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1" ContentType="application/binary"/>
  <Override PartName="/xl/commentsmeta0" ContentType="application/binary"/>
  <Override PartName="/xl/commentsmeta2" ContentType="application/binary"/>
  <Override PartName="/xl/commentsmeta9" ContentType="application/binary"/>
  <Override PartName="/xl/commentsmeta3" ContentType="application/binary"/>
  <Override PartName="/xl/commentsmeta4" ContentType="application/binary"/>
  <Override PartName="/xl/commentsmeta5" ContentType="application/binary"/>
  <Override PartName="/xl/commentsmeta6" ContentType="application/binary"/>
  <Override PartName="/xl/commentsmeta7" ContentType="application/binary"/>
  <Override PartName="/xl/commentsmeta8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ificador_acalima4\Desktop\Luis Miguel\"/>
    </mc:Choice>
  </mc:AlternateContent>
  <bookViews>
    <workbookView xWindow="0" yWindow="0" windowWidth="20400" windowHeight="7755" activeTab="2"/>
  </bookViews>
  <sheets>
    <sheet name="SISTEMA" sheetId="33" r:id="rId1"/>
    <sheet name="BASE DE DATOS" sheetId="30" r:id="rId2"/>
    <sheet name="EJEMPLO" sheetId="31" r:id="rId3"/>
    <sheet name="MATRIZ" sheetId="1" r:id="rId4"/>
    <sheet name="01" sheetId="2" r:id="rId5"/>
    <sheet name="02" sheetId="3" r:id="rId6"/>
    <sheet name="03" sheetId="4" r:id="rId7"/>
    <sheet name="04" sheetId="5" r:id="rId8"/>
    <sheet name="05" sheetId="6" r:id="rId9"/>
    <sheet name="06" sheetId="7" r:id="rId10"/>
    <sheet name="07" sheetId="8" r:id="rId11"/>
    <sheet name="08" sheetId="9" r:id="rId12"/>
    <sheet name="09" sheetId="10" r:id="rId13"/>
    <sheet name="10" sheetId="11" r:id="rId14"/>
    <sheet name="11" sheetId="12" r:id="rId15"/>
    <sheet name="14" sheetId="13" r:id="rId16"/>
    <sheet name="15" sheetId="14" r:id="rId17"/>
    <sheet name="16" sheetId="15" r:id="rId18"/>
    <sheet name="17" sheetId="16" r:id="rId19"/>
    <sheet name="18" sheetId="17" r:id="rId20"/>
    <sheet name="19" sheetId="18" r:id="rId21"/>
    <sheet name="20" sheetId="19" r:id="rId22"/>
    <sheet name="21" sheetId="20" r:id="rId23"/>
    <sheet name="22" sheetId="21" r:id="rId24"/>
    <sheet name="23" sheetId="22" r:id="rId25"/>
    <sheet name="24" sheetId="23" r:id="rId26"/>
    <sheet name="25" sheetId="24" r:id="rId27"/>
    <sheet name="26" sheetId="25" r:id="rId28"/>
    <sheet name="27" sheetId="26" r:id="rId29"/>
    <sheet name="28" sheetId="27" r:id="rId30"/>
    <sheet name="29" sheetId="28" r:id="rId31"/>
    <sheet name="30" sheetId="29" r:id="rId32"/>
  </sheets>
  <definedNames>
    <definedName name="_xlnm._FilterDatabase" localSheetId="1" hidden="1">'BASE DE DATOS'!$B$2:$E$352</definedName>
    <definedName name="_xlnm._FilterDatabase" localSheetId="2" hidden="1">EJEMPLO!$B$2:$G$352</definedName>
  </definedNames>
  <calcPr calcId="152511"/>
  <extLst>
    <ext uri="GoogleSheetsCustomDataVersion1">
      <go:sheetsCustomData xmlns:go="http://customooxmlschemas.google.com/" r:id="rId33" roundtripDataSignature="AMtx7mjCKWiGop/aiHMcr4KC/JTI3xn03A=="/>
    </ext>
  </extLst>
</workbook>
</file>

<file path=xl/calcChain.xml><?xml version="1.0" encoding="utf-8"?>
<calcChain xmlns="http://schemas.openxmlformats.org/spreadsheetml/2006/main">
  <c r="D4" i="30" l="1"/>
  <c r="D5" i="30"/>
  <c r="D6" i="30"/>
  <c r="D7" i="30"/>
  <c r="D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109" i="30"/>
  <c r="D110" i="30"/>
  <c r="D111" i="30"/>
  <c r="D112" i="30"/>
  <c r="D113" i="30"/>
  <c r="D114" i="30"/>
  <c r="D115" i="30"/>
  <c r="D116" i="30"/>
  <c r="D117" i="30"/>
  <c r="D118" i="30"/>
  <c r="D119" i="30"/>
  <c r="D120" i="30"/>
  <c r="D121" i="30"/>
  <c r="D122" i="30"/>
  <c r="D123" i="30"/>
  <c r="D124" i="30"/>
  <c r="D125" i="30"/>
  <c r="D126" i="30"/>
  <c r="D127" i="30"/>
  <c r="D128" i="30"/>
  <c r="D129" i="30"/>
  <c r="D130" i="30"/>
  <c r="D131" i="30"/>
  <c r="D132" i="30"/>
  <c r="D133" i="30"/>
  <c r="D134" i="30"/>
  <c r="D135" i="30"/>
  <c r="D136" i="30"/>
  <c r="D137" i="30"/>
  <c r="D138" i="30"/>
  <c r="D139" i="30"/>
  <c r="D140" i="30"/>
  <c r="D141" i="30"/>
  <c r="D142" i="30"/>
  <c r="D143" i="30"/>
  <c r="D144" i="30"/>
  <c r="D145" i="30"/>
  <c r="D146" i="30"/>
  <c r="D147" i="30"/>
  <c r="D148" i="30"/>
  <c r="D149" i="30"/>
  <c r="D150" i="30"/>
  <c r="D151" i="30"/>
  <c r="D152" i="30"/>
  <c r="D153" i="30"/>
  <c r="D154" i="30"/>
  <c r="D155" i="30"/>
  <c r="D156" i="30"/>
  <c r="D157" i="30"/>
  <c r="D158" i="30"/>
  <c r="D159" i="30"/>
  <c r="D160" i="30"/>
  <c r="D161" i="30"/>
  <c r="D162" i="30"/>
  <c r="D163" i="30"/>
  <c r="D164" i="30"/>
  <c r="D165" i="30"/>
  <c r="D166" i="30"/>
  <c r="D167" i="30"/>
  <c r="D168" i="30"/>
  <c r="D169" i="30"/>
  <c r="D170" i="30"/>
  <c r="D171" i="30"/>
  <c r="D172" i="30"/>
  <c r="D173" i="30"/>
  <c r="D174" i="30"/>
  <c r="D175" i="30"/>
  <c r="D176" i="30"/>
  <c r="D177" i="30"/>
  <c r="D178" i="30"/>
  <c r="D179" i="30"/>
  <c r="D180" i="30"/>
  <c r="D181" i="30"/>
  <c r="D182" i="30"/>
  <c r="D183" i="30"/>
  <c r="D184" i="30"/>
  <c r="D185" i="30"/>
  <c r="D186" i="30"/>
  <c r="D187" i="30"/>
  <c r="D188" i="30"/>
  <c r="D189" i="30"/>
  <c r="D190" i="30"/>
  <c r="D191" i="30"/>
  <c r="D192" i="30"/>
  <c r="D193" i="30"/>
  <c r="D194" i="30"/>
  <c r="D195" i="30"/>
  <c r="D196" i="30"/>
  <c r="D197" i="30"/>
  <c r="D198" i="30"/>
  <c r="D199" i="30"/>
  <c r="D200" i="30"/>
  <c r="D201" i="30"/>
  <c r="D202" i="30"/>
  <c r="D203" i="30"/>
  <c r="D204" i="30"/>
  <c r="D205" i="30"/>
  <c r="D206" i="30"/>
  <c r="D207" i="30"/>
  <c r="D208" i="30"/>
  <c r="D209" i="30"/>
  <c r="D210" i="30"/>
  <c r="D211" i="30"/>
  <c r="D212" i="30"/>
  <c r="D213" i="30"/>
  <c r="D214" i="30"/>
  <c r="D215" i="30"/>
  <c r="D216" i="30"/>
  <c r="D217" i="30"/>
  <c r="D218" i="30"/>
  <c r="D219" i="30"/>
  <c r="D220" i="30"/>
  <c r="D221" i="30"/>
  <c r="D222" i="30"/>
  <c r="D223" i="30"/>
  <c r="D224" i="30"/>
  <c r="D225" i="30"/>
  <c r="D226" i="30"/>
  <c r="D227" i="30"/>
  <c r="D228" i="30"/>
  <c r="D229" i="30"/>
  <c r="D230" i="30"/>
  <c r="D231" i="30"/>
  <c r="D232" i="30"/>
  <c r="D233" i="30"/>
  <c r="D234" i="30"/>
  <c r="D235" i="30"/>
  <c r="D236" i="30"/>
  <c r="D237" i="30"/>
  <c r="D238" i="30"/>
  <c r="D239" i="30"/>
  <c r="D240" i="30"/>
  <c r="D241" i="30"/>
  <c r="D242" i="30"/>
  <c r="D243" i="30"/>
  <c r="D244" i="30"/>
  <c r="D245" i="30"/>
  <c r="D246" i="30"/>
  <c r="D247" i="30"/>
  <c r="D248" i="30"/>
  <c r="D249" i="30"/>
  <c r="D250" i="30"/>
  <c r="D251" i="30"/>
  <c r="D252" i="30"/>
  <c r="D253" i="30"/>
  <c r="D254" i="30"/>
  <c r="D255" i="30"/>
  <c r="D256" i="30"/>
  <c r="D257" i="30"/>
  <c r="D258" i="30"/>
  <c r="D259" i="30"/>
  <c r="D260" i="30"/>
  <c r="D261" i="30"/>
  <c r="D262" i="30"/>
  <c r="D263" i="30"/>
  <c r="D264" i="30"/>
  <c r="D265" i="30"/>
  <c r="D266" i="30"/>
  <c r="D267" i="30"/>
  <c r="D268" i="30"/>
  <c r="D269" i="30"/>
  <c r="D270" i="30"/>
  <c r="D271" i="30"/>
  <c r="D272" i="30"/>
  <c r="D273" i="30"/>
  <c r="D274" i="30"/>
  <c r="D275" i="30"/>
  <c r="D276" i="30"/>
  <c r="D277" i="30"/>
  <c r="D278" i="30"/>
  <c r="D279" i="30"/>
  <c r="D280" i="30"/>
  <c r="D281" i="30"/>
  <c r="D282" i="30"/>
  <c r="D283" i="30"/>
  <c r="D284" i="30"/>
  <c r="D285" i="30"/>
  <c r="D286" i="30"/>
  <c r="D287" i="30"/>
  <c r="D288" i="30"/>
  <c r="D289" i="30"/>
  <c r="D290" i="30"/>
  <c r="D291" i="30"/>
  <c r="D292" i="30"/>
  <c r="D293" i="30"/>
  <c r="D294" i="30"/>
  <c r="D295" i="30"/>
  <c r="D296" i="30"/>
  <c r="D297" i="30"/>
  <c r="D298" i="30"/>
  <c r="D299" i="30"/>
  <c r="D300" i="30"/>
  <c r="D301" i="30"/>
  <c r="D302" i="30"/>
  <c r="D303" i="30"/>
  <c r="D304" i="30"/>
  <c r="D305" i="30"/>
  <c r="D306" i="30"/>
  <c r="D307" i="30"/>
  <c r="D308" i="30"/>
  <c r="D309" i="30"/>
  <c r="D310" i="30"/>
  <c r="D311" i="30"/>
  <c r="D312" i="30"/>
  <c r="D313" i="30"/>
  <c r="D314" i="30"/>
  <c r="D315" i="30"/>
  <c r="D316" i="30"/>
  <c r="D317" i="30"/>
  <c r="D318" i="30"/>
  <c r="D319" i="30"/>
  <c r="D320" i="30"/>
  <c r="D321" i="30"/>
  <c r="D322" i="30"/>
  <c r="D323" i="30"/>
  <c r="D324" i="30"/>
  <c r="D325" i="30"/>
  <c r="D326" i="30"/>
  <c r="D327" i="30"/>
  <c r="D328" i="30"/>
  <c r="D329" i="30"/>
  <c r="D330" i="30"/>
  <c r="D331" i="30"/>
  <c r="D332" i="30"/>
  <c r="D333" i="30"/>
  <c r="D334" i="30"/>
  <c r="D335" i="30"/>
  <c r="D336" i="30"/>
  <c r="D337" i="30"/>
  <c r="D338" i="30"/>
  <c r="D339" i="30"/>
  <c r="D340" i="30"/>
  <c r="D341" i="30"/>
  <c r="D342" i="30"/>
  <c r="D343" i="30"/>
  <c r="D344" i="30"/>
  <c r="D345" i="30"/>
  <c r="D346" i="30"/>
  <c r="D347" i="30"/>
  <c r="D348" i="30"/>
  <c r="D349" i="30"/>
  <c r="D350" i="30"/>
  <c r="D351" i="30"/>
  <c r="D352" i="30"/>
  <c r="D3" i="30"/>
  <c r="C352" i="31" l="1"/>
  <c r="D352" i="31" s="1"/>
  <c r="C351" i="31"/>
  <c r="D351" i="31" s="1"/>
  <c r="C350" i="31"/>
  <c r="D350" i="31" s="1"/>
  <c r="C349" i="31"/>
  <c r="D349" i="31" s="1"/>
  <c r="C348" i="31"/>
  <c r="D348" i="31" s="1"/>
  <c r="C347" i="31"/>
  <c r="D347" i="31" s="1"/>
  <c r="C346" i="31"/>
  <c r="D346" i="31" s="1"/>
  <c r="C345" i="31"/>
  <c r="D345" i="31" s="1"/>
  <c r="C344" i="31"/>
  <c r="D344" i="31" s="1"/>
  <c r="C343" i="31"/>
  <c r="D343" i="31" s="1"/>
  <c r="C342" i="31"/>
  <c r="D342" i="31" s="1"/>
  <c r="C341" i="31"/>
  <c r="D341" i="31" s="1"/>
  <c r="C340" i="31"/>
  <c r="D340" i="31" s="1"/>
  <c r="C339" i="31"/>
  <c r="D339" i="31" s="1"/>
  <c r="C338" i="31"/>
  <c r="D338" i="31" s="1"/>
  <c r="C337" i="31"/>
  <c r="D337" i="31" s="1"/>
  <c r="C336" i="31"/>
  <c r="D336" i="31" s="1"/>
  <c r="C335" i="31"/>
  <c r="D335" i="31" s="1"/>
  <c r="C334" i="31"/>
  <c r="D334" i="31" s="1"/>
  <c r="C333" i="31"/>
  <c r="D333" i="31" s="1"/>
  <c r="C332" i="31"/>
  <c r="D332" i="31" s="1"/>
  <c r="C331" i="31"/>
  <c r="D331" i="31" s="1"/>
  <c r="C330" i="31"/>
  <c r="D330" i="31" s="1"/>
  <c r="C329" i="31"/>
  <c r="D329" i="31" s="1"/>
  <c r="C328" i="31"/>
  <c r="D328" i="31" s="1"/>
  <c r="C327" i="31"/>
  <c r="D327" i="31" s="1"/>
  <c r="C326" i="31"/>
  <c r="D326" i="31" s="1"/>
  <c r="C325" i="31"/>
  <c r="D325" i="31" s="1"/>
  <c r="C324" i="31"/>
  <c r="D324" i="31" s="1"/>
  <c r="C323" i="31"/>
  <c r="D323" i="31" s="1"/>
  <c r="C322" i="31"/>
  <c r="D322" i="31" s="1"/>
  <c r="C321" i="31"/>
  <c r="D321" i="31" s="1"/>
  <c r="C320" i="31"/>
  <c r="D320" i="31" s="1"/>
  <c r="C319" i="31"/>
  <c r="D319" i="31" s="1"/>
  <c r="C318" i="31"/>
  <c r="D318" i="31" s="1"/>
  <c r="C317" i="31"/>
  <c r="D317" i="31" s="1"/>
  <c r="C316" i="31"/>
  <c r="D316" i="31" s="1"/>
  <c r="C315" i="31"/>
  <c r="D315" i="31" s="1"/>
  <c r="C314" i="31"/>
  <c r="D314" i="31" s="1"/>
  <c r="C313" i="31"/>
  <c r="D313" i="31" s="1"/>
  <c r="C312" i="31"/>
  <c r="D312" i="31" s="1"/>
  <c r="C311" i="31"/>
  <c r="D311" i="31" s="1"/>
  <c r="C310" i="31"/>
  <c r="D310" i="31" s="1"/>
  <c r="C309" i="31"/>
  <c r="D309" i="31" s="1"/>
  <c r="C308" i="31"/>
  <c r="D308" i="31" s="1"/>
  <c r="C307" i="31"/>
  <c r="D307" i="31" s="1"/>
  <c r="C306" i="31"/>
  <c r="D306" i="31" s="1"/>
  <c r="C305" i="31"/>
  <c r="D305" i="31" s="1"/>
  <c r="C304" i="31"/>
  <c r="D304" i="31" s="1"/>
  <c r="C303" i="31"/>
  <c r="D303" i="31" s="1"/>
  <c r="C302" i="31"/>
  <c r="D302" i="31" s="1"/>
  <c r="C301" i="31"/>
  <c r="D301" i="31" s="1"/>
  <c r="C300" i="31"/>
  <c r="D300" i="31" s="1"/>
  <c r="C299" i="31"/>
  <c r="D299" i="31" s="1"/>
  <c r="C298" i="31"/>
  <c r="D298" i="31" s="1"/>
  <c r="C297" i="31"/>
  <c r="D297" i="31" s="1"/>
  <c r="C296" i="31"/>
  <c r="D296" i="31" s="1"/>
  <c r="C295" i="31"/>
  <c r="D295" i="31" s="1"/>
  <c r="C294" i="31"/>
  <c r="D294" i="31" s="1"/>
  <c r="C293" i="31"/>
  <c r="D293" i="31" s="1"/>
  <c r="C292" i="31"/>
  <c r="D292" i="31" s="1"/>
  <c r="C291" i="31"/>
  <c r="D291" i="31" s="1"/>
  <c r="C290" i="31"/>
  <c r="D290" i="31" s="1"/>
  <c r="C289" i="31"/>
  <c r="D289" i="31" s="1"/>
  <c r="C288" i="31"/>
  <c r="D288" i="31" s="1"/>
  <c r="C287" i="31"/>
  <c r="D287" i="31" s="1"/>
  <c r="C286" i="31"/>
  <c r="D286" i="31" s="1"/>
  <c r="C285" i="31"/>
  <c r="D285" i="31" s="1"/>
  <c r="C284" i="31"/>
  <c r="D284" i="31" s="1"/>
  <c r="C283" i="31"/>
  <c r="D283" i="31" s="1"/>
  <c r="C282" i="31"/>
  <c r="D282" i="31" s="1"/>
  <c r="C281" i="31"/>
  <c r="D281" i="31" s="1"/>
  <c r="C280" i="31"/>
  <c r="D280" i="31" s="1"/>
  <c r="C279" i="31"/>
  <c r="D279" i="31" s="1"/>
  <c r="C278" i="31"/>
  <c r="D278" i="31" s="1"/>
  <c r="C277" i="31"/>
  <c r="D277" i="31" s="1"/>
  <c r="C276" i="31"/>
  <c r="D276" i="31" s="1"/>
  <c r="C275" i="31"/>
  <c r="D275" i="31" s="1"/>
  <c r="C274" i="31"/>
  <c r="D274" i="31" s="1"/>
  <c r="C273" i="31"/>
  <c r="D273" i="31" s="1"/>
  <c r="C272" i="31"/>
  <c r="D272" i="31" s="1"/>
  <c r="C271" i="31"/>
  <c r="D271" i="31" s="1"/>
  <c r="C270" i="31"/>
  <c r="D270" i="31" s="1"/>
  <c r="C269" i="31"/>
  <c r="D269" i="31" s="1"/>
  <c r="C268" i="31"/>
  <c r="D268" i="31" s="1"/>
  <c r="C267" i="31"/>
  <c r="D267" i="31" s="1"/>
  <c r="C266" i="31"/>
  <c r="D266" i="31" s="1"/>
  <c r="C265" i="31"/>
  <c r="D265" i="31" s="1"/>
  <c r="C264" i="31"/>
  <c r="D264" i="31" s="1"/>
  <c r="C263" i="31"/>
  <c r="D263" i="31" s="1"/>
  <c r="C262" i="31"/>
  <c r="D262" i="31" s="1"/>
  <c r="C261" i="31"/>
  <c r="D261" i="31" s="1"/>
  <c r="C260" i="31"/>
  <c r="D260" i="31" s="1"/>
  <c r="C259" i="31"/>
  <c r="D259" i="31" s="1"/>
  <c r="C258" i="31"/>
  <c r="D258" i="31" s="1"/>
  <c r="C257" i="31"/>
  <c r="D257" i="31" s="1"/>
  <c r="C256" i="31"/>
  <c r="D256" i="31" s="1"/>
  <c r="C255" i="31"/>
  <c r="D255" i="31" s="1"/>
  <c r="C254" i="31"/>
  <c r="D254" i="31" s="1"/>
  <c r="C253" i="31"/>
  <c r="D253" i="31" s="1"/>
  <c r="C252" i="31"/>
  <c r="D252" i="31" s="1"/>
  <c r="C251" i="31"/>
  <c r="D251" i="31" s="1"/>
  <c r="C250" i="31"/>
  <c r="D250" i="31" s="1"/>
  <c r="C249" i="31"/>
  <c r="D249" i="31" s="1"/>
  <c r="C248" i="31"/>
  <c r="D248" i="31" s="1"/>
  <c r="C247" i="31"/>
  <c r="D247" i="31" s="1"/>
  <c r="C246" i="31"/>
  <c r="D246" i="31" s="1"/>
  <c r="C245" i="31"/>
  <c r="D245" i="31" s="1"/>
  <c r="C244" i="31"/>
  <c r="D244" i="31" s="1"/>
  <c r="C243" i="31"/>
  <c r="D243" i="31" s="1"/>
  <c r="C242" i="31"/>
  <c r="D242" i="31" s="1"/>
  <c r="C241" i="31"/>
  <c r="D241" i="31" s="1"/>
  <c r="C240" i="31"/>
  <c r="D240" i="31" s="1"/>
  <c r="C239" i="31"/>
  <c r="D239" i="31" s="1"/>
  <c r="C238" i="31"/>
  <c r="D238" i="31" s="1"/>
  <c r="C237" i="31"/>
  <c r="D237" i="31" s="1"/>
  <c r="C236" i="31"/>
  <c r="D236" i="31" s="1"/>
  <c r="C235" i="31"/>
  <c r="D235" i="31" s="1"/>
  <c r="C234" i="31"/>
  <c r="D234" i="31" s="1"/>
  <c r="C233" i="31"/>
  <c r="D233" i="31" s="1"/>
  <c r="C232" i="31"/>
  <c r="D232" i="31" s="1"/>
  <c r="C231" i="31"/>
  <c r="D231" i="31" s="1"/>
  <c r="C230" i="31"/>
  <c r="D230" i="31" s="1"/>
  <c r="C229" i="31"/>
  <c r="D229" i="31" s="1"/>
  <c r="C228" i="31"/>
  <c r="D228" i="31" s="1"/>
  <c r="C227" i="31"/>
  <c r="D227" i="31" s="1"/>
  <c r="C226" i="31"/>
  <c r="D226" i="31" s="1"/>
  <c r="C225" i="31"/>
  <c r="D225" i="31" s="1"/>
  <c r="C224" i="31"/>
  <c r="D224" i="31" s="1"/>
  <c r="C223" i="31"/>
  <c r="D223" i="31" s="1"/>
  <c r="C222" i="31"/>
  <c r="D222" i="31" s="1"/>
  <c r="C221" i="31"/>
  <c r="D221" i="31" s="1"/>
  <c r="C220" i="31"/>
  <c r="D220" i="31" s="1"/>
  <c r="C219" i="31"/>
  <c r="D219" i="31" s="1"/>
  <c r="C218" i="31"/>
  <c r="D218" i="31" s="1"/>
  <c r="C217" i="31"/>
  <c r="D217" i="31" s="1"/>
  <c r="C216" i="31"/>
  <c r="D216" i="31" s="1"/>
  <c r="C215" i="31"/>
  <c r="D215" i="31" s="1"/>
  <c r="C214" i="31"/>
  <c r="D214" i="31" s="1"/>
  <c r="C213" i="31"/>
  <c r="D213" i="31" s="1"/>
  <c r="C212" i="31"/>
  <c r="D212" i="31" s="1"/>
  <c r="C211" i="31"/>
  <c r="D211" i="31" s="1"/>
  <c r="C210" i="31"/>
  <c r="D210" i="31" s="1"/>
  <c r="C209" i="31"/>
  <c r="D209" i="31" s="1"/>
  <c r="C208" i="31"/>
  <c r="D208" i="31" s="1"/>
  <c r="C207" i="31"/>
  <c r="D207" i="31" s="1"/>
  <c r="C206" i="31"/>
  <c r="D206" i="31" s="1"/>
  <c r="C205" i="31"/>
  <c r="D205" i="31" s="1"/>
  <c r="C204" i="31"/>
  <c r="D204" i="31" s="1"/>
  <c r="C203" i="31"/>
  <c r="D203" i="31" s="1"/>
  <c r="C202" i="31"/>
  <c r="D202" i="31" s="1"/>
  <c r="C201" i="31"/>
  <c r="D201" i="31" s="1"/>
  <c r="C200" i="31"/>
  <c r="D200" i="31" s="1"/>
  <c r="C199" i="31"/>
  <c r="D199" i="31" s="1"/>
  <c r="C198" i="31"/>
  <c r="D198" i="31" s="1"/>
  <c r="C197" i="31"/>
  <c r="D197" i="31" s="1"/>
  <c r="C196" i="31"/>
  <c r="D196" i="31" s="1"/>
  <c r="C195" i="31"/>
  <c r="D195" i="31" s="1"/>
  <c r="C194" i="31"/>
  <c r="D194" i="31" s="1"/>
  <c r="C193" i="31"/>
  <c r="D193" i="31" s="1"/>
  <c r="C192" i="31"/>
  <c r="D192" i="31" s="1"/>
  <c r="C191" i="31"/>
  <c r="D191" i="31" s="1"/>
  <c r="C190" i="31"/>
  <c r="D190" i="31" s="1"/>
  <c r="C189" i="31"/>
  <c r="D189" i="31" s="1"/>
  <c r="C188" i="31"/>
  <c r="D188" i="31" s="1"/>
  <c r="C187" i="31"/>
  <c r="D187" i="31" s="1"/>
  <c r="C186" i="31"/>
  <c r="D186" i="31" s="1"/>
  <c r="C185" i="31"/>
  <c r="D185" i="31" s="1"/>
  <c r="C184" i="31"/>
  <c r="D184" i="31" s="1"/>
  <c r="C183" i="31"/>
  <c r="D183" i="31" s="1"/>
  <c r="C182" i="31"/>
  <c r="D182" i="31" s="1"/>
  <c r="C181" i="31"/>
  <c r="D181" i="31" s="1"/>
  <c r="C180" i="31"/>
  <c r="D180" i="31" s="1"/>
  <c r="C179" i="31"/>
  <c r="D179" i="31" s="1"/>
  <c r="C178" i="31"/>
  <c r="D178" i="31" s="1"/>
  <c r="C177" i="31"/>
  <c r="D177" i="31" s="1"/>
  <c r="C176" i="31"/>
  <c r="D176" i="31" s="1"/>
  <c r="C175" i="31"/>
  <c r="D175" i="31" s="1"/>
  <c r="C174" i="31"/>
  <c r="D174" i="31" s="1"/>
  <c r="C173" i="31"/>
  <c r="D173" i="31" s="1"/>
  <c r="C172" i="31"/>
  <c r="D172" i="31" s="1"/>
  <c r="C171" i="31"/>
  <c r="D171" i="31" s="1"/>
  <c r="C170" i="31"/>
  <c r="D170" i="31" s="1"/>
  <c r="C169" i="31"/>
  <c r="D169" i="31" s="1"/>
  <c r="C168" i="31"/>
  <c r="D168" i="31" s="1"/>
  <c r="C167" i="31"/>
  <c r="D167" i="31" s="1"/>
  <c r="C166" i="31"/>
  <c r="D166" i="31" s="1"/>
  <c r="C165" i="31"/>
  <c r="D165" i="31" s="1"/>
  <c r="C164" i="31"/>
  <c r="D164" i="31" s="1"/>
  <c r="C163" i="31"/>
  <c r="D163" i="31" s="1"/>
  <c r="C162" i="31"/>
  <c r="D162" i="31" s="1"/>
  <c r="C161" i="31"/>
  <c r="D161" i="31" s="1"/>
  <c r="C160" i="31"/>
  <c r="D160" i="31" s="1"/>
  <c r="C159" i="31"/>
  <c r="D159" i="31" s="1"/>
  <c r="C158" i="31"/>
  <c r="D158" i="31" s="1"/>
  <c r="C157" i="31"/>
  <c r="D157" i="31" s="1"/>
  <c r="C156" i="31"/>
  <c r="D156" i="31" s="1"/>
  <c r="C155" i="31"/>
  <c r="D155" i="31" s="1"/>
  <c r="C154" i="31"/>
  <c r="D154" i="31" s="1"/>
  <c r="C153" i="31"/>
  <c r="D153" i="31" s="1"/>
  <c r="C152" i="31"/>
  <c r="D152" i="31" s="1"/>
  <c r="C151" i="31"/>
  <c r="D151" i="31" s="1"/>
  <c r="C150" i="31"/>
  <c r="D150" i="31" s="1"/>
  <c r="C149" i="31"/>
  <c r="D149" i="31" s="1"/>
  <c r="C148" i="31"/>
  <c r="D148" i="31" s="1"/>
  <c r="C147" i="31"/>
  <c r="D147" i="31" s="1"/>
  <c r="C146" i="31"/>
  <c r="D146" i="31" s="1"/>
  <c r="C145" i="31"/>
  <c r="D145" i="31" s="1"/>
  <c r="C144" i="31"/>
  <c r="D144" i="31" s="1"/>
  <c r="C143" i="31"/>
  <c r="D143" i="31" s="1"/>
  <c r="C142" i="31"/>
  <c r="D142" i="31" s="1"/>
  <c r="C141" i="31"/>
  <c r="D141" i="31" s="1"/>
  <c r="C140" i="31"/>
  <c r="D140" i="31" s="1"/>
  <c r="C139" i="31"/>
  <c r="D139" i="31" s="1"/>
  <c r="C138" i="31"/>
  <c r="D138" i="31" s="1"/>
  <c r="C137" i="31"/>
  <c r="D137" i="31" s="1"/>
  <c r="C136" i="31"/>
  <c r="D136" i="31" s="1"/>
  <c r="C135" i="31"/>
  <c r="D135" i="31" s="1"/>
  <c r="C134" i="31"/>
  <c r="D134" i="31" s="1"/>
  <c r="C126" i="31"/>
  <c r="D126" i="31" s="1"/>
  <c r="C123" i="31"/>
  <c r="D123" i="31" s="1"/>
  <c r="C122" i="31"/>
  <c r="D122" i="31" s="1"/>
  <c r="C118" i="31"/>
  <c r="D118" i="31" s="1"/>
  <c r="C110" i="31"/>
  <c r="D110" i="31" s="1"/>
  <c r="C106" i="31"/>
  <c r="D106" i="31" s="1"/>
  <c r="C101" i="31"/>
  <c r="D101" i="31" s="1"/>
  <c r="C94" i="31"/>
  <c r="D94" i="31" s="1"/>
  <c r="C93" i="31"/>
  <c r="D93" i="31" s="1"/>
  <c r="C92" i="31"/>
  <c r="D92" i="31" s="1"/>
  <c r="C91" i="31"/>
  <c r="D91" i="31" s="1"/>
  <c r="C87" i="31"/>
  <c r="D87" i="31" s="1"/>
  <c r="C85" i="31"/>
  <c r="D85" i="31" s="1"/>
  <c r="C81" i="31"/>
  <c r="D81" i="31" s="1"/>
  <c r="C69" i="31"/>
  <c r="D69" i="31" s="1"/>
  <c r="C65" i="31"/>
  <c r="D65" i="31" s="1"/>
  <c r="C61" i="31"/>
  <c r="D61" i="31" s="1"/>
  <c r="C57" i="31"/>
  <c r="D57" i="31" s="1"/>
  <c r="C56" i="31"/>
  <c r="D56" i="31" s="1"/>
  <c r="C55" i="31"/>
  <c r="D55" i="31" s="1"/>
  <c r="C54" i="31"/>
  <c r="D54" i="31" s="1"/>
  <c r="C53" i="31"/>
  <c r="D53" i="31" s="1"/>
  <c r="C49" i="31"/>
  <c r="D49" i="31" s="1"/>
  <c r="C47" i="31"/>
  <c r="D47" i="31" s="1"/>
  <c r="C45" i="31"/>
  <c r="D45" i="31" s="1"/>
  <c r="C44" i="31"/>
  <c r="D44" i="31" s="1"/>
  <c r="C41" i="31"/>
  <c r="D41" i="31" s="1"/>
  <c r="C37" i="31"/>
  <c r="D37" i="31" s="1"/>
  <c r="C30" i="31"/>
  <c r="D30" i="31" s="1"/>
  <c r="C29" i="31"/>
  <c r="D29" i="31" s="1"/>
  <c r="C28" i="31"/>
  <c r="D28" i="31" s="1"/>
  <c r="C27" i="31"/>
  <c r="D27" i="31" s="1"/>
  <c r="C26" i="31"/>
  <c r="D26" i="31" s="1"/>
  <c r="C25" i="31"/>
  <c r="D25" i="31" s="1"/>
  <c r="C22" i="31"/>
  <c r="D22" i="31" s="1"/>
  <c r="C21" i="31"/>
  <c r="D21" i="31" s="1"/>
  <c r="C20" i="31"/>
  <c r="D20" i="31" s="1"/>
  <c r="C19" i="31"/>
  <c r="D19" i="31" s="1"/>
  <c r="C17" i="31"/>
  <c r="D17" i="31" s="1"/>
  <c r="C11" i="31"/>
  <c r="D11" i="31" s="1"/>
  <c r="C5" i="31"/>
  <c r="D5" i="31" s="1"/>
  <c r="C117" i="31"/>
  <c r="D117" i="31" s="1"/>
  <c r="C119" i="31"/>
  <c r="D119" i="31" s="1"/>
  <c r="C120" i="31"/>
  <c r="D120" i="31" s="1"/>
  <c r="C130" i="31"/>
  <c r="D130" i="31" s="1"/>
  <c r="C132" i="31"/>
  <c r="D132" i="31" s="1"/>
  <c r="C133" i="31"/>
  <c r="D133" i="31" s="1"/>
  <c r="C83" i="31"/>
  <c r="D83" i="31" s="1"/>
  <c r="C89" i="31"/>
  <c r="D89" i="31" s="1"/>
  <c r="C95" i="31"/>
  <c r="D95" i="31" s="1"/>
  <c r="C96" i="31"/>
  <c r="D96" i="31" s="1"/>
  <c r="C97" i="31"/>
  <c r="D97" i="31" s="1"/>
  <c r="C102" i="31"/>
  <c r="D102" i="31" s="1"/>
  <c r="C107" i="31"/>
  <c r="D107" i="31" s="1"/>
  <c r="C104" i="31"/>
  <c r="D104" i="31" s="1"/>
  <c r="C105" i="31"/>
  <c r="D105" i="31" s="1"/>
  <c r="C115" i="31"/>
  <c r="D115" i="31" s="1"/>
  <c r="C86" i="31"/>
  <c r="D86" i="31" s="1"/>
  <c r="C80" i="31"/>
  <c r="D80" i="31" s="1"/>
  <c r="C82" i="31"/>
  <c r="D82" i="31" s="1"/>
  <c r="C84" i="31"/>
  <c r="D84" i="31" s="1"/>
  <c r="C88" i="31"/>
  <c r="D88" i="31" s="1"/>
  <c r="C52" i="31"/>
  <c r="D52" i="31" s="1"/>
  <c r="C103" i="31"/>
  <c r="D103" i="31" s="1"/>
  <c r="C131" i="31"/>
  <c r="D131" i="31" s="1"/>
  <c r="C90" i="31"/>
  <c r="D90" i="31" s="1"/>
  <c r="C99" i="31"/>
  <c r="D99" i="31" s="1"/>
  <c r="C114" i="31"/>
  <c r="D114" i="31" s="1"/>
  <c r="C48" i="31"/>
  <c r="D48" i="31" s="1"/>
  <c r="C128" i="31"/>
  <c r="D128" i="31" s="1"/>
  <c r="C129" i="31"/>
  <c r="D129" i="31" s="1"/>
  <c r="C51" i="31"/>
  <c r="D51" i="31" s="1"/>
  <c r="C100" i="31"/>
  <c r="D100" i="31" s="1"/>
  <c r="C127" i="31"/>
  <c r="D127" i="31" s="1"/>
  <c r="C43" i="31"/>
  <c r="D43" i="31" s="1"/>
  <c r="C46" i="31"/>
  <c r="D46" i="31" s="1"/>
  <c r="C98" i="31"/>
  <c r="D98" i="31" s="1"/>
  <c r="C79" i="31"/>
  <c r="D79" i="31" s="1"/>
  <c r="C78" i="31"/>
  <c r="D78" i="31" s="1"/>
  <c r="C77" i="31"/>
  <c r="D77" i="31" s="1"/>
  <c r="C125" i="31"/>
  <c r="D125" i="31" s="1"/>
  <c r="C31" i="31"/>
  <c r="D31" i="31" s="1"/>
  <c r="C32" i="31"/>
  <c r="D32" i="31" s="1"/>
  <c r="C33" i="31"/>
  <c r="D33" i="31" s="1"/>
  <c r="C34" i="31"/>
  <c r="D34" i="31" s="1"/>
  <c r="C35" i="31"/>
  <c r="D35" i="31" s="1"/>
  <c r="C36" i="31"/>
  <c r="D36" i="31" s="1"/>
  <c r="C38" i="31"/>
  <c r="D38" i="31" s="1"/>
  <c r="C39" i="31"/>
  <c r="D39" i="31" s="1"/>
  <c r="C40" i="31"/>
  <c r="D40" i="31" s="1"/>
  <c r="C42" i="31"/>
  <c r="D42" i="31" s="1"/>
  <c r="C50" i="31"/>
  <c r="D50" i="31" s="1"/>
  <c r="C76" i="31"/>
  <c r="D76" i="31" s="1"/>
  <c r="C67" i="31"/>
  <c r="D67" i="31" s="1"/>
  <c r="C66" i="31"/>
  <c r="D66" i="31" s="1"/>
  <c r="C70" i="31"/>
  <c r="D70" i="31" s="1"/>
  <c r="C75" i="31"/>
  <c r="D75" i="31" s="1"/>
  <c r="C68" i="31"/>
  <c r="D68" i="31" s="1"/>
  <c r="C72" i="31"/>
  <c r="D72" i="31" s="1"/>
  <c r="C73" i="31"/>
  <c r="D73" i="31" s="1"/>
  <c r="C74" i="31"/>
  <c r="D74" i="31" s="1"/>
  <c r="C58" i="31"/>
  <c r="D58" i="31" s="1"/>
  <c r="C71" i="31"/>
  <c r="D71" i="31" s="1"/>
  <c r="C62" i="31"/>
  <c r="D62" i="31" s="1"/>
  <c r="C63" i="31"/>
  <c r="D63" i="31" s="1"/>
  <c r="C64" i="31"/>
  <c r="D64" i="31" s="1"/>
  <c r="C59" i="31"/>
  <c r="D59" i="31" s="1"/>
  <c r="C109" i="31"/>
  <c r="D109" i="31" s="1"/>
  <c r="C111" i="31"/>
  <c r="D111" i="31" s="1"/>
  <c r="C112" i="31"/>
  <c r="D112" i="31" s="1"/>
  <c r="C121" i="31"/>
  <c r="D121" i="31" s="1"/>
  <c r="C113" i="31"/>
  <c r="D113" i="31" s="1"/>
  <c r="C124" i="31"/>
  <c r="D124" i="31" s="1"/>
  <c r="C108" i="31"/>
  <c r="D108" i="31" s="1"/>
  <c r="C116" i="31"/>
  <c r="D116" i="31" s="1"/>
  <c r="C4" i="31"/>
  <c r="D4" i="31" s="1"/>
  <c r="C6" i="31"/>
  <c r="D6" i="31" s="1"/>
  <c r="C15" i="31"/>
  <c r="D15" i="31" s="1"/>
  <c r="C18" i="31"/>
  <c r="D18" i="31" s="1"/>
  <c r="C8" i="31"/>
  <c r="D8" i="31" s="1"/>
  <c r="C7" i="31"/>
  <c r="D7" i="31" s="1"/>
  <c r="C9" i="31"/>
  <c r="D9" i="31" s="1"/>
  <c r="C10" i="31"/>
  <c r="D10" i="31" s="1"/>
  <c r="C12" i="31"/>
  <c r="D12" i="31" s="1"/>
  <c r="C13" i="31"/>
  <c r="D13" i="31" s="1"/>
  <c r="C14" i="31"/>
  <c r="D14" i="31" s="1"/>
  <c r="C16" i="31"/>
  <c r="D16" i="31" s="1"/>
  <c r="C3" i="31"/>
  <c r="D3" i="31" s="1"/>
  <c r="C23" i="31"/>
  <c r="D23" i="31" s="1"/>
  <c r="C24" i="31"/>
  <c r="D24" i="31" s="1"/>
  <c r="C60" i="31"/>
  <c r="D60" i="31" s="1"/>
  <c r="G158" i="31" l="1"/>
  <c r="G47" i="31"/>
  <c r="G11" i="31"/>
  <c r="G3" i="31" l="1"/>
  <c r="G4" i="31"/>
  <c r="G5" i="31"/>
  <c r="G6" i="31"/>
  <c r="G7" i="31"/>
  <c r="G8" i="31"/>
  <c r="G9" i="31"/>
  <c r="G10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G103" i="31"/>
  <c r="G104" i="31"/>
  <c r="G105" i="31"/>
  <c r="G106" i="31"/>
  <c r="G107" i="31"/>
  <c r="G108" i="31"/>
  <c r="G109" i="31"/>
  <c r="G110" i="31"/>
  <c r="G111" i="31"/>
  <c r="G112" i="31"/>
  <c r="G113" i="31"/>
  <c r="G114" i="31"/>
  <c r="G115" i="31"/>
  <c r="G116" i="31"/>
  <c r="G117" i="31"/>
  <c r="G118" i="31"/>
  <c r="G119" i="31"/>
  <c r="G120" i="31"/>
  <c r="G121" i="31"/>
  <c r="G122" i="31"/>
  <c r="G123" i="31"/>
  <c r="G124" i="31"/>
  <c r="G125" i="31"/>
  <c r="G126" i="31"/>
  <c r="G127" i="31"/>
  <c r="G128" i="31"/>
  <c r="G129" i="31"/>
  <c r="G130" i="31"/>
  <c r="G131" i="31"/>
  <c r="G132" i="31"/>
  <c r="G133" i="31"/>
  <c r="G134" i="31"/>
  <c r="G135" i="31"/>
  <c r="G136" i="31"/>
  <c r="G137" i="31"/>
  <c r="G138" i="31"/>
  <c r="G139" i="31"/>
  <c r="G140" i="31"/>
  <c r="G141" i="31"/>
  <c r="G142" i="31"/>
  <c r="G143" i="31"/>
  <c r="G144" i="31"/>
  <c r="G145" i="31"/>
  <c r="G146" i="31"/>
  <c r="G147" i="31"/>
  <c r="G148" i="31"/>
  <c r="G149" i="31"/>
  <c r="G150" i="31"/>
  <c r="G151" i="31"/>
  <c r="G152" i="31"/>
  <c r="G153" i="31"/>
  <c r="G154" i="31"/>
  <c r="G155" i="31"/>
  <c r="G156" i="31"/>
  <c r="G157" i="31"/>
  <c r="G159" i="31"/>
  <c r="G160" i="31"/>
  <c r="G161" i="31"/>
  <c r="G162" i="31"/>
  <c r="G163" i="31"/>
  <c r="G164" i="31"/>
  <c r="G165" i="31"/>
  <c r="G166" i="31"/>
  <c r="G167" i="31"/>
  <c r="G168" i="31"/>
  <c r="G169" i="31"/>
  <c r="G170" i="31"/>
  <c r="G171" i="31"/>
  <c r="G172" i="31"/>
  <c r="G173" i="31"/>
  <c r="G174" i="31"/>
  <c r="G175" i="31"/>
  <c r="G176" i="31"/>
  <c r="G177" i="31"/>
  <c r="G178" i="31"/>
  <c r="G179" i="31"/>
  <c r="G180" i="31"/>
  <c r="G181" i="31"/>
  <c r="G182" i="31"/>
  <c r="G183" i="31"/>
  <c r="G184" i="31"/>
  <c r="G185" i="31"/>
  <c r="G186" i="31"/>
  <c r="G187" i="31"/>
  <c r="G188" i="31"/>
  <c r="G189" i="31"/>
  <c r="G190" i="31"/>
  <c r="G191" i="31"/>
  <c r="G192" i="31"/>
  <c r="G193" i="31"/>
  <c r="G194" i="31"/>
  <c r="G195" i="31"/>
  <c r="G196" i="31"/>
  <c r="G197" i="31"/>
  <c r="G198" i="31"/>
  <c r="G199" i="31"/>
  <c r="G200" i="31"/>
  <c r="G201" i="31"/>
  <c r="G202" i="31"/>
  <c r="F471" i="29" l="1"/>
  <c r="G471" i="29" s="1"/>
  <c r="F470" i="29"/>
  <c r="G470" i="29" s="1"/>
  <c r="F469" i="29"/>
  <c r="G469" i="29" s="1"/>
  <c r="F468" i="29"/>
  <c r="G468" i="29" s="1"/>
  <c r="F467" i="29"/>
  <c r="G467" i="29" s="1"/>
  <c r="F466" i="29"/>
  <c r="G466" i="29" s="1"/>
  <c r="F465" i="29"/>
  <c r="G465" i="29" s="1"/>
  <c r="F464" i="29"/>
  <c r="G464" i="29" s="1"/>
  <c r="F463" i="29"/>
  <c r="G463" i="29" s="1"/>
  <c r="F462" i="29"/>
  <c r="G462" i="29" s="1"/>
  <c r="F461" i="29"/>
  <c r="G461" i="29" s="1"/>
  <c r="F460" i="29"/>
  <c r="G460" i="29" s="1"/>
  <c r="F459" i="29"/>
  <c r="G459" i="29" s="1"/>
  <c r="F458" i="29"/>
  <c r="G458" i="29" s="1"/>
  <c r="F457" i="29"/>
  <c r="G457" i="29" s="1"/>
  <c r="F456" i="29"/>
  <c r="G456" i="29" s="1"/>
  <c r="F455" i="29"/>
  <c r="G455" i="29" s="1"/>
  <c r="F454" i="29"/>
  <c r="G454" i="29" s="1"/>
  <c r="F453" i="29"/>
  <c r="G453" i="29" s="1"/>
  <c r="F450" i="29"/>
  <c r="G450" i="29" s="1"/>
  <c r="F449" i="29"/>
  <c r="G449" i="29" s="1"/>
  <c r="F446" i="29"/>
  <c r="G446" i="29" s="1"/>
  <c r="Q41" i="29" s="1"/>
  <c r="R41" i="29" s="1"/>
  <c r="F444" i="29"/>
  <c r="G444" i="29" s="1"/>
  <c r="F440" i="29"/>
  <c r="G440" i="29" s="1"/>
  <c r="Q36" i="29" s="1"/>
  <c r="R36" i="29" s="1"/>
  <c r="F435" i="29"/>
  <c r="G435" i="29" s="1"/>
  <c r="F434" i="29"/>
  <c r="G434" i="29" s="1"/>
  <c r="F432" i="29"/>
  <c r="G432" i="29" s="1"/>
  <c r="Q34" i="29" s="1"/>
  <c r="R34" i="29" s="1"/>
  <c r="F430" i="29"/>
  <c r="G430" i="29" s="1"/>
  <c r="F429" i="29"/>
  <c r="G429" i="29" s="1"/>
  <c r="F426" i="29"/>
  <c r="G426" i="29" s="1"/>
  <c r="F425" i="29"/>
  <c r="G425" i="29" s="1"/>
  <c r="F424" i="29"/>
  <c r="G424" i="29" s="1"/>
  <c r="F423" i="29"/>
  <c r="G423" i="29" s="1"/>
  <c r="F422" i="29"/>
  <c r="G422" i="29" s="1"/>
  <c r="F421" i="29"/>
  <c r="G421" i="29" s="1"/>
  <c r="F420" i="29"/>
  <c r="G420" i="29" s="1"/>
  <c r="F419" i="29"/>
  <c r="G419" i="29" s="1"/>
  <c r="F418" i="29"/>
  <c r="G418" i="29" s="1"/>
  <c r="F417" i="29"/>
  <c r="G417" i="29" s="1"/>
  <c r="F416" i="29"/>
  <c r="G416" i="29" s="1"/>
  <c r="F412" i="29"/>
  <c r="G412" i="29" s="1"/>
  <c r="F411" i="29"/>
  <c r="G411" i="29" s="1"/>
  <c r="F410" i="29"/>
  <c r="G410" i="29" s="1"/>
  <c r="F409" i="29"/>
  <c r="G409" i="29" s="1"/>
  <c r="F405" i="29"/>
  <c r="G405" i="29" s="1"/>
  <c r="F404" i="29"/>
  <c r="G404" i="29" s="1"/>
  <c r="F403" i="29"/>
  <c r="G403" i="29" s="1"/>
  <c r="F402" i="29"/>
  <c r="G402" i="29" s="1"/>
  <c r="F401" i="29"/>
  <c r="G401" i="29" s="1"/>
  <c r="F400" i="29"/>
  <c r="G400" i="29" s="1"/>
  <c r="F399" i="29"/>
  <c r="G399" i="29" s="1"/>
  <c r="F398" i="29"/>
  <c r="G398" i="29" s="1"/>
  <c r="F397" i="29"/>
  <c r="G397" i="29" s="1"/>
  <c r="F396" i="29"/>
  <c r="G396" i="29" s="1"/>
  <c r="F395" i="29"/>
  <c r="G395" i="29" s="1"/>
  <c r="F392" i="29"/>
  <c r="G392" i="29" s="1"/>
  <c r="F391" i="29"/>
  <c r="G391" i="29" s="1"/>
  <c r="F390" i="29"/>
  <c r="G390" i="29" s="1"/>
  <c r="F387" i="29"/>
  <c r="G387" i="29" s="1"/>
  <c r="F386" i="29"/>
  <c r="G386" i="29" s="1"/>
  <c r="F385" i="29"/>
  <c r="G385" i="29" s="1"/>
  <c r="F384" i="29"/>
  <c r="G384" i="29" s="1"/>
  <c r="F383" i="29"/>
  <c r="G383" i="29" s="1"/>
  <c r="F382" i="29"/>
  <c r="G382" i="29" s="1"/>
  <c r="F379" i="29"/>
  <c r="G379" i="29" s="1"/>
  <c r="Q28" i="29" s="1"/>
  <c r="R28" i="29" s="1"/>
  <c r="F378" i="29"/>
  <c r="G378" i="29" s="1"/>
  <c r="Q27" i="29" s="1"/>
  <c r="F377" i="29"/>
  <c r="G377" i="29" s="1"/>
  <c r="Q26" i="29" s="1"/>
  <c r="R26" i="29" s="1"/>
  <c r="F376" i="29"/>
  <c r="G376" i="29" s="1"/>
  <c r="Q25" i="29" s="1"/>
  <c r="F375" i="29"/>
  <c r="G375" i="29" s="1"/>
  <c r="F374" i="29"/>
  <c r="G374" i="29" s="1"/>
  <c r="F373" i="29"/>
  <c r="G373" i="29" s="1"/>
  <c r="Q22" i="29" s="1"/>
  <c r="R22" i="29" s="1"/>
  <c r="F372" i="29"/>
  <c r="G372" i="29" s="1"/>
  <c r="Q21" i="29" s="1"/>
  <c r="R21" i="29" s="1"/>
  <c r="F371" i="29"/>
  <c r="G371" i="29" s="1"/>
  <c r="Q20" i="29" s="1"/>
  <c r="R20" i="29" s="1"/>
  <c r="F370" i="29"/>
  <c r="G370" i="29" s="1"/>
  <c r="Q19" i="29" s="1"/>
  <c r="R19" i="29" s="1"/>
  <c r="F369" i="29"/>
  <c r="G369" i="29" s="1"/>
  <c r="Q18" i="29" s="1"/>
  <c r="R18" i="29" s="1"/>
  <c r="F368" i="29"/>
  <c r="G368" i="29" s="1"/>
  <c r="Q17" i="29" s="1"/>
  <c r="R17" i="29" s="1"/>
  <c r="F367" i="29"/>
  <c r="G367" i="29" s="1"/>
  <c r="Q16" i="29" s="1"/>
  <c r="AS5" i="29" s="1"/>
  <c r="F366" i="29"/>
  <c r="G366" i="29" s="1"/>
  <c r="Q15" i="29" s="1"/>
  <c r="R15" i="29" s="1"/>
  <c r="F365" i="29"/>
  <c r="G365" i="29" s="1"/>
  <c r="Q14" i="29" s="1"/>
  <c r="R14" i="29" s="1"/>
  <c r="F364" i="29"/>
  <c r="G364" i="29" s="1"/>
  <c r="Q13" i="29" s="1"/>
  <c r="R13" i="29" s="1"/>
  <c r="F363" i="29"/>
  <c r="G363" i="29" s="1"/>
  <c r="Q12" i="29" s="1"/>
  <c r="F362" i="29"/>
  <c r="G362" i="29" s="1"/>
  <c r="Q11" i="29" s="1"/>
  <c r="R11" i="29" s="1"/>
  <c r="F361" i="29"/>
  <c r="G361" i="29" s="1"/>
  <c r="Q10" i="29" s="1"/>
  <c r="R10" i="29" s="1"/>
  <c r="F360" i="29"/>
  <c r="G360" i="29" s="1"/>
  <c r="Q9" i="29" s="1"/>
  <c r="R9" i="29" s="1"/>
  <c r="F359" i="29"/>
  <c r="G359" i="29" s="1"/>
  <c r="F358" i="29"/>
  <c r="G358" i="29" s="1"/>
  <c r="F357" i="29"/>
  <c r="G357" i="29" s="1"/>
  <c r="F356" i="29"/>
  <c r="G356" i="29" s="1"/>
  <c r="F355" i="29"/>
  <c r="G355" i="29" s="1"/>
  <c r="Q8" i="29" s="1"/>
  <c r="R8" i="29" s="1"/>
  <c r="F353" i="29"/>
  <c r="G353" i="29" s="1"/>
  <c r="Q7" i="29" s="1"/>
  <c r="R7" i="29" s="1"/>
  <c r="F351" i="29"/>
  <c r="G351" i="29" s="1"/>
  <c r="F350" i="29"/>
  <c r="G350" i="29" s="1"/>
  <c r="F349" i="29"/>
  <c r="G349" i="29" s="1"/>
  <c r="F346" i="29"/>
  <c r="G346" i="29" s="1"/>
  <c r="Q5" i="29" s="1"/>
  <c r="F343" i="29"/>
  <c r="G343" i="29" s="1"/>
  <c r="F342" i="29"/>
  <c r="G342" i="29" s="1"/>
  <c r="F341" i="29"/>
  <c r="G341" i="29" s="1"/>
  <c r="F340" i="29"/>
  <c r="G340" i="29" s="1"/>
  <c r="F339" i="29"/>
  <c r="G339" i="29" s="1"/>
  <c r="F334" i="29"/>
  <c r="G334" i="29" s="1"/>
  <c r="F333" i="29"/>
  <c r="G333" i="29" s="1"/>
  <c r="F332" i="29"/>
  <c r="G332" i="29" s="1"/>
  <c r="F331" i="29"/>
  <c r="G331" i="29" s="1"/>
  <c r="F330" i="29"/>
  <c r="G330" i="29" s="1"/>
  <c r="F329" i="29"/>
  <c r="G329" i="29" s="1"/>
  <c r="F328" i="29"/>
  <c r="G328" i="29" s="1"/>
  <c r="F327" i="29"/>
  <c r="G327" i="29" s="1"/>
  <c r="F326" i="29"/>
  <c r="F325" i="29"/>
  <c r="G325" i="29" s="1"/>
  <c r="F324" i="29"/>
  <c r="G324" i="29" s="1"/>
  <c r="F323" i="29"/>
  <c r="G323" i="29" s="1"/>
  <c r="F322" i="29"/>
  <c r="G322" i="29" s="1"/>
  <c r="F321" i="29"/>
  <c r="G321" i="29" s="1"/>
  <c r="F320" i="29"/>
  <c r="G320" i="29" s="1"/>
  <c r="F319" i="29"/>
  <c r="G319" i="29" s="1"/>
  <c r="F318" i="29"/>
  <c r="G318" i="29" s="1"/>
  <c r="F317" i="29"/>
  <c r="G317" i="29" s="1"/>
  <c r="F316" i="29"/>
  <c r="G316" i="29" s="1"/>
  <c r="F315" i="29"/>
  <c r="G315" i="29" s="1"/>
  <c r="F314" i="29"/>
  <c r="G314" i="29" s="1"/>
  <c r="F313" i="29"/>
  <c r="G313" i="29" s="1"/>
  <c r="F312" i="29"/>
  <c r="G312" i="29" s="1"/>
  <c r="F308" i="29"/>
  <c r="G308" i="29" s="1"/>
  <c r="F307" i="29"/>
  <c r="G307" i="29" s="1"/>
  <c r="F306" i="29"/>
  <c r="G306" i="29" s="1"/>
  <c r="F305" i="29"/>
  <c r="G305" i="29" s="1"/>
  <c r="F302" i="29"/>
  <c r="G302" i="29" s="1"/>
  <c r="Q72" i="29" s="1"/>
  <c r="R72" i="29" s="1"/>
  <c r="F299" i="29"/>
  <c r="G299" i="29" s="1"/>
  <c r="F298" i="29"/>
  <c r="G298" i="29" s="1"/>
  <c r="F297" i="29"/>
  <c r="G297" i="29" s="1"/>
  <c r="F296" i="29"/>
  <c r="G296" i="29" s="1"/>
  <c r="F295" i="29"/>
  <c r="G295" i="29" s="1"/>
  <c r="F294" i="29"/>
  <c r="G294" i="29" s="1"/>
  <c r="F293" i="29"/>
  <c r="G293" i="29" s="1"/>
  <c r="F292" i="29"/>
  <c r="G292" i="29" s="1"/>
  <c r="F291" i="29"/>
  <c r="G291" i="29" s="1"/>
  <c r="F288" i="29"/>
  <c r="G288" i="29" s="1"/>
  <c r="Q70" i="29" s="1"/>
  <c r="R70" i="29" s="1"/>
  <c r="F284" i="29"/>
  <c r="G284" i="29" s="1"/>
  <c r="F283" i="29"/>
  <c r="G283" i="29" s="1"/>
  <c r="G279" i="29"/>
  <c r="F279" i="29"/>
  <c r="G278" i="29"/>
  <c r="F278" i="29"/>
  <c r="G277" i="29"/>
  <c r="F277" i="29"/>
  <c r="G276" i="29"/>
  <c r="F276" i="29"/>
  <c r="G275" i="29"/>
  <c r="F275" i="29"/>
  <c r="G274" i="29"/>
  <c r="F274" i="29"/>
  <c r="G273" i="29"/>
  <c r="F273" i="29"/>
  <c r="G272" i="29"/>
  <c r="F272" i="29"/>
  <c r="G271" i="29"/>
  <c r="F271" i="29"/>
  <c r="G270" i="29"/>
  <c r="F270" i="29"/>
  <c r="G269" i="29"/>
  <c r="F269" i="29"/>
  <c r="G268" i="29"/>
  <c r="F268" i="29"/>
  <c r="F265" i="29"/>
  <c r="G265" i="29" s="1"/>
  <c r="F264" i="29"/>
  <c r="G264" i="29" s="1"/>
  <c r="F263" i="29"/>
  <c r="G263" i="29" s="1"/>
  <c r="F261" i="29"/>
  <c r="G261" i="29" s="1"/>
  <c r="F260" i="29"/>
  <c r="G260" i="29" s="1"/>
  <c r="F259" i="29"/>
  <c r="G259" i="29" s="1"/>
  <c r="F258" i="29"/>
  <c r="G258" i="29" s="1"/>
  <c r="F257" i="29"/>
  <c r="G257" i="29" s="1"/>
  <c r="F256" i="29"/>
  <c r="G256" i="29" s="1"/>
  <c r="F255" i="29"/>
  <c r="G255" i="29" s="1"/>
  <c r="F254" i="29"/>
  <c r="G254" i="29" s="1"/>
  <c r="F253" i="29"/>
  <c r="G253" i="29" s="1"/>
  <c r="F252" i="29"/>
  <c r="G252" i="29" s="1"/>
  <c r="F251" i="29"/>
  <c r="G251" i="29" s="1"/>
  <c r="F250" i="29"/>
  <c r="G250" i="29" s="1"/>
  <c r="F249" i="29"/>
  <c r="G249" i="29" s="1"/>
  <c r="F248" i="29"/>
  <c r="G248" i="29" s="1"/>
  <c r="F247" i="29"/>
  <c r="G247" i="29" s="1"/>
  <c r="F246" i="29"/>
  <c r="G246" i="29" s="1"/>
  <c r="F245" i="29"/>
  <c r="G245" i="29" s="1"/>
  <c r="F241" i="29"/>
  <c r="G241" i="29" s="1"/>
  <c r="Q64" i="29" s="1"/>
  <c r="AC5" i="29" s="1"/>
  <c r="F240" i="29"/>
  <c r="F238" i="29"/>
  <c r="G238" i="29" s="1"/>
  <c r="F237" i="29"/>
  <c r="G237" i="29" s="1"/>
  <c r="F236" i="29"/>
  <c r="G236" i="29" s="1"/>
  <c r="F231" i="29"/>
  <c r="G231" i="29" s="1"/>
  <c r="F230" i="29"/>
  <c r="G230" i="29" s="1"/>
  <c r="F229" i="29"/>
  <c r="G229" i="29" s="1"/>
  <c r="F228" i="29"/>
  <c r="G228" i="29" s="1"/>
  <c r="F227" i="29"/>
  <c r="G227" i="29" s="1"/>
  <c r="F226" i="29"/>
  <c r="G226" i="29" s="1"/>
  <c r="F225" i="29"/>
  <c r="G225" i="29" s="1"/>
  <c r="F224" i="29"/>
  <c r="G224" i="29" s="1"/>
  <c r="F223" i="29"/>
  <c r="G223" i="29" s="1"/>
  <c r="F219" i="29"/>
  <c r="G219" i="29" s="1"/>
  <c r="Q61" i="29" s="1"/>
  <c r="F216" i="29"/>
  <c r="G216" i="29" s="1"/>
  <c r="F215" i="29"/>
  <c r="G215" i="29" s="1"/>
  <c r="F214" i="29"/>
  <c r="G214" i="29" s="1"/>
  <c r="F213" i="29"/>
  <c r="G213" i="29" s="1"/>
  <c r="F212" i="29"/>
  <c r="G212" i="29" s="1"/>
  <c r="F211" i="29"/>
  <c r="G211" i="29" s="1"/>
  <c r="F210" i="29"/>
  <c r="G210" i="29" s="1"/>
  <c r="F209" i="29"/>
  <c r="G209" i="29" s="1"/>
  <c r="F208" i="29"/>
  <c r="G208" i="29" s="1"/>
  <c r="F204" i="29"/>
  <c r="G204" i="29" s="1"/>
  <c r="F203" i="29"/>
  <c r="G203" i="29" s="1"/>
  <c r="F199" i="29"/>
  <c r="G199" i="29" s="1"/>
  <c r="F198" i="29"/>
  <c r="G198" i="29" s="1"/>
  <c r="F197" i="29"/>
  <c r="G197" i="29" s="1"/>
  <c r="F196" i="29"/>
  <c r="G196" i="29" s="1"/>
  <c r="F195" i="29"/>
  <c r="G195" i="29" s="1"/>
  <c r="F192" i="29"/>
  <c r="G192" i="29" s="1"/>
  <c r="F191" i="29"/>
  <c r="G191" i="29" s="1"/>
  <c r="F190" i="29"/>
  <c r="G190" i="29" s="1"/>
  <c r="F189" i="29"/>
  <c r="G189" i="29" s="1"/>
  <c r="F188" i="29"/>
  <c r="G188" i="29" s="1"/>
  <c r="F187" i="29"/>
  <c r="G187" i="29" s="1"/>
  <c r="F186" i="29"/>
  <c r="G186" i="29" s="1"/>
  <c r="F185" i="29"/>
  <c r="G185" i="29" s="1"/>
  <c r="F184" i="29"/>
  <c r="G184" i="29" s="1"/>
  <c r="F183" i="29"/>
  <c r="G183" i="29" s="1"/>
  <c r="F182" i="29"/>
  <c r="G182" i="29" s="1"/>
  <c r="F181" i="29"/>
  <c r="G181" i="29" s="1"/>
  <c r="F180" i="29"/>
  <c r="G180" i="29" s="1"/>
  <c r="F179" i="29"/>
  <c r="G179" i="29" s="1"/>
  <c r="F178" i="29"/>
  <c r="G178" i="29" s="1"/>
  <c r="F177" i="29"/>
  <c r="G177" i="29" s="1"/>
  <c r="F176" i="29"/>
  <c r="G176" i="29" s="1"/>
  <c r="F175" i="29"/>
  <c r="G175" i="29" s="1"/>
  <c r="F174" i="29"/>
  <c r="G174" i="29" s="1"/>
  <c r="F173" i="29"/>
  <c r="G173" i="29" s="1"/>
  <c r="F172" i="29"/>
  <c r="G172" i="29" s="1"/>
  <c r="F171" i="29"/>
  <c r="G171" i="29" s="1"/>
  <c r="F168" i="29"/>
  <c r="G168" i="29" s="1"/>
  <c r="F167" i="29"/>
  <c r="G167" i="29" s="1"/>
  <c r="F166" i="29"/>
  <c r="G166" i="29" s="1"/>
  <c r="F165" i="29"/>
  <c r="G165" i="29" s="1"/>
  <c r="F164" i="29"/>
  <c r="G164" i="29" s="1"/>
  <c r="F163" i="29"/>
  <c r="G163" i="29" s="1"/>
  <c r="F162" i="29"/>
  <c r="G162" i="29" s="1"/>
  <c r="F159" i="29"/>
  <c r="G159" i="29" s="1"/>
  <c r="F158" i="29"/>
  <c r="G158" i="29" s="1"/>
  <c r="F157" i="29"/>
  <c r="G157" i="29" s="1"/>
  <c r="F156" i="29"/>
  <c r="G156" i="29" s="1"/>
  <c r="F155" i="29"/>
  <c r="G155" i="29" s="1"/>
  <c r="F154" i="29"/>
  <c r="G154" i="29" s="1"/>
  <c r="F153" i="29"/>
  <c r="G153" i="29" s="1"/>
  <c r="F152" i="29"/>
  <c r="G152" i="29" s="1"/>
  <c r="F151" i="29"/>
  <c r="G151" i="29" s="1"/>
  <c r="F150" i="29"/>
  <c r="G150" i="29" s="1"/>
  <c r="F149" i="29"/>
  <c r="G149" i="29" s="1"/>
  <c r="F148" i="29"/>
  <c r="G148" i="29" s="1"/>
  <c r="F147" i="29"/>
  <c r="G147" i="29" s="1"/>
  <c r="F146" i="29"/>
  <c r="G146" i="29" s="1"/>
  <c r="F143" i="29"/>
  <c r="G143" i="29" s="1"/>
  <c r="F142" i="29"/>
  <c r="G142" i="29" s="1"/>
  <c r="F141" i="29"/>
  <c r="G141" i="29" s="1"/>
  <c r="F140" i="29"/>
  <c r="G140" i="29" s="1"/>
  <c r="F139" i="29"/>
  <c r="G139" i="29" s="1"/>
  <c r="F138" i="29"/>
  <c r="G138" i="29" s="1"/>
  <c r="F137" i="29"/>
  <c r="G137" i="29" s="1"/>
  <c r="F136" i="29"/>
  <c r="G136" i="29" s="1"/>
  <c r="F135" i="29"/>
  <c r="G135" i="29" s="1"/>
  <c r="F134" i="29"/>
  <c r="G134" i="29" s="1"/>
  <c r="F133" i="29"/>
  <c r="G133" i="29" s="1"/>
  <c r="F132" i="29"/>
  <c r="G132" i="29" s="1"/>
  <c r="F131" i="29"/>
  <c r="G131" i="29" s="1"/>
  <c r="F130" i="29"/>
  <c r="G130" i="29" s="1"/>
  <c r="F129" i="29"/>
  <c r="G129" i="29" s="1"/>
  <c r="F128" i="29"/>
  <c r="G128" i="29" s="1"/>
  <c r="F127" i="29"/>
  <c r="G127" i="29" s="1"/>
  <c r="F126" i="29"/>
  <c r="G126" i="29" s="1"/>
  <c r="F125" i="29"/>
  <c r="G125" i="29" s="1"/>
  <c r="F124" i="29"/>
  <c r="G124" i="29" s="1"/>
  <c r="F123" i="29"/>
  <c r="G123" i="29" s="1"/>
  <c r="F122" i="29"/>
  <c r="G122" i="29" s="1"/>
  <c r="F121" i="29"/>
  <c r="G121" i="29" s="1"/>
  <c r="F120" i="29"/>
  <c r="G120" i="29" s="1"/>
  <c r="F119" i="29"/>
  <c r="G119" i="29" s="1"/>
  <c r="F118" i="29"/>
  <c r="G118" i="29" s="1"/>
  <c r="F117" i="29"/>
  <c r="G117" i="29" s="1"/>
  <c r="J116" i="29"/>
  <c r="F116" i="29"/>
  <c r="G116" i="29" s="1"/>
  <c r="F115" i="29"/>
  <c r="G115" i="29" s="1"/>
  <c r="F114" i="29"/>
  <c r="G114" i="29" s="1"/>
  <c r="K113" i="29"/>
  <c r="F111" i="29"/>
  <c r="G111" i="29" s="1"/>
  <c r="F110" i="29"/>
  <c r="G110" i="29" s="1"/>
  <c r="F109" i="29"/>
  <c r="G109" i="29" s="1"/>
  <c r="F108" i="29"/>
  <c r="G108" i="29" s="1"/>
  <c r="F107" i="29"/>
  <c r="G107" i="29" s="1"/>
  <c r="F106" i="29"/>
  <c r="G106" i="29" s="1"/>
  <c r="F105" i="29"/>
  <c r="G105" i="29" s="1"/>
  <c r="F104" i="29"/>
  <c r="G104" i="29" s="1"/>
  <c r="F103" i="29"/>
  <c r="G103" i="29" s="1"/>
  <c r="F102" i="29"/>
  <c r="G102" i="29" s="1"/>
  <c r="F101" i="29"/>
  <c r="G101" i="29" s="1"/>
  <c r="F100" i="29"/>
  <c r="G100" i="29" s="1"/>
  <c r="F99" i="29"/>
  <c r="G99" i="29" s="1"/>
  <c r="F98" i="29"/>
  <c r="G98" i="29" s="1"/>
  <c r="F97" i="29"/>
  <c r="G97" i="29" s="1"/>
  <c r="F96" i="29"/>
  <c r="G96" i="29" s="1"/>
  <c r="F95" i="29"/>
  <c r="G95" i="29" s="1"/>
  <c r="F94" i="29"/>
  <c r="G94" i="29" s="1"/>
  <c r="F93" i="29"/>
  <c r="G93" i="29" s="1"/>
  <c r="F92" i="29"/>
  <c r="G92" i="29" s="1"/>
  <c r="F91" i="29"/>
  <c r="G91" i="29" s="1"/>
  <c r="F90" i="29"/>
  <c r="G90" i="29" s="1"/>
  <c r="F89" i="29"/>
  <c r="G89" i="29" s="1"/>
  <c r="F88" i="29"/>
  <c r="G88" i="29" s="1"/>
  <c r="F87" i="29"/>
  <c r="G87" i="29" s="1"/>
  <c r="F86" i="29"/>
  <c r="G86" i="29" s="1"/>
  <c r="F85" i="29"/>
  <c r="G85" i="29" s="1"/>
  <c r="F84" i="29"/>
  <c r="G84" i="29" s="1"/>
  <c r="F81" i="29"/>
  <c r="G81" i="29" s="1"/>
  <c r="Q48" i="29" s="1"/>
  <c r="F78" i="29"/>
  <c r="G78" i="29" s="1"/>
  <c r="F77" i="29"/>
  <c r="G77" i="29" s="1"/>
  <c r="F76" i="29"/>
  <c r="G76" i="29" s="1"/>
  <c r="N75" i="29"/>
  <c r="R75" i="29" s="1"/>
  <c r="N74" i="29"/>
  <c r="N73" i="29"/>
  <c r="F73" i="29"/>
  <c r="G73" i="29" s="1"/>
  <c r="N72" i="29"/>
  <c r="F72" i="29"/>
  <c r="G72" i="29" s="1"/>
  <c r="N71" i="29"/>
  <c r="F71" i="29"/>
  <c r="G71" i="29" s="1"/>
  <c r="N70" i="29"/>
  <c r="F70" i="29"/>
  <c r="G70" i="29" s="1"/>
  <c r="N69" i="29"/>
  <c r="F69" i="29"/>
  <c r="G69" i="29" s="1"/>
  <c r="F68" i="29"/>
  <c r="G68" i="29" s="1"/>
  <c r="N67" i="29"/>
  <c r="F66" i="29"/>
  <c r="G66" i="29" s="1"/>
  <c r="F65" i="29"/>
  <c r="G65" i="29" s="1"/>
  <c r="N64" i="29"/>
  <c r="F64" i="29"/>
  <c r="G64" i="29" s="1"/>
  <c r="N63" i="29"/>
  <c r="F63" i="29"/>
  <c r="G63" i="29" s="1"/>
  <c r="N62" i="29"/>
  <c r="F62" i="29"/>
  <c r="G62" i="29" s="1"/>
  <c r="N61" i="29"/>
  <c r="F61" i="29"/>
  <c r="G61" i="29" s="1"/>
  <c r="N60" i="29"/>
  <c r="F60" i="29"/>
  <c r="G60" i="29" s="1"/>
  <c r="N59" i="29"/>
  <c r="N58" i="29"/>
  <c r="N57" i="29"/>
  <c r="F57" i="29"/>
  <c r="G57" i="29" s="1"/>
  <c r="N56" i="29"/>
  <c r="F56" i="29"/>
  <c r="G56" i="29" s="1"/>
  <c r="N55" i="29"/>
  <c r="N52" i="29"/>
  <c r="N51" i="29"/>
  <c r="F51" i="29"/>
  <c r="G51" i="29" s="1"/>
  <c r="F50" i="29"/>
  <c r="G50" i="29" s="1"/>
  <c r="F49" i="29"/>
  <c r="G49" i="29" s="1"/>
  <c r="N48" i="29"/>
  <c r="F48" i="29"/>
  <c r="G48" i="29" s="1"/>
  <c r="N47" i="29"/>
  <c r="N46" i="29"/>
  <c r="R45" i="29"/>
  <c r="F45" i="29"/>
  <c r="G45" i="29" s="1"/>
  <c r="N44" i="29"/>
  <c r="F44" i="29"/>
  <c r="G44" i="29" s="1"/>
  <c r="R43" i="29"/>
  <c r="F43" i="29"/>
  <c r="G43" i="29" s="1"/>
  <c r="N42" i="29"/>
  <c r="F42" i="29"/>
  <c r="G42" i="29" s="1"/>
  <c r="N41" i="29"/>
  <c r="F41" i="29"/>
  <c r="G41" i="29" s="1"/>
  <c r="F40" i="29"/>
  <c r="G40" i="29" s="1"/>
  <c r="F39" i="29"/>
  <c r="G39" i="29" s="1"/>
  <c r="F38" i="29"/>
  <c r="G38" i="29" s="1"/>
  <c r="N37" i="29"/>
  <c r="F37" i="29"/>
  <c r="G37" i="29" s="1"/>
  <c r="N36" i="29"/>
  <c r="F36" i="29"/>
  <c r="G36" i="29" s="1"/>
  <c r="N35" i="29"/>
  <c r="F35" i="29"/>
  <c r="G35" i="29" s="1"/>
  <c r="N34" i="29"/>
  <c r="F34" i="29"/>
  <c r="G34" i="29" s="1"/>
  <c r="N33" i="29"/>
  <c r="F33" i="29"/>
  <c r="G33" i="29" s="1"/>
  <c r="N32" i="29"/>
  <c r="F32" i="29"/>
  <c r="G32" i="29" s="1"/>
  <c r="N31" i="29"/>
  <c r="F31" i="29"/>
  <c r="G31" i="29" s="1"/>
  <c r="N30" i="29"/>
  <c r="F30" i="29"/>
  <c r="G30" i="29" s="1"/>
  <c r="N29" i="29"/>
  <c r="F29" i="29"/>
  <c r="G29" i="29" s="1"/>
  <c r="N28" i="29"/>
  <c r="F28" i="29"/>
  <c r="G28" i="29" s="1"/>
  <c r="N27" i="29"/>
  <c r="N26" i="29"/>
  <c r="N25" i="29"/>
  <c r="F25" i="29"/>
  <c r="G25" i="29" s="1"/>
  <c r="N24" i="29"/>
  <c r="F24" i="29"/>
  <c r="G24" i="29" s="1"/>
  <c r="F23" i="29"/>
  <c r="G23" i="29" s="1"/>
  <c r="N22" i="29"/>
  <c r="F22" i="29"/>
  <c r="G22" i="29" s="1"/>
  <c r="N21" i="29"/>
  <c r="F21" i="29"/>
  <c r="G21" i="29" s="1"/>
  <c r="N20" i="29"/>
  <c r="F20" i="29"/>
  <c r="G20" i="29" s="1"/>
  <c r="N19" i="29"/>
  <c r="F19" i="29"/>
  <c r="G19" i="29" s="1"/>
  <c r="N18" i="29"/>
  <c r="F18" i="29"/>
  <c r="G18" i="29" s="1"/>
  <c r="N17" i="29"/>
  <c r="F17" i="29"/>
  <c r="G17" i="29" s="1"/>
  <c r="N16" i="29"/>
  <c r="F16" i="29"/>
  <c r="G16" i="29" s="1"/>
  <c r="N15" i="29"/>
  <c r="F15" i="29"/>
  <c r="G15" i="29" s="1"/>
  <c r="N14" i="29"/>
  <c r="F14" i="29"/>
  <c r="G14" i="29" s="1"/>
  <c r="N13" i="29"/>
  <c r="F13" i="29"/>
  <c r="G13" i="29" s="1"/>
  <c r="N12" i="29"/>
  <c r="F12" i="29"/>
  <c r="G12" i="29" s="1"/>
  <c r="N11" i="29"/>
  <c r="F11" i="29"/>
  <c r="G11" i="29" s="1"/>
  <c r="N10" i="29"/>
  <c r="F10" i="29"/>
  <c r="G10" i="29" s="1"/>
  <c r="N9" i="29"/>
  <c r="F9" i="29"/>
  <c r="G9" i="29" s="1"/>
  <c r="N8" i="29"/>
  <c r="F8" i="29"/>
  <c r="G8" i="29" s="1"/>
  <c r="N7" i="29"/>
  <c r="F7" i="29"/>
  <c r="G7" i="29" s="1"/>
  <c r="N6" i="29"/>
  <c r="F6" i="29"/>
  <c r="G6" i="29" s="1"/>
  <c r="N5" i="29"/>
  <c r="F5" i="29"/>
  <c r="G5" i="29" s="1"/>
  <c r="F471" i="28"/>
  <c r="G471" i="28" s="1"/>
  <c r="F470" i="28"/>
  <c r="G470" i="28" s="1"/>
  <c r="F469" i="28"/>
  <c r="G469" i="28" s="1"/>
  <c r="F468" i="28"/>
  <c r="G468" i="28" s="1"/>
  <c r="F467" i="28"/>
  <c r="G467" i="28" s="1"/>
  <c r="F466" i="28"/>
  <c r="G466" i="28" s="1"/>
  <c r="F465" i="28"/>
  <c r="G465" i="28" s="1"/>
  <c r="F464" i="28"/>
  <c r="G464" i="28" s="1"/>
  <c r="F463" i="28"/>
  <c r="G463" i="28" s="1"/>
  <c r="F462" i="28"/>
  <c r="G462" i="28" s="1"/>
  <c r="F461" i="28"/>
  <c r="G461" i="28" s="1"/>
  <c r="F460" i="28"/>
  <c r="G460" i="28" s="1"/>
  <c r="F459" i="28"/>
  <c r="G459" i="28" s="1"/>
  <c r="F458" i="28"/>
  <c r="G458" i="28" s="1"/>
  <c r="F457" i="28"/>
  <c r="G457" i="28" s="1"/>
  <c r="F456" i="28"/>
  <c r="G456" i="28" s="1"/>
  <c r="F455" i="28"/>
  <c r="G455" i="28" s="1"/>
  <c r="F454" i="28"/>
  <c r="G454" i="28" s="1"/>
  <c r="F453" i="28"/>
  <c r="G453" i="28" s="1"/>
  <c r="F450" i="28"/>
  <c r="G450" i="28" s="1"/>
  <c r="F449" i="28"/>
  <c r="G449" i="28" s="1"/>
  <c r="F446" i="28"/>
  <c r="G446" i="28" s="1"/>
  <c r="Q41" i="28" s="1"/>
  <c r="R41" i="28" s="1"/>
  <c r="F444" i="28"/>
  <c r="G444" i="28" s="1"/>
  <c r="F440" i="28"/>
  <c r="G440" i="28" s="1"/>
  <c r="Q36" i="28" s="1"/>
  <c r="R36" i="28" s="1"/>
  <c r="F435" i="28"/>
  <c r="G435" i="28" s="1"/>
  <c r="F434" i="28"/>
  <c r="G434" i="28" s="1"/>
  <c r="F432" i="28"/>
  <c r="G432" i="28" s="1"/>
  <c r="Q34" i="28" s="1"/>
  <c r="R34" i="28" s="1"/>
  <c r="F430" i="28"/>
  <c r="G430" i="28" s="1"/>
  <c r="F429" i="28"/>
  <c r="G429" i="28" s="1"/>
  <c r="F426" i="28"/>
  <c r="G426" i="28" s="1"/>
  <c r="F425" i="28"/>
  <c r="G425" i="28" s="1"/>
  <c r="F424" i="28"/>
  <c r="G424" i="28" s="1"/>
  <c r="F423" i="28"/>
  <c r="G423" i="28" s="1"/>
  <c r="F422" i="28"/>
  <c r="G422" i="28" s="1"/>
  <c r="F421" i="28"/>
  <c r="G421" i="28" s="1"/>
  <c r="F420" i="28"/>
  <c r="G420" i="28" s="1"/>
  <c r="F419" i="28"/>
  <c r="G419" i="28" s="1"/>
  <c r="F418" i="28"/>
  <c r="G418" i="28" s="1"/>
  <c r="F417" i="28"/>
  <c r="G417" i="28" s="1"/>
  <c r="F416" i="28"/>
  <c r="G416" i="28" s="1"/>
  <c r="F412" i="28"/>
  <c r="G412" i="28" s="1"/>
  <c r="F411" i="28"/>
  <c r="G411" i="28" s="1"/>
  <c r="F410" i="28"/>
  <c r="G410" i="28" s="1"/>
  <c r="F409" i="28"/>
  <c r="G409" i="28" s="1"/>
  <c r="F405" i="28"/>
  <c r="G405" i="28" s="1"/>
  <c r="F404" i="28"/>
  <c r="G404" i="28" s="1"/>
  <c r="F403" i="28"/>
  <c r="G403" i="28" s="1"/>
  <c r="F402" i="28"/>
  <c r="G402" i="28" s="1"/>
  <c r="F401" i="28"/>
  <c r="G401" i="28" s="1"/>
  <c r="F400" i="28"/>
  <c r="G400" i="28" s="1"/>
  <c r="F399" i="28"/>
  <c r="G399" i="28" s="1"/>
  <c r="F398" i="28"/>
  <c r="G398" i="28" s="1"/>
  <c r="F397" i="28"/>
  <c r="G397" i="28" s="1"/>
  <c r="F396" i="28"/>
  <c r="G396" i="28" s="1"/>
  <c r="F395" i="28"/>
  <c r="G395" i="28" s="1"/>
  <c r="F392" i="28"/>
  <c r="G392" i="28" s="1"/>
  <c r="F391" i="28"/>
  <c r="G391" i="28" s="1"/>
  <c r="F390" i="28"/>
  <c r="G390" i="28" s="1"/>
  <c r="F387" i="28"/>
  <c r="G387" i="28" s="1"/>
  <c r="F386" i="28"/>
  <c r="G386" i="28" s="1"/>
  <c r="F385" i="28"/>
  <c r="G385" i="28" s="1"/>
  <c r="F384" i="28"/>
  <c r="G384" i="28" s="1"/>
  <c r="F383" i="28"/>
  <c r="G383" i="28" s="1"/>
  <c r="F382" i="28"/>
  <c r="G382" i="28" s="1"/>
  <c r="F379" i="28"/>
  <c r="G379" i="28" s="1"/>
  <c r="Q28" i="28" s="1"/>
  <c r="R28" i="28" s="1"/>
  <c r="F378" i="28"/>
  <c r="G378" i="28" s="1"/>
  <c r="Q27" i="28" s="1"/>
  <c r="F377" i="28"/>
  <c r="G377" i="28" s="1"/>
  <c r="Q26" i="28" s="1"/>
  <c r="R26" i="28" s="1"/>
  <c r="F376" i="28"/>
  <c r="G376" i="28" s="1"/>
  <c r="Q25" i="28" s="1"/>
  <c r="R25" i="28" s="1"/>
  <c r="F375" i="28"/>
  <c r="G375" i="28" s="1"/>
  <c r="F374" i="28"/>
  <c r="G374" i="28" s="1"/>
  <c r="F373" i="28"/>
  <c r="G373" i="28" s="1"/>
  <c r="Q22" i="28" s="1"/>
  <c r="R22" i="28" s="1"/>
  <c r="F372" i="28"/>
  <c r="G372" i="28" s="1"/>
  <c r="Q21" i="28" s="1"/>
  <c r="R21" i="28" s="1"/>
  <c r="F371" i="28"/>
  <c r="G371" i="28" s="1"/>
  <c r="Q20" i="28" s="1"/>
  <c r="F370" i="28"/>
  <c r="G370" i="28" s="1"/>
  <c r="F369" i="28"/>
  <c r="G369" i="28" s="1"/>
  <c r="Q18" i="28" s="1"/>
  <c r="R18" i="28" s="1"/>
  <c r="F368" i="28"/>
  <c r="G368" i="28" s="1"/>
  <c r="Q17" i="28" s="1"/>
  <c r="AW5" i="28" s="1"/>
  <c r="F367" i="28"/>
  <c r="G367" i="28" s="1"/>
  <c r="Q16" i="28" s="1"/>
  <c r="AS5" i="28" s="1"/>
  <c r="F366" i="28"/>
  <c r="G366" i="28" s="1"/>
  <c r="Q15" i="28" s="1"/>
  <c r="F365" i="28"/>
  <c r="G365" i="28" s="1"/>
  <c r="Q14" i="28" s="1"/>
  <c r="R14" i="28" s="1"/>
  <c r="F364" i="28"/>
  <c r="G364" i="28" s="1"/>
  <c r="Q13" i="28" s="1"/>
  <c r="F363" i="28"/>
  <c r="G363" i="28" s="1"/>
  <c r="Q12" i="28" s="1"/>
  <c r="R12" i="28" s="1"/>
  <c r="F362" i="28"/>
  <c r="G362" i="28" s="1"/>
  <c r="Q11" i="28" s="1"/>
  <c r="R11" i="28" s="1"/>
  <c r="F361" i="28"/>
  <c r="G361" i="28" s="1"/>
  <c r="Q10" i="28" s="1"/>
  <c r="R10" i="28" s="1"/>
  <c r="F360" i="28"/>
  <c r="G360" i="28" s="1"/>
  <c r="Q9" i="28" s="1"/>
  <c r="R9" i="28" s="1"/>
  <c r="F359" i="28"/>
  <c r="G359" i="28" s="1"/>
  <c r="F358" i="28"/>
  <c r="G358" i="28" s="1"/>
  <c r="F357" i="28"/>
  <c r="G357" i="28" s="1"/>
  <c r="F356" i="28"/>
  <c r="G356" i="28" s="1"/>
  <c r="F355" i="28"/>
  <c r="G355" i="28" s="1"/>
  <c r="Q8" i="28" s="1"/>
  <c r="R8" i="28" s="1"/>
  <c r="F353" i="28"/>
  <c r="G353" i="28" s="1"/>
  <c r="Q7" i="28" s="1"/>
  <c r="R7" i="28" s="1"/>
  <c r="F351" i="28"/>
  <c r="G351" i="28" s="1"/>
  <c r="F350" i="28"/>
  <c r="G350" i="28" s="1"/>
  <c r="F349" i="28"/>
  <c r="G349" i="28" s="1"/>
  <c r="F346" i="28"/>
  <c r="G346" i="28" s="1"/>
  <c r="Q5" i="28" s="1"/>
  <c r="R5" i="28" s="1"/>
  <c r="F343" i="28"/>
  <c r="G343" i="28" s="1"/>
  <c r="F342" i="28"/>
  <c r="G342" i="28" s="1"/>
  <c r="F341" i="28"/>
  <c r="G341" i="28" s="1"/>
  <c r="F340" i="28"/>
  <c r="G340" i="28" s="1"/>
  <c r="F339" i="28"/>
  <c r="G339" i="28" s="1"/>
  <c r="F334" i="28"/>
  <c r="G334" i="28" s="1"/>
  <c r="F333" i="28"/>
  <c r="G333" i="28" s="1"/>
  <c r="F332" i="28"/>
  <c r="G332" i="28" s="1"/>
  <c r="F331" i="28"/>
  <c r="G331" i="28" s="1"/>
  <c r="F330" i="28"/>
  <c r="G330" i="28" s="1"/>
  <c r="F329" i="28"/>
  <c r="G329" i="28" s="1"/>
  <c r="F328" i="28"/>
  <c r="G328" i="28" s="1"/>
  <c r="F327" i="28"/>
  <c r="G327" i="28" s="1"/>
  <c r="F326" i="28"/>
  <c r="F325" i="28"/>
  <c r="G325" i="28" s="1"/>
  <c r="F324" i="28"/>
  <c r="G324" i="28" s="1"/>
  <c r="F323" i="28"/>
  <c r="G323" i="28" s="1"/>
  <c r="F322" i="28"/>
  <c r="G322" i="28" s="1"/>
  <c r="F321" i="28"/>
  <c r="G321" i="28" s="1"/>
  <c r="F320" i="28"/>
  <c r="G320" i="28" s="1"/>
  <c r="F319" i="28"/>
  <c r="G319" i="28" s="1"/>
  <c r="F318" i="28"/>
  <c r="G318" i="28" s="1"/>
  <c r="F317" i="28"/>
  <c r="G317" i="28" s="1"/>
  <c r="F316" i="28"/>
  <c r="G316" i="28" s="1"/>
  <c r="F315" i="28"/>
  <c r="G315" i="28" s="1"/>
  <c r="F314" i="28"/>
  <c r="G314" i="28" s="1"/>
  <c r="F313" i="28"/>
  <c r="G313" i="28" s="1"/>
  <c r="F312" i="28"/>
  <c r="G312" i="28" s="1"/>
  <c r="F308" i="28"/>
  <c r="G308" i="28" s="1"/>
  <c r="F307" i="28"/>
  <c r="G307" i="28" s="1"/>
  <c r="F306" i="28"/>
  <c r="G306" i="28" s="1"/>
  <c r="F305" i="28"/>
  <c r="G305" i="28" s="1"/>
  <c r="F302" i="28"/>
  <c r="G302" i="28" s="1"/>
  <c r="Q72" i="28" s="1"/>
  <c r="F299" i="28"/>
  <c r="G299" i="28" s="1"/>
  <c r="F298" i="28"/>
  <c r="G298" i="28" s="1"/>
  <c r="F297" i="28"/>
  <c r="G297" i="28" s="1"/>
  <c r="F296" i="28"/>
  <c r="G296" i="28" s="1"/>
  <c r="F295" i="28"/>
  <c r="G295" i="28" s="1"/>
  <c r="F294" i="28"/>
  <c r="G294" i="28" s="1"/>
  <c r="F293" i="28"/>
  <c r="G293" i="28" s="1"/>
  <c r="F292" i="28"/>
  <c r="G292" i="28" s="1"/>
  <c r="F291" i="28"/>
  <c r="G291" i="28" s="1"/>
  <c r="F288" i="28"/>
  <c r="G288" i="28" s="1"/>
  <c r="Q70" i="28" s="1"/>
  <c r="R70" i="28" s="1"/>
  <c r="F284" i="28"/>
  <c r="G284" i="28" s="1"/>
  <c r="F283" i="28"/>
  <c r="G283" i="28" s="1"/>
  <c r="G279" i="28"/>
  <c r="F279" i="28"/>
  <c r="G278" i="28"/>
  <c r="F278" i="28"/>
  <c r="G277" i="28"/>
  <c r="F277" i="28"/>
  <c r="G276" i="28"/>
  <c r="F276" i="28"/>
  <c r="G275" i="28"/>
  <c r="F275" i="28"/>
  <c r="G274" i="28"/>
  <c r="F274" i="28"/>
  <c r="G273" i="28"/>
  <c r="F273" i="28"/>
  <c r="G272" i="28"/>
  <c r="F272" i="28"/>
  <c r="G271" i="28"/>
  <c r="F271" i="28"/>
  <c r="G270" i="28"/>
  <c r="F270" i="28"/>
  <c r="G269" i="28"/>
  <c r="F269" i="28"/>
  <c r="G268" i="28"/>
  <c r="F268" i="28"/>
  <c r="F265" i="28"/>
  <c r="G265" i="28" s="1"/>
  <c r="F264" i="28"/>
  <c r="G264" i="28" s="1"/>
  <c r="F263" i="28"/>
  <c r="G263" i="28" s="1"/>
  <c r="F261" i="28"/>
  <c r="G261" i="28" s="1"/>
  <c r="F260" i="28"/>
  <c r="G260" i="28" s="1"/>
  <c r="F259" i="28"/>
  <c r="G259" i="28" s="1"/>
  <c r="F258" i="28"/>
  <c r="G258" i="28" s="1"/>
  <c r="F257" i="28"/>
  <c r="G257" i="28" s="1"/>
  <c r="F256" i="28"/>
  <c r="G256" i="28" s="1"/>
  <c r="F255" i="28"/>
  <c r="G255" i="28" s="1"/>
  <c r="F254" i="28"/>
  <c r="G254" i="28" s="1"/>
  <c r="F253" i="28"/>
  <c r="G253" i="28" s="1"/>
  <c r="F252" i="28"/>
  <c r="G252" i="28" s="1"/>
  <c r="F251" i="28"/>
  <c r="G251" i="28" s="1"/>
  <c r="F250" i="28"/>
  <c r="G250" i="28" s="1"/>
  <c r="F249" i="28"/>
  <c r="G249" i="28" s="1"/>
  <c r="F248" i="28"/>
  <c r="G248" i="28" s="1"/>
  <c r="F247" i="28"/>
  <c r="G247" i="28" s="1"/>
  <c r="F246" i="28"/>
  <c r="G246" i="28" s="1"/>
  <c r="F245" i="28"/>
  <c r="G245" i="28" s="1"/>
  <c r="F241" i="28"/>
  <c r="G241" i="28" s="1"/>
  <c r="Q64" i="28" s="1"/>
  <c r="AC5" i="28" s="1"/>
  <c r="F240" i="28"/>
  <c r="F238" i="28"/>
  <c r="G238" i="28" s="1"/>
  <c r="F237" i="28"/>
  <c r="G237" i="28" s="1"/>
  <c r="F236" i="28"/>
  <c r="G236" i="28" s="1"/>
  <c r="F231" i="28"/>
  <c r="G231" i="28" s="1"/>
  <c r="F230" i="28"/>
  <c r="G230" i="28" s="1"/>
  <c r="F229" i="28"/>
  <c r="G229" i="28" s="1"/>
  <c r="F228" i="28"/>
  <c r="G228" i="28" s="1"/>
  <c r="F227" i="28"/>
  <c r="G227" i="28" s="1"/>
  <c r="F226" i="28"/>
  <c r="G226" i="28" s="1"/>
  <c r="F225" i="28"/>
  <c r="G225" i="28" s="1"/>
  <c r="F224" i="28"/>
  <c r="G224" i="28" s="1"/>
  <c r="F223" i="28"/>
  <c r="G223" i="28" s="1"/>
  <c r="F219" i="28"/>
  <c r="G219" i="28" s="1"/>
  <c r="Q61" i="28" s="1"/>
  <c r="F216" i="28"/>
  <c r="G216" i="28" s="1"/>
  <c r="F215" i="28"/>
  <c r="G215" i="28" s="1"/>
  <c r="F214" i="28"/>
  <c r="G214" i="28" s="1"/>
  <c r="F213" i="28"/>
  <c r="G213" i="28" s="1"/>
  <c r="F212" i="28"/>
  <c r="G212" i="28" s="1"/>
  <c r="F211" i="28"/>
  <c r="G211" i="28" s="1"/>
  <c r="F210" i="28"/>
  <c r="G210" i="28" s="1"/>
  <c r="F209" i="28"/>
  <c r="G209" i="28" s="1"/>
  <c r="F208" i="28"/>
  <c r="G208" i="28" s="1"/>
  <c r="F204" i="28"/>
  <c r="G204" i="28" s="1"/>
  <c r="F203" i="28"/>
  <c r="G203" i="28" s="1"/>
  <c r="F199" i="28"/>
  <c r="G199" i="28" s="1"/>
  <c r="F198" i="28"/>
  <c r="G198" i="28" s="1"/>
  <c r="F197" i="28"/>
  <c r="G197" i="28" s="1"/>
  <c r="F196" i="28"/>
  <c r="G196" i="28" s="1"/>
  <c r="F195" i="28"/>
  <c r="G195" i="28" s="1"/>
  <c r="F192" i="28"/>
  <c r="G192" i="28" s="1"/>
  <c r="F191" i="28"/>
  <c r="G191" i="28" s="1"/>
  <c r="F190" i="28"/>
  <c r="G190" i="28" s="1"/>
  <c r="F189" i="28"/>
  <c r="G189" i="28" s="1"/>
  <c r="F188" i="28"/>
  <c r="G188" i="28" s="1"/>
  <c r="F187" i="28"/>
  <c r="G187" i="28" s="1"/>
  <c r="F186" i="28"/>
  <c r="G186" i="28" s="1"/>
  <c r="F185" i="28"/>
  <c r="G185" i="28" s="1"/>
  <c r="F184" i="28"/>
  <c r="G184" i="28" s="1"/>
  <c r="F183" i="28"/>
  <c r="G183" i="28" s="1"/>
  <c r="F182" i="28"/>
  <c r="G182" i="28" s="1"/>
  <c r="F181" i="28"/>
  <c r="G181" i="28" s="1"/>
  <c r="F180" i="28"/>
  <c r="G180" i="28" s="1"/>
  <c r="F179" i="28"/>
  <c r="G179" i="28" s="1"/>
  <c r="F178" i="28"/>
  <c r="G178" i="28" s="1"/>
  <c r="F177" i="28"/>
  <c r="G177" i="28" s="1"/>
  <c r="F176" i="28"/>
  <c r="G176" i="28" s="1"/>
  <c r="F175" i="28"/>
  <c r="G175" i="28" s="1"/>
  <c r="F174" i="28"/>
  <c r="G174" i="28" s="1"/>
  <c r="F173" i="28"/>
  <c r="G173" i="28" s="1"/>
  <c r="F172" i="28"/>
  <c r="G172" i="28" s="1"/>
  <c r="F171" i="28"/>
  <c r="G171" i="28" s="1"/>
  <c r="F168" i="28"/>
  <c r="G168" i="28" s="1"/>
  <c r="F167" i="28"/>
  <c r="G167" i="28" s="1"/>
  <c r="F166" i="28"/>
  <c r="G166" i="28" s="1"/>
  <c r="F165" i="28"/>
  <c r="G165" i="28" s="1"/>
  <c r="F164" i="28"/>
  <c r="G164" i="28" s="1"/>
  <c r="F163" i="28"/>
  <c r="G163" i="28" s="1"/>
  <c r="F162" i="28"/>
  <c r="G162" i="28" s="1"/>
  <c r="F159" i="28"/>
  <c r="G159" i="28" s="1"/>
  <c r="F158" i="28"/>
  <c r="G158" i="28" s="1"/>
  <c r="F157" i="28"/>
  <c r="G157" i="28" s="1"/>
  <c r="F156" i="28"/>
  <c r="G156" i="28" s="1"/>
  <c r="F155" i="28"/>
  <c r="G155" i="28" s="1"/>
  <c r="F154" i="28"/>
  <c r="G154" i="28" s="1"/>
  <c r="F153" i="28"/>
  <c r="G153" i="28" s="1"/>
  <c r="F152" i="28"/>
  <c r="G152" i="28" s="1"/>
  <c r="F151" i="28"/>
  <c r="G151" i="28" s="1"/>
  <c r="F150" i="28"/>
  <c r="G150" i="28" s="1"/>
  <c r="F149" i="28"/>
  <c r="G149" i="28" s="1"/>
  <c r="F148" i="28"/>
  <c r="G148" i="28" s="1"/>
  <c r="F147" i="28"/>
  <c r="G147" i="28" s="1"/>
  <c r="F146" i="28"/>
  <c r="G146" i="28" s="1"/>
  <c r="F143" i="28"/>
  <c r="G143" i="28" s="1"/>
  <c r="F142" i="28"/>
  <c r="G142" i="28" s="1"/>
  <c r="F141" i="28"/>
  <c r="G141" i="28" s="1"/>
  <c r="F140" i="28"/>
  <c r="G140" i="28" s="1"/>
  <c r="F139" i="28"/>
  <c r="G139" i="28" s="1"/>
  <c r="F138" i="28"/>
  <c r="G138" i="28" s="1"/>
  <c r="F137" i="28"/>
  <c r="G137" i="28" s="1"/>
  <c r="F136" i="28"/>
  <c r="G136" i="28" s="1"/>
  <c r="F135" i="28"/>
  <c r="G135" i="28" s="1"/>
  <c r="F134" i="28"/>
  <c r="G134" i="28" s="1"/>
  <c r="F133" i="28"/>
  <c r="G133" i="28" s="1"/>
  <c r="F132" i="28"/>
  <c r="G132" i="28" s="1"/>
  <c r="F131" i="28"/>
  <c r="G131" i="28" s="1"/>
  <c r="F130" i="28"/>
  <c r="G130" i="28" s="1"/>
  <c r="F129" i="28"/>
  <c r="G129" i="28" s="1"/>
  <c r="F128" i="28"/>
  <c r="G128" i="28" s="1"/>
  <c r="F127" i="28"/>
  <c r="G127" i="28" s="1"/>
  <c r="F126" i="28"/>
  <c r="G126" i="28" s="1"/>
  <c r="F125" i="28"/>
  <c r="G125" i="28" s="1"/>
  <c r="F124" i="28"/>
  <c r="G124" i="28" s="1"/>
  <c r="F123" i="28"/>
  <c r="G123" i="28" s="1"/>
  <c r="F122" i="28"/>
  <c r="G122" i="28" s="1"/>
  <c r="F121" i="28"/>
  <c r="G121" i="28" s="1"/>
  <c r="F120" i="28"/>
  <c r="G120" i="28" s="1"/>
  <c r="F119" i="28"/>
  <c r="G119" i="28" s="1"/>
  <c r="F118" i="28"/>
  <c r="G118" i="28" s="1"/>
  <c r="F117" i="28"/>
  <c r="G117" i="28" s="1"/>
  <c r="J116" i="28"/>
  <c r="F116" i="28"/>
  <c r="G116" i="28" s="1"/>
  <c r="F115" i="28"/>
  <c r="G115" i="28" s="1"/>
  <c r="F114" i="28"/>
  <c r="G114" i="28" s="1"/>
  <c r="K113" i="28"/>
  <c r="F111" i="28"/>
  <c r="G111" i="28" s="1"/>
  <c r="F110" i="28"/>
  <c r="G110" i="28" s="1"/>
  <c r="F109" i="28"/>
  <c r="G109" i="28" s="1"/>
  <c r="F108" i="28"/>
  <c r="G108" i="28" s="1"/>
  <c r="F107" i="28"/>
  <c r="G107" i="28" s="1"/>
  <c r="F106" i="28"/>
  <c r="G106" i="28" s="1"/>
  <c r="F105" i="28"/>
  <c r="G105" i="28" s="1"/>
  <c r="F104" i="28"/>
  <c r="G104" i="28" s="1"/>
  <c r="F103" i="28"/>
  <c r="G103" i="28" s="1"/>
  <c r="F102" i="28"/>
  <c r="G102" i="28" s="1"/>
  <c r="F101" i="28"/>
  <c r="G101" i="28" s="1"/>
  <c r="F100" i="28"/>
  <c r="G100" i="28" s="1"/>
  <c r="F99" i="28"/>
  <c r="G99" i="28" s="1"/>
  <c r="F98" i="28"/>
  <c r="G98" i="28" s="1"/>
  <c r="F97" i="28"/>
  <c r="G97" i="28" s="1"/>
  <c r="F96" i="28"/>
  <c r="G96" i="28" s="1"/>
  <c r="F95" i="28"/>
  <c r="G95" i="28" s="1"/>
  <c r="F94" i="28"/>
  <c r="G94" i="28" s="1"/>
  <c r="F93" i="28"/>
  <c r="G93" i="28" s="1"/>
  <c r="F92" i="28"/>
  <c r="G92" i="28" s="1"/>
  <c r="F91" i="28"/>
  <c r="G91" i="28" s="1"/>
  <c r="F90" i="28"/>
  <c r="G90" i="28" s="1"/>
  <c r="F89" i="28"/>
  <c r="G89" i="28" s="1"/>
  <c r="F88" i="28"/>
  <c r="G88" i="28" s="1"/>
  <c r="F87" i="28"/>
  <c r="G87" i="28" s="1"/>
  <c r="F86" i="28"/>
  <c r="G86" i="28" s="1"/>
  <c r="F85" i="28"/>
  <c r="G85" i="28" s="1"/>
  <c r="F84" i="28"/>
  <c r="G84" i="28" s="1"/>
  <c r="F81" i="28"/>
  <c r="G81" i="28" s="1"/>
  <c r="Q48" i="28" s="1"/>
  <c r="R48" i="28" s="1"/>
  <c r="F78" i="28"/>
  <c r="G78" i="28" s="1"/>
  <c r="F77" i="28"/>
  <c r="G77" i="28" s="1"/>
  <c r="F76" i="28"/>
  <c r="G76" i="28" s="1"/>
  <c r="N75" i="28"/>
  <c r="R75" i="28" s="1"/>
  <c r="N74" i="28"/>
  <c r="N73" i="28"/>
  <c r="F73" i="28"/>
  <c r="G73" i="28" s="1"/>
  <c r="N72" i="28"/>
  <c r="F72" i="28"/>
  <c r="G72" i="28" s="1"/>
  <c r="N71" i="28"/>
  <c r="F71" i="28"/>
  <c r="G71" i="28" s="1"/>
  <c r="N70" i="28"/>
  <c r="F70" i="28"/>
  <c r="G70" i="28" s="1"/>
  <c r="N69" i="28"/>
  <c r="F69" i="28"/>
  <c r="G69" i="28" s="1"/>
  <c r="F68" i="28"/>
  <c r="G68" i="28" s="1"/>
  <c r="N67" i="28"/>
  <c r="F66" i="28"/>
  <c r="G66" i="28" s="1"/>
  <c r="F65" i="28"/>
  <c r="G65" i="28" s="1"/>
  <c r="N64" i="28"/>
  <c r="F64" i="28"/>
  <c r="G64" i="28" s="1"/>
  <c r="N63" i="28"/>
  <c r="F63" i="28"/>
  <c r="G63" i="28" s="1"/>
  <c r="N62" i="28"/>
  <c r="F62" i="28"/>
  <c r="G62" i="28" s="1"/>
  <c r="N61" i="28"/>
  <c r="F61" i="28"/>
  <c r="G61" i="28" s="1"/>
  <c r="N60" i="28"/>
  <c r="F60" i="28"/>
  <c r="G60" i="28" s="1"/>
  <c r="N59" i="28"/>
  <c r="N58" i="28"/>
  <c r="N57" i="28"/>
  <c r="F57" i="28"/>
  <c r="G57" i="28" s="1"/>
  <c r="N56" i="28"/>
  <c r="F56" i="28"/>
  <c r="G56" i="28" s="1"/>
  <c r="N55" i="28"/>
  <c r="N52" i="28"/>
  <c r="N51" i="28"/>
  <c r="F51" i="28"/>
  <c r="G51" i="28" s="1"/>
  <c r="F50" i="28"/>
  <c r="G50" i="28" s="1"/>
  <c r="F49" i="28"/>
  <c r="G49" i="28" s="1"/>
  <c r="N48" i="28"/>
  <c r="F48" i="28"/>
  <c r="G48" i="28" s="1"/>
  <c r="N47" i="28"/>
  <c r="N46" i="28"/>
  <c r="R45" i="28"/>
  <c r="F45" i="28"/>
  <c r="G45" i="28" s="1"/>
  <c r="N44" i="28"/>
  <c r="F44" i="28"/>
  <c r="G44" i="28" s="1"/>
  <c r="R43" i="28"/>
  <c r="F43" i="28"/>
  <c r="G43" i="28" s="1"/>
  <c r="N42" i="28"/>
  <c r="F42" i="28"/>
  <c r="G42" i="28" s="1"/>
  <c r="N41" i="28"/>
  <c r="F41" i="28"/>
  <c r="G41" i="28" s="1"/>
  <c r="F40" i="28"/>
  <c r="G40" i="28" s="1"/>
  <c r="F39" i="28"/>
  <c r="G39" i="28" s="1"/>
  <c r="F38" i="28"/>
  <c r="G38" i="28" s="1"/>
  <c r="N37" i="28"/>
  <c r="F37" i="28"/>
  <c r="G37" i="28" s="1"/>
  <c r="N36" i="28"/>
  <c r="F36" i="28"/>
  <c r="G36" i="28" s="1"/>
  <c r="N35" i="28"/>
  <c r="F35" i="28"/>
  <c r="G35" i="28" s="1"/>
  <c r="N34" i="28"/>
  <c r="F34" i="28"/>
  <c r="G34" i="28" s="1"/>
  <c r="N33" i="28"/>
  <c r="F33" i="28"/>
  <c r="G33" i="28" s="1"/>
  <c r="N32" i="28"/>
  <c r="F32" i="28"/>
  <c r="G32" i="28" s="1"/>
  <c r="N31" i="28"/>
  <c r="F31" i="28"/>
  <c r="G31" i="28" s="1"/>
  <c r="N30" i="28"/>
  <c r="F30" i="28"/>
  <c r="G30" i="28" s="1"/>
  <c r="N29" i="28"/>
  <c r="F29" i="28"/>
  <c r="G29" i="28" s="1"/>
  <c r="N28" i="28"/>
  <c r="F28" i="28"/>
  <c r="G28" i="28" s="1"/>
  <c r="N27" i="28"/>
  <c r="N26" i="28"/>
  <c r="N25" i="28"/>
  <c r="F25" i="28"/>
  <c r="G25" i="28" s="1"/>
  <c r="N24" i="28"/>
  <c r="F24" i="28"/>
  <c r="G24" i="28" s="1"/>
  <c r="F23" i="28"/>
  <c r="G23" i="28" s="1"/>
  <c r="N22" i="28"/>
  <c r="F22" i="28"/>
  <c r="G22" i="28" s="1"/>
  <c r="N21" i="28"/>
  <c r="F21" i="28"/>
  <c r="G21" i="28" s="1"/>
  <c r="N20" i="28"/>
  <c r="F20" i="28"/>
  <c r="G20" i="28" s="1"/>
  <c r="Q19" i="28"/>
  <c r="N19" i="28"/>
  <c r="F19" i="28"/>
  <c r="G19" i="28" s="1"/>
  <c r="N18" i="28"/>
  <c r="F18" i="28"/>
  <c r="G18" i="28" s="1"/>
  <c r="N17" i="28"/>
  <c r="F17" i="28"/>
  <c r="G17" i="28" s="1"/>
  <c r="R16" i="28"/>
  <c r="N16" i="28"/>
  <c r="F16" i="28"/>
  <c r="G16" i="28" s="1"/>
  <c r="N15" i="28"/>
  <c r="F15" i="28"/>
  <c r="G15" i="28" s="1"/>
  <c r="N14" i="28"/>
  <c r="F14" i="28"/>
  <c r="G14" i="28" s="1"/>
  <c r="N13" i="28"/>
  <c r="F13" i="28"/>
  <c r="G13" i="28" s="1"/>
  <c r="N12" i="28"/>
  <c r="F12" i="28"/>
  <c r="G12" i="28" s="1"/>
  <c r="N11" i="28"/>
  <c r="F11" i="28"/>
  <c r="G11" i="28" s="1"/>
  <c r="N10" i="28"/>
  <c r="F10" i="28"/>
  <c r="G10" i="28" s="1"/>
  <c r="N9" i="28"/>
  <c r="F9" i="28"/>
  <c r="G9" i="28" s="1"/>
  <c r="N8" i="28"/>
  <c r="F8" i="28"/>
  <c r="G8" i="28" s="1"/>
  <c r="N7" i="28"/>
  <c r="F7" i="28"/>
  <c r="G7" i="28" s="1"/>
  <c r="N6" i="28"/>
  <c r="F6" i="28"/>
  <c r="G6" i="28" s="1"/>
  <c r="N5" i="28"/>
  <c r="F5" i="28"/>
  <c r="G5" i="28" s="1"/>
  <c r="F471" i="27"/>
  <c r="G471" i="27" s="1"/>
  <c r="F470" i="27"/>
  <c r="G470" i="27" s="1"/>
  <c r="F469" i="27"/>
  <c r="G469" i="27" s="1"/>
  <c r="F468" i="27"/>
  <c r="G468" i="27" s="1"/>
  <c r="F467" i="27"/>
  <c r="G467" i="27" s="1"/>
  <c r="F466" i="27"/>
  <c r="G466" i="27" s="1"/>
  <c r="F465" i="27"/>
  <c r="G465" i="27" s="1"/>
  <c r="F464" i="27"/>
  <c r="G464" i="27" s="1"/>
  <c r="F463" i="27"/>
  <c r="G463" i="27" s="1"/>
  <c r="F462" i="27"/>
  <c r="G462" i="27" s="1"/>
  <c r="F461" i="27"/>
  <c r="G461" i="27" s="1"/>
  <c r="F460" i="27"/>
  <c r="G460" i="27" s="1"/>
  <c r="F459" i="27"/>
  <c r="G459" i="27" s="1"/>
  <c r="F458" i="27"/>
  <c r="G458" i="27" s="1"/>
  <c r="F457" i="27"/>
  <c r="G457" i="27" s="1"/>
  <c r="F456" i="27"/>
  <c r="G456" i="27" s="1"/>
  <c r="F455" i="27"/>
  <c r="G455" i="27" s="1"/>
  <c r="F454" i="27"/>
  <c r="G454" i="27" s="1"/>
  <c r="F453" i="27"/>
  <c r="G453" i="27" s="1"/>
  <c r="F450" i="27"/>
  <c r="G450" i="27" s="1"/>
  <c r="F449" i="27"/>
  <c r="G449" i="27" s="1"/>
  <c r="F446" i="27"/>
  <c r="G446" i="27" s="1"/>
  <c r="Q41" i="27" s="1"/>
  <c r="R41" i="27" s="1"/>
  <c r="F444" i="27"/>
  <c r="G444" i="27" s="1"/>
  <c r="F440" i="27"/>
  <c r="G440" i="27" s="1"/>
  <c r="Q36" i="27" s="1"/>
  <c r="R36" i="27" s="1"/>
  <c r="F435" i="27"/>
  <c r="G435" i="27" s="1"/>
  <c r="F434" i="27"/>
  <c r="G434" i="27" s="1"/>
  <c r="F432" i="27"/>
  <c r="G432" i="27" s="1"/>
  <c r="Q34" i="27" s="1"/>
  <c r="R34" i="27" s="1"/>
  <c r="F430" i="27"/>
  <c r="G430" i="27" s="1"/>
  <c r="F429" i="27"/>
  <c r="G429" i="27" s="1"/>
  <c r="F426" i="27"/>
  <c r="G426" i="27" s="1"/>
  <c r="F425" i="27"/>
  <c r="G425" i="27" s="1"/>
  <c r="F424" i="27"/>
  <c r="G424" i="27" s="1"/>
  <c r="F423" i="27"/>
  <c r="G423" i="27" s="1"/>
  <c r="F422" i="27"/>
  <c r="G422" i="27" s="1"/>
  <c r="F421" i="27"/>
  <c r="G421" i="27" s="1"/>
  <c r="F420" i="27"/>
  <c r="G420" i="27" s="1"/>
  <c r="F419" i="27"/>
  <c r="G419" i="27" s="1"/>
  <c r="F418" i="27"/>
  <c r="G418" i="27" s="1"/>
  <c r="F417" i="27"/>
  <c r="G417" i="27" s="1"/>
  <c r="F416" i="27"/>
  <c r="G416" i="27" s="1"/>
  <c r="F412" i="27"/>
  <c r="G412" i="27" s="1"/>
  <c r="F411" i="27"/>
  <c r="G411" i="27" s="1"/>
  <c r="F410" i="27"/>
  <c r="G410" i="27" s="1"/>
  <c r="F409" i="27"/>
  <c r="G409" i="27" s="1"/>
  <c r="F405" i="27"/>
  <c r="G405" i="27" s="1"/>
  <c r="F404" i="27"/>
  <c r="G404" i="27" s="1"/>
  <c r="F403" i="27"/>
  <c r="G403" i="27" s="1"/>
  <c r="F402" i="27"/>
  <c r="G402" i="27" s="1"/>
  <c r="F401" i="27"/>
  <c r="G401" i="27" s="1"/>
  <c r="F400" i="27"/>
  <c r="G400" i="27" s="1"/>
  <c r="F399" i="27"/>
  <c r="G399" i="27" s="1"/>
  <c r="F398" i="27"/>
  <c r="G398" i="27" s="1"/>
  <c r="F397" i="27"/>
  <c r="G397" i="27" s="1"/>
  <c r="F396" i="27"/>
  <c r="G396" i="27" s="1"/>
  <c r="F395" i="27"/>
  <c r="G395" i="27" s="1"/>
  <c r="F392" i="27"/>
  <c r="G392" i="27" s="1"/>
  <c r="F391" i="27"/>
  <c r="G391" i="27" s="1"/>
  <c r="F390" i="27"/>
  <c r="G390" i="27" s="1"/>
  <c r="F387" i="27"/>
  <c r="G387" i="27" s="1"/>
  <c r="F386" i="27"/>
  <c r="G386" i="27" s="1"/>
  <c r="F385" i="27"/>
  <c r="G385" i="27" s="1"/>
  <c r="F384" i="27"/>
  <c r="G384" i="27" s="1"/>
  <c r="F383" i="27"/>
  <c r="G383" i="27" s="1"/>
  <c r="F382" i="27"/>
  <c r="G382" i="27" s="1"/>
  <c r="F379" i="27"/>
  <c r="G379" i="27" s="1"/>
  <c r="Q28" i="27" s="1"/>
  <c r="R28" i="27" s="1"/>
  <c r="F378" i="27"/>
  <c r="G378" i="27" s="1"/>
  <c r="Q27" i="27" s="1"/>
  <c r="F377" i="27"/>
  <c r="G377" i="27" s="1"/>
  <c r="Q26" i="27" s="1"/>
  <c r="R26" i="27" s="1"/>
  <c r="F376" i="27"/>
  <c r="G376" i="27" s="1"/>
  <c r="Q25" i="27" s="1"/>
  <c r="F375" i="27"/>
  <c r="G375" i="27" s="1"/>
  <c r="F374" i="27"/>
  <c r="G374" i="27" s="1"/>
  <c r="F373" i="27"/>
  <c r="G373" i="27" s="1"/>
  <c r="Q22" i="27" s="1"/>
  <c r="R22" i="27" s="1"/>
  <c r="F372" i="27"/>
  <c r="G372" i="27" s="1"/>
  <c r="Q21" i="27" s="1"/>
  <c r="R21" i="27" s="1"/>
  <c r="F371" i="27"/>
  <c r="G371" i="27" s="1"/>
  <c r="Q20" i="27" s="1"/>
  <c r="F370" i="27"/>
  <c r="G370" i="27" s="1"/>
  <c r="Q19" i="27" s="1"/>
  <c r="R19" i="27" s="1"/>
  <c r="F369" i="27"/>
  <c r="G369" i="27" s="1"/>
  <c r="Q18" i="27" s="1"/>
  <c r="F368" i="27"/>
  <c r="G368" i="27" s="1"/>
  <c r="Q17" i="27" s="1"/>
  <c r="R17" i="27" s="1"/>
  <c r="F367" i="27"/>
  <c r="G367" i="27" s="1"/>
  <c r="Q16" i="27" s="1"/>
  <c r="AS5" i="27" s="1"/>
  <c r="F366" i="27"/>
  <c r="G366" i="27" s="1"/>
  <c r="Q15" i="27" s="1"/>
  <c r="R15" i="27" s="1"/>
  <c r="F365" i="27"/>
  <c r="G365" i="27" s="1"/>
  <c r="Q14" i="27" s="1"/>
  <c r="AV5" i="27" s="1"/>
  <c r="F364" i="27"/>
  <c r="G364" i="27" s="1"/>
  <c r="Q13" i="27" s="1"/>
  <c r="F363" i="27"/>
  <c r="G363" i="27" s="1"/>
  <c r="Q12" i="27" s="1"/>
  <c r="AT5" i="27" s="1"/>
  <c r="F362" i="27"/>
  <c r="G362" i="27" s="1"/>
  <c r="Q11" i="27" s="1"/>
  <c r="R11" i="27" s="1"/>
  <c r="F361" i="27"/>
  <c r="G361" i="27" s="1"/>
  <c r="Q10" i="27" s="1"/>
  <c r="F360" i="27"/>
  <c r="G360" i="27" s="1"/>
  <c r="Q9" i="27" s="1"/>
  <c r="R9" i="27" s="1"/>
  <c r="F359" i="27"/>
  <c r="G359" i="27" s="1"/>
  <c r="F358" i="27"/>
  <c r="G358" i="27" s="1"/>
  <c r="F357" i="27"/>
  <c r="G357" i="27" s="1"/>
  <c r="F356" i="27"/>
  <c r="G356" i="27" s="1"/>
  <c r="F355" i="27"/>
  <c r="G355" i="27" s="1"/>
  <c r="Q8" i="27" s="1"/>
  <c r="R8" i="27" s="1"/>
  <c r="F353" i="27"/>
  <c r="G353" i="27" s="1"/>
  <c r="Q7" i="27" s="1"/>
  <c r="R7" i="27" s="1"/>
  <c r="F351" i="27"/>
  <c r="G351" i="27" s="1"/>
  <c r="F350" i="27"/>
  <c r="G350" i="27" s="1"/>
  <c r="F349" i="27"/>
  <c r="G349" i="27" s="1"/>
  <c r="F346" i="27"/>
  <c r="G346" i="27" s="1"/>
  <c r="Q5" i="27" s="1"/>
  <c r="R5" i="27" s="1"/>
  <c r="F343" i="27"/>
  <c r="G343" i="27" s="1"/>
  <c r="F342" i="27"/>
  <c r="G342" i="27" s="1"/>
  <c r="F341" i="27"/>
  <c r="G341" i="27" s="1"/>
  <c r="F340" i="27"/>
  <c r="G340" i="27" s="1"/>
  <c r="F339" i="27"/>
  <c r="G339" i="27" s="1"/>
  <c r="F334" i="27"/>
  <c r="G334" i="27" s="1"/>
  <c r="F333" i="27"/>
  <c r="G333" i="27" s="1"/>
  <c r="F332" i="27"/>
  <c r="G332" i="27" s="1"/>
  <c r="F331" i="27"/>
  <c r="G331" i="27" s="1"/>
  <c r="F330" i="27"/>
  <c r="G330" i="27" s="1"/>
  <c r="F329" i="27"/>
  <c r="G329" i="27" s="1"/>
  <c r="F328" i="27"/>
  <c r="G328" i="27" s="1"/>
  <c r="F327" i="27"/>
  <c r="G327" i="27" s="1"/>
  <c r="F326" i="27"/>
  <c r="F325" i="27"/>
  <c r="G325" i="27" s="1"/>
  <c r="F324" i="27"/>
  <c r="G324" i="27" s="1"/>
  <c r="F323" i="27"/>
  <c r="G323" i="27" s="1"/>
  <c r="F322" i="27"/>
  <c r="G322" i="27" s="1"/>
  <c r="F321" i="27"/>
  <c r="G321" i="27" s="1"/>
  <c r="F320" i="27"/>
  <c r="G320" i="27" s="1"/>
  <c r="F319" i="27"/>
  <c r="G319" i="27" s="1"/>
  <c r="F318" i="27"/>
  <c r="G318" i="27" s="1"/>
  <c r="F317" i="27"/>
  <c r="G317" i="27" s="1"/>
  <c r="F316" i="27"/>
  <c r="G316" i="27" s="1"/>
  <c r="F315" i="27"/>
  <c r="G315" i="27" s="1"/>
  <c r="F314" i="27"/>
  <c r="G314" i="27" s="1"/>
  <c r="F313" i="27"/>
  <c r="G313" i="27" s="1"/>
  <c r="F312" i="27"/>
  <c r="G312" i="27" s="1"/>
  <c r="F308" i="27"/>
  <c r="G308" i="27" s="1"/>
  <c r="F307" i="27"/>
  <c r="G307" i="27" s="1"/>
  <c r="F306" i="27"/>
  <c r="G306" i="27" s="1"/>
  <c r="F305" i="27"/>
  <c r="G305" i="27" s="1"/>
  <c r="F302" i="27"/>
  <c r="G302" i="27" s="1"/>
  <c r="Q72" i="27" s="1"/>
  <c r="F299" i="27"/>
  <c r="G299" i="27" s="1"/>
  <c r="F298" i="27"/>
  <c r="G298" i="27" s="1"/>
  <c r="F297" i="27"/>
  <c r="G297" i="27" s="1"/>
  <c r="F296" i="27"/>
  <c r="G296" i="27" s="1"/>
  <c r="F295" i="27"/>
  <c r="G295" i="27" s="1"/>
  <c r="F294" i="27"/>
  <c r="G294" i="27" s="1"/>
  <c r="F293" i="27"/>
  <c r="G293" i="27" s="1"/>
  <c r="F292" i="27"/>
  <c r="G292" i="27" s="1"/>
  <c r="F291" i="27"/>
  <c r="G291" i="27" s="1"/>
  <c r="F288" i="27"/>
  <c r="G288" i="27" s="1"/>
  <c r="Q70" i="27" s="1"/>
  <c r="R70" i="27" s="1"/>
  <c r="F284" i="27"/>
  <c r="G284" i="27" s="1"/>
  <c r="F283" i="27"/>
  <c r="G283" i="27" s="1"/>
  <c r="G279" i="27"/>
  <c r="F279" i="27"/>
  <c r="G278" i="27"/>
  <c r="F278" i="27"/>
  <c r="G277" i="27"/>
  <c r="F277" i="27"/>
  <c r="G276" i="27"/>
  <c r="F276" i="27"/>
  <c r="G275" i="27"/>
  <c r="F275" i="27"/>
  <c r="G274" i="27"/>
  <c r="F274" i="27"/>
  <c r="G273" i="27"/>
  <c r="F273" i="27"/>
  <c r="G272" i="27"/>
  <c r="F272" i="27"/>
  <c r="G271" i="27"/>
  <c r="F271" i="27"/>
  <c r="G270" i="27"/>
  <c r="F270" i="27"/>
  <c r="G269" i="27"/>
  <c r="F269" i="27"/>
  <c r="G268" i="27"/>
  <c r="F268" i="27"/>
  <c r="F265" i="27"/>
  <c r="G265" i="27" s="1"/>
  <c r="F264" i="27"/>
  <c r="G264" i="27" s="1"/>
  <c r="F263" i="27"/>
  <c r="G263" i="27" s="1"/>
  <c r="F261" i="27"/>
  <c r="G261" i="27" s="1"/>
  <c r="F260" i="27"/>
  <c r="G260" i="27" s="1"/>
  <c r="F259" i="27"/>
  <c r="G259" i="27" s="1"/>
  <c r="F258" i="27"/>
  <c r="G258" i="27" s="1"/>
  <c r="F257" i="27"/>
  <c r="G257" i="27" s="1"/>
  <c r="F256" i="27"/>
  <c r="G256" i="27" s="1"/>
  <c r="F255" i="27"/>
  <c r="G255" i="27" s="1"/>
  <c r="F254" i="27"/>
  <c r="G254" i="27" s="1"/>
  <c r="F253" i="27"/>
  <c r="G253" i="27" s="1"/>
  <c r="F252" i="27"/>
  <c r="G252" i="27" s="1"/>
  <c r="F251" i="27"/>
  <c r="G251" i="27" s="1"/>
  <c r="F250" i="27"/>
  <c r="G250" i="27" s="1"/>
  <c r="F249" i="27"/>
  <c r="G249" i="27" s="1"/>
  <c r="F248" i="27"/>
  <c r="G248" i="27" s="1"/>
  <c r="F247" i="27"/>
  <c r="G247" i="27" s="1"/>
  <c r="F246" i="27"/>
  <c r="G246" i="27" s="1"/>
  <c r="F245" i="27"/>
  <c r="G245" i="27" s="1"/>
  <c r="F241" i="27"/>
  <c r="G241" i="27" s="1"/>
  <c r="Q64" i="27" s="1"/>
  <c r="AC5" i="27" s="1"/>
  <c r="F240" i="27"/>
  <c r="F238" i="27"/>
  <c r="G238" i="27" s="1"/>
  <c r="F237" i="27"/>
  <c r="G237" i="27" s="1"/>
  <c r="F236" i="27"/>
  <c r="G236" i="27" s="1"/>
  <c r="F231" i="27"/>
  <c r="G231" i="27" s="1"/>
  <c r="F230" i="27"/>
  <c r="G230" i="27" s="1"/>
  <c r="F229" i="27"/>
  <c r="G229" i="27" s="1"/>
  <c r="F228" i="27"/>
  <c r="G228" i="27" s="1"/>
  <c r="F227" i="27"/>
  <c r="G227" i="27" s="1"/>
  <c r="F226" i="27"/>
  <c r="G226" i="27" s="1"/>
  <c r="F225" i="27"/>
  <c r="G225" i="27" s="1"/>
  <c r="F224" i="27"/>
  <c r="G224" i="27" s="1"/>
  <c r="F223" i="27"/>
  <c r="G223" i="27" s="1"/>
  <c r="F219" i="27"/>
  <c r="G219" i="27" s="1"/>
  <c r="Q61" i="27" s="1"/>
  <c r="F216" i="27"/>
  <c r="G216" i="27" s="1"/>
  <c r="F215" i="27"/>
  <c r="G215" i="27" s="1"/>
  <c r="F214" i="27"/>
  <c r="G214" i="27" s="1"/>
  <c r="F213" i="27"/>
  <c r="G213" i="27" s="1"/>
  <c r="F212" i="27"/>
  <c r="G212" i="27" s="1"/>
  <c r="F211" i="27"/>
  <c r="G211" i="27" s="1"/>
  <c r="F210" i="27"/>
  <c r="G210" i="27" s="1"/>
  <c r="F209" i="27"/>
  <c r="G209" i="27" s="1"/>
  <c r="F208" i="27"/>
  <c r="G208" i="27" s="1"/>
  <c r="F204" i="27"/>
  <c r="G204" i="27" s="1"/>
  <c r="F203" i="27"/>
  <c r="G203" i="27" s="1"/>
  <c r="F199" i="27"/>
  <c r="G199" i="27" s="1"/>
  <c r="F198" i="27"/>
  <c r="G198" i="27" s="1"/>
  <c r="F197" i="27"/>
  <c r="G197" i="27" s="1"/>
  <c r="F196" i="27"/>
  <c r="G196" i="27" s="1"/>
  <c r="F195" i="27"/>
  <c r="G195" i="27" s="1"/>
  <c r="F192" i="27"/>
  <c r="G192" i="27" s="1"/>
  <c r="F191" i="27"/>
  <c r="G191" i="27" s="1"/>
  <c r="F190" i="27"/>
  <c r="G190" i="27" s="1"/>
  <c r="F189" i="27"/>
  <c r="G189" i="27" s="1"/>
  <c r="F188" i="27"/>
  <c r="G188" i="27" s="1"/>
  <c r="F187" i="27"/>
  <c r="G187" i="27" s="1"/>
  <c r="F186" i="27"/>
  <c r="G186" i="27" s="1"/>
  <c r="F185" i="27"/>
  <c r="G185" i="27" s="1"/>
  <c r="F184" i="27"/>
  <c r="G184" i="27" s="1"/>
  <c r="F183" i="27"/>
  <c r="G183" i="27" s="1"/>
  <c r="F182" i="27"/>
  <c r="G182" i="27" s="1"/>
  <c r="F181" i="27"/>
  <c r="G181" i="27" s="1"/>
  <c r="F180" i="27"/>
  <c r="G180" i="27" s="1"/>
  <c r="F179" i="27"/>
  <c r="G179" i="27" s="1"/>
  <c r="F178" i="27"/>
  <c r="G178" i="27" s="1"/>
  <c r="F177" i="27"/>
  <c r="G177" i="27" s="1"/>
  <c r="F176" i="27"/>
  <c r="G176" i="27" s="1"/>
  <c r="F175" i="27"/>
  <c r="G175" i="27" s="1"/>
  <c r="F174" i="27"/>
  <c r="G174" i="27" s="1"/>
  <c r="F173" i="27"/>
  <c r="G173" i="27" s="1"/>
  <c r="F172" i="27"/>
  <c r="G172" i="27" s="1"/>
  <c r="F171" i="27"/>
  <c r="G171" i="27" s="1"/>
  <c r="F168" i="27"/>
  <c r="G168" i="27" s="1"/>
  <c r="F167" i="27"/>
  <c r="G167" i="27" s="1"/>
  <c r="F166" i="27"/>
  <c r="G166" i="27" s="1"/>
  <c r="F165" i="27"/>
  <c r="G165" i="27" s="1"/>
  <c r="F164" i="27"/>
  <c r="G164" i="27" s="1"/>
  <c r="F163" i="27"/>
  <c r="G163" i="27" s="1"/>
  <c r="F162" i="27"/>
  <c r="G162" i="27" s="1"/>
  <c r="F159" i="27"/>
  <c r="G159" i="27" s="1"/>
  <c r="F158" i="27"/>
  <c r="G158" i="27" s="1"/>
  <c r="F157" i="27"/>
  <c r="G157" i="27" s="1"/>
  <c r="F156" i="27"/>
  <c r="G156" i="27" s="1"/>
  <c r="F155" i="27"/>
  <c r="G155" i="27" s="1"/>
  <c r="F154" i="27"/>
  <c r="G154" i="27" s="1"/>
  <c r="F153" i="27"/>
  <c r="G153" i="27" s="1"/>
  <c r="F152" i="27"/>
  <c r="G152" i="27" s="1"/>
  <c r="F151" i="27"/>
  <c r="G151" i="27" s="1"/>
  <c r="F150" i="27"/>
  <c r="G150" i="27" s="1"/>
  <c r="F149" i="27"/>
  <c r="G149" i="27" s="1"/>
  <c r="F148" i="27"/>
  <c r="G148" i="27" s="1"/>
  <c r="F147" i="27"/>
  <c r="G147" i="27" s="1"/>
  <c r="F146" i="27"/>
  <c r="G146" i="27" s="1"/>
  <c r="F143" i="27"/>
  <c r="G143" i="27" s="1"/>
  <c r="F142" i="27"/>
  <c r="G142" i="27" s="1"/>
  <c r="F141" i="27"/>
  <c r="G141" i="27" s="1"/>
  <c r="F140" i="27"/>
  <c r="G140" i="27" s="1"/>
  <c r="F139" i="27"/>
  <c r="G139" i="27" s="1"/>
  <c r="F138" i="27"/>
  <c r="G138" i="27" s="1"/>
  <c r="F137" i="27"/>
  <c r="G137" i="27" s="1"/>
  <c r="F136" i="27"/>
  <c r="G136" i="27" s="1"/>
  <c r="F135" i="27"/>
  <c r="G135" i="27" s="1"/>
  <c r="F134" i="27"/>
  <c r="G134" i="27" s="1"/>
  <c r="F133" i="27"/>
  <c r="G133" i="27" s="1"/>
  <c r="F132" i="27"/>
  <c r="G132" i="27" s="1"/>
  <c r="F131" i="27"/>
  <c r="G131" i="27" s="1"/>
  <c r="F130" i="27"/>
  <c r="G130" i="27" s="1"/>
  <c r="F129" i="27"/>
  <c r="G129" i="27" s="1"/>
  <c r="F128" i="27"/>
  <c r="G128" i="27" s="1"/>
  <c r="F127" i="27"/>
  <c r="G127" i="27" s="1"/>
  <c r="F126" i="27"/>
  <c r="G126" i="27" s="1"/>
  <c r="F125" i="27"/>
  <c r="G125" i="27" s="1"/>
  <c r="F124" i="27"/>
  <c r="G124" i="27" s="1"/>
  <c r="F123" i="27"/>
  <c r="G123" i="27" s="1"/>
  <c r="F122" i="27"/>
  <c r="G122" i="27" s="1"/>
  <c r="F121" i="27"/>
  <c r="G121" i="27" s="1"/>
  <c r="F120" i="27"/>
  <c r="G120" i="27" s="1"/>
  <c r="F119" i="27"/>
  <c r="G119" i="27" s="1"/>
  <c r="F118" i="27"/>
  <c r="G118" i="27" s="1"/>
  <c r="F117" i="27"/>
  <c r="G117" i="27" s="1"/>
  <c r="J116" i="27"/>
  <c r="F116" i="27"/>
  <c r="G116" i="27" s="1"/>
  <c r="F115" i="27"/>
  <c r="G115" i="27" s="1"/>
  <c r="F114" i="27"/>
  <c r="G114" i="27" s="1"/>
  <c r="K113" i="27"/>
  <c r="F111" i="27"/>
  <c r="G111" i="27" s="1"/>
  <c r="F110" i="27"/>
  <c r="G110" i="27" s="1"/>
  <c r="F109" i="27"/>
  <c r="G109" i="27" s="1"/>
  <c r="F108" i="27"/>
  <c r="G108" i="27" s="1"/>
  <c r="F107" i="27"/>
  <c r="G107" i="27" s="1"/>
  <c r="F106" i="27"/>
  <c r="G106" i="27" s="1"/>
  <c r="F105" i="27"/>
  <c r="G105" i="27" s="1"/>
  <c r="F104" i="27"/>
  <c r="G104" i="27" s="1"/>
  <c r="F103" i="27"/>
  <c r="G103" i="27" s="1"/>
  <c r="F102" i="27"/>
  <c r="G102" i="27" s="1"/>
  <c r="F101" i="27"/>
  <c r="G101" i="27" s="1"/>
  <c r="F100" i="27"/>
  <c r="G100" i="27" s="1"/>
  <c r="F99" i="27"/>
  <c r="G99" i="27" s="1"/>
  <c r="F98" i="27"/>
  <c r="G98" i="27" s="1"/>
  <c r="F97" i="27"/>
  <c r="G97" i="27" s="1"/>
  <c r="F96" i="27"/>
  <c r="G96" i="27" s="1"/>
  <c r="F95" i="27"/>
  <c r="G95" i="27" s="1"/>
  <c r="F94" i="27"/>
  <c r="G94" i="27" s="1"/>
  <c r="F93" i="27"/>
  <c r="G93" i="27" s="1"/>
  <c r="F92" i="27"/>
  <c r="G92" i="27" s="1"/>
  <c r="F91" i="27"/>
  <c r="G91" i="27" s="1"/>
  <c r="F90" i="27"/>
  <c r="G90" i="27" s="1"/>
  <c r="F89" i="27"/>
  <c r="G89" i="27" s="1"/>
  <c r="F88" i="27"/>
  <c r="G88" i="27" s="1"/>
  <c r="F87" i="27"/>
  <c r="G87" i="27" s="1"/>
  <c r="F86" i="27"/>
  <c r="G86" i="27" s="1"/>
  <c r="F85" i="27"/>
  <c r="G85" i="27" s="1"/>
  <c r="F84" i="27"/>
  <c r="G84" i="27" s="1"/>
  <c r="F81" i="27"/>
  <c r="G81" i="27" s="1"/>
  <c r="Q48" i="27" s="1"/>
  <c r="R48" i="27" s="1"/>
  <c r="F78" i="27"/>
  <c r="G78" i="27" s="1"/>
  <c r="F77" i="27"/>
  <c r="G77" i="27" s="1"/>
  <c r="F76" i="27"/>
  <c r="G76" i="27" s="1"/>
  <c r="N75" i="27"/>
  <c r="R75" i="27" s="1"/>
  <c r="N74" i="27"/>
  <c r="N73" i="27"/>
  <c r="F73" i="27"/>
  <c r="G73" i="27" s="1"/>
  <c r="N72" i="27"/>
  <c r="F72" i="27"/>
  <c r="G72" i="27" s="1"/>
  <c r="N71" i="27"/>
  <c r="F71" i="27"/>
  <c r="G71" i="27" s="1"/>
  <c r="N70" i="27"/>
  <c r="F70" i="27"/>
  <c r="G70" i="27" s="1"/>
  <c r="N69" i="27"/>
  <c r="F69" i="27"/>
  <c r="G69" i="27" s="1"/>
  <c r="F68" i="27"/>
  <c r="G68" i="27" s="1"/>
  <c r="N67" i="27"/>
  <c r="F66" i="27"/>
  <c r="G66" i="27" s="1"/>
  <c r="F65" i="27"/>
  <c r="G65" i="27" s="1"/>
  <c r="N64" i="27"/>
  <c r="F64" i="27"/>
  <c r="G64" i="27" s="1"/>
  <c r="N63" i="27"/>
  <c r="F63" i="27"/>
  <c r="G63" i="27" s="1"/>
  <c r="N62" i="27"/>
  <c r="F62" i="27"/>
  <c r="G62" i="27" s="1"/>
  <c r="N61" i="27"/>
  <c r="F61" i="27"/>
  <c r="G61" i="27" s="1"/>
  <c r="N60" i="27"/>
  <c r="F60" i="27"/>
  <c r="G60" i="27" s="1"/>
  <c r="N59" i="27"/>
  <c r="N58" i="27"/>
  <c r="N57" i="27"/>
  <c r="F57" i="27"/>
  <c r="G57" i="27" s="1"/>
  <c r="N56" i="27"/>
  <c r="F56" i="27"/>
  <c r="G56" i="27" s="1"/>
  <c r="N55" i="27"/>
  <c r="N52" i="27"/>
  <c r="N51" i="27"/>
  <c r="F51" i="27"/>
  <c r="G51" i="27" s="1"/>
  <c r="F50" i="27"/>
  <c r="G50" i="27" s="1"/>
  <c r="F49" i="27"/>
  <c r="G49" i="27" s="1"/>
  <c r="N48" i="27"/>
  <c r="F48" i="27"/>
  <c r="G48" i="27" s="1"/>
  <c r="N47" i="27"/>
  <c r="N46" i="27"/>
  <c r="R45" i="27"/>
  <c r="F45" i="27"/>
  <c r="G45" i="27" s="1"/>
  <c r="N44" i="27"/>
  <c r="F44" i="27"/>
  <c r="G44" i="27" s="1"/>
  <c r="R43" i="27"/>
  <c r="F43" i="27"/>
  <c r="G43" i="27" s="1"/>
  <c r="N42" i="27"/>
  <c r="F42" i="27"/>
  <c r="G42" i="27" s="1"/>
  <c r="N41" i="27"/>
  <c r="F41" i="27"/>
  <c r="G41" i="27" s="1"/>
  <c r="F40" i="27"/>
  <c r="G40" i="27" s="1"/>
  <c r="F39" i="27"/>
  <c r="G39" i="27" s="1"/>
  <c r="F38" i="27"/>
  <c r="G38" i="27" s="1"/>
  <c r="N37" i="27"/>
  <c r="F37" i="27"/>
  <c r="G37" i="27" s="1"/>
  <c r="N36" i="27"/>
  <c r="F36" i="27"/>
  <c r="G36" i="27" s="1"/>
  <c r="N35" i="27"/>
  <c r="F35" i="27"/>
  <c r="G35" i="27" s="1"/>
  <c r="N34" i="27"/>
  <c r="F34" i="27"/>
  <c r="G34" i="27" s="1"/>
  <c r="N33" i="27"/>
  <c r="F33" i="27"/>
  <c r="G33" i="27" s="1"/>
  <c r="N32" i="27"/>
  <c r="F32" i="27"/>
  <c r="G32" i="27" s="1"/>
  <c r="N31" i="27"/>
  <c r="F31" i="27"/>
  <c r="G31" i="27" s="1"/>
  <c r="N30" i="27"/>
  <c r="F30" i="27"/>
  <c r="G30" i="27" s="1"/>
  <c r="N29" i="27"/>
  <c r="F29" i="27"/>
  <c r="G29" i="27" s="1"/>
  <c r="N28" i="27"/>
  <c r="F28" i="27"/>
  <c r="G28" i="27" s="1"/>
  <c r="N27" i="27"/>
  <c r="N26" i="27"/>
  <c r="N25" i="27"/>
  <c r="F25" i="27"/>
  <c r="G25" i="27" s="1"/>
  <c r="N24" i="27"/>
  <c r="F24" i="27"/>
  <c r="G24" i="27" s="1"/>
  <c r="F23" i="27"/>
  <c r="G23" i="27" s="1"/>
  <c r="N22" i="27"/>
  <c r="F22" i="27"/>
  <c r="G22" i="27" s="1"/>
  <c r="N21" i="27"/>
  <c r="F21" i="27"/>
  <c r="G21" i="27" s="1"/>
  <c r="N20" i="27"/>
  <c r="F20" i="27"/>
  <c r="G20" i="27" s="1"/>
  <c r="N19" i="27"/>
  <c r="F19" i="27"/>
  <c r="G19" i="27" s="1"/>
  <c r="N18" i="27"/>
  <c r="F18" i="27"/>
  <c r="G18" i="27" s="1"/>
  <c r="N17" i="27"/>
  <c r="F17" i="27"/>
  <c r="G17" i="27" s="1"/>
  <c r="N16" i="27"/>
  <c r="F16" i="27"/>
  <c r="G16" i="27" s="1"/>
  <c r="N15" i="27"/>
  <c r="F15" i="27"/>
  <c r="G15" i="27" s="1"/>
  <c r="N14" i="27"/>
  <c r="F14" i="27"/>
  <c r="G14" i="27" s="1"/>
  <c r="N13" i="27"/>
  <c r="F13" i="27"/>
  <c r="G13" i="27" s="1"/>
  <c r="N12" i="27"/>
  <c r="F12" i="27"/>
  <c r="G12" i="27" s="1"/>
  <c r="N11" i="27"/>
  <c r="F11" i="27"/>
  <c r="G11" i="27" s="1"/>
  <c r="N10" i="27"/>
  <c r="F10" i="27"/>
  <c r="G10" i="27" s="1"/>
  <c r="N9" i="27"/>
  <c r="F9" i="27"/>
  <c r="G9" i="27" s="1"/>
  <c r="N8" i="27"/>
  <c r="F8" i="27"/>
  <c r="G8" i="27" s="1"/>
  <c r="N7" i="27"/>
  <c r="F7" i="27"/>
  <c r="G7" i="27" s="1"/>
  <c r="N6" i="27"/>
  <c r="F6" i="27"/>
  <c r="G6" i="27" s="1"/>
  <c r="N5" i="27"/>
  <c r="F5" i="27"/>
  <c r="G5" i="27" s="1"/>
  <c r="F471" i="26"/>
  <c r="G471" i="26" s="1"/>
  <c r="F470" i="26"/>
  <c r="G470" i="26" s="1"/>
  <c r="F469" i="26"/>
  <c r="G469" i="26" s="1"/>
  <c r="F468" i="26"/>
  <c r="G468" i="26" s="1"/>
  <c r="F467" i="26"/>
  <c r="G467" i="26" s="1"/>
  <c r="F466" i="26"/>
  <c r="G466" i="26" s="1"/>
  <c r="F465" i="26"/>
  <c r="G465" i="26" s="1"/>
  <c r="F464" i="26"/>
  <c r="G464" i="26" s="1"/>
  <c r="F463" i="26"/>
  <c r="G463" i="26" s="1"/>
  <c r="F462" i="26"/>
  <c r="G462" i="26" s="1"/>
  <c r="F461" i="26"/>
  <c r="G461" i="26" s="1"/>
  <c r="F460" i="26"/>
  <c r="G460" i="26" s="1"/>
  <c r="F459" i="26"/>
  <c r="G459" i="26" s="1"/>
  <c r="F458" i="26"/>
  <c r="G458" i="26" s="1"/>
  <c r="F457" i="26"/>
  <c r="G457" i="26" s="1"/>
  <c r="F456" i="26"/>
  <c r="G456" i="26" s="1"/>
  <c r="F455" i="26"/>
  <c r="G455" i="26" s="1"/>
  <c r="F454" i="26"/>
  <c r="G454" i="26" s="1"/>
  <c r="F453" i="26"/>
  <c r="G453" i="26" s="1"/>
  <c r="F450" i="26"/>
  <c r="G450" i="26" s="1"/>
  <c r="F449" i="26"/>
  <c r="G449" i="26" s="1"/>
  <c r="F446" i="26"/>
  <c r="G446" i="26" s="1"/>
  <c r="Q41" i="26" s="1"/>
  <c r="R41" i="26" s="1"/>
  <c r="F444" i="26"/>
  <c r="G444" i="26" s="1"/>
  <c r="F440" i="26"/>
  <c r="G440" i="26" s="1"/>
  <c r="Q36" i="26" s="1"/>
  <c r="R36" i="26" s="1"/>
  <c r="F435" i="26"/>
  <c r="G435" i="26" s="1"/>
  <c r="F434" i="26"/>
  <c r="G434" i="26" s="1"/>
  <c r="F432" i="26"/>
  <c r="G432" i="26" s="1"/>
  <c r="F430" i="26"/>
  <c r="G430" i="26" s="1"/>
  <c r="F429" i="26"/>
  <c r="G429" i="26" s="1"/>
  <c r="F426" i="26"/>
  <c r="G426" i="26" s="1"/>
  <c r="F425" i="26"/>
  <c r="G425" i="26" s="1"/>
  <c r="F424" i="26"/>
  <c r="G424" i="26" s="1"/>
  <c r="F423" i="26"/>
  <c r="G423" i="26" s="1"/>
  <c r="F422" i="26"/>
  <c r="G422" i="26" s="1"/>
  <c r="F421" i="26"/>
  <c r="G421" i="26" s="1"/>
  <c r="F420" i="26"/>
  <c r="G420" i="26" s="1"/>
  <c r="F419" i="26"/>
  <c r="G419" i="26" s="1"/>
  <c r="F418" i="26"/>
  <c r="G418" i="26" s="1"/>
  <c r="F417" i="26"/>
  <c r="G417" i="26" s="1"/>
  <c r="F416" i="26"/>
  <c r="G416" i="26" s="1"/>
  <c r="F412" i="26"/>
  <c r="G412" i="26" s="1"/>
  <c r="F411" i="26"/>
  <c r="G411" i="26" s="1"/>
  <c r="F410" i="26"/>
  <c r="G410" i="26" s="1"/>
  <c r="F409" i="26"/>
  <c r="G409" i="26" s="1"/>
  <c r="F405" i="26"/>
  <c r="G405" i="26" s="1"/>
  <c r="F404" i="26"/>
  <c r="G404" i="26" s="1"/>
  <c r="F403" i="26"/>
  <c r="G403" i="26" s="1"/>
  <c r="F402" i="26"/>
  <c r="G402" i="26" s="1"/>
  <c r="F401" i="26"/>
  <c r="G401" i="26" s="1"/>
  <c r="F400" i="26"/>
  <c r="G400" i="26" s="1"/>
  <c r="F399" i="26"/>
  <c r="G399" i="26" s="1"/>
  <c r="F398" i="26"/>
  <c r="G398" i="26" s="1"/>
  <c r="F397" i="26"/>
  <c r="G397" i="26" s="1"/>
  <c r="F396" i="26"/>
  <c r="G396" i="26" s="1"/>
  <c r="F395" i="26"/>
  <c r="G395" i="26" s="1"/>
  <c r="F392" i="26"/>
  <c r="G392" i="26" s="1"/>
  <c r="F391" i="26"/>
  <c r="G391" i="26" s="1"/>
  <c r="F390" i="26"/>
  <c r="G390" i="26" s="1"/>
  <c r="F387" i="26"/>
  <c r="G387" i="26" s="1"/>
  <c r="F386" i="26"/>
  <c r="G386" i="26" s="1"/>
  <c r="F385" i="26"/>
  <c r="G385" i="26" s="1"/>
  <c r="F384" i="26"/>
  <c r="G384" i="26" s="1"/>
  <c r="F383" i="26"/>
  <c r="G383" i="26" s="1"/>
  <c r="F382" i="26"/>
  <c r="G382" i="26" s="1"/>
  <c r="F379" i="26"/>
  <c r="G379" i="26" s="1"/>
  <c r="Q28" i="26" s="1"/>
  <c r="R28" i="26" s="1"/>
  <c r="F378" i="26"/>
  <c r="G378" i="26" s="1"/>
  <c r="Q27" i="26" s="1"/>
  <c r="R27" i="26" s="1"/>
  <c r="F377" i="26"/>
  <c r="G377" i="26" s="1"/>
  <c r="Q26" i="26" s="1"/>
  <c r="R26" i="26" s="1"/>
  <c r="F376" i="26"/>
  <c r="G376" i="26" s="1"/>
  <c r="Q25" i="26" s="1"/>
  <c r="F375" i="26"/>
  <c r="G375" i="26" s="1"/>
  <c r="F374" i="26"/>
  <c r="G374" i="26" s="1"/>
  <c r="F373" i="26"/>
  <c r="G373" i="26" s="1"/>
  <c r="Q22" i="26" s="1"/>
  <c r="F372" i="26"/>
  <c r="G372" i="26" s="1"/>
  <c r="Q21" i="26" s="1"/>
  <c r="R21" i="26" s="1"/>
  <c r="F371" i="26"/>
  <c r="G371" i="26" s="1"/>
  <c r="Q20" i="26" s="1"/>
  <c r="R20" i="26" s="1"/>
  <c r="F370" i="26"/>
  <c r="G370" i="26" s="1"/>
  <c r="Q19" i="26" s="1"/>
  <c r="R19" i="26" s="1"/>
  <c r="F369" i="26"/>
  <c r="G369" i="26" s="1"/>
  <c r="Q18" i="26" s="1"/>
  <c r="F368" i="26"/>
  <c r="G368" i="26" s="1"/>
  <c r="Q17" i="26" s="1"/>
  <c r="R17" i="26" s="1"/>
  <c r="F367" i="26"/>
  <c r="G367" i="26" s="1"/>
  <c r="Q16" i="26" s="1"/>
  <c r="F366" i="26"/>
  <c r="G366" i="26" s="1"/>
  <c r="Q15" i="26" s="1"/>
  <c r="R15" i="26" s="1"/>
  <c r="F365" i="26"/>
  <c r="G365" i="26" s="1"/>
  <c r="Q14" i="26" s="1"/>
  <c r="AV5" i="26" s="1"/>
  <c r="F364" i="26"/>
  <c r="G364" i="26" s="1"/>
  <c r="Q13" i="26" s="1"/>
  <c r="R13" i="26" s="1"/>
  <c r="F363" i="26"/>
  <c r="G363" i="26" s="1"/>
  <c r="Q12" i="26" s="1"/>
  <c r="F362" i="26"/>
  <c r="G362" i="26" s="1"/>
  <c r="Q11" i="26" s="1"/>
  <c r="R11" i="26" s="1"/>
  <c r="F361" i="26"/>
  <c r="G361" i="26" s="1"/>
  <c r="Q10" i="26" s="1"/>
  <c r="F360" i="26"/>
  <c r="G360" i="26" s="1"/>
  <c r="Q9" i="26" s="1"/>
  <c r="R9" i="26" s="1"/>
  <c r="F359" i="26"/>
  <c r="G359" i="26" s="1"/>
  <c r="F358" i="26"/>
  <c r="G358" i="26" s="1"/>
  <c r="F357" i="26"/>
  <c r="G357" i="26" s="1"/>
  <c r="F356" i="26"/>
  <c r="G356" i="26" s="1"/>
  <c r="F355" i="26"/>
  <c r="G355" i="26" s="1"/>
  <c r="Q8" i="26" s="1"/>
  <c r="R8" i="26" s="1"/>
  <c r="F353" i="26"/>
  <c r="G353" i="26" s="1"/>
  <c r="Q7" i="26" s="1"/>
  <c r="R7" i="26" s="1"/>
  <c r="F351" i="26"/>
  <c r="G351" i="26" s="1"/>
  <c r="F350" i="26"/>
  <c r="G350" i="26" s="1"/>
  <c r="F349" i="26"/>
  <c r="G349" i="26" s="1"/>
  <c r="F346" i="26"/>
  <c r="G346" i="26" s="1"/>
  <c r="Q5" i="26" s="1"/>
  <c r="R5" i="26" s="1"/>
  <c r="F343" i="26"/>
  <c r="G343" i="26" s="1"/>
  <c r="F342" i="26"/>
  <c r="G342" i="26" s="1"/>
  <c r="F341" i="26"/>
  <c r="G341" i="26" s="1"/>
  <c r="F340" i="26"/>
  <c r="G340" i="26" s="1"/>
  <c r="F339" i="26"/>
  <c r="G339" i="26" s="1"/>
  <c r="F334" i="26"/>
  <c r="G334" i="26" s="1"/>
  <c r="F333" i="26"/>
  <c r="G333" i="26" s="1"/>
  <c r="F332" i="26"/>
  <c r="G332" i="26" s="1"/>
  <c r="F331" i="26"/>
  <c r="G331" i="26" s="1"/>
  <c r="F330" i="26"/>
  <c r="G330" i="26" s="1"/>
  <c r="F329" i="26"/>
  <c r="G329" i="26" s="1"/>
  <c r="F328" i="26"/>
  <c r="G328" i="26" s="1"/>
  <c r="F327" i="26"/>
  <c r="G327" i="26" s="1"/>
  <c r="F326" i="26"/>
  <c r="F325" i="26"/>
  <c r="G325" i="26" s="1"/>
  <c r="F324" i="26"/>
  <c r="G324" i="26" s="1"/>
  <c r="F323" i="26"/>
  <c r="G323" i="26" s="1"/>
  <c r="F322" i="26"/>
  <c r="G322" i="26" s="1"/>
  <c r="F321" i="26"/>
  <c r="G321" i="26" s="1"/>
  <c r="F320" i="26"/>
  <c r="G320" i="26" s="1"/>
  <c r="F319" i="26"/>
  <c r="G319" i="26" s="1"/>
  <c r="F318" i="26"/>
  <c r="G318" i="26" s="1"/>
  <c r="F317" i="26"/>
  <c r="G317" i="26" s="1"/>
  <c r="F316" i="26"/>
  <c r="G316" i="26" s="1"/>
  <c r="F315" i="26"/>
  <c r="G315" i="26" s="1"/>
  <c r="F314" i="26"/>
  <c r="G314" i="26" s="1"/>
  <c r="F313" i="26"/>
  <c r="G313" i="26" s="1"/>
  <c r="F312" i="26"/>
  <c r="G312" i="26" s="1"/>
  <c r="F308" i="26"/>
  <c r="G308" i="26" s="1"/>
  <c r="F307" i="26"/>
  <c r="G307" i="26" s="1"/>
  <c r="F306" i="26"/>
  <c r="G306" i="26" s="1"/>
  <c r="F305" i="26"/>
  <c r="G305" i="26" s="1"/>
  <c r="F302" i="26"/>
  <c r="G302" i="26" s="1"/>
  <c r="Q72" i="26" s="1"/>
  <c r="R72" i="26" s="1"/>
  <c r="F299" i="26"/>
  <c r="G299" i="26" s="1"/>
  <c r="F298" i="26"/>
  <c r="G298" i="26" s="1"/>
  <c r="F297" i="26"/>
  <c r="G297" i="26" s="1"/>
  <c r="F296" i="26"/>
  <c r="G296" i="26" s="1"/>
  <c r="F295" i="26"/>
  <c r="G295" i="26" s="1"/>
  <c r="F294" i="26"/>
  <c r="G294" i="26" s="1"/>
  <c r="F293" i="26"/>
  <c r="G293" i="26" s="1"/>
  <c r="F292" i="26"/>
  <c r="G292" i="26" s="1"/>
  <c r="F291" i="26"/>
  <c r="G291" i="26" s="1"/>
  <c r="F288" i="26"/>
  <c r="G288" i="26" s="1"/>
  <c r="F284" i="26"/>
  <c r="G284" i="26" s="1"/>
  <c r="F283" i="26"/>
  <c r="G283" i="26" s="1"/>
  <c r="G279" i="26"/>
  <c r="F279" i="26"/>
  <c r="G278" i="26"/>
  <c r="F278" i="26"/>
  <c r="G277" i="26"/>
  <c r="F277" i="26"/>
  <c r="G276" i="26"/>
  <c r="F276" i="26"/>
  <c r="G275" i="26"/>
  <c r="F275" i="26"/>
  <c r="G274" i="26"/>
  <c r="F274" i="26"/>
  <c r="G273" i="26"/>
  <c r="F273" i="26"/>
  <c r="G272" i="26"/>
  <c r="F272" i="26"/>
  <c r="G271" i="26"/>
  <c r="F271" i="26"/>
  <c r="G270" i="26"/>
  <c r="F270" i="26"/>
  <c r="G269" i="26"/>
  <c r="F269" i="26"/>
  <c r="G268" i="26"/>
  <c r="F268" i="26"/>
  <c r="F265" i="26"/>
  <c r="G265" i="26" s="1"/>
  <c r="F264" i="26"/>
  <c r="G264" i="26" s="1"/>
  <c r="F263" i="26"/>
  <c r="G263" i="26" s="1"/>
  <c r="F261" i="26"/>
  <c r="G261" i="26" s="1"/>
  <c r="F260" i="26"/>
  <c r="G260" i="26" s="1"/>
  <c r="F259" i="26"/>
  <c r="G259" i="26" s="1"/>
  <c r="F258" i="26"/>
  <c r="G258" i="26" s="1"/>
  <c r="F257" i="26"/>
  <c r="G257" i="26" s="1"/>
  <c r="F256" i="26"/>
  <c r="G256" i="26" s="1"/>
  <c r="F255" i="26"/>
  <c r="G255" i="26" s="1"/>
  <c r="F254" i="26"/>
  <c r="G254" i="26" s="1"/>
  <c r="F253" i="26"/>
  <c r="G253" i="26" s="1"/>
  <c r="F252" i="26"/>
  <c r="G252" i="26" s="1"/>
  <c r="F251" i="26"/>
  <c r="G251" i="26" s="1"/>
  <c r="F250" i="26"/>
  <c r="G250" i="26" s="1"/>
  <c r="F249" i="26"/>
  <c r="G249" i="26" s="1"/>
  <c r="F248" i="26"/>
  <c r="G248" i="26" s="1"/>
  <c r="F247" i="26"/>
  <c r="G247" i="26" s="1"/>
  <c r="F246" i="26"/>
  <c r="G246" i="26" s="1"/>
  <c r="F245" i="26"/>
  <c r="G245" i="26" s="1"/>
  <c r="F241" i="26"/>
  <c r="G241" i="26" s="1"/>
  <c r="Q64" i="26" s="1"/>
  <c r="F240" i="26"/>
  <c r="F238" i="26"/>
  <c r="G238" i="26" s="1"/>
  <c r="F237" i="26"/>
  <c r="G237" i="26" s="1"/>
  <c r="F236" i="26"/>
  <c r="G236" i="26" s="1"/>
  <c r="F231" i="26"/>
  <c r="G231" i="26" s="1"/>
  <c r="F230" i="26"/>
  <c r="G230" i="26" s="1"/>
  <c r="F229" i="26"/>
  <c r="G229" i="26" s="1"/>
  <c r="F228" i="26"/>
  <c r="G228" i="26" s="1"/>
  <c r="F227" i="26"/>
  <c r="G227" i="26" s="1"/>
  <c r="F226" i="26"/>
  <c r="G226" i="26" s="1"/>
  <c r="F225" i="26"/>
  <c r="G225" i="26" s="1"/>
  <c r="F224" i="26"/>
  <c r="G224" i="26" s="1"/>
  <c r="F223" i="26"/>
  <c r="G223" i="26" s="1"/>
  <c r="F219" i="26"/>
  <c r="G219" i="26" s="1"/>
  <c r="Q61" i="26" s="1"/>
  <c r="AF5" i="26" s="1"/>
  <c r="F216" i="26"/>
  <c r="G216" i="26" s="1"/>
  <c r="F215" i="26"/>
  <c r="G215" i="26" s="1"/>
  <c r="F214" i="26"/>
  <c r="G214" i="26" s="1"/>
  <c r="F213" i="26"/>
  <c r="G213" i="26" s="1"/>
  <c r="F212" i="26"/>
  <c r="G212" i="26" s="1"/>
  <c r="F211" i="26"/>
  <c r="G211" i="26" s="1"/>
  <c r="F210" i="26"/>
  <c r="G210" i="26" s="1"/>
  <c r="F209" i="26"/>
  <c r="G209" i="26" s="1"/>
  <c r="F208" i="26"/>
  <c r="G208" i="26" s="1"/>
  <c r="F204" i="26"/>
  <c r="G204" i="26" s="1"/>
  <c r="F203" i="26"/>
  <c r="G203" i="26" s="1"/>
  <c r="F199" i="26"/>
  <c r="G199" i="26" s="1"/>
  <c r="F198" i="26"/>
  <c r="G198" i="26" s="1"/>
  <c r="F197" i="26"/>
  <c r="G197" i="26" s="1"/>
  <c r="F196" i="26"/>
  <c r="G196" i="26" s="1"/>
  <c r="F195" i="26"/>
  <c r="G195" i="26" s="1"/>
  <c r="F192" i="26"/>
  <c r="G192" i="26" s="1"/>
  <c r="F191" i="26"/>
  <c r="G191" i="26" s="1"/>
  <c r="F190" i="26"/>
  <c r="G190" i="26" s="1"/>
  <c r="F189" i="26"/>
  <c r="G189" i="26" s="1"/>
  <c r="F188" i="26"/>
  <c r="G188" i="26" s="1"/>
  <c r="F187" i="26"/>
  <c r="G187" i="26" s="1"/>
  <c r="F186" i="26"/>
  <c r="G186" i="26" s="1"/>
  <c r="F185" i="26"/>
  <c r="G185" i="26" s="1"/>
  <c r="F184" i="26"/>
  <c r="G184" i="26" s="1"/>
  <c r="F183" i="26"/>
  <c r="G183" i="26" s="1"/>
  <c r="F182" i="26"/>
  <c r="G182" i="26" s="1"/>
  <c r="F181" i="26"/>
  <c r="G181" i="26" s="1"/>
  <c r="F180" i="26"/>
  <c r="G180" i="26" s="1"/>
  <c r="F179" i="26"/>
  <c r="G179" i="26" s="1"/>
  <c r="F178" i="26"/>
  <c r="G178" i="26" s="1"/>
  <c r="F177" i="26"/>
  <c r="G177" i="26" s="1"/>
  <c r="F176" i="26"/>
  <c r="G176" i="26" s="1"/>
  <c r="F175" i="26"/>
  <c r="G175" i="26" s="1"/>
  <c r="F174" i="26"/>
  <c r="G174" i="26" s="1"/>
  <c r="F173" i="26"/>
  <c r="G173" i="26" s="1"/>
  <c r="F172" i="26"/>
  <c r="G172" i="26" s="1"/>
  <c r="F171" i="26"/>
  <c r="G171" i="26" s="1"/>
  <c r="F168" i="26"/>
  <c r="G168" i="26" s="1"/>
  <c r="F167" i="26"/>
  <c r="G167" i="26" s="1"/>
  <c r="F166" i="26"/>
  <c r="G166" i="26" s="1"/>
  <c r="F165" i="26"/>
  <c r="G165" i="26" s="1"/>
  <c r="F164" i="26"/>
  <c r="G164" i="26" s="1"/>
  <c r="F163" i="26"/>
  <c r="G163" i="26" s="1"/>
  <c r="F162" i="26"/>
  <c r="G162" i="26" s="1"/>
  <c r="F159" i="26"/>
  <c r="G159" i="26" s="1"/>
  <c r="F158" i="26"/>
  <c r="G158" i="26" s="1"/>
  <c r="F157" i="26"/>
  <c r="G157" i="26" s="1"/>
  <c r="F156" i="26"/>
  <c r="G156" i="26" s="1"/>
  <c r="F155" i="26"/>
  <c r="G155" i="26" s="1"/>
  <c r="F154" i="26"/>
  <c r="G154" i="26" s="1"/>
  <c r="F153" i="26"/>
  <c r="G153" i="26" s="1"/>
  <c r="F152" i="26"/>
  <c r="G152" i="26" s="1"/>
  <c r="F151" i="26"/>
  <c r="G151" i="26" s="1"/>
  <c r="F150" i="26"/>
  <c r="G150" i="26" s="1"/>
  <c r="F149" i="26"/>
  <c r="G149" i="26" s="1"/>
  <c r="F148" i="26"/>
  <c r="G148" i="26" s="1"/>
  <c r="F147" i="26"/>
  <c r="G147" i="26" s="1"/>
  <c r="F146" i="26"/>
  <c r="G146" i="26" s="1"/>
  <c r="F143" i="26"/>
  <c r="G143" i="26" s="1"/>
  <c r="F142" i="26"/>
  <c r="G142" i="26" s="1"/>
  <c r="F141" i="26"/>
  <c r="G141" i="26" s="1"/>
  <c r="F140" i="26"/>
  <c r="G140" i="26" s="1"/>
  <c r="F139" i="26"/>
  <c r="G139" i="26" s="1"/>
  <c r="F138" i="26"/>
  <c r="G138" i="26" s="1"/>
  <c r="F137" i="26"/>
  <c r="G137" i="26" s="1"/>
  <c r="F136" i="26"/>
  <c r="G136" i="26" s="1"/>
  <c r="F135" i="26"/>
  <c r="G135" i="26" s="1"/>
  <c r="F134" i="26"/>
  <c r="G134" i="26" s="1"/>
  <c r="F133" i="26"/>
  <c r="G133" i="26" s="1"/>
  <c r="F132" i="26"/>
  <c r="G132" i="26" s="1"/>
  <c r="F131" i="26"/>
  <c r="G131" i="26" s="1"/>
  <c r="F130" i="26"/>
  <c r="G130" i="26" s="1"/>
  <c r="F129" i="26"/>
  <c r="G129" i="26" s="1"/>
  <c r="F128" i="26"/>
  <c r="G128" i="26" s="1"/>
  <c r="F127" i="26"/>
  <c r="G127" i="26" s="1"/>
  <c r="F126" i="26"/>
  <c r="G126" i="26" s="1"/>
  <c r="F125" i="26"/>
  <c r="G125" i="26" s="1"/>
  <c r="F124" i="26"/>
  <c r="G124" i="26" s="1"/>
  <c r="F123" i="26"/>
  <c r="G123" i="26" s="1"/>
  <c r="F122" i="26"/>
  <c r="G122" i="26" s="1"/>
  <c r="F121" i="26"/>
  <c r="G121" i="26" s="1"/>
  <c r="F120" i="26"/>
  <c r="G120" i="26" s="1"/>
  <c r="F119" i="26"/>
  <c r="G119" i="26" s="1"/>
  <c r="F118" i="26"/>
  <c r="G118" i="26" s="1"/>
  <c r="F117" i="26"/>
  <c r="G117" i="26" s="1"/>
  <c r="F116" i="26"/>
  <c r="G116" i="26" s="1"/>
  <c r="F115" i="26"/>
  <c r="G115" i="26" s="1"/>
  <c r="F114" i="26"/>
  <c r="G114" i="26" s="1"/>
  <c r="K113" i="26"/>
  <c r="J117" i="26" s="1"/>
  <c r="F111" i="26"/>
  <c r="G111" i="26" s="1"/>
  <c r="F110" i="26"/>
  <c r="G110" i="26" s="1"/>
  <c r="F109" i="26"/>
  <c r="G109" i="26" s="1"/>
  <c r="F108" i="26"/>
  <c r="G108" i="26" s="1"/>
  <c r="F107" i="26"/>
  <c r="G107" i="26" s="1"/>
  <c r="F106" i="26"/>
  <c r="G106" i="26" s="1"/>
  <c r="F105" i="26"/>
  <c r="G105" i="26" s="1"/>
  <c r="F104" i="26"/>
  <c r="G104" i="26" s="1"/>
  <c r="F103" i="26"/>
  <c r="G103" i="26" s="1"/>
  <c r="F102" i="26"/>
  <c r="G102" i="26" s="1"/>
  <c r="F101" i="26"/>
  <c r="G101" i="26" s="1"/>
  <c r="F100" i="26"/>
  <c r="G100" i="26" s="1"/>
  <c r="F99" i="26"/>
  <c r="G99" i="26" s="1"/>
  <c r="F98" i="26"/>
  <c r="G98" i="26" s="1"/>
  <c r="F97" i="26"/>
  <c r="G97" i="26" s="1"/>
  <c r="F96" i="26"/>
  <c r="G96" i="26" s="1"/>
  <c r="F95" i="26"/>
  <c r="G95" i="26" s="1"/>
  <c r="F94" i="26"/>
  <c r="G94" i="26" s="1"/>
  <c r="F93" i="26"/>
  <c r="G93" i="26" s="1"/>
  <c r="F92" i="26"/>
  <c r="G92" i="26" s="1"/>
  <c r="F91" i="26"/>
  <c r="G91" i="26" s="1"/>
  <c r="F90" i="26"/>
  <c r="G90" i="26" s="1"/>
  <c r="F89" i="26"/>
  <c r="G89" i="26" s="1"/>
  <c r="F88" i="26"/>
  <c r="G88" i="26" s="1"/>
  <c r="F87" i="26"/>
  <c r="G87" i="26" s="1"/>
  <c r="F86" i="26"/>
  <c r="G86" i="26" s="1"/>
  <c r="F85" i="26"/>
  <c r="G85" i="26" s="1"/>
  <c r="F84" i="26"/>
  <c r="G84" i="26" s="1"/>
  <c r="F81" i="26"/>
  <c r="G81" i="26" s="1"/>
  <c r="Q48" i="26" s="1"/>
  <c r="R48" i="26" s="1"/>
  <c r="F78" i="26"/>
  <c r="G78" i="26" s="1"/>
  <c r="F77" i="26"/>
  <c r="G77" i="26" s="1"/>
  <c r="F76" i="26"/>
  <c r="G76" i="26" s="1"/>
  <c r="N75" i="26"/>
  <c r="R75" i="26" s="1"/>
  <c r="N74" i="26"/>
  <c r="N73" i="26"/>
  <c r="F73" i="26"/>
  <c r="G73" i="26" s="1"/>
  <c r="N72" i="26"/>
  <c r="F72" i="26"/>
  <c r="G72" i="26" s="1"/>
  <c r="N71" i="26"/>
  <c r="F71" i="26"/>
  <c r="G71" i="26" s="1"/>
  <c r="Q70" i="26"/>
  <c r="R70" i="26" s="1"/>
  <c r="N70" i="26"/>
  <c r="F70" i="26"/>
  <c r="G70" i="26" s="1"/>
  <c r="N69" i="26"/>
  <c r="F69" i="26"/>
  <c r="G69" i="26" s="1"/>
  <c r="F68" i="26"/>
  <c r="G68" i="26" s="1"/>
  <c r="N67" i="26"/>
  <c r="F66" i="26"/>
  <c r="G66" i="26" s="1"/>
  <c r="F65" i="26"/>
  <c r="G65" i="26" s="1"/>
  <c r="N64" i="26"/>
  <c r="F64" i="26"/>
  <c r="G64" i="26" s="1"/>
  <c r="N63" i="26"/>
  <c r="F63" i="26"/>
  <c r="G63" i="26" s="1"/>
  <c r="N62" i="26"/>
  <c r="F62" i="26"/>
  <c r="G62" i="26" s="1"/>
  <c r="N61" i="26"/>
  <c r="F61" i="26"/>
  <c r="G61" i="26" s="1"/>
  <c r="N60" i="26"/>
  <c r="F60" i="26"/>
  <c r="G60" i="26" s="1"/>
  <c r="N59" i="26"/>
  <c r="N58" i="26"/>
  <c r="N57" i="26"/>
  <c r="F57" i="26"/>
  <c r="G57" i="26" s="1"/>
  <c r="N56" i="26"/>
  <c r="F56" i="26"/>
  <c r="G56" i="26" s="1"/>
  <c r="N55" i="26"/>
  <c r="N52" i="26"/>
  <c r="N51" i="26"/>
  <c r="F51" i="26"/>
  <c r="G51" i="26" s="1"/>
  <c r="F50" i="26"/>
  <c r="G50" i="26" s="1"/>
  <c r="F49" i="26"/>
  <c r="G49" i="26" s="1"/>
  <c r="N48" i="26"/>
  <c r="F48" i="26"/>
  <c r="G48" i="26" s="1"/>
  <c r="N47" i="26"/>
  <c r="N46" i="26"/>
  <c r="R45" i="26"/>
  <c r="F45" i="26"/>
  <c r="G45" i="26" s="1"/>
  <c r="N44" i="26"/>
  <c r="F44" i="26"/>
  <c r="G44" i="26" s="1"/>
  <c r="R43" i="26"/>
  <c r="F43" i="26"/>
  <c r="G43" i="26" s="1"/>
  <c r="N42" i="26"/>
  <c r="F42" i="26"/>
  <c r="G42" i="26" s="1"/>
  <c r="N41" i="26"/>
  <c r="F41" i="26"/>
  <c r="G41" i="26" s="1"/>
  <c r="F40" i="26"/>
  <c r="G40" i="26" s="1"/>
  <c r="F39" i="26"/>
  <c r="G39" i="26" s="1"/>
  <c r="F38" i="26"/>
  <c r="G38" i="26" s="1"/>
  <c r="N37" i="26"/>
  <c r="F37" i="26"/>
  <c r="G37" i="26" s="1"/>
  <c r="N36" i="26"/>
  <c r="F36" i="26"/>
  <c r="G36" i="26" s="1"/>
  <c r="N35" i="26"/>
  <c r="F35" i="26"/>
  <c r="G35" i="26" s="1"/>
  <c r="Q34" i="26"/>
  <c r="R34" i="26" s="1"/>
  <c r="N34" i="26"/>
  <c r="F34" i="26"/>
  <c r="G34" i="26" s="1"/>
  <c r="N33" i="26"/>
  <c r="F33" i="26"/>
  <c r="G33" i="26" s="1"/>
  <c r="N32" i="26"/>
  <c r="F32" i="26"/>
  <c r="G32" i="26" s="1"/>
  <c r="N31" i="26"/>
  <c r="F31" i="26"/>
  <c r="G31" i="26" s="1"/>
  <c r="N30" i="26"/>
  <c r="F30" i="26"/>
  <c r="G30" i="26" s="1"/>
  <c r="N29" i="26"/>
  <c r="F29" i="26"/>
  <c r="G29" i="26" s="1"/>
  <c r="N28" i="26"/>
  <c r="F28" i="26"/>
  <c r="G28" i="26" s="1"/>
  <c r="N27" i="26"/>
  <c r="N26" i="26"/>
  <c r="N25" i="26"/>
  <c r="F25" i="26"/>
  <c r="G25" i="26" s="1"/>
  <c r="N24" i="26"/>
  <c r="F24" i="26"/>
  <c r="G24" i="26" s="1"/>
  <c r="F23" i="26"/>
  <c r="G23" i="26" s="1"/>
  <c r="N22" i="26"/>
  <c r="F22" i="26"/>
  <c r="G22" i="26" s="1"/>
  <c r="N21" i="26"/>
  <c r="F21" i="26"/>
  <c r="G21" i="26" s="1"/>
  <c r="N20" i="26"/>
  <c r="F20" i="26"/>
  <c r="G20" i="26" s="1"/>
  <c r="N19" i="26"/>
  <c r="F19" i="26"/>
  <c r="G19" i="26" s="1"/>
  <c r="N18" i="26"/>
  <c r="F18" i="26"/>
  <c r="G18" i="26" s="1"/>
  <c r="N17" i="26"/>
  <c r="F17" i="26"/>
  <c r="G17" i="26" s="1"/>
  <c r="N16" i="26"/>
  <c r="F16" i="26"/>
  <c r="G16" i="26" s="1"/>
  <c r="N15" i="26"/>
  <c r="F15" i="26"/>
  <c r="G15" i="26" s="1"/>
  <c r="N14" i="26"/>
  <c r="F14" i="26"/>
  <c r="G14" i="26" s="1"/>
  <c r="N13" i="26"/>
  <c r="F13" i="26"/>
  <c r="G13" i="26" s="1"/>
  <c r="N12" i="26"/>
  <c r="F12" i="26"/>
  <c r="G12" i="26" s="1"/>
  <c r="N11" i="26"/>
  <c r="F11" i="26"/>
  <c r="G11" i="26" s="1"/>
  <c r="N10" i="26"/>
  <c r="F10" i="26"/>
  <c r="G10" i="26" s="1"/>
  <c r="N9" i="26"/>
  <c r="F9" i="26"/>
  <c r="G9" i="26" s="1"/>
  <c r="N8" i="26"/>
  <c r="F8" i="26"/>
  <c r="G8" i="26" s="1"/>
  <c r="N7" i="26"/>
  <c r="F7" i="26"/>
  <c r="G7" i="26" s="1"/>
  <c r="N6" i="26"/>
  <c r="F6" i="26"/>
  <c r="G6" i="26" s="1"/>
  <c r="N5" i="26"/>
  <c r="F5" i="26"/>
  <c r="G5" i="26" s="1"/>
  <c r="F471" i="25"/>
  <c r="G471" i="25" s="1"/>
  <c r="F470" i="25"/>
  <c r="G470" i="25" s="1"/>
  <c r="F469" i="25"/>
  <c r="G469" i="25" s="1"/>
  <c r="F468" i="25"/>
  <c r="G468" i="25" s="1"/>
  <c r="F467" i="25"/>
  <c r="G467" i="25" s="1"/>
  <c r="F466" i="25"/>
  <c r="G466" i="25" s="1"/>
  <c r="F465" i="25"/>
  <c r="G465" i="25" s="1"/>
  <c r="F464" i="25"/>
  <c r="G464" i="25" s="1"/>
  <c r="F463" i="25"/>
  <c r="G463" i="25" s="1"/>
  <c r="F462" i="25"/>
  <c r="G462" i="25" s="1"/>
  <c r="F461" i="25"/>
  <c r="G461" i="25" s="1"/>
  <c r="F460" i="25"/>
  <c r="G460" i="25" s="1"/>
  <c r="F459" i="25"/>
  <c r="G459" i="25" s="1"/>
  <c r="F458" i="25"/>
  <c r="G458" i="25" s="1"/>
  <c r="F457" i="25"/>
  <c r="G457" i="25" s="1"/>
  <c r="F456" i="25"/>
  <c r="G456" i="25" s="1"/>
  <c r="F455" i="25"/>
  <c r="G455" i="25" s="1"/>
  <c r="F454" i="25"/>
  <c r="G454" i="25" s="1"/>
  <c r="F453" i="25"/>
  <c r="G453" i="25" s="1"/>
  <c r="F450" i="25"/>
  <c r="G450" i="25" s="1"/>
  <c r="F449" i="25"/>
  <c r="G449" i="25" s="1"/>
  <c r="F446" i="25"/>
  <c r="G446" i="25" s="1"/>
  <c r="Q41" i="25" s="1"/>
  <c r="R41" i="25" s="1"/>
  <c r="F444" i="25"/>
  <c r="G444" i="25" s="1"/>
  <c r="F440" i="25"/>
  <c r="G440" i="25" s="1"/>
  <c r="F435" i="25"/>
  <c r="G435" i="25" s="1"/>
  <c r="F434" i="25"/>
  <c r="G434" i="25" s="1"/>
  <c r="F432" i="25"/>
  <c r="G432" i="25" s="1"/>
  <c r="Q34" i="25" s="1"/>
  <c r="R34" i="25" s="1"/>
  <c r="F430" i="25"/>
  <c r="G430" i="25" s="1"/>
  <c r="F429" i="25"/>
  <c r="G429" i="25" s="1"/>
  <c r="F426" i="25"/>
  <c r="G426" i="25" s="1"/>
  <c r="F425" i="25"/>
  <c r="G425" i="25" s="1"/>
  <c r="F424" i="25"/>
  <c r="G424" i="25" s="1"/>
  <c r="F423" i="25"/>
  <c r="G423" i="25" s="1"/>
  <c r="F422" i="25"/>
  <c r="G422" i="25" s="1"/>
  <c r="F421" i="25"/>
  <c r="G421" i="25" s="1"/>
  <c r="F420" i="25"/>
  <c r="G420" i="25" s="1"/>
  <c r="F419" i="25"/>
  <c r="G419" i="25" s="1"/>
  <c r="F418" i="25"/>
  <c r="G418" i="25" s="1"/>
  <c r="F417" i="25"/>
  <c r="G417" i="25" s="1"/>
  <c r="F416" i="25"/>
  <c r="G416" i="25" s="1"/>
  <c r="F412" i="25"/>
  <c r="G412" i="25" s="1"/>
  <c r="F411" i="25"/>
  <c r="G411" i="25" s="1"/>
  <c r="F410" i="25"/>
  <c r="G410" i="25" s="1"/>
  <c r="F409" i="25"/>
  <c r="G409" i="25" s="1"/>
  <c r="F405" i="25"/>
  <c r="G405" i="25" s="1"/>
  <c r="F404" i="25"/>
  <c r="G404" i="25" s="1"/>
  <c r="F403" i="25"/>
  <c r="G403" i="25" s="1"/>
  <c r="F402" i="25"/>
  <c r="G402" i="25" s="1"/>
  <c r="F401" i="25"/>
  <c r="G401" i="25" s="1"/>
  <c r="F400" i="25"/>
  <c r="G400" i="25" s="1"/>
  <c r="F399" i="25"/>
  <c r="G399" i="25" s="1"/>
  <c r="F398" i="25"/>
  <c r="G398" i="25" s="1"/>
  <c r="F397" i="25"/>
  <c r="G397" i="25" s="1"/>
  <c r="F396" i="25"/>
  <c r="G396" i="25" s="1"/>
  <c r="F395" i="25"/>
  <c r="G395" i="25" s="1"/>
  <c r="F392" i="25"/>
  <c r="G392" i="25" s="1"/>
  <c r="F391" i="25"/>
  <c r="G391" i="25" s="1"/>
  <c r="F390" i="25"/>
  <c r="G390" i="25" s="1"/>
  <c r="F387" i="25"/>
  <c r="G387" i="25" s="1"/>
  <c r="F386" i="25"/>
  <c r="G386" i="25" s="1"/>
  <c r="F385" i="25"/>
  <c r="G385" i="25" s="1"/>
  <c r="F384" i="25"/>
  <c r="G384" i="25" s="1"/>
  <c r="F383" i="25"/>
  <c r="G383" i="25" s="1"/>
  <c r="F382" i="25"/>
  <c r="G382" i="25" s="1"/>
  <c r="F379" i="25"/>
  <c r="G379" i="25" s="1"/>
  <c r="Q28" i="25" s="1"/>
  <c r="R28" i="25" s="1"/>
  <c r="F378" i="25"/>
  <c r="G378" i="25" s="1"/>
  <c r="Q27" i="25" s="1"/>
  <c r="R27" i="25" s="1"/>
  <c r="F377" i="25"/>
  <c r="G377" i="25" s="1"/>
  <c r="Q26" i="25" s="1"/>
  <c r="R26" i="25" s="1"/>
  <c r="F376" i="25"/>
  <c r="G376" i="25" s="1"/>
  <c r="Q25" i="25" s="1"/>
  <c r="R25" i="25" s="1"/>
  <c r="F375" i="25"/>
  <c r="G375" i="25" s="1"/>
  <c r="F374" i="25"/>
  <c r="G374" i="25" s="1"/>
  <c r="F373" i="25"/>
  <c r="G373" i="25" s="1"/>
  <c r="Q22" i="25" s="1"/>
  <c r="R22" i="25" s="1"/>
  <c r="F372" i="25"/>
  <c r="G372" i="25" s="1"/>
  <c r="Q21" i="25" s="1"/>
  <c r="R21" i="25" s="1"/>
  <c r="F371" i="25"/>
  <c r="G371" i="25" s="1"/>
  <c r="Q20" i="25" s="1"/>
  <c r="R20" i="25" s="1"/>
  <c r="F370" i="25"/>
  <c r="G370" i="25" s="1"/>
  <c r="Q19" i="25" s="1"/>
  <c r="R19" i="25" s="1"/>
  <c r="F369" i="25"/>
  <c r="G369" i="25" s="1"/>
  <c r="Q18" i="25" s="1"/>
  <c r="R18" i="25" s="1"/>
  <c r="F368" i="25"/>
  <c r="G368" i="25" s="1"/>
  <c r="Q17" i="25" s="1"/>
  <c r="F367" i="25"/>
  <c r="G367" i="25" s="1"/>
  <c r="Q16" i="25" s="1"/>
  <c r="R16" i="25" s="1"/>
  <c r="F366" i="25"/>
  <c r="G366" i="25" s="1"/>
  <c r="Q15" i="25" s="1"/>
  <c r="F365" i="25"/>
  <c r="G365" i="25" s="1"/>
  <c r="Q14" i="25" s="1"/>
  <c r="R14" i="25" s="1"/>
  <c r="F364" i="25"/>
  <c r="G364" i="25" s="1"/>
  <c r="Q13" i="25" s="1"/>
  <c r="R13" i="25" s="1"/>
  <c r="F363" i="25"/>
  <c r="G363" i="25" s="1"/>
  <c r="Q12" i="25" s="1"/>
  <c r="AT5" i="25" s="1"/>
  <c r="F362" i="25"/>
  <c r="G362" i="25" s="1"/>
  <c r="Q11" i="25" s="1"/>
  <c r="R11" i="25" s="1"/>
  <c r="F361" i="25"/>
  <c r="G361" i="25" s="1"/>
  <c r="Q10" i="25" s="1"/>
  <c r="R10" i="25" s="1"/>
  <c r="F360" i="25"/>
  <c r="G360" i="25" s="1"/>
  <c r="Q9" i="25" s="1"/>
  <c r="R9" i="25" s="1"/>
  <c r="F359" i="25"/>
  <c r="G359" i="25" s="1"/>
  <c r="F358" i="25"/>
  <c r="G358" i="25" s="1"/>
  <c r="F357" i="25"/>
  <c r="G357" i="25" s="1"/>
  <c r="F356" i="25"/>
  <c r="G356" i="25" s="1"/>
  <c r="F355" i="25"/>
  <c r="G355" i="25" s="1"/>
  <c r="Q8" i="25" s="1"/>
  <c r="R8" i="25" s="1"/>
  <c r="F353" i="25"/>
  <c r="G353" i="25" s="1"/>
  <c r="Q7" i="25" s="1"/>
  <c r="R7" i="25" s="1"/>
  <c r="F351" i="25"/>
  <c r="G351" i="25" s="1"/>
  <c r="F350" i="25"/>
  <c r="G350" i="25" s="1"/>
  <c r="F349" i="25"/>
  <c r="G349" i="25" s="1"/>
  <c r="F346" i="25"/>
  <c r="G346" i="25" s="1"/>
  <c r="Q5" i="25" s="1"/>
  <c r="R5" i="25" s="1"/>
  <c r="F343" i="25"/>
  <c r="G343" i="25" s="1"/>
  <c r="F342" i="25"/>
  <c r="G342" i="25" s="1"/>
  <c r="F341" i="25"/>
  <c r="G341" i="25" s="1"/>
  <c r="F340" i="25"/>
  <c r="G340" i="25" s="1"/>
  <c r="F339" i="25"/>
  <c r="G339" i="25" s="1"/>
  <c r="F334" i="25"/>
  <c r="G334" i="25" s="1"/>
  <c r="F333" i="25"/>
  <c r="G333" i="25" s="1"/>
  <c r="F332" i="25"/>
  <c r="G332" i="25" s="1"/>
  <c r="F331" i="25"/>
  <c r="G331" i="25" s="1"/>
  <c r="F330" i="25"/>
  <c r="G330" i="25" s="1"/>
  <c r="F329" i="25"/>
  <c r="G329" i="25" s="1"/>
  <c r="F328" i="25"/>
  <c r="G328" i="25" s="1"/>
  <c r="F327" i="25"/>
  <c r="G327" i="25" s="1"/>
  <c r="F326" i="25"/>
  <c r="F325" i="25"/>
  <c r="G325" i="25" s="1"/>
  <c r="F324" i="25"/>
  <c r="G324" i="25" s="1"/>
  <c r="F323" i="25"/>
  <c r="G323" i="25" s="1"/>
  <c r="F322" i="25"/>
  <c r="G322" i="25" s="1"/>
  <c r="F321" i="25"/>
  <c r="G321" i="25" s="1"/>
  <c r="F320" i="25"/>
  <c r="G320" i="25" s="1"/>
  <c r="F319" i="25"/>
  <c r="G319" i="25" s="1"/>
  <c r="F318" i="25"/>
  <c r="G318" i="25" s="1"/>
  <c r="F317" i="25"/>
  <c r="G317" i="25" s="1"/>
  <c r="F316" i="25"/>
  <c r="G316" i="25" s="1"/>
  <c r="F315" i="25"/>
  <c r="G315" i="25" s="1"/>
  <c r="F314" i="25"/>
  <c r="G314" i="25" s="1"/>
  <c r="F313" i="25"/>
  <c r="G313" i="25" s="1"/>
  <c r="F312" i="25"/>
  <c r="G312" i="25" s="1"/>
  <c r="F308" i="25"/>
  <c r="G308" i="25" s="1"/>
  <c r="F307" i="25"/>
  <c r="G307" i="25" s="1"/>
  <c r="F306" i="25"/>
  <c r="G306" i="25" s="1"/>
  <c r="F305" i="25"/>
  <c r="G305" i="25" s="1"/>
  <c r="F302" i="25"/>
  <c r="G302" i="25" s="1"/>
  <c r="Q72" i="25" s="1"/>
  <c r="R72" i="25" s="1"/>
  <c r="F299" i="25"/>
  <c r="G299" i="25" s="1"/>
  <c r="F298" i="25"/>
  <c r="G298" i="25" s="1"/>
  <c r="F297" i="25"/>
  <c r="G297" i="25" s="1"/>
  <c r="F296" i="25"/>
  <c r="G296" i="25" s="1"/>
  <c r="F295" i="25"/>
  <c r="G295" i="25" s="1"/>
  <c r="F294" i="25"/>
  <c r="G294" i="25" s="1"/>
  <c r="F293" i="25"/>
  <c r="G293" i="25" s="1"/>
  <c r="F292" i="25"/>
  <c r="G292" i="25" s="1"/>
  <c r="F291" i="25"/>
  <c r="G291" i="25" s="1"/>
  <c r="F288" i="25"/>
  <c r="G288" i="25" s="1"/>
  <c r="Q70" i="25" s="1"/>
  <c r="R70" i="25" s="1"/>
  <c r="F284" i="25"/>
  <c r="G284" i="25" s="1"/>
  <c r="F283" i="25"/>
  <c r="G283" i="25" s="1"/>
  <c r="G279" i="25"/>
  <c r="F279" i="25"/>
  <c r="G278" i="25"/>
  <c r="F278" i="25"/>
  <c r="G277" i="25"/>
  <c r="F277" i="25"/>
  <c r="G276" i="25"/>
  <c r="F276" i="25"/>
  <c r="G275" i="25"/>
  <c r="F275" i="25"/>
  <c r="G274" i="25"/>
  <c r="F274" i="25"/>
  <c r="G273" i="25"/>
  <c r="F273" i="25"/>
  <c r="G272" i="25"/>
  <c r="F272" i="25"/>
  <c r="G271" i="25"/>
  <c r="F271" i="25"/>
  <c r="G270" i="25"/>
  <c r="F270" i="25"/>
  <c r="G269" i="25"/>
  <c r="F269" i="25"/>
  <c r="G268" i="25"/>
  <c r="F268" i="25"/>
  <c r="F265" i="25"/>
  <c r="G265" i="25" s="1"/>
  <c r="F264" i="25"/>
  <c r="G264" i="25" s="1"/>
  <c r="F263" i="25"/>
  <c r="G263" i="25" s="1"/>
  <c r="F261" i="25"/>
  <c r="G261" i="25" s="1"/>
  <c r="F260" i="25"/>
  <c r="G260" i="25" s="1"/>
  <c r="F259" i="25"/>
  <c r="G259" i="25" s="1"/>
  <c r="F258" i="25"/>
  <c r="G258" i="25" s="1"/>
  <c r="F257" i="25"/>
  <c r="G257" i="25" s="1"/>
  <c r="F256" i="25"/>
  <c r="G256" i="25" s="1"/>
  <c r="F255" i="25"/>
  <c r="G255" i="25" s="1"/>
  <c r="F254" i="25"/>
  <c r="G254" i="25" s="1"/>
  <c r="F253" i="25"/>
  <c r="G253" i="25" s="1"/>
  <c r="F252" i="25"/>
  <c r="G252" i="25" s="1"/>
  <c r="F251" i="25"/>
  <c r="G251" i="25" s="1"/>
  <c r="F250" i="25"/>
  <c r="G250" i="25" s="1"/>
  <c r="F249" i="25"/>
  <c r="G249" i="25" s="1"/>
  <c r="F248" i="25"/>
  <c r="G248" i="25" s="1"/>
  <c r="F247" i="25"/>
  <c r="G247" i="25" s="1"/>
  <c r="F246" i="25"/>
  <c r="G246" i="25" s="1"/>
  <c r="F245" i="25"/>
  <c r="G245" i="25" s="1"/>
  <c r="F241" i="25"/>
  <c r="G241" i="25" s="1"/>
  <c r="Q64" i="25" s="1"/>
  <c r="F240" i="25"/>
  <c r="F238" i="25"/>
  <c r="G238" i="25" s="1"/>
  <c r="F237" i="25"/>
  <c r="G237" i="25" s="1"/>
  <c r="F236" i="25"/>
  <c r="G236" i="25" s="1"/>
  <c r="F231" i="25"/>
  <c r="G231" i="25" s="1"/>
  <c r="F230" i="25"/>
  <c r="G230" i="25" s="1"/>
  <c r="F229" i="25"/>
  <c r="G229" i="25" s="1"/>
  <c r="F228" i="25"/>
  <c r="G228" i="25" s="1"/>
  <c r="F227" i="25"/>
  <c r="G227" i="25" s="1"/>
  <c r="F226" i="25"/>
  <c r="G226" i="25" s="1"/>
  <c r="F225" i="25"/>
  <c r="G225" i="25" s="1"/>
  <c r="F224" i="25"/>
  <c r="G224" i="25" s="1"/>
  <c r="F223" i="25"/>
  <c r="G223" i="25" s="1"/>
  <c r="F219" i="25"/>
  <c r="G219" i="25" s="1"/>
  <c r="Q61" i="25" s="1"/>
  <c r="R61" i="25" s="1"/>
  <c r="F216" i="25"/>
  <c r="G216" i="25" s="1"/>
  <c r="F215" i="25"/>
  <c r="G215" i="25" s="1"/>
  <c r="F214" i="25"/>
  <c r="G214" i="25" s="1"/>
  <c r="F213" i="25"/>
  <c r="G213" i="25" s="1"/>
  <c r="F212" i="25"/>
  <c r="G212" i="25" s="1"/>
  <c r="F211" i="25"/>
  <c r="G211" i="25" s="1"/>
  <c r="F210" i="25"/>
  <c r="G210" i="25" s="1"/>
  <c r="F209" i="25"/>
  <c r="G209" i="25" s="1"/>
  <c r="F208" i="25"/>
  <c r="G208" i="25" s="1"/>
  <c r="F204" i="25"/>
  <c r="G204" i="25" s="1"/>
  <c r="F203" i="25"/>
  <c r="G203" i="25" s="1"/>
  <c r="F199" i="25"/>
  <c r="G199" i="25" s="1"/>
  <c r="F198" i="25"/>
  <c r="G198" i="25" s="1"/>
  <c r="F197" i="25"/>
  <c r="G197" i="25" s="1"/>
  <c r="F196" i="25"/>
  <c r="G196" i="25" s="1"/>
  <c r="F195" i="25"/>
  <c r="G195" i="25" s="1"/>
  <c r="F192" i="25"/>
  <c r="G192" i="25" s="1"/>
  <c r="F191" i="25"/>
  <c r="G191" i="25" s="1"/>
  <c r="F190" i="25"/>
  <c r="G190" i="25" s="1"/>
  <c r="F189" i="25"/>
  <c r="G189" i="25" s="1"/>
  <c r="F188" i="25"/>
  <c r="G188" i="25" s="1"/>
  <c r="F187" i="25"/>
  <c r="G187" i="25" s="1"/>
  <c r="F186" i="25"/>
  <c r="G186" i="25" s="1"/>
  <c r="F185" i="25"/>
  <c r="G185" i="25" s="1"/>
  <c r="F184" i="25"/>
  <c r="G184" i="25" s="1"/>
  <c r="F183" i="25"/>
  <c r="G183" i="25" s="1"/>
  <c r="F182" i="25"/>
  <c r="G182" i="25" s="1"/>
  <c r="F181" i="25"/>
  <c r="G181" i="25" s="1"/>
  <c r="F180" i="25"/>
  <c r="G180" i="25" s="1"/>
  <c r="F179" i="25"/>
  <c r="G179" i="25" s="1"/>
  <c r="F178" i="25"/>
  <c r="G178" i="25" s="1"/>
  <c r="F177" i="25"/>
  <c r="G177" i="25" s="1"/>
  <c r="F176" i="25"/>
  <c r="G176" i="25" s="1"/>
  <c r="F175" i="25"/>
  <c r="G175" i="25" s="1"/>
  <c r="F174" i="25"/>
  <c r="G174" i="25" s="1"/>
  <c r="F173" i="25"/>
  <c r="G173" i="25" s="1"/>
  <c r="F172" i="25"/>
  <c r="G172" i="25" s="1"/>
  <c r="F171" i="25"/>
  <c r="G171" i="25" s="1"/>
  <c r="F168" i="25"/>
  <c r="G168" i="25" s="1"/>
  <c r="F167" i="25"/>
  <c r="G167" i="25" s="1"/>
  <c r="F166" i="25"/>
  <c r="G166" i="25" s="1"/>
  <c r="F165" i="25"/>
  <c r="G165" i="25" s="1"/>
  <c r="F164" i="25"/>
  <c r="G164" i="25" s="1"/>
  <c r="F163" i="25"/>
  <c r="G163" i="25" s="1"/>
  <c r="F162" i="25"/>
  <c r="G162" i="25" s="1"/>
  <c r="F159" i="25"/>
  <c r="G159" i="25" s="1"/>
  <c r="F158" i="25"/>
  <c r="G158" i="25" s="1"/>
  <c r="F157" i="25"/>
  <c r="G157" i="25" s="1"/>
  <c r="F156" i="25"/>
  <c r="G156" i="25" s="1"/>
  <c r="F155" i="25"/>
  <c r="G155" i="25" s="1"/>
  <c r="F154" i="25"/>
  <c r="G154" i="25" s="1"/>
  <c r="F153" i="25"/>
  <c r="G153" i="25" s="1"/>
  <c r="F152" i="25"/>
  <c r="G152" i="25" s="1"/>
  <c r="F151" i="25"/>
  <c r="G151" i="25" s="1"/>
  <c r="F150" i="25"/>
  <c r="G150" i="25" s="1"/>
  <c r="F149" i="25"/>
  <c r="G149" i="25" s="1"/>
  <c r="F148" i="25"/>
  <c r="G148" i="25" s="1"/>
  <c r="F147" i="25"/>
  <c r="G147" i="25" s="1"/>
  <c r="F146" i="25"/>
  <c r="G146" i="25" s="1"/>
  <c r="F143" i="25"/>
  <c r="G143" i="25" s="1"/>
  <c r="F142" i="25"/>
  <c r="G142" i="25" s="1"/>
  <c r="F141" i="25"/>
  <c r="G141" i="25" s="1"/>
  <c r="F140" i="25"/>
  <c r="G140" i="25" s="1"/>
  <c r="F139" i="25"/>
  <c r="G139" i="25" s="1"/>
  <c r="F138" i="25"/>
  <c r="G138" i="25" s="1"/>
  <c r="F137" i="25"/>
  <c r="G137" i="25" s="1"/>
  <c r="F136" i="25"/>
  <c r="G136" i="25" s="1"/>
  <c r="F135" i="25"/>
  <c r="G135" i="25" s="1"/>
  <c r="F134" i="25"/>
  <c r="G134" i="25" s="1"/>
  <c r="F133" i="25"/>
  <c r="G133" i="25" s="1"/>
  <c r="F132" i="25"/>
  <c r="G132" i="25" s="1"/>
  <c r="F131" i="25"/>
  <c r="G131" i="25" s="1"/>
  <c r="F130" i="25"/>
  <c r="G130" i="25" s="1"/>
  <c r="F129" i="25"/>
  <c r="G129" i="25" s="1"/>
  <c r="F128" i="25"/>
  <c r="G128" i="25" s="1"/>
  <c r="F127" i="25"/>
  <c r="G127" i="25" s="1"/>
  <c r="F126" i="25"/>
  <c r="G126" i="25" s="1"/>
  <c r="F125" i="25"/>
  <c r="G125" i="25" s="1"/>
  <c r="F124" i="25"/>
  <c r="G124" i="25" s="1"/>
  <c r="F123" i="25"/>
  <c r="G123" i="25" s="1"/>
  <c r="F122" i="25"/>
  <c r="G122" i="25" s="1"/>
  <c r="F121" i="25"/>
  <c r="G121" i="25" s="1"/>
  <c r="F120" i="25"/>
  <c r="G120" i="25" s="1"/>
  <c r="F119" i="25"/>
  <c r="G119" i="25" s="1"/>
  <c r="F118" i="25"/>
  <c r="G118" i="25" s="1"/>
  <c r="F117" i="25"/>
  <c r="G117" i="25" s="1"/>
  <c r="J116" i="25"/>
  <c r="F116" i="25"/>
  <c r="G116" i="25" s="1"/>
  <c r="J115" i="25"/>
  <c r="F115" i="25"/>
  <c r="G115" i="25" s="1"/>
  <c r="F114" i="25"/>
  <c r="G114" i="25" s="1"/>
  <c r="K113" i="25"/>
  <c r="J117" i="25" s="1"/>
  <c r="F111" i="25"/>
  <c r="G111" i="25" s="1"/>
  <c r="F110" i="25"/>
  <c r="G110" i="25" s="1"/>
  <c r="F109" i="25"/>
  <c r="G109" i="25" s="1"/>
  <c r="F108" i="25"/>
  <c r="G108" i="25" s="1"/>
  <c r="F107" i="25"/>
  <c r="G107" i="25" s="1"/>
  <c r="F106" i="25"/>
  <c r="G106" i="25" s="1"/>
  <c r="F105" i="25"/>
  <c r="G105" i="25" s="1"/>
  <c r="F104" i="25"/>
  <c r="G104" i="25" s="1"/>
  <c r="F103" i="25"/>
  <c r="G103" i="25" s="1"/>
  <c r="F102" i="25"/>
  <c r="G102" i="25" s="1"/>
  <c r="F101" i="25"/>
  <c r="G101" i="25" s="1"/>
  <c r="F100" i="25"/>
  <c r="G100" i="25" s="1"/>
  <c r="F99" i="25"/>
  <c r="G99" i="25" s="1"/>
  <c r="F98" i="25"/>
  <c r="G98" i="25" s="1"/>
  <c r="F97" i="25"/>
  <c r="G97" i="25" s="1"/>
  <c r="F96" i="25"/>
  <c r="G96" i="25" s="1"/>
  <c r="F95" i="25"/>
  <c r="G95" i="25" s="1"/>
  <c r="F94" i="25"/>
  <c r="G94" i="25" s="1"/>
  <c r="F93" i="25"/>
  <c r="G93" i="25" s="1"/>
  <c r="F92" i="25"/>
  <c r="G92" i="25" s="1"/>
  <c r="F91" i="25"/>
  <c r="G91" i="25" s="1"/>
  <c r="F90" i="25"/>
  <c r="G90" i="25" s="1"/>
  <c r="F89" i="25"/>
  <c r="G89" i="25" s="1"/>
  <c r="F88" i="25"/>
  <c r="G88" i="25" s="1"/>
  <c r="F87" i="25"/>
  <c r="G87" i="25" s="1"/>
  <c r="F86" i="25"/>
  <c r="G86" i="25" s="1"/>
  <c r="F85" i="25"/>
  <c r="G85" i="25" s="1"/>
  <c r="F84" i="25"/>
  <c r="G84" i="25" s="1"/>
  <c r="F81" i="25"/>
  <c r="G81" i="25" s="1"/>
  <c r="Q48" i="25" s="1"/>
  <c r="R48" i="25" s="1"/>
  <c r="F78" i="25"/>
  <c r="G78" i="25" s="1"/>
  <c r="F77" i="25"/>
  <c r="G77" i="25" s="1"/>
  <c r="F76" i="25"/>
  <c r="G76" i="25" s="1"/>
  <c r="N75" i="25"/>
  <c r="R75" i="25" s="1"/>
  <c r="N74" i="25"/>
  <c r="N73" i="25"/>
  <c r="F73" i="25"/>
  <c r="G73" i="25" s="1"/>
  <c r="N72" i="25"/>
  <c r="F72" i="25"/>
  <c r="G72" i="25" s="1"/>
  <c r="N71" i="25"/>
  <c r="F71" i="25"/>
  <c r="G71" i="25" s="1"/>
  <c r="N70" i="25"/>
  <c r="F70" i="25"/>
  <c r="G70" i="25" s="1"/>
  <c r="N69" i="25"/>
  <c r="F69" i="25"/>
  <c r="G69" i="25" s="1"/>
  <c r="F68" i="25"/>
  <c r="G68" i="25" s="1"/>
  <c r="N67" i="25"/>
  <c r="F66" i="25"/>
  <c r="G66" i="25" s="1"/>
  <c r="F65" i="25"/>
  <c r="G65" i="25" s="1"/>
  <c r="N64" i="25"/>
  <c r="F64" i="25"/>
  <c r="G64" i="25" s="1"/>
  <c r="N63" i="25"/>
  <c r="F63" i="25"/>
  <c r="G63" i="25" s="1"/>
  <c r="N62" i="25"/>
  <c r="F62" i="25"/>
  <c r="G62" i="25" s="1"/>
  <c r="N61" i="25"/>
  <c r="F61" i="25"/>
  <c r="G61" i="25" s="1"/>
  <c r="N60" i="25"/>
  <c r="F60" i="25"/>
  <c r="G60" i="25" s="1"/>
  <c r="N59" i="25"/>
  <c r="N58" i="25"/>
  <c r="N57" i="25"/>
  <c r="F57" i="25"/>
  <c r="G57" i="25" s="1"/>
  <c r="N56" i="25"/>
  <c r="F56" i="25"/>
  <c r="G56" i="25" s="1"/>
  <c r="N55" i="25"/>
  <c r="N52" i="25"/>
  <c r="N51" i="25"/>
  <c r="F51" i="25"/>
  <c r="G51" i="25" s="1"/>
  <c r="F50" i="25"/>
  <c r="G50" i="25" s="1"/>
  <c r="F49" i="25"/>
  <c r="G49" i="25" s="1"/>
  <c r="N48" i="25"/>
  <c r="F48" i="25"/>
  <c r="G48" i="25" s="1"/>
  <c r="N47" i="25"/>
  <c r="N46" i="25"/>
  <c r="R45" i="25"/>
  <c r="F45" i="25"/>
  <c r="G45" i="25" s="1"/>
  <c r="N44" i="25"/>
  <c r="F44" i="25"/>
  <c r="G44" i="25" s="1"/>
  <c r="R43" i="25"/>
  <c r="F43" i="25"/>
  <c r="G43" i="25" s="1"/>
  <c r="N42" i="25"/>
  <c r="F42" i="25"/>
  <c r="G42" i="25" s="1"/>
  <c r="N41" i="25"/>
  <c r="F41" i="25"/>
  <c r="G41" i="25" s="1"/>
  <c r="F40" i="25"/>
  <c r="G40" i="25" s="1"/>
  <c r="F39" i="25"/>
  <c r="G39" i="25" s="1"/>
  <c r="F38" i="25"/>
  <c r="G38" i="25" s="1"/>
  <c r="N37" i="25"/>
  <c r="F37" i="25"/>
  <c r="G37" i="25" s="1"/>
  <c r="Q36" i="25"/>
  <c r="R36" i="25" s="1"/>
  <c r="N36" i="25"/>
  <c r="F36" i="25"/>
  <c r="G36" i="25" s="1"/>
  <c r="N35" i="25"/>
  <c r="F35" i="25"/>
  <c r="G35" i="25" s="1"/>
  <c r="N34" i="25"/>
  <c r="F34" i="25"/>
  <c r="G34" i="25" s="1"/>
  <c r="N33" i="25"/>
  <c r="F33" i="25"/>
  <c r="G33" i="25" s="1"/>
  <c r="N32" i="25"/>
  <c r="F32" i="25"/>
  <c r="G32" i="25" s="1"/>
  <c r="N31" i="25"/>
  <c r="F31" i="25"/>
  <c r="G31" i="25" s="1"/>
  <c r="N30" i="25"/>
  <c r="F30" i="25"/>
  <c r="G30" i="25" s="1"/>
  <c r="N29" i="25"/>
  <c r="F29" i="25"/>
  <c r="G29" i="25" s="1"/>
  <c r="N28" i="25"/>
  <c r="F28" i="25"/>
  <c r="G28" i="25" s="1"/>
  <c r="N27" i="25"/>
  <c r="N26" i="25"/>
  <c r="N25" i="25"/>
  <c r="F25" i="25"/>
  <c r="G25" i="25" s="1"/>
  <c r="N24" i="25"/>
  <c r="F24" i="25"/>
  <c r="G24" i="25" s="1"/>
  <c r="F23" i="25"/>
  <c r="G23" i="25" s="1"/>
  <c r="N22" i="25"/>
  <c r="F22" i="25"/>
  <c r="G22" i="25" s="1"/>
  <c r="N21" i="25"/>
  <c r="F21" i="25"/>
  <c r="G21" i="25" s="1"/>
  <c r="N20" i="25"/>
  <c r="F20" i="25"/>
  <c r="G20" i="25" s="1"/>
  <c r="N19" i="25"/>
  <c r="F19" i="25"/>
  <c r="G19" i="25" s="1"/>
  <c r="N18" i="25"/>
  <c r="F18" i="25"/>
  <c r="G18" i="25" s="1"/>
  <c r="N17" i="25"/>
  <c r="F17" i="25"/>
  <c r="G17" i="25" s="1"/>
  <c r="N16" i="25"/>
  <c r="F16" i="25"/>
  <c r="G16" i="25" s="1"/>
  <c r="N15" i="25"/>
  <c r="F15" i="25"/>
  <c r="G15" i="25" s="1"/>
  <c r="N14" i="25"/>
  <c r="F14" i="25"/>
  <c r="G14" i="25" s="1"/>
  <c r="N13" i="25"/>
  <c r="F13" i="25"/>
  <c r="G13" i="25" s="1"/>
  <c r="N12" i="25"/>
  <c r="F12" i="25"/>
  <c r="G12" i="25" s="1"/>
  <c r="N11" i="25"/>
  <c r="F11" i="25"/>
  <c r="G11" i="25" s="1"/>
  <c r="N10" i="25"/>
  <c r="F10" i="25"/>
  <c r="G10" i="25" s="1"/>
  <c r="N9" i="25"/>
  <c r="F9" i="25"/>
  <c r="G9" i="25" s="1"/>
  <c r="N8" i="25"/>
  <c r="F8" i="25"/>
  <c r="G8" i="25" s="1"/>
  <c r="N7" i="25"/>
  <c r="F7" i="25"/>
  <c r="G7" i="25" s="1"/>
  <c r="N6" i="25"/>
  <c r="F6" i="25"/>
  <c r="G6" i="25" s="1"/>
  <c r="N5" i="25"/>
  <c r="F5" i="25"/>
  <c r="G5" i="25" s="1"/>
  <c r="F471" i="24"/>
  <c r="G471" i="24" s="1"/>
  <c r="F470" i="24"/>
  <c r="G470" i="24" s="1"/>
  <c r="F469" i="24"/>
  <c r="G469" i="24" s="1"/>
  <c r="F468" i="24"/>
  <c r="G468" i="24" s="1"/>
  <c r="F467" i="24"/>
  <c r="G467" i="24" s="1"/>
  <c r="F466" i="24"/>
  <c r="G466" i="24" s="1"/>
  <c r="F465" i="24"/>
  <c r="G465" i="24" s="1"/>
  <c r="F464" i="24"/>
  <c r="G464" i="24" s="1"/>
  <c r="F463" i="24"/>
  <c r="G463" i="24" s="1"/>
  <c r="F462" i="24"/>
  <c r="G462" i="24" s="1"/>
  <c r="F461" i="24"/>
  <c r="G461" i="24" s="1"/>
  <c r="F460" i="24"/>
  <c r="G460" i="24" s="1"/>
  <c r="F459" i="24"/>
  <c r="G459" i="24" s="1"/>
  <c r="F458" i="24"/>
  <c r="G458" i="24" s="1"/>
  <c r="F457" i="24"/>
  <c r="G457" i="24" s="1"/>
  <c r="F456" i="24"/>
  <c r="G456" i="24" s="1"/>
  <c r="F455" i="24"/>
  <c r="G455" i="24" s="1"/>
  <c r="F454" i="24"/>
  <c r="G454" i="24" s="1"/>
  <c r="F453" i="24"/>
  <c r="G453" i="24" s="1"/>
  <c r="F450" i="24"/>
  <c r="G450" i="24" s="1"/>
  <c r="F449" i="24"/>
  <c r="G449" i="24" s="1"/>
  <c r="F446" i="24"/>
  <c r="G446" i="24" s="1"/>
  <c r="Q41" i="24" s="1"/>
  <c r="R41" i="24" s="1"/>
  <c r="F444" i="24"/>
  <c r="G444" i="24" s="1"/>
  <c r="F440" i="24"/>
  <c r="G440" i="24" s="1"/>
  <c r="Q36" i="24" s="1"/>
  <c r="R36" i="24" s="1"/>
  <c r="F435" i="24"/>
  <c r="G435" i="24" s="1"/>
  <c r="F434" i="24"/>
  <c r="G434" i="24" s="1"/>
  <c r="F432" i="24"/>
  <c r="G432" i="24" s="1"/>
  <c r="Q34" i="24" s="1"/>
  <c r="R34" i="24" s="1"/>
  <c r="F430" i="24"/>
  <c r="G430" i="24" s="1"/>
  <c r="F429" i="24"/>
  <c r="G429" i="24" s="1"/>
  <c r="F426" i="24"/>
  <c r="G426" i="24" s="1"/>
  <c r="F425" i="24"/>
  <c r="G425" i="24" s="1"/>
  <c r="F424" i="24"/>
  <c r="G424" i="24" s="1"/>
  <c r="F423" i="24"/>
  <c r="G423" i="24" s="1"/>
  <c r="F422" i="24"/>
  <c r="G422" i="24" s="1"/>
  <c r="F421" i="24"/>
  <c r="G421" i="24" s="1"/>
  <c r="F420" i="24"/>
  <c r="G420" i="24" s="1"/>
  <c r="F419" i="24"/>
  <c r="G419" i="24" s="1"/>
  <c r="F418" i="24"/>
  <c r="G418" i="24" s="1"/>
  <c r="F417" i="24"/>
  <c r="G417" i="24" s="1"/>
  <c r="F416" i="24"/>
  <c r="G416" i="24" s="1"/>
  <c r="F412" i="24"/>
  <c r="G412" i="24" s="1"/>
  <c r="F411" i="24"/>
  <c r="G411" i="24" s="1"/>
  <c r="F410" i="24"/>
  <c r="G410" i="24" s="1"/>
  <c r="F409" i="24"/>
  <c r="G409" i="24" s="1"/>
  <c r="F405" i="24"/>
  <c r="G405" i="24" s="1"/>
  <c r="F404" i="24"/>
  <c r="G404" i="24" s="1"/>
  <c r="F403" i="24"/>
  <c r="G403" i="24" s="1"/>
  <c r="F402" i="24"/>
  <c r="G402" i="24" s="1"/>
  <c r="F401" i="24"/>
  <c r="G401" i="24" s="1"/>
  <c r="F400" i="24"/>
  <c r="G400" i="24" s="1"/>
  <c r="F399" i="24"/>
  <c r="G399" i="24" s="1"/>
  <c r="F398" i="24"/>
  <c r="G398" i="24" s="1"/>
  <c r="F397" i="24"/>
  <c r="G397" i="24" s="1"/>
  <c r="F396" i="24"/>
  <c r="G396" i="24" s="1"/>
  <c r="F395" i="24"/>
  <c r="G395" i="24" s="1"/>
  <c r="F392" i="24"/>
  <c r="G392" i="24" s="1"/>
  <c r="F391" i="24"/>
  <c r="G391" i="24" s="1"/>
  <c r="F390" i="24"/>
  <c r="G390" i="24" s="1"/>
  <c r="F387" i="24"/>
  <c r="G387" i="24" s="1"/>
  <c r="F386" i="24"/>
  <c r="G386" i="24" s="1"/>
  <c r="F385" i="24"/>
  <c r="G385" i="24" s="1"/>
  <c r="F384" i="24"/>
  <c r="G384" i="24" s="1"/>
  <c r="F383" i="24"/>
  <c r="G383" i="24" s="1"/>
  <c r="F382" i="24"/>
  <c r="G382" i="24" s="1"/>
  <c r="F379" i="24"/>
  <c r="G379" i="24" s="1"/>
  <c r="Q28" i="24" s="1"/>
  <c r="R28" i="24" s="1"/>
  <c r="F378" i="24"/>
  <c r="G378" i="24" s="1"/>
  <c r="Q27" i="24" s="1"/>
  <c r="R27" i="24" s="1"/>
  <c r="F377" i="24"/>
  <c r="G377" i="24" s="1"/>
  <c r="Q26" i="24" s="1"/>
  <c r="R26" i="24" s="1"/>
  <c r="F376" i="24"/>
  <c r="G376" i="24" s="1"/>
  <c r="Q25" i="24" s="1"/>
  <c r="R25" i="24" s="1"/>
  <c r="F375" i="24"/>
  <c r="G375" i="24" s="1"/>
  <c r="F374" i="24"/>
  <c r="G374" i="24" s="1"/>
  <c r="F373" i="24"/>
  <c r="G373" i="24" s="1"/>
  <c r="Q22" i="24" s="1"/>
  <c r="R22" i="24" s="1"/>
  <c r="F372" i="24"/>
  <c r="G372" i="24" s="1"/>
  <c r="Q21" i="24" s="1"/>
  <c r="R21" i="24" s="1"/>
  <c r="F371" i="24"/>
  <c r="G371" i="24" s="1"/>
  <c r="Q20" i="24" s="1"/>
  <c r="R20" i="24" s="1"/>
  <c r="F370" i="24"/>
  <c r="G370" i="24" s="1"/>
  <c r="Q19" i="24" s="1"/>
  <c r="R19" i="24" s="1"/>
  <c r="F369" i="24"/>
  <c r="G369" i="24" s="1"/>
  <c r="Q18" i="24" s="1"/>
  <c r="R18" i="24" s="1"/>
  <c r="F368" i="24"/>
  <c r="G368" i="24" s="1"/>
  <c r="Q17" i="24" s="1"/>
  <c r="F367" i="24"/>
  <c r="G367" i="24" s="1"/>
  <c r="Q16" i="24" s="1"/>
  <c r="F366" i="24"/>
  <c r="G366" i="24" s="1"/>
  <c r="Q15" i="24" s="1"/>
  <c r="F365" i="24"/>
  <c r="G365" i="24" s="1"/>
  <c r="Q14" i="24" s="1"/>
  <c r="F364" i="24"/>
  <c r="G364" i="24" s="1"/>
  <c r="Q13" i="24" s="1"/>
  <c r="F363" i="24"/>
  <c r="G363" i="24" s="1"/>
  <c r="Q12" i="24" s="1"/>
  <c r="F362" i="24"/>
  <c r="G362" i="24" s="1"/>
  <c r="Q11" i="24" s="1"/>
  <c r="R11" i="24" s="1"/>
  <c r="F361" i="24"/>
  <c r="G361" i="24" s="1"/>
  <c r="Q10" i="24" s="1"/>
  <c r="R10" i="24" s="1"/>
  <c r="F360" i="24"/>
  <c r="G360" i="24" s="1"/>
  <c r="Q9" i="24" s="1"/>
  <c r="R9" i="24" s="1"/>
  <c r="F359" i="24"/>
  <c r="G359" i="24" s="1"/>
  <c r="F358" i="24"/>
  <c r="G358" i="24" s="1"/>
  <c r="F357" i="24"/>
  <c r="G357" i="24" s="1"/>
  <c r="F356" i="24"/>
  <c r="G356" i="24" s="1"/>
  <c r="F355" i="24"/>
  <c r="G355" i="24" s="1"/>
  <c r="Q8" i="24" s="1"/>
  <c r="R8" i="24" s="1"/>
  <c r="F353" i="24"/>
  <c r="G353" i="24" s="1"/>
  <c r="Q7" i="24" s="1"/>
  <c r="R7" i="24" s="1"/>
  <c r="F351" i="24"/>
  <c r="G351" i="24" s="1"/>
  <c r="F350" i="24"/>
  <c r="G350" i="24" s="1"/>
  <c r="F349" i="24"/>
  <c r="G349" i="24" s="1"/>
  <c r="F346" i="24"/>
  <c r="G346" i="24" s="1"/>
  <c r="Q5" i="24" s="1"/>
  <c r="R5" i="24" s="1"/>
  <c r="F343" i="24"/>
  <c r="G343" i="24" s="1"/>
  <c r="F342" i="24"/>
  <c r="G342" i="24" s="1"/>
  <c r="F341" i="24"/>
  <c r="G341" i="24" s="1"/>
  <c r="F340" i="24"/>
  <c r="G340" i="24" s="1"/>
  <c r="F339" i="24"/>
  <c r="G339" i="24" s="1"/>
  <c r="F334" i="24"/>
  <c r="G334" i="24" s="1"/>
  <c r="F333" i="24"/>
  <c r="G333" i="24" s="1"/>
  <c r="F332" i="24"/>
  <c r="G332" i="24" s="1"/>
  <c r="F331" i="24"/>
  <c r="G331" i="24" s="1"/>
  <c r="F330" i="24"/>
  <c r="G330" i="24" s="1"/>
  <c r="F329" i="24"/>
  <c r="G329" i="24" s="1"/>
  <c r="F328" i="24"/>
  <c r="G328" i="24" s="1"/>
  <c r="F327" i="24"/>
  <c r="G327" i="24" s="1"/>
  <c r="F326" i="24"/>
  <c r="F325" i="24"/>
  <c r="G325" i="24" s="1"/>
  <c r="F324" i="24"/>
  <c r="G324" i="24" s="1"/>
  <c r="F323" i="24"/>
  <c r="G323" i="24" s="1"/>
  <c r="F322" i="24"/>
  <c r="G322" i="24" s="1"/>
  <c r="F321" i="24"/>
  <c r="G321" i="24" s="1"/>
  <c r="F320" i="24"/>
  <c r="G320" i="24" s="1"/>
  <c r="F319" i="24"/>
  <c r="G319" i="24" s="1"/>
  <c r="F318" i="24"/>
  <c r="G318" i="24" s="1"/>
  <c r="F317" i="24"/>
  <c r="G317" i="24" s="1"/>
  <c r="F316" i="24"/>
  <c r="G316" i="24" s="1"/>
  <c r="F315" i="24"/>
  <c r="G315" i="24" s="1"/>
  <c r="F314" i="24"/>
  <c r="G314" i="24" s="1"/>
  <c r="F313" i="24"/>
  <c r="G313" i="24" s="1"/>
  <c r="F312" i="24"/>
  <c r="G312" i="24" s="1"/>
  <c r="F308" i="24"/>
  <c r="G308" i="24" s="1"/>
  <c r="F307" i="24"/>
  <c r="G307" i="24" s="1"/>
  <c r="F306" i="24"/>
  <c r="G306" i="24" s="1"/>
  <c r="F305" i="24"/>
  <c r="G305" i="24" s="1"/>
  <c r="F302" i="24"/>
  <c r="G302" i="24" s="1"/>
  <c r="Q72" i="24" s="1"/>
  <c r="R72" i="24" s="1"/>
  <c r="F299" i="24"/>
  <c r="G299" i="24" s="1"/>
  <c r="F298" i="24"/>
  <c r="G298" i="24" s="1"/>
  <c r="F297" i="24"/>
  <c r="G297" i="24" s="1"/>
  <c r="F296" i="24"/>
  <c r="G296" i="24" s="1"/>
  <c r="F295" i="24"/>
  <c r="G295" i="24" s="1"/>
  <c r="F294" i="24"/>
  <c r="G294" i="24" s="1"/>
  <c r="F293" i="24"/>
  <c r="G293" i="24" s="1"/>
  <c r="F292" i="24"/>
  <c r="G292" i="24" s="1"/>
  <c r="F291" i="24"/>
  <c r="G291" i="24" s="1"/>
  <c r="F288" i="24"/>
  <c r="G288" i="24" s="1"/>
  <c r="Q70" i="24" s="1"/>
  <c r="R70" i="24" s="1"/>
  <c r="F284" i="24"/>
  <c r="G284" i="24" s="1"/>
  <c r="F283" i="24"/>
  <c r="G283" i="24" s="1"/>
  <c r="G279" i="24"/>
  <c r="F279" i="24"/>
  <c r="G278" i="24"/>
  <c r="F278" i="24"/>
  <c r="G277" i="24"/>
  <c r="F277" i="24"/>
  <c r="G276" i="24"/>
  <c r="F276" i="24"/>
  <c r="G275" i="24"/>
  <c r="F275" i="24"/>
  <c r="G274" i="24"/>
  <c r="F274" i="24"/>
  <c r="G273" i="24"/>
  <c r="F273" i="24"/>
  <c r="G272" i="24"/>
  <c r="F272" i="24"/>
  <c r="G271" i="24"/>
  <c r="F271" i="24"/>
  <c r="G270" i="24"/>
  <c r="F270" i="24"/>
  <c r="G269" i="24"/>
  <c r="F269" i="24"/>
  <c r="G268" i="24"/>
  <c r="F268" i="24"/>
  <c r="F265" i="24"/>
  <c r="G265" i="24" s="1"/>
  <c r="F264" i="24"/>
  <c r="G264" i="24" s="1"/>
  <c r="F263" i="24"/>
  <c r="G263" i="24" s="1"/>
  <c r="F261" i="24"/>
  <c r="G261" i="24" s="1"/>
  <c r="F260" i="24"/>
  <c r="G260" i="24" s="1"/>
  <c r="F259" i="24"/>
  <c r="G259" i="24" s="1"/>
  <c r="F258" i="24"/>
  <c r="G258" i="24" s="1"/>
  <c r="F257" i="24"/>
  <c r="G257" i="24" s="1"/>
  <c r="F256" i="24"/>
  <c r="G256" i="24" s="1"/>
  <c r="F255" i="24"/>
  <c r="G255" i="24" s="1"/>
  <c r="F254" i="24"/>
  <c r="G254" i="24" s="1"/>
  <c r="F253" i="24"/>
  <c r="G253" i="24" s="1"/>
  <c r="F252" i="24"/>
  <c r="G252" i="24" s="1"/>
  <c r="F251" i="24"/>
  <c r="G251" i="24" s="1"/>
  <c r="F250" i="24"/>
  <c r="G250" i="24" s="1"/>
  <c r="F249" i="24"/>
  <c r="G249" i="24" s="1"/>
  <c r="F248" i="24"/>
  <c r="G248" i="24" s="1"/>
  <c r="F247" i="24"/>
  <c r="G247" i="24" s="1"/>
  <c r="F246" i="24"/>
  <c r="G246" i="24" s="1"/>
  <c r="F245" i="24"/>
  <c r="G245" i="24" s="1"/>
  <c r="F241" i="24"/>
  <c r="G241" i="24" s="1"/>
  <c r="Q64" i="24" s="1"/>
  <c r="F240" i="24"/>
  <c r="F238" i="24"/>
  <c r="G238" i="24" s="1"/>
  <c r="F237" i="24"/>
  <c r="G237" i="24" s="1"/>
  <c r="F236" i="24"/>
  <c r="G236" i="24" s="1"/>
  <c r="F231" i="24"/>
  <c r="G231" i="24" s="1"/>
  <c r="F230" i="24"/>
  <c r="G230" i="24" s="1"/>
  <c r="F229" i="24"/>
  <c r="G229" i="24" s="1"/>
  <c r="F228" i="24"/>
  <c r="G228" i="24" s="1"/>
  <c r="F227" i="24"/>
  <c r="G227" i="24" s="1"/>
  <c r="F226" i="24"/>
  <c r="G226" i="24" s="1"/>
  <c r="F225" i="24"/>
  <c r="G225" i="24" s="1"/>
  <c r="F224" i="24"/>
  <c r="G224" i="24" s="1"/>
  <c r="F223" i="24"/>
  <c r="G223" i="24" s="1"/>
  <c r="F219" i="24"/>
  <c r="G219" i="24" s="1"/>
  <c r="Q61" i="24" s="1"/>
  <c r="F216" i="24"/>
  <c r="G216" i="24" s="1"/>
  <c r="F215" i="24"/>
  <c r="G215" i="24" s="1"/>
  <c r="F214" i="24"/>
  <c r="G214" i="24" s="1"/>
  <c r="F213" i="24"/>
  <c r="G213" i="24" s="1"/>
  <c r="F212" i="24"/>
  <c r="G212" i="24" s="1"/>
  <c r="F211" i="24"/>
  <c r="G211" i="24" s="1"/>
  <c r="F210" i="24"/>
  <c r="G210" i="24" s="1"/>
  <c r="F209" i="24"/>
  <c r="G209" i="24" s="1"/>
  <c r="F208" i="24"/>
  <c r="G208" i="24" s="1"/>
  <c r="F204" i="24"/>
  <c r="G204" i="24" s="1"/>
  <c r="F203" i="24"/>
  <c r="G203" i="24" s="1"/>
  <c r="F199" i="24"/>
  <c r="G199" i="24" s="1"/>
  <c r="F198" i="24"/>
  <c r="G198" i="24" s="1"/>
  <c r="F197" i="24"/>
  <c r="G197" i="24" s="1"/>
  <c r="F196" i="24"/>
  <c r="G196" i="24" s="1"/>
  <c r="F195" i="24"/>
  <c r="G195" i="24" s="1"/>
  <c r="F192" i="24"/>
  <c r="G192" i="24" s="1"/>
  <c r="F191" i="24"/>
  <c r="G191" i="24" s="1"/>
  <c r="F190" i="24"/>
  <c r="G190" i="24" s="1"/>
  <c r="F189" i="24"/>
  <c r="G189" i="24" s="1"/>
  <c r="F188" i="24"/>
  <c r="G188" i="24" s="1"/>
  <c r="F187" i="24"/>
  <c r="G187" i="24" s="1"/>
  <c r="F186" i="24"/>
  <c r="G186" i="24" s="1"/>
  <c r="F185" i="24"/>
  <c r="G185" i="24" s="1"/>
  <c r="F184" i="24"/>
  <c r="G184" i="24" s="1"/>
  <c r="F183" i="24"/>
  <c r="G183" i="24" s="1"/>
  <c r="F182" i="24"/>
  <c r="G182" i="24" s="1"/>
  <c r="F181" i="24"/>
  <c r="G181" i="24" s="1"/>
  <c r="F180" i="24"/>
  <c r="G180" i="24" s="1"/>
  <c r="F179" i="24"/>
  <c r="G179" i="24" s="1"/>
  <c r="F178" i="24"/>
  <c r="G178" i="24" s="1"/>
  <c r="F177" i="24"/>
  <c r="G177" i="24" s="1"/>
  <c r="F176" i="24"/>
  <c r="G176" i="24" s="1"/>
  <c r="F175" i="24"/>
  <c r="G175" i="24" s="1"/>
  <c r="F174" i="24"/>
  <c r="G174" i="24" s="1"/>
  <c r="F173" i="24"/>
  <c r="G173" i="24" s="1"/>
  <c r="F172" i="24"/>
  <c r="G172" i="24" s="1"/>
  <c r="F171" i="24"/>
  <c r="G171" i="24" s="1"/>
  <c r="F168" i="24"/>
  <c r="G168" i="24" s="1"/>
  <c r="F167" i="24"/>
  <c r="G167" i="24" s="1"/>
  <c r="F166" i="24"/>
  <c r="G166" i="24" s="1"/>
  <c r="F165" i="24"/>
  <c r="G165" i="24" s="1"/>
  <c r="F164" i="24"/>
  <c r="G164" i="24" s="1"/>
  <c r="F163" i="24"/>
  <c r="G163" i="24" s="1"/>
  <c r="F162" i="24"/>
  <c r="G162" i="24" s="1"/>
  <c r="F159" i="24"/>
  <c r="G159" i="24" s="1"/>
  <c r="F158" i="24"/>
  <c r="G158" i="24" s="1"/>
  <c r="F157" i="24"/>
  <c r="G157" i="24" s="1"/>
  <c r="F156" i="24"/>
  <c r="G156" i="24" s="1"/>
  <c r="F155" i="24"/>
  <c r="G155" i="24" s="1"/>
  <c r="F154" i="24"/>
  <c r="G154" i="24" s="1"/>
  <c r="F153" i="24"/>
  <c r="G153" i="24" s="1"/>
  <c r="F152" i="24"/>
  <c r="G152" i="24" s="1"/>
  <c r="F151" i="24"/>
  <c r="G151" i="24" s="1"/>
  <c r="F150" i="24"/>
  <c r="G150" i="24" s="1"/>
  <c r="F149" i="24"/>
  <c r="G149" i="24" s="1"/>
  <c r="F148" i="24"/>
  <c r="G148" i="24" s="1"/>
  <c r="F147" i="24"/>
  <c r="G147" i="24" s="1"/>
  <c r="F146" i="24"/>
  <c r="G146" i="24" s="1"/>
  <c r="F143" i="24"/>
  <c r="G143" i="24" s="1"/>
  <c r="F142" i="24"/>
  <c r="G142" i="24" s="1"/>
  <c r="F141" i="24"/>
  <c r="G141" i="24" s="1"/>
  <c r="F140" i="24"/>
  <c r="G140" i="24" s="1"/>
  <c r="F139" i="24"/>
  <c r="G139" i="24" s="1"/>
  <c r="F138" i="24"/>
  <c r="G138" i="24" s="1"/>
  <c r="F137" i="24"/>
  <c r="G137" i="24" s="1"/>
  <c r="F136" i="24"/>
  <c r="G136" i="24" s="1"/>
  <c r="F135" i="24"/>
  <c r="G135" i="24" s="1"/>
  <c r="F134" i="24"/>
  <c r="G134" i="24" s="1"/>
  <c r="F133" i="24"/>
  <c r="G133" i="24" s="1"/>
  <c r="F132" i="24"/>
  <c r="G132" i="24" s="1"/>
  <c r="F131" i="24"/>
  <c r="G131" i="24" s="1"/>
  <c r="F130" i="24"/>
  <c r="G130" i="24" s="1"/>
  <c r="F129" i="24"/>
  <c r="G129" i="24" s="1"/>
  <c r="F128" i="24"/>
  <c r="G128" i="24" s="1"/>
  <c r="F127" i="24"/>
  <c r="G127" i="24" s="1"/>
  <c r="F126" i="24"/>
  <c r="G126" i="24" s="1"/>
  <c r="F125" i="24"/>
  <c r="G125" i="24" s="1"/>
  <c r="F124" i="24"/>
  <c r="G124" i="24" s="1"/>
  <c r="F123" i="24"/>
  <c r="G123" i="24" s="1"/>
  <c r="F122" i="24"/>
  <c r="G122" i="24" s="1"/>
  <c r="F121" i="24"/>
  <c r="G121" i="24" s="1"/>
  <c r="F120" i="24"/>
  <c r="G120" i="24" s="1"/>
  <c r="F119" i="24"/>
  <c r="G119" i="24" s="1"/>
  <c r="F118" i="24"/>
  <c r="G118" i="24" s="1"/>
  <c r="F117" i="24"/>
  <c r="G117" i="24" s="1"/>
  <c r="F116" i="24"/>
  <c r="G116" i="24" s="1"/>
  <c r="F115" i="24"/>
  <c r="G115" i="24" s="1"/>
  <c r="F114" i="24"/>
  <c r="G114" i="24" s="1"/>
  <c r="K113" i="24"/>
  <c r="J117" i="24" s="1"/>
  <c r="F111" i="24"/>
  <c r="G111" i="24" s="1"/>
  <c r="F110" i="24"/>
  <c r="G110" i="24" s="1"/>
  <c r="F109" i="24"/>
  <c r="G109" i="24" s="1"/>
  <c r="F108" i="24"/>
  <c r="G108" i="24" s="1"/>
  <c r="F107" i="24"/>
  <c r="G107" i="24" s="1"/>
  <c r="F106" i="24"/>
  <c r="G106" i="24" s="1"/>
  <c r="F105" i="24"/>
  <c r="G105" i="24" s="1"/>
  <c r="F104" i="24"/>
  <c r="G104" i="24" s="1"/>
  <c r="F103" i="24"/>
  <c r="G103" i="24" s="1"/>
  <c r="F102" i="24"/>
  <c r="G102" i="24" s="1"/>
  <c r="F101" i="24"/>
  <c r="G101" i="24" s="1"/>
  <c r="F100" i="24"/>
  <c r="G100" i="24" s="1"/>
  <c r="F99" i="24"/>
  <c r="G99" i="24" s="1"/>
  <c r="F98" i="24"/>
  <c r="G98" i="24" s="1"/>
  <c r="F97" i="24"/>
  <c r="G97" i="24" s="1"/>
  <c r="F96" i="24"/>
  <c r="G96" i="24" s="1"/>
  <c r="F95" i="24"/>
  <c r="G95" i="24" s="1"/>
  <c r="F94" i="24"/>
  <c r="G94" i="24" s="1"/>
  <c r="F93" i="24"/>
  <c r="G93" i="24" s="1"/>
  <c r="F92" i="24"/>
  <c r="G92" i="24" s="1"/>
  <c r="F91" i="24"/>
  <c r="G91" i="24" s="1"/>
  <c r="F90" i="24"/>
  <c r="G90" i="24" s="1"/>
  <c r="F89" i="24"/>
  <c r="G89" i="24" s="1"/>
  <c r="F88" i="24"/>
  <c r="G88" i="24" s="1"/>
  <c r="F87" i="24"/>
  <c r="G87" i="24" s="1"/>
  <c r="F86" i="24"/>
  <c r="G86" i="24" s="1"/>
  <c r="F85" i="24"/>
  <c r="G85" i="24" s="1"/>
  <c r="F84" i="24"/>
  <c r="G84" i="24" s="1"/>
  <c r="F81" i="24"/>
  <c r="G81" i="24" s="1"/>
  <c r="Q48" i="24" s="1"/>
  <c r="R48" i="24" s="1"/>
  <c r="F78" i="24"/>
  <c r="G78" i="24" s="1"/>
  <c r="F77" i="24"/>
  <c r="G77" i="24" s="1"/>
  <c r="F76" i="24"/>
  <c r="G76" i="24" s="1"/>
  <c r="N75" i="24"/>
  <c r="R75" i="24" s="1"/>
  <c r="N74" i="24"/>
  <c r="N73" i="24"/>
  <c r="F73" i="24"/>
  <c r="G73" i="24" s="1"/>
  <c r="N72" i="24"/>
  <c r="F72" i="24"/>
  <c r="G72" i="24" s="1"/>
  <c r="N71" i="24"/>
  <c r="F71" i="24"/>
  <c r="G71" i="24" s="1"/>
  <c r="N70" i="24"/>
  <c r="F70" i="24"/>
  <c r="G70" i="24" s="1"/>
  <c r="N69" i="24"/>
  <c r="F69" i="24"/>
  <c r="G69" i="24" s="1"/>
  <c r="F68" i="24"/>
  <c r="G68" i="24" s="1"/>
  <c r="N67" i="24"/>
  <c r="F66" i="24"/>
  <c r="G66" i="24" s="1"/>
  <c r="F65" i="24"/>
  <c r="G65" i="24" s="1"/>
  <c r="N64" i="24"/>
  <c r="F64" i="24"/>
  <c r="G64" i="24" s="1"/>
  <c r="N63" i="24"/>
  <c r="F63" i="24"/>
  <c r="G63" i="24" s="1"/>
  <c r="N62" i="24"/>
  <c r="F62" i="24"/>
  <c r="G62" i="24" s="1"/>
  <c r="N61" i="24"/>
  <c r="F61" i="24"/>
  <c r="G61" i="24" s="1"/>
  <c r="N60" i="24"/>
  <c r="F60" i="24"/>
  <c r="G60" i="24" s="1"/>
  <c r="N59" i="24"/>
  <c r="N58" i="24"/>
  <c r="N57" i="24"/>
  <c r="F57" i="24"/>
  <c r="G57" i="24" s="1"/>
  <c r="N56" i="24"/>
  <c r="F56" i="24"/>
  <c r="G56" i="24" s="1"/>
  <c r="N55" i="24"/>
  <c r="N52" i="24"/>
  <c r="N51" i="24"/>
  <c r="F51" i="24"/>
  <c r="G51" i="24" s="1"/>
  <c r="F50" i="24"/>
  <c r="G50" i="24" s="1"/>
  <c r="F49" i="24"/>
  <c r="G49" i="24" s="1"/>
  <c r="N48" i="24"/>
  <c r="F48" i="24"/>
  <c r="G48" i="24" s="1"/>
  <c r="N47" i="24"/>
  <c r="N46" i="24"/>
  <c r="R45" i="24"/>
  <c r="F45" i="24"/>
  <c r="G45" i="24" s="1"/>
  <c r="N44" i="24"/>
  <c r="F44" i="24"/>
  <c r="G44" i="24" s="1"/>
  <c r="R43" i="24"/>
  <c r="F43" i="24"/>
  <c r="G43" i="24" s="1"/>
  <c r="N42" i="24"/>
  <c r="F42" i="24"/>
  <c r="G42" i="24" s="1"/>
  <c r="N41" i="24"/>
  <c r="F41" i="24"/>
  <c r="G41" i="24" s="1"/>
  <c r="F40" i="24"/>
  <c r="G40" i="24" s="1"/>
  <c r="F39" i="24"/>
  <c r="G39" i="24" s="1"/>
  <c r="F38" i="24"/>
  <c r="G38" i="24" s="1"/>
  <c r="N37" i="24"/>
  <c r="F37" i="24"/>
  <c r="G37" i="24" s="1"/>
  <c r="N36" i="24"/>
  <c r="F36" i="24"/>
  <c r="G36" i="24" s="1"/>
  <c r="N35" i="24"/>
  <c r="F35" i="24"/>
  <c r="G35" i="24" s="1"/>
  <c r="N34" i="24"/>
  <c r="F34" i="24"/>
  <c r="G34" i="24" s="1"/>
  <c r="N33" i="24"/>
  <c r="F33" i="24"/>
  <c r="G33" i="24" s="1"/>
  <c r="N32" i="24"/>
  <c r="F32" i="24"/>
  <c r="G32" i="24" s="1"/>
  <c r="N31" i="24"/>
  <c r="F31" i="24"/>
  <c r="G31" i="24" s="1"/>
  <c r="N30" i="24"/>
  <c r="F30" i="24"/>
  <c r="G30" i="24" s="1"/>
  <c r="N29" i="24"/>
  <c r="F29" i="24"/>
  <c r="G29" i="24" s="1"/>
  <c r="N28" i="24"/>
  <c r="F28" i="24"/>
  <c r="G28" i="24" s="1"/>
  <c r="N27" i="24"/>
  <c r="N26" i="24"/>
  <c r="N25" i="24"/>
  <c r="F25" i="24"/>
  <c r="G25" i="24" s="1"/>
  <c r="N24" i="24"/>
  <c r="F24" i="24"/>
  <c r="G24" i="24" s="1"/>
  <c r="F23" i="24"/>
  <c r="G23" i="24" s="1"/>
  <c r="N22" i="24"/>
  <c r="F22" i="24"/>
  <c r="G22" i="24" s="1"/>
  <c r="N21" i="24"/>
  <c r="F21" i="24"/>
  <c r="G21" i="24" s="1"/>
  <c r="N20" i="24"/>
  <c r="F20" i="24"/>
  <c r="G20" i="24" s="1"/>
  <c r="N19" i="24"/>
  <c r="F19" i="24"/>
  <c r="G19" i="24" s="1"/>
  <c r="N18" i="24"/>
  <c r="F18" i="24"/>
  <c r="G18" i="24" s="1"/>
  <c r="N17" i="24"/>
  <c r="F17" i="24"/>
  <c r="G17" i="24" s="1"/>
  <c r="N16" i="24"/>
  <c r="F16" i="24"/>
  <c r="G16" i="24" s="1"/>
  <c r="N15" i="24"/>
  <c r="F15" i="24"/>
  <c r="G15" i="24" s="1"/>
  <c r="N14" i="24"/>
  <c r="F14" i="24"/>
  <c r="G14" i="24" s="1"/>
  <c r="N13" i="24"/>
  <c r="F13" i="24"/>
  <c r="G13" i="24" s="1"/>
  <c r="N12" i="24"/>
  <c r="F12" i="24"/>
  <c r="G12" i="24" s="1"/>
  <c r="N11" i="24"/>
  <c r="F11" i="24"/>
  <c r="G11" i="24" s="1"/>
  <c r="N10" i="24"/>
  <c r="F10" i="24"/>
  <c r="G10" i="24" s="1"/>
  <c r="N9" i="24"/>
  <c r="F9" i="24"/>
  <c r="G9" i="24" s="1"/>
  <c r="N8" i="24"/>
  <c r="F8" i="24"/>
  <c r="G8" i="24" s="1"/>
  <c r="N7" i="24"/>
  <c r="F7" i="24"/>
  <c r="G7" i="24" s="1"/>
  <c r="N6" i="24"/>
  <c r="F6" i="24"/>
  <c r="G6" i="24" s="1"/>
  <c r="N5" i="24"/>
  <c r="F5" i="24"/>
  <c r="G5" i="24" s="1"/>
  <c r="F471" i="23"/>
  <c r="G471" i="23" s="1"/>
  <c r="F470" i="23"/>
  <c r="G470" i="23" s="1"/>
  <c r="F469" i="23"/>
  <c r="G469" i="23" s="1"/>
  <c r="F468" i="23"/>
  <c r="G468" i="23" s="1"/>
  <c r="F467" i="23"/>
  <c r="G467" i="23" s="1"/>
  <c r="F466" i="23"/>
  <c r="G466" i="23" s="1"/>
  <c r="F465" i="23"/>
  <c r="G465" i="23" s="1"/>
  <c r="F464" i="23"/>
  <c r="G464" i="23" s="1"/>
  <c r="F463" i="23"/>
  <c r="G463" i="23" s="1"/>
  <c r="F462" i="23"/>
  <c r="G462" i="23" s="1"/>
  <c r="F461" i="23"/>
  <c r="G461" i="23" s="1"/>
  <c r="F460" i="23"/>
  <c r="G460" i="23" s="1"/>
  <c r="F459" i="23"/>
  <c r="G459" i="23" s="1"/>
  <c r="F458" i="23"/>
  <c r="G458" i="23" s="1"/>
  <c r="F457" i="23"/>
  <c r="G457" i="23" s="1"/>
  <c r="F456" i="23"/>
  <c r="G456" i="23" s="1"/>
  <c r="F455" i="23"/>
  <c r="G455" i="23" s="1"/>
  <c r="F454" i="23"/>
  <c r="G454" i="23" s="1"/>
  <c r="F453" i="23"/>
  <c r="G453" i="23" s="1"/>
  <c r="F450" i="23"/>
  <c r="G450" i="23" s="1"/>
  <c r="F449" i="23"/>
  <c r="G449" i="23" s="1"/>
  <c r="F446" i="23"/>
  <c r="G446" i="23" s="1"/>
  <c r="Q41" i="23" s="1"/>
  <c r="R41" i="23" s="1"/>
  <c r="F444" i="23"/>
  <c r="G444" i="23" s="1"/>
  <c r="F440" i="23"/>
  <c r="G440" i="23" s="1"/>
  <c r="Q36" i="23" s="1"/>
  <c r="R36" i="23" s="1"/>
  <c r="F435" i="23"/>
  <c r="G435" i="23" s="1"/>
  <c r="F434" i="23"/>
  <c r="G434" i="23" s="1"/>
  <c r="F432" i="23"/>
  <c r="G432" i="23" s="1"/>
  <c r="Q34" i="23" s="1"/>
  <c r="R34" i="23" s="1"/>
  <c r="F430" i="23"/>
  <c r="G430" i="23" s="1"/>
  <c r="F429" i="23"/>
  <c r="G429" i="23" s="1"/>
  <c r="F426" i="23"/>
  <c r="G426" i="23" s="1"/>
  <c r="F425" i="23"/>
  <c r="G425" i="23" s="1"/>
  <c r="F424" i="23"/>
  <c r="G424" i="23" s="1"/>
  <c r="F423" i="23"/>
  <c r="G423" i="23" s="1"/>
  <c r="F422" i="23"/>
  <c r="G422" i="23" s="1"/>
  <c r="F421" i="23"/>
  <c r="G421" i="23" s="1"/>
  <c r="F420" i="23"/>
  <c r="G420" i="23" s="1"/>
  <c r="F419" i="23"/>
  <c r="G419" i="23" s="1"/>
  <c r="F418" i="23"/>
  <c r="G418" i="23" s="1"/>
  <c r="F417" i="23"/>
  <c r="G417" i="23" s="1"/>
  <c r="F416" i="23"/>
  <c r="G416" i="23" s="1"/>
  <c r="F412" i="23"/>
  <c r="G412" i="23" s="1"/>
  <c r="F411" i="23"/>
  <c r="G411" i="23" s="1"/>
  <c r="F410" i="23"/>
  <c r="G410" i="23" s="1"/>
  <c r="F409" i="23"/>
  <c r="G409" i="23" s="1"/>
  <c r="F405" i="23"/>
  <c r="G405" i="23" s="1"/>
  <c r="F404" i="23"/>
  <c r="G404" i="23" s="1"/>
  <c r="F403" i="23"/>
  <c r="G403" i="23" s="1"/>
  <c r="F402" i="23"/>
  <c r="G402" i="23" s="1"/>
  <c r="F401" i="23"/>
  <c r="G401" i="23" s="1"/>
  <c r="F400" i="23"/>
  <c r="G400" i="23" s="1"/>
  <c r="F399" i="23"/>
  <c r="G399" i="23" s="1"/>
  <c r="F398" i="23"/>
  <c r="G398" i="23" s="1"/>
  <c r="F397" i="23"/>
  <c r="G397" i="23" s="1"/>
  <c r="F396" i="23"/>
  <c r="G396" i="23" s="1"/>
  <c r="F395" i="23"/>
  <c r="G395" i="23" s="1"/>
  <c r="F392" i="23"/>
  <c r="G392" i="23" s="1"/>
  <c r="F391" i="23"/>
  <c r="G391" i="23" s="1"/>
  <c r="F390" i="23"/>
  <c r="G390" i="23" s="1"/>
  <c r="F387" i="23"/>
  <c r="G387" i="23" s="1"/>
  <c r="F386" i="23"/>
  <c r="G386" i="23" s="1"/>
  <c r="F385" i="23"/>
  <c r="G385" i="23" s="1"/>
  <c r="F384" i="23"/>
  <c r="G384" i="23" s="1"/>
  <c r="F383" i="23"/>
  <c r="G383" i="23" s="1"/>
  <c r="F382" i="23"/>
  <c r="G382" i="23" s="1"/>
  <c r="F379" i="23"/>
  <c r="G379" i="23" s="1"/>
  <c r="Q28" i="23" s="1"/>
  <c r="R28" i="23" s="1"/>
  <c r="F378" i="23"/>
  <c r="G378" i="23" s="1"/>
  <c r="Q27" i="23" s="1"/>
  <c r="R27" i="23" s="1"/>
  <c r="F377" i="23"/>
  <c r="G377" i="23" s="1"/>
  <c r="Q26" i="23" s="1"/>
  <c r="R26" i="23" s="1"/>
  <c r="F376" i="23"/>
  <c r="G376" i="23" s="1"/>
  <c r="Q25" i="23" s="1"/>
  <c r="R25" i="23" s="1"/>
  <c r="F375" i="23"/>
  <c r="G375" i="23" s="1"/>
  <c r="F374" i="23"/>
  <c r="G374" i="23" s="1"/>
  <c r="F373" i="23"/>
  <c r="G373" i="23" s="1"/>
  <c r="Q22" i="23" s="1"/>
  <c r="R22" i="23" s="1"/>
  <c r="F372" i="23"/>
  <c r="G372" i="23" s="1"/>
  <c r="Q21" i="23" s="1"/>
  <c r="R21" i="23" s="1"/>
  <c r="F371" i="23"/>
  <c r="G371" i="23" s="1"/>
  <c r="Q20" i="23" s="1"/>
  <c r="R20" i="23" s="1"/>
  <c r="F370" i="23"/>
  <c r="G370" i="23" s="1"/>
  <c r="Q19" i="23" s="1"/>
  <c r="R19" i="23" s="1"/>
  <c r="F369" i="23"/>
  <c r="G369" i="23" s="1"/>
  <c r="Q18" i="23" s="1"/>
  <c r="R18" i="23" s="1"/>
  <c r="F368" i="23"/>
  <c r="G368" i="23" s="1"/>
  <c r="Q17" i="23" s="1"/>
  <c r="AW5" i="23" s="1"/>
  <c r="F367" i="23"/>
  <c r="G367" i="23" s="1"/>
  <c r="Q16" i="23" s="1"/>
  <c r="F366" i="23"/>
  <c r="G366" i="23" s="1"/>
  <c r="Q15" i="23" s="1"/>
  <c r="F365" i="23"/>
  <c r="G365" i="23" s="1"/>
  <c r="Q14" i="23" s="1"/>
  <c r="AV5" i="23" s="1"/>
  <c r="F364" i="23"/>
  <c r="G364" i="23" s="1"/>
  <c r="Q13" i="23" s="1"/>
  <c r="R13" i="23" s="1"/>
  <c r="F363" i="23"/>
  <c r="G363" i="23" s="1"/>
  <c r="Q12" i="23" s="1"/>
  <c r="R12" i="23" s="1"/>
  <c r="F362" i="23"/>
  <c r="G362" i="23" s="1"/>
  <c r="Q11" i="23" s="1"/>
  <c r="R11" i="23" s="1"/>
  <c r="F361" i="23"/>
  <c r="G361" i="23" s="1"/>
  <c r="Q10" i="23" s="1"/>
  <c r="R10" i="23" s="1"/>
  <c r="F360" i="23"/>
  <c r="G360" i="23" s="1"/>
  <c r="Q9" i="23" s="1"/>
  <c r="R9" i="23" s="1"/>
  <c r="F359" i="23"/>
  <c r="G359" i="23" s="1"/>
  <c r="F358" i="23"/>
  <c r="G358" i="23" s="1"/>
  <c r="F357" i="23"/>
  <c r="G357" i="23" s="1"/>
  <c r="F356" i="23"/>
  <c r="G356" i="23" s="1"/>
  <c r="F355" i="23"/>
  <c r="G355" i="23" s="1"/>
  <c r="Q8" i="23" s="1"/>
  <c r="R8" i="23" s="1"/>
  <c r="F353" i="23"/>
  <c r="G353" i="23" s="1"/>
  <c r="Q7" i="23" s="1"/>
  <c r="R7" i="23" s="1"/>
  <c r="F351" i="23"/>
  <c r="G351" i="23" s="1"/>
  <c r="F350" i="23"/>
  <c r="G350" i="23" s="1"/>
  <c r="F349" i="23"/>
  <c r="G349" i="23" s="1"/>
  <c r="F346" i="23"/>
  <c r="G346" i="23" s="1"/>
  <c r="Q5" i="23" s="1"/>
  <c r="R5" i="23" s="1"/>
  <c r="F343" i="23"/>
  <c r="G343" i="23" s="1"/>
  <c r="F342" i="23"/>
  <c r="G342" i="23" s="1"/>
  <c r="F341" i="23"/>
  <c r="G341" i="23" s="1"/>
  <c r="F340" i="23"/>
  <c r="G340" i="23" s="1"/>
  <c r="F339" i="23"/>
  <c r="G339" i="23" s="1"/>
  <c r="F334" i="23"/>
  <c r="G334" i="23" s="1"/>
  <c r="F333" i="23"/>
  <c r="G333" i="23" s="1"/>
  <c r="F332" i="23"/>
  <c r="G332" i="23" s="1"/>
  <c r="F331" i="23"/>
  <c r="G331" i="23" s="1"/>
  <c r="F330" i="23"/>
  <c r="G330" i="23" s="1"/>
  <c r="F329" i="23"/>
  <c r="G329" i="23" s="1"/>
  <c r="F328" i="23"/>
  <c r="G328" i="23" s="1"/>
  <c r="F327" i="23"/>
  <c r="G327" i="23" s="1"/>
  <c r="F326" i="23"/>
  <c r="F325" i="23"/>
  <c r="G325" i="23" s="1"/>
  <c r="F324" i="23"/>
  <c r="G324" i="23" s="1"/>
  <c r="F323" i="23"/>
  <c r="G323" i="23" s="1"/>
  <c r="F322" i="23"/>
  <c r="G322" i="23" s="1"/>
  <c r="F321" i="23"/>
  <c r="G321" i="23" s="1"/>
  <c r="F320" i="23"/>
  <c r="G320" i="23" s="1"/>
  <c r="F319" i="23"/>
  <c r="G319" i="23" s="1"/>
  <c r="F318" i="23"/>
  <c r="G318" i="23" s="1"/>
  <c r="F317" i="23"/>
  <c r="G317" i="23" s="1"/>
  <c r="F316" i="23"/>
  <c r="G316" i="23" s="1"/>
  <c r="F315" i="23"/>
  <c r="G315" i="23" s="1"/>
  <c r="F314" i="23"/>
  <c r="G314" i="23" s="1"/>
  <c r="F313" i="23"/>
  <c r="G313" i="23" s="1"/>
  <c r="F312" i="23"/>
  <c r="G312" i="23" s="1"/>
  <c r="F308" i="23"/>
  <c r="G308" i="23" s="1"/>
  <c r="F307" i="23"/>
  <c r="G307" i="23" s="1"/>
  <c r="F306" i="23"/>
  <c r="G306" i="23" s="1"/>
  <c r="F305" i="23"/>
  <c r="G305" i="23" s="1"/>
  <c r="F302" i="23"/>
  <c r="G302" i="23" s="1"/>
  <c r="Q72" i="23" s="1"/>
  <c r="AH5" i="23" s="1"/>
  <c r="F299" i="23"/>
  <c r="G299" i="23" s="1"/>
  <c r="F298" i="23"/>
  <c r="G298" i="23" s="1"/>
  <c r="F297" i="23"/>
  <c r="G297" i="23" s="1"/>
  <c r="F296" i="23"/>
  <c r="G296" i="23" s="1"/>
  <c r="F295" i="23"/>
  <c r="G295" i="23" s="1"/>
  <c r="F294" i="23"/>
  <c r="G294" i="23" s="1"/>
  <c r="F293" i="23"/>
  <c r="G293" i="23" s="1"/>
  <c r="F292" i="23"/>
  <c r="G292" i="23" s="1"/>
  <c r="F291" i="23"/>
  <c r="G291" i="23" s="1"/>
  <c r="F288" i="23"/>
  <c r="G288" i="23" s="1"/>
  <c r="Q70" i="23" s="1"/>
  <c r="R70" i="23" s="1"/>
  <c r="F284" i="23"/>
  <c r="G284" i="23" s="1"/>
  <c r="F283" i="23"/>
  <c r="G283" i="23" s="1"/>
  <c r="G279" i="23"/>
  <c r="F279" i="23"/>
  <c r="G278" i="23"/>
  <c r="F278" i="23"/>
  <c r="G277" i="23"/>
  <c r="F277" i="23"/>
  <c r="G276" i="23"/>
  <c r="F276" i="23"/>
  <c r="G275" i="23"/>
  <c r="F275" i="23"/>
  <c r="G274" i="23"/>
  <c r="F274" i="23"/>
  <c r="G273" i="23"/>
  <c r="F273" i="23"/>
  <c r="G272" i="23"/>
  <c r="F272" i="23"/>
  <c r="G271" i="23"/>
  <c r="F271" i="23"/>
  <c r="G270" i="23"/>
  <c r="F270" i="23"/>
  <c r="G269" i="23"/>
  <c r="F269" i="23"/>
  <c r="G268" i="23"/>
  <c r="F268" i="23"/>
  <c r="F265" i="23"/>
  <c r="G265" i="23" s="1"/>
  <c r="F264" i="23"/>
  <c r="G264" i="23" s="1"/>
  <c r="F263" i="23"/>
  <c r="G263" i="23" s="1"/>
  <c r="F261" i="23"/>
  <c r="G261" i="23" s="1"/>
  <c r="F260" i="23"/>
  <c r="G260" i="23" s="1"/>
  <c r="F259" i="23"/>
  <c r="G259" i="23" s="1"/>
  <c r="F258" i="23"/>
  <c r="G258" i="23" s="1"/>
  <c r="F257" i="23"/>
  <c r="G257" i="23" s="1"/>
  <c r="F256" i="23"/>
  <c r="G256" i="23" s="1"/>
  <c r="F255" i="23"/>
  <c r="G255" i="23" s="1"/>
  <c r="F254" i="23"/>
  <c r="G254" i="23" s="1"/>
  <c r="F253" i="23"/>
  <c r="G253" i="23" s="1"/>
  <c r="F252" i="23"/>
  <c r="G252" i="23" s="1"/>
  <c r="F251" i="23"/>
  <c r="G251" i="23" s="1"/>
  <c r="F250" i="23"/>
  <c r="G250" i="23" s="1"/>
  <c r="F249" i="23"/>
  <c r="G249" i="23" s="1"/>
  <c r="F248" i="23"/>
  <c r="G248" i="23" s="1"/>
  <c r="F247" i="23"/>
  <c r="G247" i="23" s="1"/>
  <c r="F246" i="23"/>
  <c r="G246" i="23" s="1"/>
  <c r="F245" i="23"/>
  <c r="G245" i="23" s="1"/>
  <c r="F241" i="23"/>
  <c r="G241" i="23" s="1"/>
  <c r="Q64" i="23" s="1"/>
  <c r="F240" i="23"/>
  <c r="F238" i="23"/>
  <c r="G238" i="23" s="1"/>
  <c r="F237" i="23"/>
  <c r="G237" i="23" s="1"/>
  <c r="F236" i="23"/>
  <c r="G236" i="23" s="1"/>
  <c r="F231" i="23"/>
  <c r="G231" i="23" s="1"/>
  <c r="F230" i="23"/>
  <c r="G230" i="23" s="1"/>
  <c r="F229" i="23"/>
  <c r="G229" i="23" s="1"/>
  <c r="F228" i="23"/>
  <c r="G228" i="23" s="1"/>
  <c r="F227" i="23"/>
  <c r="G227" i="23" s="1"/>
  <c r="F226" i="23"/>
  <c r="G226" i="23" s="1"/>
  <c r="F225" i="23"/>
  <c r="G225" i="23" s="1"/>
  <c r="F224" i="23"/>
  <c r="G224" i="23" s="1"/>
  <c r="F223" i="23"/>
  <c r="G223" i="23" s="1"/>
  <c r="F219" i="23"/>
  <c r="G219" i="23" s="1"/>
  <c r="Q61" i="23" s="1"/>
  <c r="R61" i="23" s="1"/>
  <c r="F216" i="23"/>
  <c r="G216" i="23" s="1"/>
  <c r="F215" i="23"/>
  <c r="G215" i="23" s="1"/>
  <c r="F214" i="23"/>
  <c r="G214" i="23" s="1"/>
  <c r="F213" i="23"/>
  <c r="G213" i="23" s="1"/>
  <c r="F212" i="23"/>
  <c r="G212" i="23" s="1"/>
  <c r="F211" i="23"/>
  <c r="G211" i="23" s="1"/>
  <c r="F210" i="23"/>
  <c r="G210" i="23" s="1"/>
  <c r="F209" i="23"/>
  <c r="G209" i="23" s="1"/>
  <c r="F208" i="23"/>
  <c r="G208" i="23" s="1"/>
  <c r="F204" i="23"/>
  <c r="G204" i="23" s="1"/>
  <c r="F203" i="23"/>
  <c r="G203" i="23" s="1"/>
  <c r="F199" i="23"/>
  <c r="G199" i="23" s="1"/>
  <c r="F198" i="23"/>
  <c r="G198" i="23" s="1"/>
  <c r="F197" i="23"/>
  <c r="G197" i="23" s="1"/>
  <c r="F196" i="23"/>
  <c r="G196" i="23" s="1"/>
  <c r="F195" i="23"/>
  <c r="G195" i="23" s="1"/>
  <c r="F192" i="23"/>
  <c r="G192" i="23" s="1"/>
  <c r="F191" i="23"/>
  <c r="G191" i="23" s="1"/>
  <c r="F190" i="23"/>
  <c r="G190" i="23" s="1"/>
  <c r="F189" i="23"/>
  <c r="G189" i="23" s="1"/>
  <c r="F188" i="23"/>
  <c r="G188" i="23" s="1"/>
  <c r="F187" i="23"/>
  <c r="G187" i="23" s="1"/>
  <c r="F186" i="23"/>
  <c r="G186" i="23" s="1"/>
  <c r="F185" i="23"/>
  <c r="G185" i="23" s="1"/>
  <c r="F184" i="23"/>
  <c r="G184" i="23" s="1"/>
  <c r="F183" i="23"/>
  <c r="G183" i="23" s="1"/>
  <c r="F182" i="23"/>
  <c r="G182" i="23" s="1"/>
  <c r="F181" i="23"/>
  <c r="G181" i="23" s="1"/>
  <c r="F180" i="23"/>
  <c r="G180" i="23" s="1"/>
  <c r="F179" i="23"/>
  <c r="G179" i="23" s="1"/>
  <c r="F178" i="23"/>
  <c r="G178" i="23" s="1"/>
  <c r="F177" i="23"/>
  <c r="G177" i="23" s="1"/>
  <c r="F176" i="23"/>
  <c r="G176" i="23" s="1"/>
  <c r="F175" i="23"/>
  <c r="G175" i="23" s="1"/>
  <c r="F174" i="23"/>
  <c r="G174" i="23" s="1"/>
  <c r="F173" i="23"/>
  <c r="G173" i="23" s="1"/>
  <c r="F172" i="23"/>
  <c r="G172" i="23" s="1"/>
  <c r="F171" i="23"/>
  <c r="G171" i="23" s="1"/>
  <c r="F168" i="23"/>
  <c r="G168" i="23" s="1"/>
  <c r="F167" i="23"/>
  <c r="G167" i="23" s="1"/>
  <c r="F166" i="23"/>
  <c r="G166" i="23" s="1"/>
  <c r="F165" i="23"/>
  <c r="G165" i="23" s="1"/>
  <c r="F164" i="23"/>
  <c r="G164" i="23" s="1"/>
  <c r="F163" i="23"/>
  <c r="G163" i="23" s="1"/>
  <c r="F162" i="23"/>
  <c r="G162" i="23" s="1"/>
  <c r="F159" i="23"/>
  <c r="G159" i="23" s="1"/>
  <c r="F158" i="23"/>
  <c r="G158" i="23" s="1"/>
  <c r="F157" i="23"/>
  <c r="G157" i="23" s="1"/>
  <c r="F156" i="23"/>
  <c r="G156" i="23" s="1"/>
  <c r="F155" i="23"/>
  <c r="G155" i="23" s="1"/>
  <c r="F154" i="23"/>
  <c r="G154" i="23" s="1"/>
  <c r="F153" i="23"/>
  <c r="G153" i="23" s="1"/>
  <c r="F152" i="23"/>
  <c r="G152" i="23" s="1"/>
  <c r="F151" i="23"/>
  <c r="G151" i="23" s="1"/>
  <c r="F150" i="23"/>
  <c r="G150" i="23" s="1"/>
  <c r="F149" i="23"/>
  <c r="G149" i="23" s="1"/>
  <c r="F148" i="23"/>
  <c r="G148" i="23" s="1"/>
  <c r="F147" i="23"/>
  <c r="G147" i="23" s="1"/>
  <c r="F146" i="23"/>
  <c r="G146" i="23" s="1"/>
  <c r="F143" i="23"/>
  <c r="G143" i="23" s="1"/>
  <c r="F142" i="23"/>
  <c r="G142" i="23" s="1"/>
  <c r="F141" i="23"/>
  <c r="G141" i="23" s="1"/>
  <c r="F140" i="23"/>
  <c r="G140" i="23" s="1"/>
  <c r="F139" i="23"/>
  <c r="G139" i="23" s="1"/>
  <c r="F138" i="23"/>
  <c r="G138" i="23" s="1"/>
  <c r="F137" i="23"/>
  <c r="G137" i="23" s="1"/>
  <c r="F136" i="23"/>
  <c r="G136" i="23" s="1"/>
  <c r="F135" i="23"/>
  <c r="G135" i="23" s="1"/>
  <c r="F134" i="23"/>
  <c r="G134" i="23" s="1"/>
  <c r="F133" i="23"/>
  <c r="G133" i="23" s="1"/>
  <c r="F132" i="23"/>
  <c r="G132" i="23" s="1"/>
  <c r="F131" i="23"/>
  <c r="G131" i="23" s="1"/>
  <c r="F130" i="23"/>
  <c r="G130" i="23" s="1"/>
  <c r="F129" i="23"/>
  <c r="G129" i="23" s="1"/>
  <c r="F128" i="23"/>
  <c r="G128" i="23" s="1"/>
  <c r="F127" i="23"/>
  <c r="G127" i="23" s="1"/>
  <c r="F126" i="23"/>
  <c r="G126" i="23" s="1"/>
  <c r="F125" i="23"/>
  <c r="G125" i="23" s="1"/>
  <c r="F124" i="23"/>
  <c r="G124" i="23" s="1"/>
  <c r="F123" i="23"/>
  <c r="G123" i="23" s="1"/>
  <c r="F122" i="23"/>
  <c r="G122" i="23" s="1"/>
  <c r="F121" i="23"/>
  <c r="G121" i="23" s="1"/>
  <c r="F120" i="23"/>
  <c r="G120" i="23" s="1"/>
  <c r="F119" i="23"/>
  <c r="G119" i="23" s="1"/>
  <c r="F118" i="23"/>
  <c r="G118" i="23" s="1"/>
  <c r="J117" i="23"/>
  <c r="F117" i="23"/>
  <c r="G117" i="23" s="1"/>
  <c r="F116" i="23"/>
  <c r="G116" i="23" s="1"/>
  <c r="J115" i="23"/>
  <c r="F115" i="23"/>
  <c r="G115" i="23" s="1"/>
  <c r="F114" i="23"/>
  <c r="G114" i="23" s="1"/>
  <c r="K113" i="23"/>
  <c r="J116" i="23" s="1"/>
  <c r="F111" i="23"/>
  <c r="G111" i="23" s="1"/>
  <c r="F110" i="23"/>
  <c r="G110" i="23" s="1"/>
  <c r="F109" i="23"/>
  <c r="G109" i="23" s="1"/>
  <c r="F108" i="23"/>
  <c r="G108" i="23" s="1"/>
  <c r="F107" i="23"/>
  <c r="G107" i="23" s="1"/>
  <c r="F106" i="23"/>
  <c r="G106" i="23" s="1"/>
  <c r="F105" i="23"/>
  <c r="G105" i="23" s="1"/>
  <c r="F104" i="23"/>
  <c r="G104" i="23" s="1"/>
  <c r="F103" i="23"/>
  <c r="G103" i="23" s="1"/>
  <c r="F102" i="23"/>
  <c r="G102" i="23" s="1"/>
  <c r="F101" i="23"/>
  <c r="G101" i="23" s="1"/>
  <c r="F100" i="23"/>
  <c r="G100" i="23" s="1"/>
  <c r="F99" i="23"/>
  <c r="G99" i="23" s="1"/>
  <c r="F98" i="23"/>
  <c r="G98" i="23" s="1"/>
  <c r="F97" i="23"/>
  <c r="G97" i="23" s="1"/>
  <c r="F96" i="23"/>
  <c r="G96" i="23" s="1"/>
  <c r="F95" i="23"/>
  <c r="G95" i="23" s="1"/>
  <c r="F94" i="23"/>
  <c r="G94" i="23" s="1"/>
  <c r="F93" i="23"/>
  <c r="G93" i="23" s="1"/>
  <c r="F92" i="23"/>
  <c r="G92" i="23" s="1"/>
  <c r="F91" i="23"/>
  <c r="G91" i="23" s="1"/>
  <c r="F90" i="23"/>
  <c r="G90" i="23" s="1"/>
  <c r="F89" i="23"/>
  <c r="G89" i="23" s="1"/>
  <c r="F88" i="23"/>
  <c r="G88" i="23" s="1"/>
  <c r="F87" i="23"/>
  <c r="G87" i="23" s="1"/>
  <c r="F86" i="23"/>
  <c r="G86" i="23" s="1"/>
  <c r="F85" i="23"/>
  <c r="G85" i="23" s="1"/>
  <c r="F84" i="23"/>
  <c r="G84" i="23" s="1"/>
  <c r="F81" i="23"/>
  <c r="G81" i="23" s="1"/>
  <c r="Q48" i="23" s="1"/>
  <c r="R48" i="23" s="1"/>
  <c r="F78" i="23"/>
  <c r="G78" i="23" s="1"/>
  <c r="F77" i="23"/>
  <c r="G77" i="23" s="1"/>
  <c r="F76" i="23"/>
  <c r="G76" i="23" s="1"/>
  <c r="N75" i="23"/>
  <c r="R75" i="23" s="1"/>
  <c r="N74" i="23"/>
  <c r="N73" i="23"/>
  <c r="F73" i="23"/>
  <c r="G73" i="23" s="1"/>
  <c r="N72" i="23"/>
  <c r="F72" i="23"/>
  <c r="G72" i="23" s="1"/>
  <c r="N71" i="23"/>
  <c r="F71" i="23"/>
  <c r="G71" i="23" s="1"/>
  <c r="N70" i="23"/>
  <c r="F70" i="23"/>
  <c r="G70" i="23" s="1"/>
  <c r="N69" i="23"/>
  <c r="F69" i="23"/>
  <c r="G69" i="23" s="1"/>
  <c r="F68" i="23"/>
  <c r="G68" i="23" s="1"/>
  <c r="N67" i="23"/>
  <c r="F66" i="23"/>
  <c r="G66" i="23" s="1"/>
  <c r="F65" i="23"/>
  <c r="G65" i="23" s="1"/>
  <c r="N64" i="23"/>
  <c r="F64" i="23"/>
  <c r="G64" i="23" s="1"/>
  <c r="N63" i="23"/>
  <c r="F63" i="23"/>
  <c r="G63" i="23" s="1"/>
  <c r="N62" i="23"/>
  <c r="F62" i="23"/>
  <c r="G62" i="23" s="1"/>
  <c r="N61" i="23"/>
  <c r="F61" i="23"/>
  <c r="G61" i="23" s="1"/>
  <c r="N60" i="23"/>
  <c r="F60" i="23"/>
  <c r="G60" i="23" s="1"/>
  <c r="N59" i="23"/>
  <c r="N58" i="23"/>
  <c r="N57" i="23"/>
  <c r="F57" i="23"/>
  <c r="G57" i="23" s="1"/>
  <c r="N56" i="23"/>
  <c r="F56" i="23"/>
  <c r="G56" i="23" s="1"/>
  <c r="N55" i="23"/>
  <c r="N52" i="23"/>
  <c r="N51" i="23"/>
  <c r="F51" i="23"/>
  <c r="G51" i="23" s="1"/>
  <c r="F50" i="23"/>
  <c r="G50" i="23" s="1"/>
  <c r="F49" i="23"/>
  <c r="G49" i="23" s="1"/>
  <c r="N48" i="23"/>
  <c r="F48" i="23"/>
  <c r="G48" i="23" s="1"/>
  <c r="N47" i="23"/>
  <c r="N46" i="23"/>
  <c r="R45" i="23"/>
  <c r="F45" i="23"/>
  <c r="G45" i="23" s="1"/>
  <c r="N44" i="23"/>
  <c r="F44" i="23"/>
  <c r="G44" i="23" s="1"/>
  <c r="R43" i="23"/>
  <c r="F43" i="23"/>
  <c r="G43" i="23" s="1"/>
  <c r="N42" i="23"/>
  <c r="F42" i="23"/>
  <c r="G42" i="23" s="1"/>
  <c r="N41" i="23"/>
  <c r="F41" i="23"/>
  <c r="G41" i="23" s="1"/>
  <c r="F40" i="23"/>
  <c r="G40" i="23" s="1"/>
  <c r="F39" i="23"/>
  <c r="G39" i="23" s="1"/>
  <c r="F38" i="23"/>
  <c r="G38" i="23" s="1"/>
  <c r="N37" i="23"/>
  <c r="F37" i="23"/>
  <c r="G37" i="23" s="1"/>
  <c r="N36" i="23"/>
  <c r="F36" i="23"/>
  <c r="G36" i="23" s="1"/>
  <c r="N35" i="23"/>
  <c r="F35" i="23"/>
  <c r="G35" i="23" s="1"/>
  <c r="N34" i="23"/>
  <c r="F34" i="23"/>
  <c r="G34" i="23" s="1"/>
  <c r="N33" i="23"/>
  <c r="F33" i="23"/>
  <c r="G33" i="23" s="1"/>
  <c r="N32" i="23"/>
  <c r="F32" i="23"/>
  <c r="G32" i="23" s="1"/>
  <c r="N31" i="23"/>
  <c r="F31" i="23"/>
  <c r="G31" i="23" s="1"/>
  <c r="N30" i="23"/>
  <c r="F30" i="23"/>
  <c r="G30" i="23" s="1"/>
  <c r="N29" i="23"/>
  <c r="F29" i="23"/>
  <c r="G29" i="23" s="1"/>
  <c r="N28" i="23"/>
  <c r="F28" i="23"/>
  <c r="G28" i="23" s="1"/>
  <c r="N27" i="23"/>
  <c r="N26" i="23"/>
  <c r="N25" i="23"/>
  <c r="F25" i="23"/>
  <c r="G25" i="23" s="1"/>
  <c r="N24" i="23"/>
  <c r="F24" i="23"/>
  <c r="G24" i="23" s="1"/>
  <c r="F23" i="23"/>
  <c r="G23" i="23" s="1"/>
  <c r="N22" i="23"/>
  <c r="F22" i="23"/>
  <c r="G22" i="23" s="1"/>
  <c r="N21" i="23"/>
  <c r="F21" i="23"/>
  <c r="G21" i="23" s="1"/>
  <c r="N20" i="23"/>
  <c r="F20" i="23"/>
  <c r="G20" i="23" s="1"/>
  <c r="N19" i="23"/>
  <c r="F19" i="23"/>
  <c r="G19" i="23" s="1"/>
  <c r="N18" i="23"/>
  <c r="F18" i="23"/>
  <c r="G18" i="23" s="1"/>
  <c r="N17" i="23"/>
  <c r="F17" i="23"/>
  <c r="G17" i="23" s="1"/>
  <c r="N16" i="23"/>
  <c r="F16" i="23"/>
  <c r="G16" i="23" s="1"/>
  <c r="N15" i="23"/>
  <c r="F15" i="23"/>
  <c r="G15" i="23" s="1"/>
  <c r="N14" i="23"/>
  <c r="F14" i="23"/>
  <c r="G14" i="23" s="1"/>
  <c r="N13" i="23"/>
  <c r="F13" i="23"/>
  <c r="G13" i="23" s="1"/>
  <c r="N12" i="23"/>
  <c r="F12" i="23"/>
  <c r="G12" i="23" s="1"/>
  <c r="N11" i="23"/>
  <c r="F11" i="23"/>
  <c r="G11" i="23" s="1"/>
  <c r="N10" i="23"/>
  <c r="F10" i="23"/>
  <c r="G10" i="23" s="1"/>
  <c r="N9" i="23"/>
  <c r="F9" i="23"/>
  <c r="G9" i="23" s="1"/>
  <c r="N8" i="23"/>
  <c r="F8" i="23"/>
  <c r="G8" i="23" s="1"/>
  <c r="N7" i="23"/>
  <c r="F7" i="23"/>
  <c r="G7" i="23" s="1"/>
  <c r="N6" i="23"/>
  <c r="F6" i="23"/>
  <c r="G6" i="23" s="1"/>
  <c r="N5" i="23"/>
  <c r="F5" i="23"/>
  <c r="G5" i="23" s="1"/>
  <c r="F471" i="22"/>
  <c r="G471" i="22" s="1"/>
  <c r="F470" i="22"/>
  <c r="G470" i="22" s="1"/>
  <c r="F469" i="22"/>
  <c r="G469" i="22" s="1"/>
  <c r="F468" i="22"/>
  <c r="G468" i="22" s="1"/>
  <c r="F467" i="22"/>
  <c r="G467" i="22" s="1"/>
  <c r="F466" i="22"/>
  <c r="G466" i="22" s="1"/>
  <c r="F465" i="22"/>
  <c r="G465" i="22" s="1"/>
  <c r="F464" i="22"/>
  <c r="G464" i="22" s="1"/>
  <c r="F463" i="22"/>
  <c r="G463" i="22" s="1"/>
  <c r="F462" i="22"/>
  <c r="G462" i="22" s="1"/>
  <c r="F461" i="22"/>
  <c r="G461" i="22" s="1"/>
  <c r="F460" i="22"/>
  <c r="G460" i="22" s="1"/>
  <c r="F459" i="22"/>
  <c r="G459" i="22" s="1"/>
  <c r="F458" i="22"/>
  <c r="G458" i="22" s="1"/>
  <c r="F457" i="22"/>
  <c r="G457" i="22" s="1"/>
  <c r="F456" i="22"/>
  <c r="G456" i="22" s="1"/>
  <c r="F455" i="22"/>
  <c r="G455" i="22" s="1"/>
  <c r="F454" i="22"/>
  <c r="G454" i="22" s="1"/>
  <c r="F453" i="22"/>
  <c r="G453" i="22" s="1"/>
  <c r="F450" i="22"/>
  <c r="G450" i="22" s="1"/>
  <c r="F449" i="22"/>
  <c r="G449" i="22" s="1"/>
  <c r="F446" i="22"/>
  <c r="G446" i="22" s="1"/>
  <c r="Q41" i="22" s="1"/>
  <c r="R41" i="22" s="1"/>
  <c r="F444" i="22"/>
  <c r="G444" i="22" s="1"/>
  <c r="F440" i="22"/>
  <c r="G440" i="22" s="1"/>
  <c r="Q36" i="22" s="1"/>
  <c r="R36" i="22" s="1"/>
  <c r="F435" i="22"/>
  <c r="G435" i="22" s="1"/>
  <c r="F434" i="22"/>
  <c r="G434" i="22" s="1"/>
  <c r="F432" i="22"/>
  <c r="G432" i="22" s="1"/>
  <c r="Q34" i="22" s="1"/>
  <c r="R34" i="22" s="1"/>
  <c r="F430" i="22"/>
  <c r="G430" i="22" s="1"/>
  <c r="F429" i="22"/>
  <c r="G429" i="22" s="1"/>
  <c r="F426" i="22"/>
  <c r="G426" i="22" s="1"/>
  <c r="F425" i="22"/>
  <c r="G425" i="22" s="1"/>
  <c r="F424" i="22"/>
  <c r="G424" i="22" s="1"/>
  <c r="F423" i="22"/>
  <c r="G423" i="22" s="1"/>
  <c r="F422" i="22"/>
  <c r="G422" i="22" s="1"/>
  <c r="F421" i="22"/>
  <c r="G421" i="22" s="1"/>
  <c r="F420" i="22"/>
  <c r="G420" i="22" s="1"/>
  <c r="F419" i="22"/>
  <c r="G419" i="22" s="1"/>
  <c r="F418" i="22"/>
  <c r="G418" i="22" s="1"/>
  <c r="F417" i="22"/>
  <c r="G417" i="22" s="1"/>
  <c r="F416" i="22"/>
  <c r="G416" i="22" s="1"/>
  <c r="F412" i="22"/>
  <c r="G412" i="22" s="1"/>
  <c r="F411" i="22"/>
  <c r="G411" i="22" s="1"/>
  <c r="F410" i="22"/>
  <c r="G410" i="22" s="1"/>
  <c r="F409" i="22"/>
  <c r="G409" i="22" s="1"/>
  <c r="F405" i="22"/>
  <c r="G405" i="22" s="1"/>
  <c r="F404" i="22"/>
  <c r="G404" i="22" s="1"/>
  <c r="F403" i="22"/>
  <c r="G403" i="22" s="1"/>
  <c r="F402" i="22"/>
  <c r="G402" i="22" s="1"/>
  <c r="F401" i="22"/>
  <c r="G401" i="22" s="1"/>
  <c r="F400" i="22"/>
  <c r="G400" i="22" s="1"/>
  <c r="F399" i="22"/>
  <c r="G399" i="22" s="1"/>
  <c r="F398" i="22"/>
  <c r="G398" i="22" s="1"/>
  <c r="F397" i="22"/>
  <c r="G397" i="22" s="1"/>
  <c r="F396" i="22"/>
  <c r="G396" i="22" s="1"/>
  <c r="F395" i="22"/>
  <c r="G395" i="22" s="1"/>
  <c r="F392" i="22"/>
  <c r="G392" i="22" s="1"/>
  <c r="F391" i="22"/>
  <c r="G391" i="22" s="1"/>
  <c r="F390" i="22"/>
  <c r="G390" i="22" s="1"/>
  <c r="F387" i="22"/>
  <c r="G387" i="22" s="1"/>
  <c r="F386" i="22"/>
  <c r="G386" i="22" s="1"/>
  <c r="F385" i="22"/>
  <c r="G385" i="22" s="1"/>
  <c r="F384" i="22"/>
  <c r="G384" i="22" s="1"/>
  <c r="F383" i="22"/>
  <c r="G383" i="22" s="1"/>
  <c r="F382" i="22"/>
  <c r="G382" i="22" s="1"/>
  <c r="F379" i="22"/>
  <c r="G379" i="22" s="1"/>
  <c r="Q28" i="22" s="1"/>
  <c r="R28" i="22" s="1"/>
  <c r="F378" i="22"/>
  <c r="G378" i="22" s="1"/>
  <c r="Q27" i="22" s="1"/>
  <c r="F377" i="22"/>
  <c r="G377" i="22" s="1"/>
  <c r="Q26" i="22" s="1"/>
  <c r="R26" i="22" s="1"/>
  <c r="F376" i="22"/>
  <c r="G376" i="22" s="1"/>
  <c r="Q25" i="22" s="1"/>
  <c r="R25" i="22" s="1"/>
  <c r="F375" i="22"/>
  <c r="G375" i="22" s="1"/>
  <c r="F374" i="22"/>
  <c r="G374" i="22" s="1"/>
  <c r="F373" i="22"/>
  <c r="G373" i="22" s="1"/>
  <c r="Q22" i="22" s="1"/>
  <c r="R22" i="22" s="1"/>
  <c r="F372" i="22"/>
  <c r="G372" i="22" s="1"/>
  <c r="Q21" i="22" s="1"/>
  <c r="R21" i="22" s="1"/>
  <c r="F371" i="22"/>
  <c r="G371" i="22" s="1"/>
  <c r="Q20" i="22" s="1"/>
  <c r="F370" i="22"/>
  <c r="G370" i="22" s="1"/>
  <c r="Q19" i="22" s="1"/>
  <c r="R19" i="22" s="1"/>
  <c r="F369" i="22"/>
  <c r="G369" i="22" s="1"/>
  <c r="Q18" i="22" s="1"/>
  <c r="R18" i="22" s="1"/>
  <c r="F368" i="22"/>
  <c r="G368" i="22" s="1"/>
  <c r="Q17" i="22" s="1"/>
  <c r="F367" i="22"/>
  <c r="G367" i="22" s="1"/>
  <c r="Q16" i="22" s="1"/>
  <c r="F366" i="22"/>
  <c r="G366" i="22" s="1"/>
  <c r="Q15" i="22" s="1"/>
  <c r="F365" i="22"/>
  <c r="G365" i="22" s="1"/>
  <c r="Q14" i="22" s="1"/>
  <c r="AV5" i="22" s="1"/>
  <c r="F364" i="22"/>
  <c r="G364" i="22" s="1"/>
  <c r="Q13" i="22" s="1"/>
  <c r="F363" i="22"/>
  <c r="G363" i="22" s="1"/>
  <c r="Q12" i="22" s="1"/>
  <c r="F362" i="22"/>
  <c r="G362" i="22" s="1"/>
  <c r="Q11" i="22" s="1"/>
  <c r="R11" i="22" s="1"/>
  <c r="F361" i="22"/>
  <c r="G361" i="22" s="1"/>
  <c r="Q10" i="22" s="1"/>
  <c r="R10" i="22" s="1"/>
  <c r="F360" i="22"/>
  <c r="G360" i="22" s="1"/>
  <c r="Q9" i="22" s="1"/>
  <c r="R9" i="22" s="1"/>
  <c r="F359" i="22"/>
  <c r="G359" i="22" s="1"/>
  <c r="F358" i="22"/>
  <c r="G358" i="22" s="1"/>
  <c r="F357" i="22"/>
  <c r="G357" i="22" s="1"/>
  <c r="F356" i="22"/>
  <c r="G356" i="22" s="1"/>
  <c r="F355" i="22"/>
  <c r="G355" i="22" s="1"/>
  <c r="Q8" i="22" s="1"/>
  <c r="F353" i="22"/>
  <c r="G353" i="22" s="1"/>
  <c r="Q7" i="22" s="1"/>
  <c r="R7" i="22" s="1"/>
  <c r="F351" i="22"/>
  <c r="G351" i="22" s="1"/>
  <c r="F350" i="22"/>
  <c r="G350" i="22" s="1"/>
  <c r="F349" i="22"/>
  <c r="G349" i="22" s="1"/>
  <c r="F346" i="22"/>
  <c r="G346" i="22" s="1"/>
  <c r="Q5" i="22" s="1"/>
  <c r="R5" i="22" s="1"/>
  <c r="F343" i="22"/>
  <c r="G343" i="22" s="1"/>
  <c r="F342" i="22"/>
  <c r="G342" i="22" s="1"/>
  <c r="F341" i="22"/>
  <c r="G341" i="22" s="1"/>
  <c r="F340" i="22"/>
  <c r="G340" i="22" s="1"/>
  <c r="F339" i="22"/>
  <c r="G339" i="22" s="1"/>
  <c r="F334" i="22"/>
  <c r="G334" i="22" s="1"/>
  <c r="F333" i="22"/>
  <c r="G333" i="22" s="1"/>
  <c r="F332" i="22"/>
  <c r="G332" i="22" s="1"/>
  <c r="F331" i="22"/>
  <c r="G331" i="22" s="1"/>
  <c r="F330" i="22"/>
  <c r="G330" i="22" s="1"/>
  <c r="F329" i="22"/>
  <c r="G329" i="22" s="1"/>
  <c r="F328" i="22"/>
  <c r="G328" i="22" s="1"/>
  <c r="F327" i="22"/>
  <c r="G327" i="22" s="1"/>
  <c r="F326" i="22"/>
  <c r="F325" i="22"/>
  <c r="G325" i="22" s="1"/>
  <c r="F324" i="22"/>
  <c r="G324" i="22" s="1"/>
  <c r="F323" i="22"/>
  <c r="G323" i="22" s="1"/>
  <c r="F322" i="22"/>
  <c r="G322" i="22" s="1"/>
  <c r="F321" i="22"/>
  <c r="G321" i="22" s="1"/>
  <c r="F320" i="22"/>
  <c r="G320" i="22" s="1"/>
  <c r="F319" i="22"/>
  <c r="G319" i="22" s="1"/>
  <c r="F318" i="22"/>
  <c r="G318" i="22" s="1"/>
  <c r="F317" i="22"/>
  <c r="G317" i="22" s="1"/>
  <c r="F316" i="22"/>
  <c r="G316" i="22" s="1"/>
  <c r="F315" i="22"/>
  <c r="G315" i="22" s="1"/>
  <c r="F314" i="22"/>
  <c r="G314" i="22" s="1"/>
  <c r="F313" i="22"/>
  <c r="G313" i="22" s="1"/>
  <c r="F312" i="22"/>
  <c r="G312" i="22" s="1"/>
  <c r="F308" i="22"/>
  <c r="G308" i="22" s="1"/>
  <c r="F307" i="22"/>
  <c r="G307" i="22" s="1"/>
  <c r="F306" i="22"/>
  <c r="G306" i="22" s="1"/>
  <c r="F305" i="22"/>
  <c r="G305" i="22" s="1"/>
  <c r="F302" i="22"/>
  <c r="G302" i="22" s="1"/>
  <c r="Q72" i="22" s="1"/>
  <c r="R72" i="22" s="1"/>
  <c r="F299" i="22"/>
  <c r="G299" i="22" s="1"/>
  <c r="F298" i="22"/>
  <c r="G298" i="22" s="1"/>
  <c r="F297" i="22"/>
  <c r="G297" i="22" s="1"/>
  <c r="F296" i="22"/>
  <c r="G296" i="22" s="1"/>
  <c r="F295" i="22"/>
  <c r="G295" i="22" s="1"/>
  <c r="F294" i="22"/>
  <c r="G294" i="22" s="1"/>
  <c r="F293" i="22"/>
  <c r="G293" i="22" s="1"/>
  <c r="F292" i="22"/>
  <c r="G292" i="22" s="1"/>
  <c r="F291" i="22"/>
  <c r="G291" i="22" s="1"/>
  <c r="F288" i="22"/>
  <c r="G288" i="22" s="1"/>
  <c r="Q70" i="22" s="1"/>
  <c r="R70" i="22" s="1"/>
  <c r="F284" i="22"/>
  <c r="G284" i="22" s="1"/>
  <c r="F283" i="22"/>
  <c r="G283" i="22" s="1"/>
  <c r="G279" i="22"/>
  <c r="F279" i="22"/>
  <c r="G278" i="22"/>
  <c r="F278" i="22"/>
  <c r="G277" i="22"/>
  <c r="F277" i="22"/>
  <c r="G276" i="22"/>
  <c r="F276" i="22"/>
  <c r="G275" i="22"/>
  <c r="F275" i="22"/>
  <c r="G274" i="22"/>
  <c r="F274" i="22"/>
  <c r="G273" i="22"/>
  <c r="F273" i="22"/>
  <c r="G272" i="22"/>
  <c r="F272" i="22"/>
  <c r="G271" i="22"/>
  <c r="F271" i="22"/>
  <c r="G270" i="22"/>
  <c r="F270" i="22"/>
  <c r="G269" i="22"/>
  <c r="F269" i="22"/>
  <c r="G268" i="22"/>
  <c r="F268" i="22"/>
  <c r="F265" i="22"/>
  <c r="G265" i="22" s="1"/>
  <c r="F264" i="22"/>
  <c r="G264" i="22" s="1"/>
  <c r="F263" i="22"/>
  <c r="G263" i="22" s="1"/>
  <c r="F261" i="22"/>
  <c r="G261" i="22" s="1"/>
  <c r="F260" i="22"/>
  <c r="G260" i="22" s="1"/>
  <c r="F259" i="22"/>
  <c r="G259" i="22" s="1"/>
  <c r="F258" i="22"/>
  <c r="G258" i="22" s="1"/>
  <c r="F257" i="22"/>
  <c r="G257" i="22" s="1"/>
  <c r="F256" i="22"/>
  <c r="G256" i="22" s="1"/>
  <c r="F255" i="22"/>
  <c r="G255" i="22" s="1"/>
  <c r="F254" i="22"/>
  <c r="G254" i="22" s="1"/>
  <c r="F253" i="22"/>
  <c r="G253" i="22" s="1"/>
  <c r="F252" i="22"/>
  <c r="G252" i="22" s="1"/>
  <c r="F251" i="22"/>
  <c r="G251" i="22" s="1"/>
  <c r="F250" i="22"/>
  <c r="G250" i="22" s="1"/>
  <c r="F249" i="22"/>
  <c r="G249" i="22" s="1"/>
  <c r="F248" i="22"/>
  <c r="G248" i="22" s="1"/>
  <c r="F247" i="22"/>
  <c r="G247" i="22" s="1"/>
  <c r="F246" i="22"/>
  <c r="G246" i="22" s="1"/>
  <c r="F245" i="22"/>
  <c r="G245" i="22" s="1"/>
  <c r="F241" i="22"/>
  <c r="G241" i="22" s="1"/>
  <c r="Q64" i="22" s="1"/>
  <c r="F240" i="22"/>
  <c r="F238" i="22"/>
  <c r="G238" i="22" s="1"/>
  <c r="F237" i="22"/>
  <c r="G237" i="22" s="1"/>
  <c r="F236" i="22"/>
  <c r="G236" i="22" s="1"/>
  <c r="F231" i="22"/>
  <c r="G231" i="22" s="1"/>
  <c r="F230" i="22"/>
  <c r="G230" i="22" s="1"/>
  <c r="F229" i="22"/>
  <c r="G229" i="22" s="1"/>
  <c r="F228" i="22"/>
  <c r="G228" i="22" s="1"/>
  <c r="F227" i="22"/>
  <c r="G227" i="22" s="1"/>
  <c r="F226" i="22"/>
  <c r="G226" i="22" s="1"/>
  <c r="F225" i="22"/>
  <c r="G225" i="22" s="1"/>
  <c r="F224" i="22"/>
  <c r="G224" i="22" s="1"/>
  <c r="F223" i="22"/>
  <c r="G223" i="22" s="1"/>
  <c r="F219" i="22"/>
  <c r="G219" i="22" s="1"/>
  <c r="Q61" i="22" s="1"/>
  <c r="F216" i="22"/>
  <c r="G216" i="22" s="1"/>
  <c r="F215" i="22"/>
  <c r="G215" i="22" s="1"/>
  <c r="F214" i="22"/>
  <c r="G214" i="22" s="1"/>
  <c r="F213" i="22"/>
  <c r="G213" i="22" s="1"/>
  <c r="F212" i="22"/>
  <c r="G212" i="22" s="1"/>
  <c r="F211" i="22"/>
  <c r="G211" i="22" s="1"/>
  <c r="F210" i="22"/>
  <c r="G210" i="22" s="1"/>
  <c r="F209" i="22"/>
  <c r="G209" i="22" s="1"/>
  <c r="F208" i="22"/>
  <c r="G208" i="22" s="1"/>
  <c r="F204" i="22"/>
  <c r="G204" i="22" s="1"/>
  <c r="F203" i="22"/>
  <c r="G203" i="22" s="1"/>
  <c r="F199" i="22"/>
  <c r="G199" i="22" s="1"/>
  <c r="F198" i="22"/>
  <c r="G198" i="22" s="1"/>
  <c r="F197" i="22"/>
  <c r="G197" i="22" s="1"/>
  <c r="F196" i="22"/>
  <c r="G196" i="22" s="1"/>
  <c r="F195" i="22"/>
  <c r="G195" i="22" s="1"/>
  <c r="F192" i="22"/>
  <c r="G192" i="22" s="1"/>
  <c r="F191" i="22"/>
  <c r="G191" i="22" s="1"/>
  <c r="F190" i="22"/>
  <c r="G190" i="22" s="1"/>
  <c r="F189" i="22"/>
  <c r="G189" i="22" s="1"/>
  <c r="F188" i="22"/>
  <c r="G188" i="22" s="1"/>
  <c r="F187" i="22"/>
  <c r="G187" i="22" s="1"/>
  <c r="F186" i="22"/>
  <c r="G186" i="22" s="1"/>
  <c r="F185" i="22"/>
  <c r="G185" i="22" s="1"/>
  <c r="F184" i="22"/>
  <c r="G184" i="22" s="1"/>
  <c r="F183" i="22"/>
  <c r="G183" i="22" s="1"/>
  <c r="F182" i="22"/>
  <c r="G182" i="22" s="1"/>
  <c r="F181" i="22"/>
  <c r="G181" i="22" s="1"/>
  <c r="F180" i="22"/>
  <c r="G180" i="22" s="1"/>
  <c r="F179" i="22"/>
  <c r="G179" i="22" s="1"/>
  <c r="F178" i="22"/>
  <c r="G178" i="22" s="1"/>
  <c r="F177" i="22"/>
  <c r="G177" i="22" s="1"/>
  <c r="F176" i="22"/>
  <c r="G176" i="22" s="1"/>
  <c r="F175" i="22"/>
  <c r="G175" i="22" s="1"/>
  <c r="F174" i="22"/>
  <c r="G174" i="22" s="1"/>
  <c r="F173" i="22"/>
  <c r="G173" i="22" s="1"/>
  <c r="F172" i="22"/>
  <c r="G172" i="22" s="1"/>
  <c r="F171" i="22"/>
  <c r="G171" i="22" s="1"/>
  <c r="F168" i="22"/>
  <c r="G168" i="22" s="1"/>
  <c r="F167" i="22"/>
  <c r="G167" i="22" s="1"/>
  <c r="F166" i="22"/>
  <c r="G166" i="22" s="1"/>
  <c r="F165" i="22"/>
  <c r="G165" i="22" s="1"/>
  <c r="F164" i="22"/>
  <c r="G164" i="22" s="1"/>
  <c r="F163" i="22"/>
  <c r="G163" i="22" s="1"/>
  <c r="F162" i="22"/>
  <c r="G162" i="22" s="1"/>
  <c r="F159" i="22"/>
  <c r="G159" i="22" s="1"/>
  <c r="F158" i="22"/>
  <c r="G158" i="22" s="1"/>
  <c r="F157" i="22"/>
  <c r="G157" i="22" s="1"/>
  <c r="F156" i="22"/>
  <c r="G156" i="22" s="1"/>
  <c r="F155" i="22"/>
  <c r="G155" i="22" s="1"/>
  <c r="F154" i="22"/>
  <c r="G154" i="22" s="1"/>
  <c r="F153" i="22"/>
  <c r="G153" i="22" s="1"/>
  <c r="F152" i="22"/>
  <c r="G152" i="22" s="1"/>
  <c r="F151" i="22"/>
  <c r="G151" i="22" s="1"/>
  <c r="F150" i="22"/>
  <c r="G150" i="22" s="1"/>
  <c r="F149" i="22"/>
  <c r="G149" i="22" s="1"/>
  <c r="F148" i="22"/>
  <c r="G148" i="22" s="1"/>
  <c r="F147" i="22"/>
  <c r="G147" i="22" s="1"/>
  <c r="F146" i="22"/>
  <c r="G146" i="22" s="1"/>
  <c r="F143" i="22"/>
  <c r="G143" i="22" s="1"/>
  <c r="F142" i="22"/>
  <c r="G142" i="22" s="1"/>
  <c r="F141" i="22"/>
  <c r="G141" i="22" s="1"/>
  <c r="F140" i="22"/>
  <c r="G140" i="22" s="1"/>
  <c r="F139" i="22"/>
  <c r="G139" i="22" s="1"/>
  <c r="F138" i="22"/>
  <c r="G138" i="22" s="1"/>
  <c r="F137" i="22"/>
  <c r="G137" i="22" s="1"/>
  <c r="F136" i="22"/>
  <c r="G136" i="22" s="1"/>
  <c r="F135" i="22"/>
  <c r="G135" i="22" s="1"/>
  <c r="F134" i="22"/>
  <c r="G134" i="22" s="1"/>
  <c r="F133" i="22"/>
  <c r="G133" i="22" s="1"/>
  <c r="F132" i="22"/>
  <c r="G132" i="22" s="1"/>
  <c r="F131" i="22"/>
  <c r="G131" i="22" s="1"/>
  <c r="F130" i="22"/>
  <c r="G130" i="22" s="1"/>
  <c r="F129" i="22"/>
  <c r="G129" i="22" s="1"/>
  <c r="F128" i="22"/>
  <c r="G128" i="22" s="1"/>
  <c r="F127" i="22"/>
  <c r="G127" i="22" s="1"/>
  <c r="F126" i="22"/>
  <c r="G126" i="22" s="1"/>
  <c r="F125" i="22"/>
  <c r="G125" i="22" s="1"/>
  <c r="F124" i="22"/>
  <c r="G124" i="22" s="1"/>
  <c r="F123" i="22"/>
  <c r="G123" i="22" s="1"/>
  <c r="F122" i="22"/>
  <c r="G122" i="22" s="1"/>
  <c r="F121" i="22"/>
  <c r="G121" i="22" s="1"/>
  <c r="F120" i="22"/>
  <c r="G120" i="22" s="1"/>
  <c r="F119" i="22"/>
  <c r="G119" i="22" s="1"/>
  <c r="F118" i="22"/>
  <c r="G118" i="22" s="1"/>
  <c r="F117" i="22"/>
  <c r="G117" i="22" s="1"/>
  <c r="F116" i="22"/>
  <c r="G116" i="22" s="1"/>
  <c r="F115" i="22"/>
  <c r="G115" i="22" s="1"/>
  <c r="F114" i="22"/>
  <c r="G114" i="22" s="1"/>
  <c r="K113" i="22"/>
  <c r="J115" i="22" s="1"/>
  <c r="F111" i="22"/>
  <c r="G111" i="22" s="1"/>
  <c r="F110" i="22"/>
  <c r="G110" i="22" s="1"/>
  <c r="F109" i="22"/>
  <c r="G109" i="22" s="1"/>
  <c r="F108" i="22"/>
  <c r="G108" i="22" s="1"/>
  <c r="F107" i="22"/>
  <c r="G107" i="22" s="1"/>
  <c r="F106" i="22"/>
  <c r="G106" i="22" s="1"/>
  <c r="F105" i="22"/>
  <c r="G105" i="22" s="1"/>
  <c r="F104" i="22"/>
  <c r="G104" i="22" s="1"/>
  <c r="F103" i="22"/>
  <c r="G103" i="22" s="1"/>
  <c r="F102" i="22"/>
  <c r="G102" i="22" s="1"/>
  <c r="F101" i="22"/>
  <c r="G101" i="22" s="1"/>
  <c r="F100" i="22"/>
  <c r="G100" i="22" s="1"/>
  <c r="F99" i="22"/>
  <c r="G99" i="22" s="1"/>
  <c r="F98" i="22"/>
  <c r="G98" i="22" s="1"/>
  <c r="F97" i="22"/>
  <c r="G97" i="22" s="1"/>
  <c r="F96" i="22"/>
  <c r="G96" i="22" s="1"/>
  <c r="F95" i="22"/>
  <c r="G95" i="22" s="1"/>
  <c r="F94" i="22"/>
  <c r="G94" i="22" s="1"/>
  <c r="F93" i="22"/>
  <c r="G93" i="22" s="1"/>
  <c r="F92" i="22"/>
  <c r="G92" i="22" s="1"/>
  <c r="F91" i="22"/>
  <c r="G91" i="22" s="1"/>
  <c r="F90" i="22"/>
  <c r="G90" i="22" s="1"/>
  <c r="F89" i="22"/>
  <c r="G89" i="22" s="1"/>
  <c r="F88" i="22"/>
  <c r="G88" i="22" s="1"/>
  <c r="F87" i="22"/>
  <c r="G87" i="22" s="1"/>
  <c r="F86" i="22"/>
  <c r="G86" i="22" s="1"/>
  <c r="F85" i="22"/>
  <c r="G85" i="22" s="1"/>
  <c r="F84" i="22"/>
  <c r="G84" i="22" s="1"/>
  <c r="F81" i="22"/>
  <c r="G81" i="22" s="1"/>
  <c r="Q48" i="22" s="1"/>
  <c r="R48" i="22" s="1"/>
  <c r="F78" i="22"/>
  <c r="G78" i="22" s="1"/>
  <c r="F77" i="22"/>
  <c r="G77" i="22" s="1"/>
  <c r="F76" i="22"/>
  <c r="G76" i="22" s="1"/>
  <c r="N75" i="22"/>
  <c r="R75" i="22" s="1"/>
  <c r="N74" i="22"/>
  <c r="N73" i="22"/>
  <c r="F73" i="22"/>
  <c r="G73" i="22" s="1"/>
  <c r="N72" i="22"/>
  <c r="F72" i="22"/>
  <c r="G72" i="22" s="1"/>
  <c r="N71" i="22"/>
  <c r="F71" i="22"/>
  <c r="G71" i="22" s="1"/>
  <c r="N70" i="22"/>
  <c r="F70" i="22"/>
  <c r="G70" i="22" s="1"/>
  <c r="N69" i="22"/>
  <c r="F69" i="22"/>
  <c r="G69" i="22" s="1"/>
  <c r="F68" i="22"/>
  <c r="G68" i="22" s="1"/>
  <c r="N67" i="22"/>
  <c r="F66" i="22"/>
  <c r="G66" i="22" s="1"/>
  <c r="F65" i="22"/>
  <c r="G65" i="22" s="1"/>
  <c r="N64" i="22"/>
  <c r="F64" i="22"/>
  <c r="G64" i="22" s="1"/>
  <c r="N63" i="22"/>
  <c r="F63" i="22"/>
  <c r="G63" i="22" s="1"/>
  <c r="N62" i="22"/>
  <c r="F62" i="22"/>
  <c r="G62" i="22" s="1"/>
  <c r="N61" i="22"/>
  <c r="F61" i="22"/>
  <c r="G61" i="22" s="1"/>
  <c r="N60" i="22"/>
  <c r="F60" i="22"/>
  <c r="G60" i="22" s="1"/>
  <c r="N59" i="22"/>
  <c r="N58" i="22"/>
  <c r="N57" i="22"/>
  <c r="F57" i="22"/>
  <c r="G57" i="22" s="1"/>
  <c r="N56" i="22"/>
  <c r="F56" i="22"/>
  <c r="G56" i="22" s="1"/>
  <c r="N55" i="22"/>
  <c r="N52" i="22"/>
  <c r="N51" i="22"/>
  <c r="F51" i="22"/>
  <c r="G51" i="22" s="1"/>
  <c r="F50" i="22"/>
  <c r="G50" i="22" s="1"/>
  <c r="F49" i="22"/>
  <c r="G49" i="22" s="1"/>
  <c r="N48" i="22"/>
  <c r="F48" i="22"/>
  <c r="G48" i="22" s="1"/>
  <c r="N47" i="22"/>
  <c r="N46" i="22"/>
  <c r="R45" i="22"/>
  <c r="F45" i="22"/>
  <c r="G45" i="22" s="1"/>
  <c r="N44" i="22"/>
  <c r="F44" i="22"/>
  <c r="G44" i="22" s="1"/>
  <c r="R43" i="22"/>
  <c r="F43" i="22"/>
  <c r="G43" i="22" s="1"/>
  <c r="N42" i="22"/>
  <c r="F42" i="22"/>
  <c r="G42" i="22" s="1"/>
  <c r="N41" i="22"/>
  <c r="F41" i="22"/>
  <c r="G41" i="22" s="1"/>
  <c r="F40" i="22"/>
  <c r="G40" i="22" s="1"/>
  <c r="F39" i="22"/>
  <c r="G39" i="22" s="1"/>
  <c r="F38" i="22"/>
  <c r="G38" i="22" s="1"/>
  <c r="N37" i="22"/>
  <c r="F37" i="22"/>
  <c r="G37" i="22" s="1"/>
  <c r="N36" i="22"/>
  <c r="F36" i="22"/>
  <c r="G36" i="22" s="1"/>
  <c r="N35" i="22"/>
  <c r="F35" i="22"/>
  <c r="G35" i="22" s="1"/>
  <c r="N34" i="22"/>
  <c r="F34" i="22"/>
  <c r="G34" i="22" s="1"/>
  <c r="N33" i="22"/>
  <c r="F33" i="22"/>
  <c r="G33" i="22" s="1"/>
  <c r="N32" i="22"/>
  <c r="F32" i="22"/>
  <c r="G32" i="22" s="1"/>
  <c r="N31" i="22"/>
  <c r="F31" i="22"/>
  <c r="G31" i="22" s="1"/>
  <c r="N30" i="22"/>
  <c r="F30" i="22"/>
  <c r="G30" i="22" s="1"/>
  <c r="N29" i="22"/>
  <c r="F29" i="22"/>
  <c r="G29" i="22" s="1"/>
  <c r="N28" i="22"/>
  <c r="F28" i="22"/>
  <c r="G28" i="22" s="1"/>
  <c r="N27" i="22"/>
  <c r="N26" i="22"/>
  <c r="N25" i="22"/>
  <c r="F25" i="22"/>
  <c r="G25" i="22" s="1"/>
  <c r="N24" i="22"/>
  <c r="F24" i="22"/>
  <c r="G24" i="22" s="1"/>
  <c r="F23" i="22"/>
  <c r="G23" i="22" s="1"/>
  <c r="N22" i="22"/>
  <c r="F22" i="22"/>
  <c r="G22" i="22" s="1"/>
  <c r="N21" i="22"/>
  <c r="F21" i="22"/>
  <c r="G21" i="22" s="1"/>
  <c r="N20" i="22"/>
  <c r="F20" i="22"/>
  <c r="G20" i="22" s="1"/>
  <c r="N19" i="22"/>
  <c r="F19" i="22"/>
  <c r="G19" i="22" s="1"/>
  <c r="N18" i="22"/>
  <c r="F18" i="22"/>
  <c r="G18" i="22" s="1"/>
  <c r="N17" i="22"/>
  <c r="F17" i="22"/>
  <c r="G17" i="22" s="1"/>
  <c r="N16" i="22"/>
  <c r="F16" i="22"/>
  <c r="G16" i="22" s="1"/>
  <c r="N15" i="22"/>
  <c r="F15" i="22"/>
  <c r="G15" i="22" s="1"/>
  <c r="N14" i="22"/>
  <c r="F14" i="22"/>
  <c r="G14" i="22" s="1"/>
  <c r="N13" i="22"/>
  <c r="F13" i="22"/>
  <c r="G13" i="22" s="1"/>
  <c r="N12" i="22"/>
  <c r="F12" i="22"/>
  <c r="G12" i="22" s="1"/>
  <c r="N11" i="22"/>
  <c r="F11" i="22"/>
  <c r="G11" i="22" s="1"/>
  <c r="N10" i="22"/>
  <c r="F10" i="22"/>
  <c r="G10" i="22" s="1"/>
  <c r="N9" i="22"/>
  <c r="F9" i="22"/>
  <c r="G9" i="22" s="1"/>
  <c r="N8" i="22"/>
  <c r="F8" i="22"/>
  <c r="G8" i="22" s="1"/>
  <c r="N7" i="22"/>
  <c r="F7" i="22"/>
  <c r="G7" i="22" s="1"/>
  <c r="N6" i="22"/>
  <c r="F6" i="22"/>
  <c r="G6" i="22" s="1"/>
  <c r="N5" i="22"/>
  <c r="F5" i="22"/>
  <c r="G5" i="22" s="1"/>
  <c r="F471" i="21"/>
  <c r="G471" i="21" s="1"/>
  <c r="F470" i="21"/>
  <c r="G470" i="21" s="1"/>
  <c r="F469" i="21"/>
  <c r="G469" i="21" s="1"/>
  <c r="F468" i="21"/>
  <c r="G468" i="21" s="1"/>
  <c r="F467" i="21"/>
  <c r="G467" i="21" s="1"/>
  <c r="F466" i="21"/>
  <c r="G466" i="21" s="1"/>
  <c r="F465" i="21"/>
  <c r="G465" i="21" s="1"/>
  <c r="F464" i="21"/>
  <c r="G464" i="21" s="1"/>
  <c r="F463" i="21"/>
  <c r="G463" i="21" s="1"/>
  <c r="F462" i="21"/>
  <c r="G462" i="21" s="1"/>
  <c r="F461" i="21"/>
  <c r="G461" i="21" s="1"/>
  <c r="F460" i="21"/>
  <c r="G460" i="21" s="1"/>
  <c r="F459" i="21"/>
  <c r="G459" i="21" s="1"/>
  <c r="F458" i="21"/>
  <c r="G458" i="21" s="1"/>
  <c r="F457" i="21"/>
  <c r="G457" i="21" s="1"/>
  <c r="F456" i="21"/>
  <c r="G456" i="21" s="1"/>
  <c r="F455" i="21"/>
  <c r="G455" i="21" s="1"/>
  <c r="F454" i="21"/>
  <c r="G454" i="21" s="1"/>
  <c r="F453" i="21"/>
  <c r="G453" i="21" s="1"/>
  <c r="F450" i="21"/>
  <c r="G450" i="21" s="1"/>
  <c r="F449" i="21"/>
  <c r="G449" i="21" s="1"/>
  <c r="F446" i="21"/>
  <c r="G446" i="21" s="1"/>
  <c r="Q41" i="21" s="1"/>
  <c r="R41" i="21" s="1"/>
  <c r="F444" i="21"/>
  <c r="G444" i="21" s="1"/>
  <c r="F440" i="21"/>
  <c r="G440" i="21" s="1"/>
  <c r="Q36" i="21" s="1"/>
  <c r="F435" i="21"/>
  <c r="G435" i="21" s="1"/>
  <c r="F434" i="21"/>
  <c r="G434" i="21" s="1"/>
  <c r="F432" i="21"/>
  <c r="G432" i="21" s="1"/>
  <c r="Q34" i="21" s="1"/>
  <c r="R34" i="21" s="1"/>
  <c r="F430" i="21"/>
  <c r="G430" i="21" s="1"/>
  <c r="F429" i="21"/>
  <c r="G429" i="21" s="1"/>
  <c r="F426" i="21"/>
  <c r="G426" i="21" s="1"/>
  <c r="F425" i="21"/>
  <c r="G425" i="21" s="1"/>
  <c r="F424" i="21"/>
  <c r="G424" i="21" s="1"/>
  <c r="F423" i="21"/>
  <c r="G423" i="21" s="1"/>
  <c r="F422" i="21"/>
  <c r="G422" i="21" s="1"/>
  <c r="F421" i="21"/>
  <c r="G421" i="21" s="1"/>
  <c r="F420" i="21"/>
  <c r="G420" i="21" s="1"/>
  <c r="F419" i="21"/>
  <c r="G419" i="21" s="1"/>
  <c r="F418" i="21"/>
  <c r="G418" i="21" s="1"/>
  <c r="F417" i="21"/>
  <c r="G417" i="21" s="1"/>
  <c r="F416" i="21"/>
  <c r="G416" i="21" s="1"/>
  <c r="F412" i="21"/>
  <c r="G412" i="21" s="1"/>
  <c r="F411" i="21"/>
  <c r="G411" i="21" s="1"/>
  <c r="F410" i="21"/>
  <c r="G410" i="21" s="1"/>
  <c r="F409" i="21"/>
  <c r="G409" i="21" s="1"/>
  <c r="F405" i="21"/>
  <c r="G405" i="21" s="1"/>
  <c r="F404" i="21"/>
  <c r="G404" i="21" s="1"/>
  <c r="F403" i="21"/>
  <c r="G403" i="21" s="1"/>
  <c r="F402" i="21"/>
  <c r="G402" i="21" s="1"/>
  <c r="F401" i="21"/>
  <c r="G401" i="21" s="1"/>
  <c r="F400" i="21"/>
  <c r="G400" i="21" s="1"/>
  <c r="F399" i="21"/>
  <c r="G399" i="21" s="1"/>
  <c r="F398" i="21"/>
  <c r="G398" i="21" s="1"/>
  <c r="F397" i="21"/>
  <c r="G397" i="21" s="1"/>
  <c r="F396" i="21"/>
  <c r="G396" i="21" s="1"/>
  <c r="F395" i="21"/>
  <c r="G395" i="21" s="1"/>
  <c r="F392" i="21"/>
  <c r="G392" i="21" s="1"/>
  <c r="F391" i="21"/>
  <c r="G391" i="21" s="1"/>
  <c r="F390" i="21"/>
  <c r="G390" i="21" s="1"/>
  <c r="F387" i="21"/>
  <c r="G387" i="21" s="1"/>
  <c r="F386" i="21"/>
  <c r="G386" i="21" s="1"/>
  <c r="F385" i="21"/>
  <c r="G385" i="21" s="1"/>
  <c r="F384" i="21"/>
  <c r="G384" i="21" s="1"/>
  <c r="F383" i="21"/>
  <c r="G383" i="21" s="1"/>
  <c r="F382" i="21"/>
  <c r="G382" i="21" s="1"/>
  <c r="F379" i="21"/>
  <c r="G379" i="21" s="1"/>
  <c r="Q28" i="21" s="1"/>
  <c r="F378" i="21"/>
  <c r="G378" i="21" s="1"/>
  <c r="Q27" i="21" s="1"/>
  <c r="R27" i="21" s="1"/>
  <c r="F377" i="21"/>
  <c r="G377" i="21" s="1"/>
  <c r="Q26" i="21" s="1"/>
  <c r="R26" i="21" s="1"/>
  <c r="F376" i="21"/>
  <c r="G376" i="21" s="1"/>
  <c r="Q25" i="21" s="1"/>
  <c r="R25" i="21" s="1"/>
  <c r="F375" i="21"/>
  <c r="G375" i="21" s="1"/>
  <c r="F374" i="21"/>
  <c r="G374" i="21" s="1"/>
  <c r="F373" i="21"/>
  <c r="G373" i="21" s="1"/>
  <c r="Q22" i="21" s="1"/>
  <c r="R22" i="21" s="1"/>
  <c r="F372" i="21"/>
  <c r="G372" i="21" s="1"/>
  <c r="Q21" i="21" s="1"/>
  <c r="R21" i="21" s="1"/>
  <c r="F371" i="21"/>
  <c r="G371" i="21" s="1"/>
  <c r="Q20" i="21" s="1"/>
  <c r="R20" i="21" s="1"/>
  <c r="F370" i="21"/>
  <c r="G370" i="21" s="1"/>
  <c r="Q19" i="21" s="1"/>
  <c r="R19" i="21" s="1"/>
  <c r="F369" i="21"/>
  <c r="G369" i="21" s="1"/>
  <c r="Q18" i="21" s="1"/>
  <c r="R18" i="21" s="1"/>
  <c r="F368" i="21"/>
  <c r="G368" i="21" s="1"/>
  <c r="Q17" i="21" s="1"/>
  <c r="F367" i="21"/>
  <c r="G367" i="21" s="1"/>
  <c r="Q16" i="21" s="1"/>
  <c r="F366" i="21"/>
  <c r="G366" i="21" s="1"/>
  <c r="Q15" i="21" s="1"/>
  <c r="AU5" i="21" s="1"/>
  <c r="F365" i="21"/>
  <c r="G365" i="21" s="1"/>
  <c r="Q14" i="21" s="1"/>
  <c r="R14" i="21" s="1"/>
  <c r="F364" i="21"/>
  <c r="G364" i="21" s="1"/>
  <c r="Q13" i="21" s="1"/>
  <c r="R13" i="21" s="1"/>
  <c r="F363" i="21"/>
  <c r="G363" i="21" s="1"/>
  <c r="Q12" i="21" s="1"/>
  <c r="F362" i="21"/>
  <c r="G362" i="21" s="1"/>
  <c r="Q11" i="21" s="1"/>
  <c r="R11" i="21" s="1"/>
  <c r="F361" i="21"/>
  <c r="G361" i="21" s="1"/>
  <c r="Q10" i="21" s="1"/>
  <c r="R10" i="21" s="1"/>
  <c r="F360" i="21"/>
  <c r="G360" i="21" s="1"/>
  <c r="Q9" i="21" s="1"/>
  <c r="R9" i="21" s="1"/>
  <c r="F359" i="21"/>
  <c r="G359" i="21" s="1"/>
  <c r="F358" i="21"/>
  <c r="G358" i="21" s="1"/>
  <c r="F357" i="21"/>
  <c r="G357" i="21" s="1"/>
  <c r="F356" i="21"/>
  <c r="G356" i="21" s="1"/>
  <c r="F355" i="21"/>
  <c r="G355" i="21" s="1"/>
  <c r="Q8" i="21" s="1"/>
  <c r="R8" i="21" s="1"/>
  <c r="F353" i="21"/>
  <c r="G353" i="21" s="1"/>
  <c r="Q7" i="21" s="1"/>
  <c r="R7" i="21" s="1"/>
  <c r="F351" i="21"/>
  <c r="G351" i="21" s="1"/>
  <c r="F350" i="21"/>
  <c r="G350" i="21" s="1"/>
  <c r="F349" i="21"/>
  <c r="G349" i="21" s="1"/>
  <c r="F346" i="21"/>
  <c r="G346" i="21" s="1"/>
  <c r="Q5" i="21" s="1"/>
  <c r="R5" i="21" s="1"/>
  <c r="F343" i="21"/>
  <c r="G343" i="21" s="1"/>
  <c r="F342" i="21"/>
  <c r="G342" i="21" s="1"/>
  <c r="F341" i="21"/>
  <c r="G341" i="21" s="1"/>
  <c r="F340" i="21"/>
  <c r="G340" i="21" s="1"/>
  <c r="F339" i="21"/>
  <c r="G339" i="21" s="1"/>
  <c r="F334" i="21"/>
  <c r="G334" i="21" s="1"/>
  <c r="F333" i="21"/>
  <c r="G333" i="21" s="1"/>
  <c r="F332" i="21"/>
  <c r="G332" i="21" s="1"/>
  <c r="F331" i="21"/>
  <c r="G331" i="21" s="1"/>
  <c r="F330" i="21"/>
  <c r="G330" i="21" s="1"/>
  <c r="F329" i="21"/>
  <c r="G329" i="21" s="1"/>
  <c r="F328" i="21"/>
  <c r="G328" i="21" s="1"/>
  <c r="F327" i="21"/>
  <c r="G327" i="21" s="1"/>
  <c r="F326" i="21"/>
  <c r="F325" i="21"/>
  <c r="G325" i="21" s="1"/>
  <c r="F324" i="21"/>
  <c r="G324" i="21" s="1"/>
  <c r="F323" i="21"/>
  <c r="G323" i="21" s="1"/>
  <c r="F322" i="21"/>
  <c r="G322" i="21" s="1"/>
  <c r="F321" i="21"/>
  <c r="G321" i="21" s="1"/>
  <c r="F320" i="21"/>
  <c r="G320" i="21" s="1"/>
  <c r="F319" i="21"/>
  <c r="G319" i="21" s="1"/>
  <c r="F318" i="21"/>
  <c r="G318" i="21" s="1"/>
  <c r="F317" i="21"/>
  <c r="G317" i="21" s="1"/>
  <c r="F316" i="21"/>
  <c r="G316" i="21" s="1"/>
  <c r="F315" i="21"/>
  <c r="G315" i="21" s="1"/>
  <c r="F314" i="21"/>
  <c r="G314" i="21" s="1"/>
  <c r="F313" i="21"/>
  <c r="G313" i="21" s="1"/>
  <c r="F312" i="21"/>
  <c r="G312" i="21" s="1"/>
  <c r="F308" i="21"/>
  <c r="G308" i="21" s="1"/>
  <c r="F307" i="21"/>
  <c r="G307" i="21" s="1"/>
  <c r="F306" i="21"/>
  <c r="G306" i="21" s="1"/>
  <c r="F305" i="21"/>
  <c r="G305" i="21" s="1"/>
  <c r="F302" i="21"/>
  <c r="G302" i="21" s="1"/>
  <c r="Q72" i="21" s="1"/>
  <c r="F299" i="21"/>
  <c r="G299" i="21" s="1"/>
  <c r="F298" i="21"/>
  <c r="G298" i="21" s="1"/>
  <c r="F297" i="21"/>
  <c r="G297" i="21" s="1"/>
  <c r="F296" i="21"/>
  <c r="G296" i="21" s="1"/>
  <c r="F295" i="21"/>
  <c r="G295" i="21" s="1"/>
  <c r="F294" i="21"/>
  <c r="G294" i="21" s="1"/>
  <c r="F293" i="21"/>
  <c r="G293" i="21" s="1"/>
  <c r="F292" i="21"/>
  <c r="G292" i="21" s="1"/>
  <c r="F291" i="21"/>
  <c r="G291" i="21" s="1"/>
  <c r="F288" i="21"/>
  <c r="G288" i="21" s="1"/>
  <c r="Q70" i="21" s="1"/>
  <c r="R70" i="21" s="1"/>
  <c r="F284" i="21"/>
  <c r="G284" i="21" s="1"/>
  <c r="F283" i="21"/>
  <c r="G283" i="21" s="1"/>
  <c r="G279" i="21"/>
  <c r="F279" i="21"/>
  <c r="G278" i="21"/>
  <c r="F278" i="21"/>
  <c r="G277" i="21"/>
  <c r="F277" i="21"/>
  <c r="G276" i="21"/>
  <c r="F276" i="21"/>
  <c r="G275" i="21"/>
  <c r="F275" i="21"/>
  <c r="G274" i="21"/>
  <c r="F274" i="21"/>
  <c r="G273" i="21"/>
  <c r="F273" i="21"/>
  <c r="G272" i="21"/>
  <c r="F272" i="21"/>
  <c r="G271" i="21"/>
  <c r="F271" i="21"/>
  <c r="G270" i="21"/>
  <c r="F270" i="21"/>
  <c r="G269" i="21"/>
  <c r="F269" i="21"/>
  <c r="G268" i="21"/>
  <c r="F268" i="21"/>
  <c r="F265" i="21"/>
  <c r="G265" i="21" s="1"/>
  <c r="F264" i="21"/>
  <c r="G264" i="21" s="1"/>
  <c r="F263" i="21"/>
  <c r="G263" i="21" s="1"/>
  <c r="F261" i="21"/>
  <c r="G261" i="21" s="1"/>
  <c r="F260" i="21"/>
  <c r="G260" i="21" s="1"/>
  <c r="F259" i="21"/>
  <c r="G259" i="21" s="1"/>
  <c r="F258" i="21"/>
  <c r="G258" i="21" s="1"/>
  <c r="F257" i="21"/>
  <c r="G257" i="21" s="1"/>
  <c r="F256" i="21"/>
  <c r="G256" i="21" s="1"/>
  <c r="F255" i="21"/>
  <c r="G255" i="21" s="1"/>
  <c r="F254" i="21"/>
  <c r="G254" i="21" s="1"/>
  <c r="F253" i="21"/>
  <c r="G253" i="21" s="1"/>
  <c r="F252" i="21"/>
  <c r="G252" i="21" s="1"/>
  <c r="F251" i="21"/>
  <c r="G251" i="21" s="1"/>
  <c r="F250" i="21"/>
  <c r="G250" i="21" s="1"/>
  <c r="F249" i="21"/>
  <c r="G249" i="21" s="1"/>
  <c r="F248" i="21"/>
  <c r="G248" i="21" s="1"/>
  <c r="F247" i="21"/>
  <c r="G247" i="21" s="1"/>
  <c r="F246" i="21"/>
  <c r="G246" i="21" s="1"/>
  <c r="F245" i="21"/>
  <c r="G245" i="21" s="1"/>
  <c r="F241" i="21"/>
  <c r="G241" i="21" s="1"/>
  <c r="F240" i="21"/>
  <c r="F238" i="21"/>
  <c r="G238" i="21" s="1"/>
  <c r="F237" i="21"/>
  <c r="G237" i="21" s="1"/>
  <c r="F236" i="21"/>
  <c r="G236" i="21" s="1"/>
  <c r="F231" i="21"/>
  <c r="G231" i="21" s="1"/>
  <c r="F230" i="21"/>
  <c r="G230" i="21" s="1"/>
  <c r="F229" i="21"/>
  <c r="G229" i="21" s="1"/>
  <c r="F228" i="21"/>
  <c r="G228" i="21" s="1"/>
  <c r="F227" i="21"/>
  <c r="G227" i="21" s="1"/>
  <c r="F226" i="21"/>
  <c r="G226" i="21" s="1"/>
  <c r="F225" i="21"/>
  <c r="G225" i="21" s="1"/>
  <c r="F224" i="21"/>
  <c r="G224" i="21" s="1"/>
  <c r="F223" i="21"/>
  <c r="G223" i="21" s="1"/>
  <c r="F219" i="21"/>
  <c r="G219" i="21" s="1"/>
  <c r="Q61" i="21" s="1"/>
  <c r="R61" i="21" s="1"/>
  <c r="F216" i="21"/>
  <c r="G216" i="21" s="1"/>
  <c r="F215" i="21"/>
  <c r="G215" i="21" s="1"/>
  <c r="F214" i="21"/>
  <c r="G214" i="21" s="1"/>
  <c r="F213" i="21"/>
  <c r="G213" i="21" s="1"/>
  <c r="F212" i="21"/>
  <c r="G212" i="21" s="1"/>
  <c r="F211" i="21"/>
  <c r="G211" i="21" s="1"/>
  <c r="F210" i="21"/>
  <c r="G210" i="21" s="1"/>
  <c r="F209" i="21"/>
  <c r="G209" i="21" s="1"/>
  <c r="F208" i="21"/>
  <c r="G208" i="21" s="1"/>
  <c r="F204" i="21"/>
  <c r="G204" i="21" s="1"/>
  <c r="F203" i="21"/>
  <c r="G203" i="21" s="1"/>
  <c r="F199" i="21"/>
  <c r="G199" i="21" s="1"/>
  <c r="F198" i="21"/>
  <c r="G198" i="21" s="1"/>
  <c r="F197" i="21"/>
  <c r="G197" i="21" s="1"/>
  <c r="F196" i="21"/>
  <c r="G196" i="21" s="1"/>
  <c r="F195" i="21"/>
  <c r="G195" i="21" s="1"/>
  <c r="F192" i="21"/>
  <c r="G192" i="21" s="1"/>
  <c r="F191" i="21"/>
  <c r="G191" i="21" s="1"/>
  <c r="F190" i="21"/>
  <c r="G190" i="21" s="1"/>
  <c r="F189" i="21"/>
  <c r="G189" i="21" s="1"/>
  <c r="F188" i="21"/>
  <c r="G188" i="21" s="1"/>
  <c r="F187" i="21"/>
  <c r="G187" i="21" s="1"/>
  <c r="F186" i="21"/>
  <c r="G186" i="21" s="1"/>
  <c r="F185" i="21"/>
  <c r="G185" i="21" s="1"/>
  <c r="F184" i="21"/>
  <c r="G184" i="21" s="1"/>
  <c r="F183" i="21"/>
  <c r="G183" i="21" s="1"/>
  <c r="F182" i="21"/>
  <c r="G182" i="21" s="1"/>
  <c r="F181" i="21"/>
  <c r="G181" i="21" s="1"/>
  <c r="F180" i="21"/>
  <c r="G180" i="21" s="1"/>
  <c r="F179" i="21"/>
  <c r="G179" i="21" s="1"/>
  <c r="F178" i="21"/>
  <c r="G178" i="21" s="1"/>
  <c r="F177" i="21"/>
  <c r="G177" i="21" s="1"/>
  <c r="F176" i="21"/>
  <c r="G176" i="21" s="1"/>
  <c r="F175" i="21"/>
  <c r="G175" i="21" s="1"/>
  <c r="F174" i="21"/>
  <c r="G174" i="21" s="1"/>
  <c r="F173" i="21"/>
  <c r="G173" i="21" s="1"/>
  <c r="F172" i="21"/>
  <c r="G172" i="21" s="1"/>
  <c r="F171" i="21"/>
  <c r="G171" i="21" s="1"/>
  <c r="F168" i="21"/>
  <c r="G168" i="21" s="1"/>
  <c r="F167" i="21"/>
  <c r="G167" i="21" s="1"/>
  <c r="F166" i="21"/>
  <c r="G166" i="21" s="1"/>
  <c r="F165" i="21"/>
  <c r="G165" i="21" s="1"/>
  <c r="F164" i="21"/>
  <c r="G164" i="21" s="1"/>
  <c r="F163" i="21"/>
  <c r="G163" i="21" s="1"/>
  <c r="F162" i="21"/>
  <c r="G162" i="21" s="1"/>
  <c r="F159" i="21"/>
  <c r="G159" i="21" s="1"/>
  <c r="F158" i="21"/>
  <c r="G158" i="21" s="1"/>
  <c r="F157" i="21"/>
  <c r="G157" i="21" s="1"/>
  <c r="F156" i="21"/>
  <c r="G156" i="21" s="1"/>
  <c r="F155" i="21"/>
  <c r="G155" i="21" s="1"/>
  <c r="F154" i="21"/>
  <c r="G154" i="21" s="1"/>
  <c r="F153" i="21"/>
  <c r="G153" i="21" s="1"/>
  <c r="F152" i="21"/>
  <c r="G152" i="21" s="1"/>
  <c r="F151" i="21"/>
  <c r="G151" i="21" s="1"/>
  <c r="F150" i="21"/>
  <c r="G150" i="21" s="1"/>
  <c r="F149" i="21"/>
  <c r="G149" i="21" s="1"/>
  <c r="F148" i="21"/>
  <c r="G148" i="21" s="1"/>
  <c r="F147" i="21"/>
  <c r="G147" i="21" s="1"/>
  <c r="F146" i="21"/>
  <c r="G146" i="21" s="1"/>
  <c r="F143" i="21"/>
  <c r="G143" i="21" s="1"/>
  <c r="F142" i="21"/>
  <c r="G142" i="21" s="1"/>
  <c r="F141" i="21"/>
  <c r="G141" i="21" s="1"/>
  <c r="F140" i="21"/>
  <c r="G140" i="21" s="1"/>
  <c r="F139" i="21"/>
  <c r="G139" i="21" s="1"/>
  <c r="F138" i="21"/>
  <c r="G138" i="21" s="1"/>
  <c r="F137" i="21"/>
  <c r="G137" i="21" s="1"/>
  <c r="F136" i="21"/>
  <c r="G136" i="21" s="1"/>
  <c r="F135" i="21"/>
  <c r="G135" i="21" s="1"/>
  <c r="F134" i="21"/>
  <c r="G134" i="21" s="1"/>
  <c r="F133" i="21"/>
  <c r="G133" i="21" s="1"/>
  <c r="F132" i="21"/>
  <c r="G132" i="21" s="1"/>
  <c r="F131" i="21"/>
  <c r="G131" i="21" s="1"/>
  <c r="F130" i="21"/>
  <c r="G130" i="21" s="1"/>
  <c r="F129" i="21"/>
  <c r="G129" i="21" s="1"/>
  <c r="F128" i="21"/>
  <c r="G128" i="21" s="1"/>
  <c r="F127" i="21"/>
  <c r="G127" i="21" s="1"/>
  <c r="F126" i="21"/>
  <c r="G126" i="21" s="1"/>
  <c r="F125" i="21"/>
  <c r="G125" i="21" s="1"/>
  <c r="F124" i="21"/>
  <c r="G124" i="21" s="1"/>
  <c r="F123" i="21"/>
  <c r="G123" i="21" s="1"/>
  <c r="F122" i="21"/>
  <c r="G122" i="21" s="1"/>
  <c r="F121" i="21"/>
  <c r="G121" i="21" s="1"/>
  <c r="F120" i="21"/>
  <c r="G120" i="21" s="1"/>
  <c r="F119" i="21"/>
  <c r="G119" i="21" s="1"/>
  <c r="F118" i="21"/>
  <c r="G118" i="21" s="1"/>
  <c r="J117" i="21"/>
  <c r="F117" i="21"/>
  <c r="G117" i="21" s="1"/>
  <c r="F116" i="21"/>
  <c r="G116" i="21" s="1"/>
  <c r="J115" i="21"/>
  <c r="F115" i="21"/>
  <c r="G115" i="21" s="1"/>
  <c r="F114" i="21"/>
  <c r="G114" i="21" s="1"/>
  <c r="K113" i="21"/>
  <c r="J116" i="21" s="1"/>
  <c r="F111" i="21"/>
  <c r="G111" i="21" s="1"/>
  <c r="F110" i="21"/>
  <c r="G110" i="21" s="1"/>
  <c r="F109" i="21"/>
  <c r="G109" i="21" s="1"/>
  <c r="F108" i="21"/>
  <c r="G108" i="21" s="1"/>
  <c r="F107" i="21"/>
  <c r="G107" i="21" s="1"/>
  <c r="F106" i="21"/>
  <c r="G106" i="21" s="1"/>
  <c r="F105" i="21"/>
  <c r="G105" i="21" s="1"/>
  <c r="F104" i="21"/>
  <c r="G104" i="21" s="1"/>
  <c r="F103" i="21"/>
  <c r="G103" i="21" s="1"/>
  <c r="F102" i="21"/>
  <c r="G102" i="21" s="1"/>
  <c r="F101" i="21"/>
  <c r="G101" i="21" s="1"/>
  <c r="F100" i="21"/>
  <c r="G100" i="21" s="1"/>
  <c r="F99" i="21"/>
  <c r="G99" i="21" s="1"/>
  <c r="F98" i="21"/>
  <c r="G98" i="21" s="1"/>
  <c r="F97" i="21"/>
  <c r="G97" i="21" s="1"/>
  <c r="F96" i="21"/>
  <c r="G96" i="21" s="1"/>
  <c r="F95" i="21"/>
  <c r="G95" i="21" s="1"/>
  <c r="F94" i="21"/>
  <c r="G94" i="21" s="1"/>
  <c r="F93" i="21"/>
  <c r="G93" i="21" s="1"/>
  <c r="F92" i="21"/>
  <c r="G92" i="21" s="1"/>
  <c r="F91" i="21"/>
  <c r="G91" i="21" s="1"/>
  <c r="F90" i="21"/>
  <c r="G90" i="21" s="1"/>
  <c r="F89" i="21"/>
  <c r="G89" i="21" s="1"/>
  <c r="F88" i="21"/>
  <c r="G88" i="21" s="1"/>
  <c r="F87" i="21"/>
  <c r="G87" i="21" s="1"/>
  <c r="F86" i="21"/>
  <c r="G86" i="21" s="1"/>
  <c r="F85" i="21"/>
  <c r="G85" i="21" s="1"/>
  <c r="F84" i="21"/>
  <c r="G84" i="21" s="1"/>
  <c r="F81" i="21"/>
  <c r="G81" i="21" s="1"/>
  <c r="Q48" i="21" s="1"/>
  <c r="R48" i="21" s="1"/>
  <c r="F78" i="21"/>
  <c r="G78" i="21" s="1"/>
  <c r="F77" i="21"/>
  <c r="G77" i="21" s="1"/>
  <c r="F76" i="21"/>
  <c r="G76" i="21" s="1"/>
  <c r="R75" i="21"/>
  <c r="N75" i="21"/>
  <c r="N74" i="21"/>
  <c r="N73" i="21"/>
  <c r="F73" i="21"/>
  <c r="G73" i="21" s="1"/>
  <c r="N72" i="21"/>
  <c r="F72" i="21"/>
  <c r="G72" i="21" s="1"/>
  <c r="N71" i="21"/>
  <c r="F71" i="21"/>
  <c r="G71" i="21" s="1"/>
  <c r="N70" i="21"/>
  <c r="F70" i="21"/>
  <c r="G70" i="21" s="1"/>
  <c r="N69" i="21"/>
  <c r="F69" i="21"/>
  <c r="G69" i="21" s="1"/>
  <c r="F68" i="21"/>
  <c r="G68" i="21" s="1"/>
  <c r="N67" i="21"/>
  <c r="F66" i="21"/>
  <c r="G66" i="21" s="1"/>
  <c r="F65" i="21"/>
  <c r="G65" i="21" s="1"/>
  <c r="Q64" i="21"/>
  <c r="N64" i="21"/>
  <c r="F64" i="21"/>
  <c r="G64" i="21" s="1"/>
  <c r="N63" i="21"/>
  <c r="F63" i="21"/>
  <c r="G63" i="21" s="1"/>
  <c r="N62" i="21"/>
  <c r="F62" i="21"/>
  <c r="G62" i="21" s="1"/>
  <c r="N61" i="21"/>
  <c r="F61" i="21"/>
  <c r="G61" i="21" s="1"/>
  <c r="N60" i="21"/>
  <c r="F60" i="21"/>
  <c r="G60" i="21" s="1"/>
  <c r="N59" i="21"/>
  <c r="N58" i="21"/>
  <c r="N57" i="21"/>
  <c r="F57" i="21"/>
  <c r="G57" i="21" s="1"/>
  <c r="N56" i="21"/>
  <c r="F56" i="21"/>
  <c r="G56" i="21" s="1"/>
  <c r="N55" i="21"/>
  <c r="N52" i="21"/>
  <c r="N51" i="21"/>
  <c r="F51" i="21"/>
  <c r="G51" i="21" s="1"/>
  <c r="F50" i="21"/>
  <c r="G50" i="21" s="1"/>
  <c r="F49" i="21"/>
  <c r="G49" i="21" s="1"/>
  <c r="N48" i="21"/>
  <c r="F48" i="21"/>
  <c r="G48" i="21" s="1"/>
  <c r="N47" i="21"/>
  <c r="N46" i="21"/>
  <c r="R45" i="21"/>
  <c r="F45" i="21"/>
  <c r="G45" i="21" s="1"/>
  <c r="N44" i="21"/>
  <c r="F44" i="21"/>
  <c r="G44" i="21" s="1"/>
  <c r="R43" i="21"/>
  <c r="F43" i="21"/>
  <c r="G43" i="21" s="1"/>
  <c r="N42" i="21"/>
  <c r="F42" i="21"/>
  <c r="G42" i="21" s="1"/>
  <c r="N41" i="21"/>
  <c r="F41" i="21"/>
  <c r="G41" i="21" s="1"/>
  <c r="F40" i="21"/>
  <c r="G40" i="21" s="1"/>
  <c r="F39" i="21"/>
  <c r="G39" i="21" s="1"/>
  <c r="F38" i="21"/>
  <c r="G38" i="21" s="1"/>
  <c r="N37" i="21"/>
  <c r="F37" i="21"/>
  <c r="G37" i="21" s="1"/>
  <c r="N36" i="21"/>
  <c r="F36" i="21"/>
  <c r="G36" i="21" s="1"/>
  <c r="N35" i="21"/>
  <c r="F35" i="21"/>
  <c r="G35" i="21" s="1"/>
  <c r="N34" i="21"/>
  <c r="F34" i="21"/>
  <c r="G34" i="21" s="1"/>
  <c r="N33" i="21"/>
  <c r="F33" i="21"/>
  <c r="G33" i="21" s="1"/>
  <c r="N32" i="21"/>
  <c r="F32" i="21"/>
  <c r="G32" i="21" s="1"/>
  <c r="N31" i="21"/>
  <c r="F31" i="21"/>
  <c r="G31" i="21" s="1"/>
  <c r="N30" i="21"/>
  <c r="F30" i="21"/>
  <c r="G30" i="21" s="1"/>
  <c r="N29" i="21"/>
  <c r="F29" i="21"/>
  <c r="G29" i="21" s="1"/>
  <c r="N28" i="21"/>
  <c r="F28" i="21"/>
  <c r="G28" i="21" s="1"/>
  <c r="N27" i="21"/>
  <c r="N26" i="21"/>
  <c r="N25" i="21"/>
  <c r="F25" i="21"/>
  <c r="G25" i="21" s="1"/>
  <c r="N24" i="21"/>
  <c r="F24" i="21"/>
  <c r="G24" i="21" s="1"/>
  <c r="F23" i="21"/>
  <c r="G23" i="21" s="1"/>
  <c r="N22" i="21"/>
  <c r="F22" i="21"/>
  <c r="G22" i="21" s="1"/>
  <c r="N21" i="21"/>
  <c r="F21" i="21"/>
  <c r="G21" i="21" s="1"/>
  <c r="N20" i="21"/>
  <c r="F20" i="21"/>
  <c r="G20" i="21" s="1"/>
  <c r="N19" i="21"/>
  <c r="F19" i="21"/>
  <c r="G19" i="21" s="1"/>
  <c r="N18" i="21"/>
  <c r="F18" i="21"/>
  <c r="G18" i="21" s="1"/>
  <c r="N17" i="21"/>
  <c r="F17" i="21"/>
  <c r="G17" i="21" s="1"/>
  <c r="N16" i="21"/>
  <c r="F16" i="21"/>
  <c r="G16" i="21" s="1"/>
  <c r="N15" i="21"/>
  <c r="F15" i="21"/>
  <c r="G15" i="21" s="1"/>
  <c r="N14" i="21"/>
  <c r="F14" i="21"/>
  <c r="G14" i="21" s="1"/>
  <c r="N13" i="21"/>
  <c r="F13" i="21"/>
  <c r="G13" i="21" s="1"/>
  <c r="N12" i="21"/>
  <c r="F12" i="21"/>
  <c r="G12" i="21" s="1"/>
  <c r="N11" i="21"/>
  <c r="F11" i="21"/>
  <c r="G11" i="21" s="1"/>
  <c r="N10" i="21"/>
  <c r="F10" i="21"/>
  <c r="G10" i="21" s="1"/>
  <c r="N9" i="21"/>
  <c r="F9" i="21"/>
  <c r="G9" i="21" s="1"/>
  <c r="N8" i="21"/>
  <c r="F8" i="21"/>
  <c r="G8" i="21" s="1"/>
  <c r="N7" i="21"/>
  <c r="F7" i="21"/>
  <c r="G7" i="21" s="1"/>
  <c r="N6" i="21"/>
  <c r="F6" i="21"/>
  <c r="G6" i="21" s="1"/>
  <c r="N5" i="21"/>
  <c r="F5" i="21"/>
  <c r="G5" i="21" s="1"/>
  <c r="F450" i="20"/>
  <c r="G450" i="20" s="1"/>
  <c r="F449" i="20"/>
  <c r="G449" i="20" s="1"/>
  <c r="F446" i="20"/>
  <c r="G446" i="20" s="1"/>
  <c r="F444" i="20"/>
  <c r="G444" i="20" s="1"/>
  <c r="F440" i="20"/>
  <c r="G440" i="20" s="1"/>
  <c r="Q36" i="20" s="1"/>
  <c r="R36" i="20" s="1"/>
  <c r="F435" i="20"/>
  <c r="G435" i="20" s="1"/>
  <c r="F434" i="20"/>
  <c r="G434" i="20" s="1"/>
  <c r="F432" i="20"/>
  <c r="G432" i="20" s="1"/>
  <c r="Q34" i="20" s="1"/>
  <c r="R34" i="20" s="1"/>
  <c r="F430" i="20"/>
  <c r="G430" i="20" s="1"/>
  <c r="F429" i="20"/>
  <c r="G429" i="20" s="1"/>
  <c r="F426" i="20"/>
  <c r="G426" i="20" s="1"/>
  <c r="F425" i="20"/>
  <c r="G425" i="20" s="1"/>
  <c r="F424" i="20"/>
  <c r="G424" i="20" s="1"/>
  <c r="F423" i="20"/>
  <c r="G423" i="20" s="1"/>
  <c r="F422" i="20"/>
  <c r="G422" i="20" s="1"/>
  <c r="F421" i="20"/>
  <c r="G421" i="20" s="1"/>
  <c r="F420" i="20"/>
  <c r="G420" i="20" s="1"/>
  <c r="F419" i="20"/>
  <c r="G419" i="20" s="1"/>
  <c r="F418" i="20"/>
  <c r="G418" i="20" s="1"/>
  <c r="F417" i="20"/>
  <c r="G417" i="20" s="1"/>
  <c r="F416" i="20"/>
  <c r="G416" i="20" s="1"/>
  <c r="F412" i="20"/>
  <c r="G412" i="20" s="1"/>
  <c r="F411" i="20"/>
  <c r="G411" i="20" s="1"/>
  <c r="F410" i="20"/>
  <c r="G410" i="20" s="1"/>
  <c r="F409" i="20"/>
  <c r="G409" i="20" s="1"/>
  <c r="F405" i="20"/>
  <c r="G405" i="20" s="1"/>
  <c r="F404" i="20"/>
  <c r="G404" i="20" s="1"/>
  <c r="F403" i="20"/>
  <c r="G403" i="20" s="1"/>
  <c r="F402" i="20"/>
  <c r="G402" i="20" s="1"/>
  <c r="F401" i="20"/>
  <c r="G401" i="20" s="1"/>
  <c r="F400" i="20"/>
  <c r="G400" i="20" s="1"/>
  <c r="F399" i="20"/>
  <c r="G399" i="20" s="1"/>
  <c r="F398" i="20"/>
  <c r="G398" i="20" s="1"/>
  <c r="F397" i="20"/>
  <c r="G397" i="20" s="1"/>
  <c r="F396" i="20"/>
  <c r="G396" i="20" s="1"/>
  <c r="F395" i="20"/>
  <c r="G395" i="20" s="1"/>
  <c r="F392" i="20"/>
  <c r="G392" i="20" s="1"/>
  <c r="F391" i="20"/>
  <c r="G391" i="20" s="1"/>
  <c r="F390" i="20"/>
  <c r="G390" i="20" s="1"/>
  <c r="F387" i="20"/>
  <c r="G387" i="20" s="1"/>
  <c r="F386" i="20"/>
  <c r="G386" i="20" s="1"/>
  <c r="F385" i="20"/>
  <c r="G385" i="20" s="1"/>
  <c r="F384" i="20"/>
  <c r="G384" i="20" s="1"/>
  <c r="F383" i="20"/>
  <c r="G383" i="20" s="1"/>
  <c r="F382" i="20"/>
  <c r="G382" i="20" s="1"/>
  <c r="F379" i="20"/>
  <c r="G379" i="20" s="1"/>
  <c r="Q28" i="20" s="1"/>
  <c r="R28" i="20" s="1"/>
  <c r="F378" i="20"/>
  <c r="G378" i="20" s="1"/>
  <c r="Q27" i="20" s="1"/>
  <c r="R27" i="20" s="1"/>
  <c r="F377" i="20"/>
  <c r="G377" i="20" s="1"/>
  <c r="Q26" i="20" s="1"/>
  <c r="R26" i="20" s="1"/>
  <c r="F376" i="20"/>
  <c r="G376" i="20" s="1"/>
  <c r="Q25" i="20" s="1"/>
  <c r="R25" i="20" s="1"/>
  <c r="F375" i="20"/>
  <c r="G375" i="20" s="1"/>
  <c r="F374" i="20"/>
  <c r="G374" i="20" s="1"/>
  <c r="F373" i="20"/>
  <c r="G373" i="20" s="1"/>
  <c r="Q22" i="20" s="1"/>
  <c r="R22" i="20" s="1"/>
  <c r="F372" i="20"/>
  <c r="G372" i="20" s="1"/>
  <c r="Q21" i="20" s="1"/>
  <c r="R21" i="20" s="1"/>
  <c r="F371" i="20"/>
  <c r="G371" i="20" s="1"/>
  <c r="Q20" i="20" s="1"/>
  <c r="F370" i="20"/>
  <c r="G370" i="20" s="1"/>
  <c r="Q19" i="20" s="1"/>
  <c r="R19" i="20" s="1"/>
  <c r="F369" i="20"/>
  <c r="G369" i="20" s="1"/>
  <c r="Q18" i="20" s="1"/>
  <c r="R18" i="20" s="1"/>
  <c r="F368" i="20"/>
  <c r="G368" i="20" s="1"/>
  <c r="Q17" i="20" s="1"/>
  <c r="R17" i="20" s="1"/>
  <c r="F367" i="20"/>
  <c r="G367" i="20" s="1"/>
  <c r="Q16" i="20" s="1"/>
  <c r="AQ5" i="20" s="1"/>
  <c r="F366" i="20"/>
  <c r="G366" i="20" s="1"/>
  <c r="Q15" i="20" s="1"/>
  <c r="R15" i="20" s="1"/>
  <c r="F365" i="20"/>
  <c r="G365" i="20" s="1"/>
  <c r="Q14" i="20" s="1"/>
  <c r="AT5" i="20" s="1"/>
  <c r="F364" i="20"/>
  <c r="G364" i="20" s="1"/>
  <c r="Q13" i="20" s="1"/>
  <c r="R13" i="20" s="1"/>
  <c r="F363" i="20"/>
  <c r="G363" i="20" s="1"/>
  <c r="Q12" i="20" s="1"/>
  <c r="AR5" i="20" s="1"/>
  <c r="F362" i="20"/>
  <c r="G362" i="20" s="1"/>
  <c r="Q11" i="20" s="1"/>
  <c r="R11" i="20" s="1"/>
  <c r="F361" i="20"/>
  <c r="G361" i="20" s="1"/>
  <c r="Q10" i="20" s="1"/>
  <c r="R10" i="20" s="1"/>
  <c r="F360" i="20"/>
  <c r="G360" i="20" s="1"/>
  <c r="Q9" i="20" s="1"/>
  <c r="R9" i="20" s="1"/>
  <c r="F359" i="20"/>
  <c r="G359" i="20" s="1"/>
  <c r="F358" i="20"/>
  <c r="G358" i="20" s="1"/>
  <c r="F357" i="20"/>
  <c r="G357" i="20" s="1"/>
  <c r="F356" i="20"/>
  <c r="G356" i="20" s="1"/>
  <c r="F355" i="20"/>
  <c r="G355" i="20" s="1"/>
  <c r="Q8" i="20" s="1"/>
  <c r="F353" i="20"/>
  <c r="G353" i="20" s="1"/>
  <c r="Q7" i="20" s="1"/>
  <c r="R7" i="20" s="1"/>
  <c r="F351" i="20"/>
  <c r="G351" i="20" s="1"/>
  <c r="F350" i="20"/>
  <c r="G350" i="20" s="1"/>
  <c r="F349" i="20"/>
  <c r="G349" i="20" s="1"/>
  <c r="F346" i="20"/>
  <c r="G346" i="20" s="1"/>
  <c r="Q5" i="20" s="1"/>
  <c r="R5" i="20" s="1"/>
  <c r="F343" i="20"/>
  <c r="G343" i="20" s="1"/>
  <c r="F342" i="20"/>
  <c r="G342" i="20" s="1"/>
  <c r="F341" i="20"/>
  <c r="G341" i="20" s="1"/>
  <c r="F340" i="20"/>
  <c r="G340" i="20" s="1"/>
  <c r="F339" i="20"/>
  <c r="G339" i="20" s="1"/>
  <c r="F334" i="20"/>
  <c r="G334" i="20" s="1"/>
  <c r="F333" i="20"/>
  <c r="G333" i="20" s="1"/>
  <c r="F332" i="20"/>
  <c r="G332" i="20" s="1"/>
  <c r="F331" i="20"/>
  <c r="G331" i="20" s="1"/>
  <c r="F330" i="20"/>
  <c r="G330" i="20" s="1"/>
  <c r="F329" i="20"/>
  <c r="G329" i="20" s="1"/>
  <c r="F328" i="20"/>
  <c r="G328" i="20" s="1"/>
  <c r="F327" i="20"/>
  <c r="G327" i="20" s="1"/>
  <c r="F326" i="20"/>
  <c r="F325" i="20"/>
  <c r="G325" i="20" s="1"/>
  <c r="F324" i="20"/>
  <c r="G324" i="20" s="1"/>
  <c r="F323" i="20"/>
  <c r="G323" i="20" s="1"/>
  <c r="F322" i="20"/>
  <c r="G322" i="20" s="1"/>
  <c r="F321" i="20"/>
  <c r="G321" i="20" s="1"/>
  <c r="F320" i="20"/>
  <c r="G320" i="20" s="1"/>
  <c r="F319" i="20"/>
  <c r="G319" i="20" s="1"/>
  <c r="F318" i="20"/>
  <c r="G318" i="20" s="1"/>
  <c r="F317" i="20"/>
  <c r="G317" i="20" s="1"/>
  <c r="F316" i="20"/>
  <c r="G316" i="20" s="1"/>
  <c r="F315" i="20"/>
  <c r="G315" i="20" s="1"/>
  <c r="F314" i="20"/>
  <c r="G314" i="20" s="1"/>
  <c r="F313" i="20"/>
  <c r="G313" i="20" s="1"/>
  <c r="F312" i="20"/>
  <c r="G312" i="20" s="1"/>
  <c r="F308" i="20"/>
  <c r="G308" i="20" s="1"/>
  <c r="F307" i="20"/>
  <c r="G307" i="20" s="1"/>
  <c r="F306" i="20"/>
  <c r="G306" i="20" s="1"/>
  <c r="F305" i="20"/>
  <c r="G305" i="20" s="1"/>
  <c r="F302" i="20"/>
  <c r="G302" i="20" s="1"/>
  <c r="Q72" i="20" s="1"/>
  <c r="AG5" i="20" s="1"/>
  <c r="F299" i="20"/>
  <c r="G299" i="20" s="1"/>
  <c r="F298" i="20"/>
  <c r="G298" i="20" s="1"/>
  <c r="F297" i="20"/>
  <c r="G297" i="20" s="1"/>
  <c r="F296" i="20"/>
  <c r="G296" i="20" s="1"/>
  <c r="F295" i="20"/>
  <c r="G295" i="20" s="1"/>
  <c r="F294" i="20"/>
  <c r="G294" i="20" s="1"/>
  <c r="F293" i="20"/>
  <c r="G293" i="20" s="1"/>
  <c r="F292" i="20"/>
  <c r="G292" i="20" s="1"/>
  <c r="F291" i="20"/>
  <c r="G291" i="20" s="1"/>
  <c r="F288" i="20"/>
  <c r="G288" i="20" s="1"/>
  <c r="Q70" i="20" s="1"/>
  <c r="R70" i="20" s="1"/>
  <c r="F284" i="20"/>
  <c r="G284" i="20" s="1"/>
  <c r="F283" i="20"/>
  <c r="G283" i="20" s="1"/>
  <c r="G279" i="20"/>
  <c r="F279" i="20"/>
  <c r="G278" i="20"/>
  <c r="F278" i="20"/>
  <c r="G277" i="20"/>
  <c r="F277" i="20"/>
  <c r="G276" i="20"/>
  <c r="F276" i="20"/>
  <c r="G275" i="20"/>
  <c r="F275" i="20"/>
  <c r="G274" i="20"/>
  <c r="F274" i="20"/>
  <c r="G273" i="20"/>
  <c r="F273" i="20"/>
  <c r="G272" i="20"/>
  <c r="F272" i="20"/>
  <c r="G271" i="20"/>
  <c r="F271" i="20"/>
  <c r="G270" i="20"/>
  <c r="F270" i="20"/>
  <c r="G269" i="20"/>
  <c r="F269" i="20"/>
  <c r="G268" i="20"/>
  <c r="F268" i="20"/>
  <c r="F265" i="20"/>
  <c r="G265" i="20" s="1"/>
  <c r="F264" i="20"/>
  <c r="G264" i="20" s="1"/>
  <c r="F263" i="20"/>
  <c r="G263" i="20" s="1"/>
  <c r="F261" i="20"/>
  <c r="G261" i="20" s="1"/>
  <c r="F260" i="20"/>
  <c r="G260" i="20" s="1"/>
  <c r="F259" i="20"/>
  <c r="G259" i="20" s="1"/>
  <c r="F258" i="20"/>
  <c r="G258" i="20" s="1"/>
  <c r="F257" i="20"/>
  <c r="G257" i="20" s="1"/>
  <c r="F256" i="20"/>
  <c r="G256" i="20" s="1"/>
  <c r="F255" i="20"/>
  <c r="G255" i="20" s="1"/>
  <c r="F254" i="20"/>
  <c r="G254" i="20" s="1"/>
  <c r="F253" i="20"/>
  <c r="G253" i="20" s="1"/>
  <c r="F252" i="20"/>
  <c r="G252" i="20" s="1"/>
  <c r="F251" i="20"/>
  <c r="G251" i="20" s="1"/>
  <c r="F250" i="20"/>
  <c r="G250" i="20" s="1"/>
  <c r="F249" i="20"/>
  <c r="G249" i="20" s="1"/>
  <c r="F248" i="20"/>
  <c r="G248" i="20" s="1"/>
  <c r="F247" i="20"/>
  <c r="G247" i="20" s="1"/>
  <c r="F246" i="20"/>
  <c r="G246" i="20" s="1"/>
  <c r="F245" i="20"/>
  <c r="G245" i="20" s="1"/>
  <c r="F241" i="20"/>
  <c r="G241" i="20" s="1"/>
  <c r="Q64" i="20" s="1"/>
  <c r="R64" i="20" s="1"/>
  <c r="F240" i="20"/>
  <c r="F238" i="20"/>
  <c r="G238" i="20" s="1"/>
  <c r="F237" i="20"/>
  <c r="G237" i="20" s="1"/>
  <c r="F236" i="20"/>
  <c r="G236" i="20" s="1"/>
  <c r="F231" i="20"/>
  <c r="G231" i="20" s="1"/>
  <c r="F230" i="20"/>
  <c r="G230" i="20" s="1"/>
  <c r="F229" i="20"/>
  <c r="G229" i="20" s="1"/>
  <c r="F228" i="20"/>
  <c r="G228" i="20" s="1"/>
  <c r="F227" i="20"/>
  <c r="G227" i="20" s="1"/>
  <c r="F226" i="20"/>
  <c r="G226" i="20" s="1"/>
  <c r="F225" i="20"/>
  <c r="G225" i="20" s="1"/>
  <c r="F224" i="20"/>
  <c r="G224" i="20" s="1"/>
  <c r="F223" i="20"/>
  <c r="G223" i="20" s="1"/>
  <c r="F219" i="20"/>
  <c r="G219" i="20" s="1"/>
  <c r="Q61" i="20" s="1"/>
  <c r="F216" i="20"/>
  <c r="G216" i="20" s="1"/>
  <c r="F215" i="20"/>
  <c r="G215" i="20" s="1"/>
  <c r="F214" i="20"/>
  <c r="G214" i="20" s="1"/>
  <c r="F213" i="20"/>
  <c r="G213" i="20" s="1"/>
  <c r="F212" i="20"/>
  <c r="G212" i="20" s="1"/>
  <c r="F211" i="20"/>
  <c r="G211" i="20" s="1"/>
  <c r="F210" i="20"/>
  <c r="G210" i="20" s="1"/>
  <c r="F209" i="20"/>
  <c r="G209" i="20" s="1"/>
  <c r="F208" i="20"/>
  <c r="G208" i="20" s="1"/>
  <c r="F204" i="20"/>
  <c r="G204" i="20" s="1"/>
  <c r="F203" i="20"/>
  <c r="G203" i="20" s="1"/>
  <c r="F199" i="20"/>
  <c r="G199" i="20" s="1"/>
  <c r="F198" i="20"/>
  <c r="G198" i="20" s="1"/>
  <c r="F197" i="20"/>
  <c r="G197" i="20" s="1"/>
  <c r="F196" i="20"/>
  <c r="G196" i="20" s="1"/>
  <c r="F195" i="20"/>
  <c r="G195" i="20" s="1"/>
  <c r="F192" i="20"/>
  <c r="G192" i="20" s="1"/>
  <c r="F191" i="20"/>
  <c r="G191" i="20" s="1"/>
  <c r="F190" i="20"/>
  <c r="G190" i="20" s="1"/>
  <c r="F189" i="20"/>
  <c r="G189" i="20" s="1"/>
  <c r="F188" i="20"/>
  <c r="G188" i="20" s="1"/>
  <c r="F187" i="20"/>
  <c r="G187" i="20" s="1"/>
  <c r="F186" i="20"/>
  <c r="G186" i="20" s="1"/>
  <c r="F185" i="20"/>
  <c r="G185" i="20" s="1"/>
  <c r="F184" i="20"/>
  <c r="G184" i="20" s="1"/>
  <c r="F183" i="20"/>
  <c r="G183" i="20" s="1"/>
  <c r="F182" i="20"/>
  <c r="G182" i="20" s="1"/>
  <c r="F181" i="20"/>
  <c r="G181" i="20" s="1"/>
  <c r="F180" i="20"/>
  <c r="G180" i="20" s="1"/>
  <c r="F179" i="20"/>
  <c r="G179" i="20" s="1"/>
  <c r="F178" i="20"/>
  <c r="G178" i="20" s="1"/>
  <c r="F177" i="20"/>
  <c r="G177" i="20" s="1"/>
  <c r="F176" i="20"/>
  <c r="G176" i="20" s="1"/>
  <c r="F175" i="20"/>
  <c r="G175" i="20" s="1"/>
  <c r="F174" i="20"/>
  <c r="G174" i="20" s="1"/>
  <c r="F173" i="20"/>
  <c r="G173" i="20" s="1"/>
  <c r="F172" i="20"/>
  <c r="G172" i="20" s="1"/>
  <c r="F171" i="20"/>
  <c r="G171" i="20" s="1"/>
  <c r="F168" i="20"/>
  <c r="G168" i="20" s="1"/>
  <c r="F167" i="20"/>
  <c r="G167" i="20" s="1"/>
  <c r="F166" i="20"/>
  <c r="G166" i="20" s="1"/>
  <c r="F165" i="20"/>
  <c r="G165" i="20" s="1"/>
  <c r="F164" i="20"/>
  <c r="G164" i="20" s="1"/>
  <c r="F163" i="20"/>
  <c r="G163" i="20" s="1"/>
  <c r="F162" i="20"/>
  <c r="G162" i="20" s="1"/>
  <c r="F159" i="20"/>
  <c r="G159" i="20" s="1"/>
  <c r="F158" i="20"/>
  <c r="G158" i="20" s="1"/>
  <c r="F157" i="20"/>
  <c r="G157" i="20" s="1"/>
  <c r="F156" i="20"/>
  <c r="G156" i="20" s="1"/>
  <c r="F155" i="20"/>
  <c r="G155" i="20" s="1"/>
  <c r="F154" i="20"/>
  <c r="G154" i="20" s="1"/>
  <c r="F153" i="20"/>
  <c r="G153" i="20" s="1"/>
  <c r="F152" i="20"/>
  <c r="G152" i="20" s="1"/>
  <c r="F151" i="20"/>
  <c r="G151" i="20" s="1"/>
  <c r="F150" i="20"/>
  <c r="G150" i="20" s="1"/>
  <c r="F149" i="20"/>
  <c r="G149" i="20" s="1"/>
  <c r="F148" i="20"/>
  <c r="G148" i="20" s="1"/>
  <c r="F147" i="20"/>
  <c r="G147" i="20" s="1"/>
  <c r="F146" i="20"/>
  <c r="G146" i="20" s="1"/>
  <c r="F143" i="20"/>
  <c r="G143" i="20" s="1"/>
  <c r="F142" i="20"/>
  <c r="G142" i="20" s="1"/>
  <c r="F141" i="20"/>
  <c r="G141" i="20" s="1"/>
  <c r="F140" i="20"/>
  <c r="G140" i="20" s="1"/>
  <c r="F139" i="20"/>
  <c r="G139" i="20" s="1"/>
  <c r="F138" i="20"/>
  <c r="G138" i="20" s="1"/>
  <c r="F137" i="20"/>
  <c r="G137" i="20" s="1"/>
  <c r="F136" i="20"/>
  <c r="G136" i="20" s="1"/>
  <c r="F135" i="20"/>
  <c r="G135" i="20" s="1"/>
  <c r="F134" i="20"/>
  <c r="G134" i="20" s="1"/>
  <c r="F133" i="20"/>
  <c r="G133" i="20" s="1"/>
  <c r="F132" i="20"/>
  <c r="G132" i="20" s="1"/>
  <c r="F131" i="20"/>
  <c r="G131" i="20" s="1"/>
  <c r="F130" i="20"/>
  <c r="G130" i="20" s="1"/>
  <c r="F129" i="20"/>
  <c r="G129" i="20" s="1"/>
  <c r="F128" i="20"/>
  <c r="G128" i="20" s="1"/>
  <c r="F127" i="20"/>
  <c r="G127" i="20" s="1"/>
  <c r="F126" i="20"/>
  <c r="G126" i="20" s="1"/>
  <c r="F125" i="20"/>
  <c r="G125" i="20" s="1"/>
  <c r="F124" i="20"/>
  <c r="G124" i="20" s="1"/>
  <c r="F123" i="20"/>
  <c r="G123" i="20" s="1"/>
  <c r="F122" i="20"/>
  <c r="G122" i="20" s="1"/>
  <c r="F121" i="20"/>
  <c r="G121" i="20" s="1"/>
  <c r="F120" i="20"/>
  <c r="G120" i="20" s="1"/>
  <c r="F119" i="20"/>
  <c r="G119" i="20" s="1"/>
  <c r="F118" i="20"/>
  <c r="G118" i="20" s="1"/>
  <c r="J117" i="20"/>
  <c r="F117" i="20"/>
  <c r="G117" i="20" s="1"/>
  <c r="F116" i="20"/>
  <c r="G116" i="20" s="1"/>
  <c r="J115" i="20"/>
  <c r="F115" i="20"/>
  <c r="G115" i="20" s="1"/>
  <c r="F114" i="20"/>
  <c r="G114" i="20" s="1"/>
  <c r="K113" i="20"/>
  <c r="J116" i="20" s="1"/>
  <c r="F111" i="20"/>
  <c r="G111" i="20" s="1"/>
  <c r="F110" i="20"/>
  <c r="G110" i="20" s="1"/>
  <c r="F109" i="20"/>
  <c r="G109" i="20" s="1"/>
  <c r="F108" i="20"/>
  <c r="G108" i="20" s="1"/>
  <c r="F107" i="20"/>
  <c r="G107" i="20" s="1"/>
  <c r="F106" i="20"/>
  <c r="G106" i="20" s="1"/>
  <c r="F105" i="20"/>
  <c r="G105" i="20" s="1"/>
  <c r="F104" i="20"/>
  <c r="G104" i="20" s="1"/>
  <c r="F103" i="20"/>
  <c r="G103" i="20" s="1"/>
  <c r="F102" i="20"/>
  <c r="G102" i="20" s="1"/>
  <c r="F101" i="20"/>
  <c r="G101" i="20" s="1"/>
  <c r="F100" i="20"/>
  <c r="G100" i="20" s="1"/>
  <c r="F99" i="20"/>
  <c r="G99" i="20" s="1"/>
  <c r="F98" i="20"/>
  <c r="G98" i="20" s="1"/>
  <c r="F97" i="20"/>
  <c r="G97" i="20" s="1"/>
  <c r="F96" i="20"/>
  <c r="G96" i="20" s="1"/>
  <c r="F95" i="20"/>
  <c r="G95" i="20" s="1"/>
  <c r="F94" i="20"/>
  <c r="G94" i="20" s="1"/>
  <c r="F93" i="20"/>
  <c r="G93" i="20" s="1"/>
  <c r="F92" i="20"/>
  <c r="G92" i="20" s="1"/>
  <c r="F91" i="20"/>
  <c r="G91" i="20" s="1"/>
  <c r="F90" i="20"/>
  <c r="G90" i="20" s="1"/>
  <c r="F89" i="20"/>
  <c r="G89" i="20" s="1"/>
  <c r="F88" i="20"/>
  <c r="G88" i="20" s="1"/>
  <c r="F87" i="20"/>
  <c r="G87" i="20" s="1"/>
  <c r="F86" i="20"/>
  <c r="G86" i="20" s="1"/>
  <c r="F85" i="20"/>
  <c r="G85" i="20" s="1"/>
  <c r="F84" i="20"/>
  <c r="G84" i="20" s="1"/>
  <c r="F81" i="20"/>
  <c r="G81" i="20" s="1"/>
  <c r="Q48" i="20" s="1"/>
  <c r="R48" i="20" s="1"/>
  <c r="F78" i="20"/>
  <c r="G78" i="20" s="1"/>
  <c r="F77" i="20"/>
  <c r="G77" i="20" s="1"/>
  <c r="F76" i="20"/>
  <c r="G76" i="20" s="1"/>
  <c r="R75" i="20"/>
  <c r="N75" i="20"/>
  <c r="N74" i="20"/>
  <c r="N73" i="20"/>
  <c r="F73" i="20"/>
  <c r="G73" i="20" s="1"/>
  <c r="N72" i="20"/>
  <c r="F72" i="20"/>
  <c r="G72" i="20" s="1"/>
  <c r="N71" i="20"/>
  <c r="F71" i="20"/>
  <c r="G71" i="20" s="1"/>
  <c r="N70" i="20"/>
  <c r="F70" i="20"/>
  <c r="G70" i="20" s="1"/>
  <c r="N69" i="20"/>
  <c r="R69" i="20" s="1"/>
  <c r="F69" i="20"/>
  <c r="G69" i="20" s="1"/>
  <c r="F68" i="20"/>
  <c r="G68" i="20" s="1"/>
  <c r="N67" i="20"/>
  <c r="F66" i="20"/>
  <c r="G66" i="20" s="1"/>
  <c r="F65" i="20"/>
  <c r="G65" i="20" s="1"/>
  <c r="N64" i="20"/>
  <c r="F64" i="20"/>
  <c r="G64" i="20" s="1"/>
  <c r="N63" i="20"/>
  <c r="F63" i="20"/>
  <c r="G63" i="20" s="1"/>
  <c r="N62" i="20"/>
  <c r="F62" i="20"/>
  <c r="G62" i="20" s="1"/>
  <c r="N61" i="20"/>
  <c r="F61" i="20"/>
  <c r="G61" i="20" s="1"/>
  <c r="N60" i="20"/>
  <c r="F60" i="20"/>
  <c r="G60" i="20" s="1"/>
  <c r="N59" i="20"/>
  <c r="N58" i="20"/>
  <c r="N57" i="20"/>
  <c r="F57" i="20"/>
  <c r="G57" i="20" s="1"/>
  <c r="N56" i="20"/>
  <c r="F56" i="20"/>
  <c r="G56" i="20" s="1"/>
  <c r="N55" i="20"/>
  <c r="N52" i="20"/>
  <c r="N51" i="20"/>
  <c r="F51" i="20"/>
  <c r="G51" i="20" s="1"/>
  <c r="F50" i="20"/>
  <c r="G50" i="20" s="1"/>
  <c r="F49" i="20"/>
  <c r="G49" i="20" s="1"/>
  <c r="N48" i="20"/>
  <c r="F48" i="20"/>
  <c r="G48" i="20" s="1"/>
  <c r="N47" i="20"/>
  <c r="N46" i="20"/>
  <c r="R45" i="20"/>
  <c r="F45" i="20"/>
  <c r="G45" i="20" s="1"/>
  <c r="N44" i="20"/>
  <c r="F44" i="20"/>
  <c r="G44" i="20" s="1"/>
  <c r="R43" i="20"/>
  <c r="F43" i="20"/>
  <c r="G43" i="20" s="1"/>
  <c r="N42" i="20"/>
  <c r="F42" i="20"/>
  <c r="G42" i="20" s="1"/>
  <c r="Q41" i="20"/>
  <c r="R41" i="20" s="1"/>
  <c r="N41" i="20"/>
  <c r="F41" i="20"/>
  <c r="G41" i="20" s="1"/>
  <c r="F40" i="20"/>
  <c r="G40" i="20" s="1"/>
  <c r="F39" i="20"/>
  <c r="G39" i="20" s="1"/>
  <c r="F38" i="20"/>
  <c r="G38" i="20" s="1"/>
  <c r="N37" i="20"/>
  <c r="F37" i="20"/>
  <c r="G37" i="20" s="1"/>
  <c r="N36" i="20"/>
  <c r="F36" i="20"/>
  <c r="G36" i="20" s="1"/>
  <c r="N35" i="20"/>
  <c r="F35" i="20"/>
  <c r="G35" i="20" s="1"/>
  <c r="N34" i="20"/>
  <c r="F34" i="20"/>
  <c r="G34" i="20" s="1"/>
  <c r="N33" i="20"/>
  <c r="F33" i="20"/>
  <c r="G33" i="20" s="1"/>
  <c r="N32" i="20"/>
  <c r="F32" i="20"/>
  <c r="G32" i="20" s="1"/>
  <c r="N31" i="20"/>
  <c r="F31" i="20"/>
  <c r="G31" i="20" s="1"/>
  <c r="N30" i="20"/>
  <c r="F30" i="20"/>
  <c r="G30" i="20" s="1"/>
  <c r="N29" i="20"/>
  <c r="F29" i="20"/>
  <c r="G29" i="20" s="1"/>
  <c r="N28" i="20"/>
  <c r="F28" i="20"/>
  <c r="G28" i="20" s="1"/>
  <c r="N27" i="20"/>
  <c r="N26" i="20"/>
  <c r="N25" i="20"/>
  <c r="F25" i="20"/>
  <c r="G25" i="20" s="1"/>
  <c r="N24" i="20"/>
  <c r="F24" i="20"/>
  <c r="G24" i="20" s="1"/>
  <c r="F23" i="20"/>
  <c r="G23" i="20" s="1"/>
  <c r="N22" i="20"/>
  <c r="F22" i="20"/>
  <c r="G22" i="20" s="1"/>
  <c r="N21" i="20"/>
  <c r="F21" i="20"/>
  <c r="G21" i="20" s="1"/>
  <c r="N20" i="20"/>
  <c r="F20" i="20"/>
  <c r="G20" i="20" s="1"/>
  <c r="N19" i="20"/>
  <c r="F19" i="20"/>
  <c r="G19" i="20" s="1"/>
  <c r="N18" i="20"/>
  <c r="F18" i="20"/>
  <c r="G18" i="20" s="1"/>
  <c r="N17" i="20"/>
  <c r="F17" i="20"/>
  <c r="G17" i="20" s="1"/>
  <c r="N16" i="20"/>
  <c r="F16" i="20"/>
  <c r="G16" i="20" s="1"/>
  <c r="N15" i="20"/>
  <c r="F15" i="20"/>
  <c r="G15" i="20" s="1"/>
  <c r="N14" i="20"/>
  <c r="F14" i="20"/>
  <c r="G14" i="20" s="1"/>
  <c r="N13" i="20"/>
  <c r="F13" i="20"/>
  <c r="G13" i="20" s="1"/>
  <c r="N12" i="20"/>
  <c r="F12" i="20"/>
  <c r="G12" i="20" s="1"/>
  <c r="N11" i="20"/>
  <c r="F11" i="20"/>
  <c r="G11" i="20" s="1"/>
  <c r="N10" i="20"/>
  <c r="F10" i="20"/>
  <c r="G10" i="20" s="1"/>
  <c r="N9" i="20"/>
  <c r="F9" i="20"/>
  <c r="G9" i="20" s="1"/>
  <c r="N8" i="20"/>
  <c r="F8" i="20"/>
  <c r="G8" i="20" s="1"/>
  <c r="N7" i="20"/>
  <c r="F7" i="20"/>
  <c r="G7" i="20" s="1"/>
  <c r="N6" i="20"/>
  <c r="F6" i="20"/>
  <c r="G6" i="20" s="1"/>
  <c r="N5" i="20"/>
  <c r="F5" i="20"/>
  <c r="G5" i="20" s="1"/>
  <c r="F450" i="19"/>
  <c r="G450" i="19" s="1"/>
  <c r="F449" i="19"/>
  <c r="G449" i="19" s="1"/>
  <c r="F446" i="19"/>
  <c r="G446" i="19" s="1"/>
  <c r="Q41" i="19" s="1"/>
  <c r="R41" i="19" s="1"/>
  <c r="F444" i="19"/>
  <c r="G444" i="19" s="1"/>
  <c r="F440" i="19"/>
  <c r="G440" i="19" s="1"/>
  <c r="Q36" i="19" s="1"/>
  <c r="F435" i="19"/>
  <c r="G435" i="19" s="1"/>
  <c r="F434" i="19"/>
  <c r="G434" i="19" s="1"/>
  <c r="F432" i="19"/>
  <c r="G432" i="19" s="1"/>
  <c r="Q34" i="19" s="1"/>
  <c r="F430" i="19"/>
  <c r="G430" i="19" s="1"/>
  <c r="F429" i="19"/>
  <c r="G429" i="19" s="1"/>
  <c r="F426" i="19"/>
  <c r="G426" i="19" s="1"/>
  <c r="F425" i="19"/>
  <c r="G425" i="19" s="1"/>
  <c r="F424" i="19"/>
  <c r="G424" i="19" s="1"/>
  <c r="F423" i="19"/>
  <c r="G423" i="19" s="1"/>
  <c r="F422" i="19"/>
  <c r="G422" i="19" s="1"/>
  <c r="F421" i="19"/>
  <c r="G421" i="19" s="1"/>
  <c r="F420" i="19"/>
  <c r="G420" i="19" s="1"/>
  <c r="F419" i="19"/>
  <c r="G419" i="19" s="1"/>
  <c r="F418" i="19"/>
  <c r="G418" i="19" s="1"/>
  <c r="F417" i="19"/>
  <c r="G417" i="19" s="1"/>
  <c r="F416" i="19"/>
  <c r="G416" i="19" s="1"/>
  <c r="F412" i="19"/>
  <c r="G412" i="19" s="1"/>
  <c r="F411" i="19"/>
  <c r="G411" i="19" s="1"/>
  <c r="F410" i="19"/>
  <c r="G410" i="19" s="1"/>
  <c r="F409" i="19"/>
  <c r="G409" i="19" s="1"/>
  <c r="F405" i="19"/>
  <c r="G405" i="19" s="1"/>
  <c r="F404" i="19"/>
  <c r="G404" i="19" s="1"/>
  <c r="F403" i="19"/>
  <c r="G403" i="19" s="1"/>
  <c r="F402" i="19"/>
  <c r="G402" i="19" s="1"/>
  <c r="F401" i="19"/>
  <c r="G401" i="19" s="1"/>
  <c r="F400" i="19"/>
  <c r="G400" i="19" s="1"/>
  <c r="F399" i="19"/>
  <c r="G399" i="19" s="1"/>
  <c r="F398" i="19"/>
  <c r="G398" i="19" s="1"/>
  <c r="F397" i="19"/>
  <c r="G397" i="19" s="1"/>
  <c r="F396" i="19"/>
  <c r="G396" i="19" s="1"/>
  <c r="F395" i="19"/>
  <c r="G395" i="19" s="1"/>
  <c r="F392" i="19"/>
  <c r="G392" i="19" s="1"/>
  <c r="F391" i="19"/>
  <c r="G391" i="19" s="1"/>
  <c r="F390" i="19"/>
  <c r="G390" i="19" s="1"/>
  <c r="F387" i="19"/>
  <c r="G387" i="19" s="1"/>
  <c r="F386" i="19"/>
  <c r="G386" i="19" s="1"/>
  <c r="F385" i="19"/>
  <c r="G385" i="19" s="1"/>
  <c r="F384" i="19"/>
  <c r="G384" i="19" s="1"/>
  <c r="F383" i="19"/>
  <c r="G383" i="19" s="1"/>
  <c r="F382" i="19"/>
  <c r="G382" i="19" s="1"/>
  <c r="F379" i="19"/>
  <c r="G379" i="19" s="1"/>
  <c r="Q28" i="19" s="1"/>
  <c r="R28" i="19" s="1"/>
  <c r="F378" i="19"/>
  <c r="G378" i="19" s="1"/>
  <c r="Q27" i="19" s="1"/>
  <c r="R27" i="19" s="1"/>
  <c r="F377" i="19"/>
  <c r="G377" i="19" s="1"/>
  <c r="Q26" i="19" s="1"/>
  <c r="R26" i="19" s="1"/>
  <c r="F376" i="19"/>
  <c r="G376" i="19" s="1"/>
  <c r="Q25" i="19" s="1"/>
  <c r="R25" i="19" s="1"/>
  <c r="F375" i="19"/>
  <c r="G375" i="19" s="1"/>
  <c r="F374" i="19"/>
  <c r="G374" i="19" s="1"/>
  <c r="F373" i="19"/>
  <c r="G373" i="19" s="1"/>
  <c r="Q22" i="19" s="1"/>
  <c r="R22" i="19" s="1"/>
  <c r="F372" i="19"/>
  <c r="G372" i="19" s="1"/>
  <c r="Q21" i="19" s="1"/>
  <c r="R21" i="19" s="1"/>
  <c r="F371" i="19"/>
  <c r="G371" i="19" s="1"/>
  <c r="Q20" i="19" s="1"/>
  <c r="R20" i="19" s="1"/>
  <c r="F370" i="19"/>
  <c r="G370" i="19" s="1"/>
  <c r="Q19" i="19" s="1"/>
  <c r="R19" i="19" s="1"/>
  <c r="F369" i="19"/>
  <c r="G369" i="19" s="1"/>
  <c r="Q18" i="19" s="1"/>
  <c r="R18" i="19" s="1"/>
  <c r="F368" i="19"/>
  <c r="G368" i="19" s="1"/>
  <c r="Q17" i="19" s="1"/>
  <c r="AU5" i="19" s="1"/>
  <c r="F367" i="19"/>
  <c r="G367" i="19" s="1"/>
  <c r="Q16" i="19" s="1"/>
  <c r="F366" i="19"/>
  <c r="G366" i="19" s="1"/>
  <c r="Q15" i="19" s="1"/>
  <c r="AS5" i="19" s="1"/>
  <c r="F365" i="19"/>
  <c r="G365" i="19" s="1"/>
  <c r="Q14" i="19" s="1"/>
  <c r="R14" i="19" s="1"/>
  <c r="F364" i="19"/>
  <c r="G364" i="19" s="1"/>
  <c r="Q13" i="19" s="1"/>
  <c r="AV5" i="19" s="1"/>
  <c r="F363" i="19"/>
  <c r="G363" i="19" s="1"/>
  <c r="Q12" i="19" s="1"/>
  <c r="R12" i="19" s="1"/>
  <c r="F362" i="19"/>
  <c r="G362" i="19" s="1"/>
  <c r="Q11" i="19" s="1"/>
  <c r="R11" i="19" s="1"/>
  <c r="F361" i="19"/>
  <c r="G361" i="19" s="1"/>
  <c r="Q10" i="19" s="1"/>
  <c r="R10" i="19" s="1"/>
  <c r="F360" i="19"/>
  <c r="G360" i="19" s="1"/>
  <c r="Q9" i="19" s="1"/>
  <c r="R9" i="19" s="1"/>
  <c r="F359" i="19"/>
  <c r="G359" i="19" s="1"/>
  <c r="F358" i="19"/>
  <c r="G358" i="19" s="1"/>
  <c r="F357" i="19"/>
  <c r="G357" i="19" s="1"/>
  <c r="F356" i="19"/>
  <c r="G356" i="19" s="1"/>
  <c r="F355" i="19"/>
  <c r="G355" i="19" s="1"/>
  <c r="Q8" i="19" s="1"/>
  <c r="R8" i="19" s="1"/>
  <c r="F353" i="19"/>
  <c r="G353" i="19" s="1"/>
  <c r="Q7" i="19" s="1"/>
  <c r="F351" i="19"/>
  <c r="G351" i="19" s="1"/>
  <c r="F350" i="19"/>
  <c r="G350" i="19" s="1"/>
  <c r="F349" i="19"/>
  <c r="G349" i="19" s="1"/>
  <c r="F346" i="19"/>
  <c r="G346" i="19" s="1"/>
  <c r="Q5" i="19" s="1"/>
  <c r="R5" i="19" s="1"/>
  <c r="F343" i="19"/>
  <c r="G343" i="19" s="1"/>
  <c r="F342" i="19"/>
  <c r="G342" i="19" s="1"/>
  <c r="F341" i="19"/>
  <c r="G341" i="19" s="1"/>
  <c r="F340" i="19"/>
  <c r="G340" i="19" s="1"/>
  <c r="F339" i="19"/>
  <c r="G339" i="19" s="1"/>
  <c r="F334" i="19"/>
  <c r="G334" i="19" s="1"/>
  <c r="F333" i="19"/>
  <c r="G333" i="19" s="1"/>
  <c r="F332" i="19"/>
  <c r="G332" i="19" s="1"/>
  <c r="F331" i="19"/>
  <c r="G331" i="19" s="1"/>
  <c r="F330" i="19"/>
  <c r="G330" i="19" s="1"/>
  <c r="F329" i="19"/>
  <c r="G329" i="19" s="1"/>
  <c r="F328" i="19"/>
  <c r="G328" i="19" s="1"/>
  <c r="F327" i="19"/>
  <c r="G327" i="19" s="1"/>
  <c r="F326" i="19"/>
  <c r="F325" i="19"/>
  <c r="G325" i="19" s="1"/>
  <c r="F324" i="19"/>
  <c r="G324" i="19" s="1"/>
  <c r="F323" i="19"/>
  <c r="G323" i="19" s="1"/>
  <c r="F322" i="19"/>
  <c r="G322" i="19" s="1"/>
  <c r="F321" i="19"/>
  <c r="G321" i="19" s="1"/>
  <c r="F320" i="19"/>
  <c r="G320" i="19" s="1"/>
  <c r="F319" i="19"/>
  <c r="G319" i="19" s="1"/>
  <c r="F318" i="19"/>
  <c r="G318" i="19" s="1"/>
  <c r="F317" i="19"/>
  <c r="G317" i="19" s="1"/>
  <c r="F316" i="19"/>
  <c r="G316" i="19" s="1"/>
  <c r="F315" i="19"/>
  <c r="G315" i="19" s="1"/>
  <c r="F314" i="19"/>
  <c r="G314" i="19" s="1"/>
  <c r="F313" i="19"/>
  <c r="G313" i="19" s="1"/>
  <c r="F312" i="19"/>
  <c r="G312" i="19" s="1"/>
  <c r="F308" i="19"/>
  <c r="G308" i="19" s="1"/>
  <c r="F307" i="19"/>
  <c r="G307" i="19" s="1"/>
  <c r="F306" i="19"/>
  <c r="G306" i="19" s="1"/>
  <c r="F305" i="19"/>
  <c r="G305" i="19" s="1"/>
  <c r="F302" i="19"/>
  <c r="G302" i="19" s="1"/>
  <c r="Q72" i="19" s="1"/>
  <c r="R72" i="19" s="1"/>
  <c r="F299" i="19"/>
  <c r="G299" i="19" s="1"/>
  <c r="F298" i="19"/>
  <c r="G298" i="19" s="1"/>
  <c r="F297" i="19"/>
  <c r="G297" i="19" s="1"/>
  <c r="F296" i="19"/>
  <c r="G296" i="19" s="1"/>
  <c r="F295" i="19"/>
  <c r="G295" i="19" s="1"/>
  <c r="F294" i="19"/>
  <c r="G294" i="19" s="1"/>
  <c r="F293" i="19"/>
  <c r="G293" i="19" s="1"/>
  <c r="F292" i="19"/>
  <c r="G292" i="19" s="1"/>
  <c r="F291" i="19"/>
  <c r="G291" i="19" s="1"/>
  <c r="F288" i="19"/>
  <c r="G288" i="19" s="1"/>
  <c r="Q70" i="19" s="1"/>
  <c r="R70" i="19" s="1"/>
  <c r="F284" i="19"/>
  <c r="G284" i="19" s="1"/>
  <c r="F283" i="19"/>
  <c r="G283" i="19" s="1"/>
  <c r="G279" i="19"/>
  <c r="F279" i="19"/>
  <c r="G278" i="19"/>
  <c r="F278" i="19"/>
  <c r="G277" i="19"/>
  <c r="F277" i="19"/>
  <c r="G276" i="19"/>
  <c r="F276" i="19"/>
  <c r="G275" i="19"/>
  <c r="F275" i="19"/>
  <c r="G274" i="19"/>
  <c r="F274" i="19"/>
  <c r="G273" i="19"/>
  <c r="F273" i="19"/>
  <c r="G272" i="19"/>
  <c r="F272" i="19"/>
  <c r="G271" i="19"/>
  <c r="F271" i="19"/>
  <c r="G270" i="19"/>
  <c r="F270" i="19"/>
  <c r="G269" i="19"/>
  <c r="F269" i="19"/>
  <c r="G268" i="19"/>
  <c r="F268" i="19"/>
  <c r="F265" i="19"/>
  <c r="G265" i="19" s="1"/>
  <c r="F264" i="19"/>
  <c r="G264" i="19" s="1"/>
  <c r="F263" i="19"/>
  <c r="G263" i="19" s="1"/>
  <c r="F261" i="19"/>
  <c r="G261" i="19" s="1"/>
  <c r="F260" i="19"/>
  <c r="G260" i="19" s="1"/>
  <c r="F259" i="19"/>
  <c r="G259" i="19" s="1"/>
  <c r="F258" i="19"/>
  <c r="G258" i="19" s="1"/>
  <c r="F257" i="19"/>
  <c r="G257" i="19" s="1"/>
  <c r="F256" i="19"/>
  <c r="G256" i="19" s="1"/>
  <c r="F255" i="19"/>
  <c r="G255" i="19" s="1"/>
  <c r="F254" i="19"/>
  <c r="G254" i="19" s="1"/>
  <c r="F253" i="19"/>
  <c r="G253" i="19" s="1"/>
  <c r="F252" i="19"/>
  <c r="G252" i="19" s="1"/>
  <c r="F251" i="19"/>
  <c r="G251" i="19" s="1"/>
  <c r="F250" i="19"/>
  <c r="G250" i="19" s="1"/>
  <c r="F249" i="19"/>
  <c r="G249" i="19" s="1"/>
  <c r="F248" i="19"/>
  <c r="G248" i="19" s="1"/>
  <c r="F247" i="19"/>
  <c r="G247" i="19" s="1"/>
  <c r="F246" i="19"/>
  <c r="G246" i="19" s="1"/>
  <c r="F245" i="19"/>
  <c r="G245" i="19" s="1"/>
  <c r="F241" i="19"/>
  <c r="G241" i="19" s="1"/>
  <c r="Q64" i="19" s="1"/>
  <c r="R64" i="19" s="1"/>
  <c r="F240" i="19"/>
  <c r="F238" i="19"/>
  <c r="G238" i="19" s="1"/>
  <c r="F237" i="19"/>
  <c r="G237" i="19" s="1"/>
  <c r="F236" i="19"/>
  <c r="G236" i="19" s="1"/>
  <c r="F231" i="19"/>
  <c r="G231" i="19" s="1"/>
  <c r="F230" i="19"/>
  <c r="G230" i="19" s="1"/>
  <c r="F229" i="19"/>
  <c r="G229" i="19" s="1"/>
  <c r="F228" i="19"/>
  <c r="G228" i="19" s="1"/>
  <c r="F227" i="19"/>
  <c r="G227" i="19" s="1"/>
  <c r="F226" i="19"/>
  <c r="G226" i="19" s="1"/>
  <c r="F225" i="19"/>
  <c r="G225" i="19" s="1"/>
  <c r="F224" i="19"/>
  <c r="G224" i="19" s="1"/>
  <c r="F223" i="19"/>
  <c r="G223" i="19" s="1"/>
  <c r="F219" i="19"/>
  <c r="G219" i="19" s="1"/>
  <c r="Q61" i="19" s="1"/>
  <c r="AE5" i="19" s="1"/>
  <c r="F216" i="19"/>
  <c r="G216" i="19" s="1"/>
  <c r="F215" i="19"/>
  <c r="G215" i="19" s="1"/>
  <c r="F214" i="19"/>
  <c r="G214" i="19" s="1"/>
  <c r="F213" i="19"/>
  <c r="G213" i="19" s="1"/>
  <c r="F212" i="19"/>
  <c r="G212" i="19" s="1"/>
  <c r="F211" i="19"/>
  <c r="G211" i="19" s="1"/>
  <c r="F210" i="19"/>
  <c r="G210" i="19" s="1"/>
  <c r="F209" i="19"/>
  <c r="G209" i="19" s="1"/>
  <c r="F208" i="19"/>
  <c r="G208" i="19" s="1"/>
  <c r="F204" i="19"/>
  <c r="G204" i="19" s="1"/>
  <c r="F203" i="19"/>
  <c r="G203" i="19" s="1"/>
  <c r="F199" i="19"/>
  <c r="G199" i="19" s="1"/>
  <c r="F198" i="19"/>
  <c r="G198" i="19" s="1"/>
  <c r="F197" i="19"/>
  <c r="G197" i="19" s="1"/>
  <c r="F196" i="19"/>
  <c r="G196" i="19" s="1"/>
  <c r="F195" i="19"/>
  <c r="G195" i="19" s="1"/>
  <c r="F192" i="19"/>
  <c r="G192" i="19" s="1"/>
  <c r="F191" i="19"/>
  <c r="G191" i="19" s="1"/>
  <c r="F190" i="19"/>
  <c r="G190" i="19" s="1"/>
  <c r="F189" i="19"/>
  <c r="G189" i="19" s="1"/>
  <c r="F188" i="19"/>
  <c r="G188" i="19" s="1"/>
  <c r="F187" i="19"/>
  <c r="G187" i="19" s="1"/>
  <c r="F186" i="19"/>
  <c r="G186" i="19" s="1"/>
  <c r="F185" i="19"/>
  <c r="G185" i="19" s="1"/>
  <c r="F184" i="19"/>
  <c r="G184" i="19" s="1"/>
  <c r="F183" i="19"/>
  <c r="G183" i="19" s="1"/>
  <c r="F182" i="19"/>
  <c r="G182" i="19" s="1"/>
  <c r="F181" i="19"/>
  <c r="G181" i="19" s="1"/>
  <c r="F180" i="19"/>
  <c r="G180" i="19" s="1"/>
  <c r="F179" i="19"/>
  <c r="G179" i="19" s="1"/>
  <c r="F178" i="19"/>
  <c r="G178" i="19" s="1"/>
  <c r="F177" i="19"/>
  <c r="G177" i="19" s="1"/>
  <c r="F176" i="19"/>
  <c r="G176" i="19" s="1"/>
  <c r="F175" i="19"/>
  <c r="G175" i="19" s="1"/>
  <c r="F174" i="19"/>
  <c r="G174" i="19" s="1"/>
  <c r="F173" i="19"/>
  <c r="G173" i="19" s="1"/>
  <c r="F172" i="19"/>
  <c r="G172" i="19" s="1"/>
  <c r="F171" i="19"/>
  <c r="G171" i="19" s="1"/>
  <c r="F168" i="19"/>
  <c r="G168" i="19" s="1"/>
  <c r="F167" i="19"/>
  <c r="G167" i="19" s="1"/>
  <c r="F166" i="19"/>
  <c r="G166" i="19" s="1"/>
  <c r="F165" i="19"/>
  <c r="G165" i="19" s="1"/>
  <c r="F164" i="19"/>
  <c r="G164" i="19" s="1"/>
  <c r="F163" i="19"/>
  <c r="G163" i="19" s="1"/>
  <c r="F162" i="19"/>
  <c r="G162" i="19" s="1"/>
  <c r="F159" i="19"/>
  <c r="G159" i="19" s="1"/>
  <c r="F158" i="19"/>
  <c r="G158" i="19" s="1"/>
  <c r="F157" i="19"/>
  <c r="G157" i="19" s="1"/>
  <c r="F156" i="19"/>
  <c r="G156" i="19" s="1"/>
  <c r="F155" i="19"/>
  <c r="G155" i="19" s="1"/>
  <c r="F154" i="19"/>
  <c r="G154" i="19" s="1"/>
  <c r="F153" i="19"/>
  <c r="G153" i="19" s="1"/>
  <c r="F152" i="19"/>
  <c r="G152" i="19" s="1"/>
  <c r="F151" i="19"/>
  <c r="G151" i="19" s="1"/>
  <c r="F150" i="19"/>
  <c r="G150" i="19" s="1"/>
  <c r="F149" i="19"/>
  <c r="G149" i="19" s="1"/>
  <c r="F148" i="19"/>
  <c r="G148" i="19" s="1"/>
  <c r="F147" i="19"/>
  <c r="G147" i="19" s="1"/>
  <c r="F146" i="19"/>
  <c r="G146" i="19" s="1"/>
  <c r="F143" i="19"/>
  <c r="G143" i="19" s="1"/>
  <c r="F142" i="19"/>
  <c r="G142" i="19" s="1"/>
  <c r="F141" i="19"/>
  <c r="G141" i="19" s="1"/>
  <c r="F140" i="19"/>
  <c r="G140" i="19" s="1"/>
  <c r="F139" i="19"/>
  <c r="G139" i="19" s="1"/>
  <c r="F138" i="19"/>
  <c r="G138" i="19" s="1"/>
  <c r="F137" i="19"/>
  <c r="G137" i="19" s="1"/>
  <c r="F136" i="19"/>
  <c r="G136" i="19" s="1"/>
  <c r="F135" i="19"/>
  <c r="G135" i="19" s="1"/>
  <c r="F134" i="19"/>
  <c r="G134" i="19" s="1"/>
  <c r="F133" i="19"/>
  <c r="G133" i="19" s="1"/>
  <c r="F132" i="19"/>
  <c r="G132" i="19" s="1"/>
  <c r="F131" i="19"/>
  <c r="G131" i="19" s="1"/>
  <c r="F130" i="19"/>
  <c r="G130" i="19" s="1"/>
  <c r="F129" i="19"/>
  <c r="G129" i="19" s="1"/>
  <c r="F128" i="19"/>
  <c r="G128" i="19" s="1"/>
  <c r="F127" i="19"/>
  <c r="G127" i="19" s="1"/>
  <c r="F126" i="19"/>
  <c r="G126" i="19" s="1"/>
  <c r="F125" i="19"/>
  <c r="G125" i="19" s="1"/>
  <c r="F124" i="19"/>
  <c r="G124" i="19" s="1"/>
  <c r="F123" i="19"/>
  <c r="G123" i="19" s="1"/>
  <c r="F122" i="19"/>
  <c r="G122" i="19" s="1"/>
  <c r="F121" i="19"/>
  <c r="G121" i="19" s="1"/>
  <c r="F120" i="19"/>
  <c r="G120" i="19" s="1"/>
  <c r="F119" i="19"/>
  <c r="G119" i="19" s="1"/>
  <c r="F118" i="19"/>
  <c r="G118" i="19" s="1"/>
  <c r="F117" i="19"/>
  <c r="G117" i="19" s="1"/>
  <c r="J116" i="19"/>
  <c r="F116" i="19"/>
  <c r="G116" i="19" s="1"/>
  <c r="F115" i="19"/>
  <c r="G115" i="19" s="1"/>
  <c r="F114" i="19"/>
  <c r="G114" i="19" s="1"/>
  <c r="K113" i="19"/>
  <c r="F111" i="19"/>
  <c r="G111" i="19" s="1"/>
  <c r="F110" i="19"/>
  <c r="G110" i="19" s="1"/>
  <c r="F109" i="19"/>
  <c r="G109" i="19" s="1"/>
  <c r="F108" i="19"/>
  <c r="G108" i="19" s="1"/>
  <c r="F107" i="19"/>
  <c r="G107" i="19" s="1"/>
  <c r="F106" i="19"/>
  <c r="G106" i="19" s="1"/>
  <c r="F105" i="19"/>
  <c r="G105" i="19" s="1"/>
  <c r="F104" i="19"/>
  <c r="G104" i="19" s="1"/>
  <c r="F103" i="19"/>
  <c r="G103" i="19" s="1"/>
  <c r="F102" i="19"/>
  <c r="G102" i="19" s="1"/>
  <c r="F101" i="19"/>
  <c r="G101" i="19" s="1"/>
  <c r="F100" i="19"/>
  <c r="G100" i="19" s="1"/>
  <c r="F99" i="19"/>
  <c r="G99" i="19" s="1"/>
  <c r="F98" i="19"/>
  <c r="G98" i="19" s="1"/>
  <c r="F97" i="19"/>
  <c r="G97" i="19" s="1"/>
  <c r="F96" i="19"/>
  <c r="G96" i="19" s="1"/>
  <c r="F95" i="19"/>
  <c r="G95" i="19" s="1"/>
  <c r="F94" i="19"/>
  <c r="G94" i="19" s="1"/>
  <c r="F93" i="19"/>
  <c r="G93" i="19" s="1"/>
  <c r="F92" i="19"/>
  <c r="G92" i="19" s="1"/>
  <c r="F91" i="19"/>
  <c r="G91" i="19" s="1"/>
  <c r="F90" i="19"/>
  <c r="G90" i="19" s="1"/>
  <c r="F89" i="19"/>
  <c r="G89" i="19" s="1"/>
  <c r="F88" i="19"/>
  <c r="G88" i="19" s="1"/>
  <c r="F87" i="19"/>
  <c r="G87" i="19" s="1"/>
  <c r="F86" i="19"/>
  <c r="G86" i="19" s="1"/>
  <c r="F85" i="19"/>
  <c r="G85" i="19" s="1"/>
  <c r="F84" i="19"/>
  <c r="G84" i="19" s="1"/>
  <c r="F81" i="19"/>
  <c r="G81" i="19" s="1"/>
  <c r="Q48" i="19" s="1"/>
  <c r="R48" i="19" s="1"/>
  <c r="F78" i="19"/>
  <c r="G78" i="19" s="1"/>
  <c r="F77" i="19"/>
  <c r="G77" i="19" s="1"/>
  <c r="F76" i="19"/>
  <c r="G76" i="19" s="1"/>
  <c r="N75" i="19"/>
  <c r="R75" i="19" s="1"/>
  <c r="N74" i="19"/>
  <c r="N73" i="19"/>
  <c r="F73" i="19"/>
  <c r="G73" i="19" s="1"/>
  <c r="N72" i="19"/>
  <c r="F72" i="19"/>
  <c r="G72" i="19" s="1"/>
  <c r="N71" i="19"/>
  <c r="F71" i="19"/>
  <c r="G71" i="19" s="1"/>
  <c r="N70" i="19"/>
  <c r="F70" i="19"/>
  <c r="G70" i="19" s="1"/>
  <c r="R69" i="19"/>
  <c r="N69" i="19"/>
  <c r="F69" i="19"/>
  <c r="G69" i="19" s="1"/>
  <c r="F68" i="19"/>
  <c r="G68" i="19" s="1"/>
  <c r="N67" i="19"/>
  <c r="F66" i="19"/>
  <c r="G66" i="19" s="1"/>
  <c r="F65" i="19"/>
  <c r="G65" i="19" s="1"/>
  <c r="N64" i="19"/>
  <c r="F64" i="19"/>
  <c r="G64" i="19" s="1"/>
  <c r="N63" i="19"/>
  <c r="F63" i="19"/>
  <c r="G63" i="19" s="1"/>
  <c r="N62" i="19"/>
  <c r="F62" i="19"/>
  <c r="G62" i="19" s="1"/>
  <c r="N61" i="19"/>
  <c r="F61" i="19"/>
  <c r="G61" i="19" s="1"/>
  <c r="N60" i="19"/>
  <c r="F60" i="19"/>
  <c r="G60" i="19" s="1"/>
  <c r="N59" i="19"/>
  <c r="N58" i="19"/>
  <c r="N57" i="19"/>
  <c r="F57" i="19"/>
  <c r="G57" i="19" s="1"/>
  <c r="N56" i="19"/>
  <c r="F56" i="19"/>
  <c r="G56" i="19" s="1"/>
  <c r="N55" i="19"/>
  <c r="N52" i="19"/>
  <c r="N51" i="19"/>
  <c r="F51" i="19"/>
  <c r="G51" i="19" s="1"/>
  <c r="F50" i="19"/>
  <c r="G50" i="19" s="1"/>
  <c r="F49" i="19"/>
  <c r="G49" i="19" s="1"/>
  <c r="N48" i="19"/>
  <c r="F48" i="19"/>
  <c r="G48" i="19" s="1"/>
  <c r="N47" i="19"/>
  <c r="N46" i="19"/>
  <c r="R45" i="19"/>
  <c r="F45" i="19"/>
  <c r="G45" i="19" s="1"/>
  <c r="N44" i="19"/>
  <c r="F44" i="19"/>
  <c r="G44" i="19" s="1"/>
  <c r="R43" i="19"/>
  <c r="F43" i="19"/>
  <c r="G43" i="19" s="1"/>
  <c r="N42" i="19"/>
  <c r="F42" i="19"/>
  <c r="G42" i="19" s="1"/>
  <c r="N41" i="19"/>
  <c r="F41" i="19"/>
  <c r="G41" i="19" s="1"/>
  <c r="F40" i="19"/>
  <c r="G40" i="19" s="1"/>
  <c r="F39" i="19"/>
  <c r="G39" i="19" s="1"/>
  <c r="F38" i="19"/>
  <c r="G38" i="19" s="1"/>
  <c r="N37" i="19"/>
  <c r="F37" i="19"/>
  <c r="G37" i="19" s="1"/>
  <c r="N36" i="19"/>
  <c r="F36" i="19"/>
  <c r="G36" i="19" s="1"/>
  <c r="N35" i="19"/>
  <c r="F35" i="19"/>
  <c r="G35" i="19" s="1"/>
  <c r="N34" i="19"/>
  <c r="F34" i="19"/>
  <c r="G34" i="19" s="1"/>
  <c r="N33" i="19"/>
  <c r="F33" i="19"/>
  <c r="G33" i="19" s="1"/>
  <c r="N32" i="19"/>
  <c r="F32" i="19"/>
  <c r="G32" i="19" s="1"/>
  <c r="N31" i="19"/>
  <c r="F31" i="19"/>
  <c r="G31" i="19" s="1"/>
  <c r="N30" i="19"/>
  <c r="F30" i="19"/>
  <c r="G30" i="19" s="1"/>
  <c r="N29" i="19"/>
  <c r="F29" i="19"/>
  <c r="G29" i="19" s="1"/>
  <c r="N28" i="19"/>
  <c r="F28" i="19"/>
  <c r="G28" i="19" s="1"/>
  <c r="N27" i="19"/>
  <c r="N26" i="19"/>
  <c r="N25" i="19"/>
  <c r="F25" i="19"/>
  <c r="G25" i="19" s="1"/>
  <c r="N24" i="19"/>
  <c r="F24" i="19"/>
  <c r="G24" i="19" s="1"/>
  <c r="F23" i="19"/>
  <c r="G23" i="19" s="1"/>
  <c r="N22" i="19"/>
  <c r="F22" i="19"/>
  <c r="G22" i="19" s="1"/>
  <c r="N21" i="19"/>
  <c r="F21" i="19"/>
  <c r="G21" i="19" s="1"/>
  <c r="N20" i="19"/>
  <c r="F20" i="19"/>
  <c r="G20" i="19" s="1"/>
  <c r="N19" i="19"/>
  <c r="F19" i="19"/>
  <c r="G19" i="19" s="1"/>
  <c r="N18" i="19"/>
  <c r="F18" i="19"/>
  <c r="G18" i="19" s="1"/>
  <c r="N17" i="19"/>
  <c r="F17" i="19"/>
  <c r="G17" i="19" s="1"/>
  <c r="N16" i="19"/>
  <c r="F16" i="19"/>
  <c r="G16" i="19" s="1"/>
  <c r="N15" i="19"/>
  <c r="F15" i="19"/>
  <c r="G15" i="19" s="1"/>
  <c r="N14" i="19"/>
  <c r="F14" i="19"/>
  <c r="G14" i="19" s="1"/>
  <c r="N13" i="19"/>
  <c r="F13" i="19"/>
  <c r="G13" i="19" s="1"/>
  <c r="N12" i="19"/>
  <c r="F12" i="19"/>
  <c r="G12" i="19" s="1"/>
  <c r="N11" i="19"/>
  <c r="F11" i="19"/>
  <c r="G11" i="19" s="1"/>
  <c r="N10" i="19"/>
  <c r="F10" i="19"/>
  <c r="G10" i="19" s="1"/>
  <c r="N9" i="19"/>
  <c r="F9" i="19"/>
  <c r="G9" i="19" s="1"/>
  <c r="N8" i="19"/>
  <c r="F8" i="19"/>
  <c r="G8" i="19" s="1"/>
  <c r="N7" i="19"/>
  <c r="F7" i="19"/>
  <c r="G7" i="19" s="1"/>
  <c r="N6" i="19"/>
  <c r="F6" i="19"/>
  <c r="G6" i="19" s="1"/>
  <c r="N5" i="19"/>
  <c r="F5" i="19"/>
  <c r="G5" i="19" s="1"/>
  <c r="F450" i="18"/>
  <c r="G450" i="18" s="1"/>
  <c r="F449" i="18"/>
  <c r="G449" i="18" s="1"/>
  <c r="F446" i="18"/>
  <c r="G446" i="18" s="1"/>
  <c r="Q41" i="18" s="1"/>
  <c r="R41" i="18" s="1"/>
  <c r="F444" i="18"/>
  <c r="G444" i="18" s="1"/>
  <c r="F440" i="18"/>
  <c r="G440" i="18" s="1"/>
  <c r="Q36" i="18" s="1"/>
  <c r="R36" i="18" s="1"/>
  <c r="F435" i="18"/>
  <c r="G435" i="18" s="1"/>
  <c r="F434" i="18"/>
  <c r="G434" i="18" s="1"/>
  <c r="F432" i="18"/>
  <c r="G432" i="18" s="1"/>
  <c r="Q34" i="18" s="1"/>
  <c r="R34" i="18" s="1"/>
  <c r="F430" i="18"/>
  <c r="G430" i="18" s="1"/>
  <c r="F429" i="18"/>
  <c r="G429" i="18" s="1"/>
  <c r="F426" i="18"/>
  <c r="G426" i="18" s="1"/>
  <c r="F425" i="18"/>
  <c r="G425" i="18" s="1"/>
  <c r="F424" i="18"/>
  <c r="G424" i="18" s="1"/>
  <c r="F423" i="18"/>
  <c r="G423" i="18" s="1"/>
  <c r="F422" i="18"/>
  <c r="G422" i="18" s="1"/>
  <c r="F421" i="18"/>
  <c r="G421" i="18" s="1"/>
  <c r="F420" i="18"/>
  <c r="G420" i="18" s="1"/>
  <c r="F419" i="18"/>
  <c r="G419" i="18" s="1"/>
  <c r="F418" i="18"/>
  <c r="G418" i="18" s="1"/>
  <c r="F417" i="18"/>
  <c r="G417" i="18" s="1"/>
  <c r="F416" i="18"/>
  <c r="G416" i="18" s="1"/>
  <c r="F412" i="18"/>
  <c r="G412" i="18" s="1"/>
  <c r="F411" i="18"/>
  <c r="G411" i="18" s="1"/>
  <c r="F410" i="18"/>
  <c r="G410" i="18" s="1"/>
  <c r="F409" i="18"/>
  <c r="G409" i="18" s="1"/>
  <c r="F405" i="18"/>
  <c r="G405" i="18" s="1"/>
  <c r="F404" i="18"/>
  <c r="G404" i="18" s="1"/>
  <c r="F403" i="18"/>
  <c r="G403" i="18" s="1"/>
  <c r="F402" i="18"/>
  <c r="G402" i="18" s="1"/>
  <c r="F401" i="18"/>
  <c r="G401" i="18" s="1"/>
  <c r="F400" i="18"/>
  <c r="G400" i="18" s="1"/>
  <c r="F399" i="18"/>
  <c r="G399" i="18" s="1"/>
  <c r="F398" i="18"/>
  <c r="G398" i="18" s="1"/>
  <c r="F397" i="18"/>
  <c r="G397" i="18" s="1"/>
  <c r="F396" i="18"/>
  <c r="G396" i="18" s="1"/>
  <c r="F395" i="18"/>
  <c r="G395" i="18" s="1"/>
  <c r="F392" i="18"/>
  <c r="G392" i="18" s="1"/>
  <c r="F391" i="18"/>
  <c r="G391" i="18" s="1"/>
  <c r="F390" i="18"/>
  <c r="G390" i="18" s="1"/>
  <c r="F387" i="18"/>
  <c r="G387" i="18" s="1"/>
  <c r="F386" i="18"/>
  <c r="G386" i="18" s="1"/>
  <c r="F385" i="18"/>
  <c r="G385" i="18" s="1"/>
  <c r="F384" i="18"/>
  <c r="G384" i="18" s="1"/>
  <c r="F383" i="18"/>
  <c r="G383" i="18" s="1"/>
  <c r="F382" i="18"/>
  <c r="G382" i="18" s="1"/>
  <c r="F379" i="18"/>
  <c r="G379" i="18" s="1"/>
  <c r="Q28" i="18" s="1"/>
  <c r="R28" i="18" s="1"/>
  <c r="F378" i="18"/>
  <c r="G378" i="18" s="1"/>
  <c r="Q27" i="18" s="1"/>
  <c r="R27" i="18" s="1"/>
  <c r="F377" i="18"/>
  <c r="G377" i="18" s="1"/>
  <c r="Q26" i="18" s="1"/>
  <c r="R26" i="18" s="1"/>
  <c r="F376" i="18"/>
  <c r="G376" i="18" s="1"/>
  <c r="Q25" i="18" s="1"/>
  <c r="R25" i="18" s="1"/>
  <c r="F375" i="18"/>
  <c r="G375" i="18" s="1"/>
  <c r="F374" i="18"/>
  <c r="G374" i="18" s="1"/>
  <c r="F373" i="18"/>
  <c r="G373" i="18" s="1"/>
  <c r="Q22" i="18" s="1"/>
  <c r="R22" i="18" s="1"/>
  <c r="F372" i="18"/>
  <c r="G372" i="18" s="1"/>
  <c r="Q21" i="18" s="1"/>
  <c r="R21" i="18" s="1"/>
  <c r="F371" i="18"/>
  <c r="G371" i="18" s="1"/>
  <c r="Q20" i="18" s="1"/>
  <c r="R20" i="18" s="1"/>
  <c r="F370" i="18"/>
  <c r="G370" i="18" s="1"/>
  <c r="Q19" i="18" s="1"/>
  <c r="R19" i="18" s="1"/>
  <c r="F369" i="18"/>
  <c r="G369" i="18" s="1"/>
  <c r="Q18" i="18" s="1"/>
  <c r="R18" i="18" s="1"/>
  <c r="F368" i="18"/>
  <c r="G368" i="18" s="1"/>
  <c r="Q17" i="18" s="1"/>
  <c r="F367" i="18"/>
  <c r="G367" i="18" s="1"/>
  <c r="Q16" i="18" s="1"/>
  <c r="F366" i="18"/>
  <c r="G366" i="18" s="1"/>
  <c r="F365" i="18"/>
  <c r="G365" i="18" s="1"/>
  <c r="Q14" i="18" s="1"/>
  <c r="R14" i="18" s="1"/>
  <c r="F364" i="18"/>
  <c r="G364" i="18" s="1"/>
  <c r="Q13" i="18" s="1"/>
  <c r="R13" i="18" s="1"/>
  <c r="F363" i="18"/>
  <c r="G363" i="18" s="1"/>
  <c r="Q12" i="18" s="1"/>
  <c r="F362" i="18"/>
  <c r="G362" i="18" s="1"/>
  <c r="Q11" i="18" s="1"/>
  <c r="R11" i="18" s="1"/>
  <c r="F361" i="18"/>
  <c r="G361" i="18" s="1"/>
  <c r="Q10" i="18" s="1"/>
  <c r="R10" i="18" s="1"/>
  <c r="F360" i="18"/>
  <c r="G360" i="18" s="1"/>
  <c r="Q9" i="18" s="1"/>
  <c r="R9" i="18" s="1"/>
  <c r="F359" i="18"/>
  <c r="G359" i="18" s="1"/>
  <c r="F358" i="18"/>
  <c r="G358" i="18" s="1"/>
  <c r="F357" i="18"/>
  <c r="G357" i="18" s="1"/>
  <c r="F356" i="18"/>
  <c r="G356" i="18" s="1"/>
  <c r="F355" i="18"/>
  <c r="G355" i="18" s="1"/>
  <c r="F353" i="18"/>
  <c r="G353" i="18" s="1"/>
  <c r="Q7" i="18" s="1"/>
  <c r="R7" i="18" s="1"/>
  <c r="F351" i="18"/>
  <c r="G351" i="18" s="1"/>
  <c r="F350" i="18"/>
  <c r="G350" i="18" s="1"/>
  <c r="F349" i="18"/>
  <c r="G349" i="18" s="1"/>
  <c r="F346" i="18"/>
  <c r="G346" i="18" s="1"/>
  <c r="Q5" i="18" s="1"/>
  <c r="R5" i="18" s="1"/>
  <c r="F343" i="18"/>
  <c r="G343" i="18" s="1"/>
  <c r="F342" i="18"/>
  <c r="G342" i="18" s="1"/>
  <c r="F341" i="18"/>
  <c r="G341" i="18" s="1"/>
  <c r="F340" i="18"/>
  <c r="G340" i="18" s="1"/>
  <c r="F339" i="18"/>
  <c r="G339" i="18" s="1"/>
  <c r="F334" i="18"/>
  <c r="G334" i="18" s="1"/>
  <c r="F333" i="18"/>
  <c r="G333" i="18" s="1"/>
  <c r="F332" i="18"/>
  <c r="G332" i="18" s="1"/>
  <c r="F331" i="18"/>
  <c r="G331" i="18" s="1"/>
  <c r="F330" i="18"/>
  <c r="G330" i="18" s="1"/>
  <c r="F329" i="18"/>
  <c r="G329" i="18" s="1"/>
  <c r="F328" i="18"/>
  <c r="G328" i="18" s="1"/>
  <c r="F327" i="18"/>
  <c r="G327" i="18" s="1"/>
  <c r="F326" i="18"/>
  <c r="F325" i="18"/>
  <c r="G325" i="18" s="1"/>
  <c r="F324" i="18"/>
  <c r="G324" i="18" s="1"/>
  <c r="F323" i="18"/>
  <c r="G323" i="18" s="1"/>
  <c r="F322" i="18"/>
  <c r="G322" i="18" s="1"/>
  <c r="F321" i="18"/>
  <c r="G321" i="18" s="1"/>
  <c r="F320" i="18"/>
  <c r="G320" i="18" s="1"/>
  <c r="F319" i="18"/>
  <c r="G319" i="18" s="1"/>
  <c r="F318" i="18"/>
  <c r="G318" i="18" s="1"/>
  <c r="F317" i="18"/>
  <c r="G317" i="18" s="1"/>
  <c r="F316" i="18"/>
  <c r="G316" i="18" s="1"/>
  <c r="F315" i="18"/>
  <c r="G315" i="18" s="1"/>
  <c r="F314" i="18"/>
  <c r="G314" i="18" s="1"/>
  <c r="F313" i="18"/>
  <c r="G313" i="18" s="1"/>
  <c r="F312" i="18"/>
  <c r="G312" i="18" s="1"/>
  <c r="F308" i="18"/>
  <c r="G308" i="18" s="1"/>
  <c r="F307" i="18"/>
  <c r="G307" i="18" s="1"/>
  <c r="F306" i="18"/>
  <c r="G306" i="18" s="1"/>
  <c r="F305" i="18"/>
  <c r="G305" i="18" s="1"/>
  <c r="F302" i="18"/>
  <c r="G302" i="18" s="1"/>
  <c r="Q72" i="18" s="1"/>
  <c r="AG5" i="18" s="1"/>
  <c r="F299" i="18"/>
  <c r="G299" i="18" s="1"/>
  <c r="F298" i="18"/>
  <c r="G298" i="18" s="1"/>
  <c r="F297" i="18"/>
  <c r="G297" i="18" s="1"/>
  <c r="F296" i="18"/>
  <c r="G296" i="18" s="1"/>
  <c r="F295" i="18"/>
  <c r="G295" i="18" s="1"/>
  <c r="F294" i="18"/>
  <c r="G294" i="18" s="1"/>
  <c r="F293" i="18"/>
  <c r="G293" i="18" s="1"/>
  <c r="F292" i="18"/>
  <c r="G292" i="18" s="1"/>
  <c r="F291" i="18"/>
  <c r="G291" i="18" s="1"/>
  <c r="F288" i="18"/>
  <c r="G288" i="18" s="1"/>
  <c r="Q70" i="18" s="1"/>
  <c r="R70" i="18" s="1"/>
  <c r="F284" i="18"/>
  <c r="G284" i="18" s="1"/>
  <c r="F283" i="18"/>
  <c r="G283" i="18" s="1"/>
  <c r="G279" i="18"/>
  <c r="F279" i="18"/>
  <c r="G278" i="18"/>
  <c r="F278" i="18"/>
  <c r="G277" i="18"/>
  <c r="F277" i="18"/>
  <c r="G276" i="18"/>
  <c r="F276" i="18"/>
  <c r="G275" i="18"/>
  <c r="F275" i="18"/>
  <c r="G274" i="18"/>
  <c r="F274" i="18"/>
  <c r="G273" i="18"/>
  <c r="F273" i="18"/>
  <c r="G272" i="18"/>
  <c r="F272" i="18"/>
  <c r="G271" i="18"/>
  <c r="F271" i="18"/>
  <c r="G270" i="18"/>
  <c r="F270" i="18"/>
  <c r="G269" i="18"/>
  <c r="F269" i="18"/>
  <c r="G268" i="18"/>
  <c r="F268" i="18"/>
  <c r="F265" i="18"/>
  <c r="G265" i="18" s="1"/>
  <c r="F264" i="18"/>
  <c r="G264" i="18" s="1"/>
  <c r="F263" i="18"/>
  <c r="G263" i="18" s="1"/>
  <c r="F261" i="18"/>
  <c r="G261" i="18" s="1"/>
  <c r="F260" i="18"/>
  <c r="G260" i="18" s="1"/>
  <c r="F259" i="18"/>
  <c r="G259" i="18" s="1"/>
  <c r="F258" i="18"/>
  <c r="G258" i="18" s="1"/>
  <c r="F257" i="18"/>
  <c r="G257" i="18" s="1"/>
  <c r="F256" i="18"/>
  <c r="G256" i="18" s="1"/>
  <c r="F255" i="18"/>
  <c r="G255" i="18" s="1"/>
  <c r="F254" i="18"/>
  <c r="G254" i="18" s="1"/>
  <c r="F253" i="18"/>
  <c r="G253" i="18" s="1"/>
  <c r="F252" i="18"/>
  <c r="G252" i="18" s="1"/>
  <c r="F251" i="18"/>
  <c r="G251" i="18" s="1"/>
  <c r="F250" i="18"/>
  <c r="G250" i="18" s="1"/>
  <c r="F249" i="18"/>
  <c r="G249" i="18" s="1"/>
  <c r="F248" i="18"/>
  <c r="G248" i="18" s="1"/>
  <c r="F247" i="18"/>
  <c r="G247" i="18" s="1"/>
  <c r="F246" i="18"/>
  <c r="G246" i="18" s="1"/>
  <c r="F245" i="18"/>
  <c r="G245" i="18" s="1"/>
  <c r="F241" i="18"/>
  <c r="G241" i="18" s="1"/>
  <c r="Q64" i="18" s="1"/>
  <c r="R64" i="18" s="1"/>
  <c r="F240" i="18"/>
  <c r="F238" i="18"/>
  <c r="G238" i="18" s="1"/>
  <c r="F237" i="18"/>
  <c r="G237" i="18" s="1"/>
  <c r="F236" i="18"/>
  <c r="G236" i="18" s="1"/>
  <c r="F231" i="18"/>
  <c r="G231" i="18" s="1"/>
  <c r="F230" i="18"/>
  <c r="G230" i="18" s="1"/>
  <c r="F229" i="18"/>
  <c r="G229" i="18" s="1"/>
  <c r="F228" i="18"/>
  <c r="G228" i="18" s="1"/>
  <c r="F227" i="18"/>
  <c r="G227" i="18" s="1"/>
  <c r="F226" i="18"/>
  <c r="G226" i="18" s="1"/>
  <c r="F225" i="18"/>
  <c r="G225" i="18" s="1"/>
  <c r="F224" i="18"/>
  <c r="G224" i="18" s="1"/>
  <c r="F223" i="18"/>
  <c r="G223" i="18" s="1"/>
  <c r="F219" i="18"/>
  <c r="G219" i="18" s="1"/>
  <c r="Q61" i="18" s="1"/>
  <c r="F216" i="18"/>
  <c r="G216" i="18" s="1"/>
  <c r="F215" i="18"/>
  <c r="G215" i="18" s="1"/>
  <c r="F214" i="18"/>
  <c r="G214" i="18" s="1"/>
  <c r="F213" i="18"/>
  <c r="G213" i="18" s="1"/>
  <c r="F212" i="18"/>
  <c r="G212" i="18" s="1"/>
  <c r="F211" i="18"/>
  <c r="G211" i="18" s="1"/>
  <c r="F210" i="18"/>
  <c r="G210" i="18" s="1"/>
  <c r="F209" i="18"/>
  <c r="G209" i="18" s="1"/>
  <c r="F208" i="18"/>
  <c r="G208" i="18" s="1"/>
  <c r="F204" i="18"/>
  <c r="G204" i="18" s="1"/>
  <c r="F203" i="18"/>
  <c r="G203" i="18" s="1"/>
  <c r="F199" i="18"/>
  <c r="G199" i="18" s="1"/>
  <c r="F198" i="18"/>
  <c r="G198" i="18" s="1"/>
  <c r="F197" i="18"/>
  <c r="G197" i="18" s="1"/>
  <c r="F196" i="18"/>
  <c r="G196" i="18" s="1"/>
  <c r="F195" i="18"/>
  <c r="G195" i="18" s="1"/>
  <c r="F192" i="18"/>
  <c r="G192" i="18" s="1"/>
  <c r="F191" i="18"/>
  <c r="G191" i="18" s="1"/>
  <c r="F190" i="18"/>
  <c r="G190" i="18" s="1"/>
  <c r="F189" i="18"/>
  <c r="G189" i="18" s="1"/>
  <c r="F188" i="18"/>
  <c r="G188" i="18" s="1"/>
  <c r="F187" i="18"/>
  <c r="G187" i="18" s="1"/>
  <c r="F186" i="18"/>
  <c r="G186" i="18" s="1"/>
  <c r="F185" i="18"/>
  <c r="G185" i="18" s="1"/>
  <c r="F184" i="18"/>
  <c r="G184" i="18" s="1"/>
  <c r="F183" i="18"/>
  <c r="G183" i="18" s="1"/>
  <c r="F182" i="18"/>
  <c r="G182" i="18" s="1"/>
  <c r="F181" i="18"/>
  <c r="G181" i="18" s="1"/>
  <c r="F180" i="18"/>
  <c r="G180" i="18" s="1"/>
  <c r="F179" i="18"/>
  <c r="G179" i="18" s="1"/>
  <c r="F178" i="18"/>
  <c r="G178" i="18" s="1"/>
  <c r="F177" i="18"/>
  <c r="G177" i="18" s="1"/>
  <c r="F176" i="18"/>
  <c r="G176" i="18" s="1"/>
  <c r="F175" i="18"/>
  <c r="G175" i="18" s="1"/>
  <c r="F174" i="18"/>
  <c r="G174" i="18" s="1"/>
  <c r="F173" i="18"/>
  <c r="G173" i="18" s="1"/>
  <c r="F172" i="18"/>
  <c r="G172" i="18" s="1"/>
  <c r="F171" i="18"/>
  <c r="G171" i="18" s="1"/>
  <c r="F168" i="18"/>
  <c r="G168" i="18" s="1"/>
  <c r="F167" i="18"/>
  <c r="G167" i="18" s="1"/>
  <c r="F166" i="18"/>
  <c r="G166" i="18" s="1"/>
  <c r="F165" i="18"/>
  <c r="G165" i="18" s="1"/>
  <c r="F164" i="18"/>
  <c r="G164" i="18" s="1"/>
  <c r="F163" i="18"/>
  <c r="G163" i="18" s="1"/>
  <c r="F162" i="18"/>
  <c r="G162" i="18" s="1"/>
  <c r="F159" i="18"/>
  <c r="G159" i="18" s="1"/>
  <c r="F158" i="18"/>
  <c r="G158" i="18" s="1"/>
  <c r="F157" i="18"/>
  <c r="G157" i="18" s="1"/>
  <c r="F156" i="18"/>
  <c r="G156" i="18" s="1"/>
  <c r="F155" i="18"/>
  <c r="G155" i="18" s="1"/>
  <c r="F154" i="18"/>
  <c r="G154" i="18" s="1"/>
  <c r="F153" i="18"/>
  <c r="G153" i="18" s="1"/>
  <c r="F152" i="18"/>
  <c r="G152" i="18" s="1"/>
  <c r="F151" i="18"/>
  <c r="G151" i="18" s="1"/>
  <c r="F150" i="18"/>
  <c r="G150" i="18" s="1"/>
  <c r="F149" i="18"/>
  <c r="G149" i="18" s="1"/>
  <c r="F148" i="18"/>
  <c r="G148" i="18" s="1"/>
  <c r="F147" i="18"/>
  <c r="G147" i="18" s="1"/>
  <c r="F146" i="18"/>
  <c r="G146" i="18" s="1"/>
  <c r="F143" i="18"/>
  <c r="G143" i="18" s="1"/>
  <c r="F142" i="18"/>
  <c r="G142" i="18" s="1"/>
  <c r="F141" i="18"/>
  <c r="G141" i="18" s="1"/>
  <c r="F140" i="18"/>
  <c r="G140" i="18" s="1"/>
  <c r="F139" i="18"/>
  <c r="G139" i="18" s="1"/>
  <c r="F138" i="18"/>
  <c r="G138" i="18" s="1"/>
  <c r="F137" i="18"/>
  <c r="G137" i="18" s="1"/>
  <c r="F136" i="18"/>
  <c r="G136" i="18" s="1"/>
  <c r="F135" i="18"/>
  <c r="G135" i="18" s="1"/>
  <c r="F134" i="18"/>
  <c r="G134" i="18" s="1"/>
  <c r="F133" i="18"/>
  <c r="G133" i="18" s="1"/>
  <c r="F132" i="18"/>
  <c r="G132" i="18" s="1"/>
  <c r="F131" i="18"/>
  <c r="G131" i="18" s="1"/>
  <c r="F130" i="18"/>
  <c r="G130" i="18" s="1"/>
  <c r="F129" i="18"/>
  <c r="G129" i="18" s="1"/>
  <c r="F128" i="18"/>
  <c r="G128" i="18" s="1"/>
  <c r="F127" i="18"/>
  <c r="G127" i="18" s="1"/>
  <c r="F126" i="18"/>
  <c r="G126" i="18" s="1"/>
  <c r="F125" i="18"/>
  <c r="G125" i="18" s="1"/>
  <c r="F124" i="18"/>
  <c r="G124" i="18" s="1"/>
  <c r="F123" i="18"/>
  <c r="G123" i="18" s="1"/>
  <c r="F122" i="18"/>
  <c r="G122" i="18" s="1"/>
  <c r="F121" i="18"/>
  <c r="G121" i="18" s="1"/>
  <c r="F120" i="18"/>
  <c r="G120" i="18" s="1"/>
  <c r="F119" i="18"/>
  <c r="G119" i="18" s="1"/>
  <c r="F118" i="18"/>
  <c r="G118" i="18" s="1"/>
  <c r="F117" i="18"/>
  <c r="G117" i="18" s="1"/>
  <c r="F116" i="18"/>
  <c r="G116" i="18" s="1"/>
  <c r="J115" i="18"/>
  <c r="F115" i="18"/>
  <c r="G115" i="18" s="1"/>
  <c r="F114" i="18"/>
  <c r="G114" i="18" s="1"/>
  <c r="K113" i="18"/>
  <c r="J117" i="18" s="1"/>
  <c r="F111" i="18"/>
  <c r="G111" i="18" s="1"/>
  <c r="F110" i="18"/>
  <c r="G110" i="18" s="1"/>
  <c r="F109" i="18"/>
  <c r="G109" i="18" s="1"/>
  <c r="F108" i="18"/>
  <c r="G108" i="18" s="1"/>
  <c r="F107" i="18"/>
  <c r="G107" i="18" s="1"/>
  <c r="F106" i="18"/>
  <c r="G106" i="18" s="1"/>
  <c r="F105" i="18"/>
  <c r="G105" i="18" s="1"/>
  <c r="F104" i="18"/>
  <c r="G104" i="18" s="1"/>
  <c r="F103" i="18"/>
  <c r="G103" i="18" s="1"/>
  <c r="F102" i="18"/>
  <c r="G102" i="18" s="1"/>
  <c r="F101" i="18"/>
  <c r="G101" i="18" s="1"/>
  <c r="F100" i="18"/>
  <c r="G100" i="18" s="1"/>
  <c r="F99" i="18"/>
  <c r="G99" i="18" s="1"/>
  <c r="F98" i="18"/>
  <c r="G98" i="18" s="1"/>
  <c r="F97" i="18"/>
  <c r="G97" i="18" s="1"/>
  <c r="F96" i="18"/>
  <c r="G96" i="18" s="1"/>
  <c r="F95" i="18"/>
  <c r="G95" i="18" s="1"/>
  <c r="F94" i="18"/>
  <c r="G94" i="18" s="1"/>
  <c r="F93" i="18"/>
  <c r="G93" i="18" s="1"/>
  <c r="F92" i="18"/>
  <c r="G92" i="18" s="1"/>
  <c r="F91" i="18"/>
  <c r="G91" i="18" s="1"/>
  <c r="F90" i="18"/>
  <c r="G90" i="18" s="1"/>
  <c r="F89" i="18"/>
  <c r="G89" i="18" s="1"/>
  <c r="F88" i="18"/>
  <c r="G88" i="18" s="1"/>
  <c r="F87" i="18"/>
  <c r="G87" i="18" s="1"/>
  <c r="F86" i="18"/>
  <c r="G86" i="18" s="1"/>
  <c r="F85" i="18"/>
  <c r="G85" i="18" s="1"/>
  <c r="F84" i="18"/>
  <c r="G84" i="18" s="1"/>
  <c r="F81" i="18"/>
  <c r="G81" i="18" s="1"/>
  <c r="Q48" i="18" s="1"/>
  <c r="R48" i="18" s="1"/>
  <c r="F78" i="18"/>
  <c r="G78" i="18" s="1"/>
  <c r="F77" i="18"/>
  <c r="G77" i="18" s="1"/>
  <c r="F76" i="18"/>
  <c r="G76" i="18" s="1"/>
  <c r="N75" i="18"/>
  <c r="R75" i="18" s="1"/>
  <c r="N74" i="18"/>
  <c r="N73" i="18"/>
  <c r="F73" i="18"/>
  <c r="G73" i="18" s="1"/>
  <c r="N72" i="18"/>
  <c r="F72" i="18"/>
  <c r="G72" i="18" s="1"/>
  <c r="N71" i="18"/>
  <c r="F71" i="18"/>
  <c r="G71" i="18" s="1"/>
  <c r="N70" i="18"/>
  <c r="F70" i="18"/>
  <c r="G70" i="18" s="1"/>
  <c r="N69" i="18"/>
  <c r="R69" i="18" s="1"/>
  <c r="F69" i="18"/>
  <c r="G69" i="18" s="1"/>
  <c r="F68" i="18"/>
  <c r="G68" i="18" s="1"/>
  <c r="N67" i="18"/>
  <c r="F66" i="18"/>
  <c r="G66" i="18" s="1"/>
  <c r="F65" i="18"/>
  <c r="G65" i="18" s="1"/>
  <c r="N64" i="18"/>
  <c r="F64" i="18"/>
  <c r="G64" i="18" s="1"/>
  <c r="N63" i="18"/>
  <c r="F63" i="18"/>
  <c r="G63" i="18" s="1"/>
  <c r="N62" i="18"/>
  <c r="F62" i="18"/>
  <c r="G62" i="18" s="1"/>
  <c r="N61" i="18"/>
  <c r="F61" i="18"/>
  <c r="G61" i="18" s="1"/>
  <c r="N60" i="18"/>
  <c r="F60" i="18"/>
  <c r="G60" i="18" s="1"/>
  <c r="N59" i="18"/>
  <c r="N58" i="18"/>
  <c r="N57" i="18"/>
  <c r="F57" i="18"/>
  <c r="G57" i="18" s="1"/>
  <c r="N56" i="18"/>
  <c r="F56" i="18"/>
  <c r="G56" i="18" s="1"/>
  <c r="N55" i="18"/>
  <c r="N52" i="18"/>
  <c r="N51" i="18"/>
  <c r="F51" i="18"/>
  <c r="G51" i="18" s="1"/>
  <c r="F50" i="18"/>
  <c r="G50" i="18" s="1"/>
  <c r="F49" i="18"/>
  <c r="G49" i="18" s="1"/>
  <c r="N48" i="18"/>
  <c r="F48" i="18"/>
  <c r="G48" i="18" s="1"/>
  <c r="N47" i="18"/>
  <c r="N46" i="18"/>
  <c r="R45" i="18"/>
  <c r="F45" i="18"/>
  <c r="G45" i="18" s="1"/>
  <c r="N44" i="18"/>
  <c r="F44" i="18"/>
  <c r="G44" i="18" s="1"/>
  <c r="R43" i="18"/>
  <c r="F43" i="18"/>
  <c r="G43" i="18" s="1"/>
  <c r="N42" i="18"/>
  <c r="F42" i="18"/>
  <c r="G42" i="18" s="1"/>
  <c r="N41" i="18"/>
  <c r="F41" i="18"/>
  <c r="G41" i="18" s="1"/>
  <c r="F40" i="18"/>
  <c r="G40" i="18" s="1"/>
  <c r="F39" i="18"/>
  <c r="G39" i="18" s="1"/>
  <c r="F38" i="18"/>
  <c r="G38" i="18" s="1"/>
  <c r="N37" i="18"/>
  <c r="F37" i="18"/>
  <c r="G37" i="18" s="1"/>
  <c r="N36" i="18"/>
  <c r="F36" i="18"/>
  <c r="G36" i="18" s="1"/>
  <c r="N35" i="18"/>
  <c r="F35" i="18"/>
  <c r="G35" i="18" s="1"/>
  <c r="N34" i="18"/>
  <c r="F34" i="18"/>
  <c r="G34" i="18" s="1"/>
  <c r="N33" i="18"/>
  <c r="F33" i="18"/>
  <c r="G33" i="18" s="1"/>
  <c r="N32" i="18"/>
  <c r="F32" i="18"/>
  <c r="G32" i="18" s="1"/>
  <c r="N31" i="18"/>
  <c r="F31" i="18"/>
  <c r="G31" i="18" s="1"/>
  <c r="N30" i="18"/>
  <c r="F30" i="18"/>
  <c r="G30" i="18" s="1"/>
  <c r="N29" i="18"/>
  <c r="F29" i="18"/>
  <c r="G29" i="18" s="1"/>
  <c r="N28" i="18"/>
  <c r="F28" i="18"/>
  <c r="G28" i="18" s="1"/>
  <c r="N27" i="18"/>
  <c r="N26" i="18"/>
  <c r="N25" i="18"/>
  <c r="F25" i="18"/>
  <c r="G25" i="18" s="1"/>
  <c r="N24" i="18"/>
  <c r="F24" i="18"/>
  <c r="G24" i="18" s="1"/>
  <c r="F23" i="18"/>
  <c r="G23" i="18" s="1"/>
  <c r="N22" i="18"/>
  <c r="F22" i="18"/>
  <c r="G22" i="18" s="1"/>
  <c r="N21" i="18"/>
  <c r="F21" i="18"/>
  <c r="G21" i="18" s="1"/>
  <c r="N20" i="18"/>
  <c r="F20" i="18"/>
  <c r="G20" i="18" s="1"/>
  <c r="N19" i="18"/>
  <c r="F19" i="18"/>
  <c r="G19" i="18" s="1"/>
  <c r="N18" i="18"/>
  <c r="F18" i="18"/>
  <c r="G18" i="18" s="1"/>
  <c r="N17" i="18"/>
  <c r="F17" i="18"/>
  <c r="G17" i="18" s="1"/>
  <c r="N16" i="18"/>
  <c r="F16" i="18"/>
  <c r="G16" i="18" s="1"/>
  <c r="Q15" i="18"/>
  <c r="AS5" i="18" s="1"/>
  <c r="N15" i="18"/>
  <c r="F15" i="18"/>
  <c r="G15" i="18" s="1"/>
  <c r="N14" i="18"/>
  <c r="F14" i="18"/>
  <c r="G14" i="18" s="1"/>
  <c r="N13" i="18"/>
  <c r="F13" i="18"/>
  <c r="G13" i="18" s="1"/>
  <c r="N12" i="18"/>
  <c r="F12" i="18"/>
  <c r="G12" i="18" s="1"/>
  <c r="N11" i="18"/>
  <c r="F11" i="18"/>
  <c r="G11" i="18" s="1"/>
  <c r="N10" i="18"/>
  <c r="F10" i="18"/>
  <c r="G10" i="18" s="1"/>
  <c r="N9" i="18"/>
  <c r="F9" i="18"/>
  <c r="G9" i="18" s="1"/>
  <c r="Q8" i="18"/>
  <c r="R8" i="18" s="1"/>
  <c r="N8" i="18"/>
  <c r="F8" i="18"/>
  <c r="G8" i="18" s="1"/>
  <c r="N7" i="18"/>
  <c r="F7" i="18"/>
  <c r="G7" i="18" s="1"/>
  <c r="N6" i="18"/>
  <c r="F6" i="18"/>
  <c r="G6" i="18" s="1"/>
  <c r="N5" i="18"/>
  <c r="F5" i="18"/>
  <c r="G5" i="18" s="1"/>
  <c r="F450" i="17"/>
  <c r="G450" i="17" s="1"/>
  <c r="F449" i="17"/>
  <c r="G449" i="17" s="1"/>
  <c r="F446" i="17"/>
  <c r="G446" i="17" s="1"/>
  <c r="Q41" i="17" s="1"/>
  <c r="R41" i="17" s="1"/>
  <c r="F444" i="17"/>
  <c r="G444" i="17" s="1"/>
  <c r="F440" i="17"/>
  <c r="G440" i="17" s="1"/>
  <c r="Q36" i="17" s="1"/>
  <c r="R36" i="17" s="1"/>
  <c r="F435" i="17"/>
  <c r="G435" i="17" s="1"/>
  <c r="F434" i="17"/>
  <c r="G434" i="17" s="1"/>
  <c r="F432" i="17"/>
  <c r="G432" i="17" s="1"/>
  <c r="Q34" i="17" s="1"/>
  <c r="R34" i="17" s="1"/>
  <c r="F430" i="17"/>
  <c r="G430" i="17" s="1"/>
  <c r="F429" i="17"/>
  <c r="G429" i="17" s="1"/>
  <c r="F426" i="17"/>
  <c r="G426" i="17" s="1"/>
  <c r="F425" i="17"/>
  <c r="G425" i="17" s="1"/>
  <c r="F424" i="17"/>
  <c r="G424" i="17" s="1"/>
  <c r="F423" i="17"/>
  <c r="G423" i="17" s="1"/>
  <c r="F422" i="17"/>
  <c r="G422" i="17" s="1"/>
  <c r="F421" i="17"/>
  <c r="G421" i="17" s="1"/>
  <c r="F420" i="17"/>
  <c r="G420" i="17" s="1"/>
  <c r="F419" i="17"/>
  <c r="G419" i="17" s="1"/>
  <c r="F418" i="17"/>
  <c r="G418" i="17" s="1"/>
  <c r="F417" i="17"/>
  <c r="G417" i="17" s="1"/>
  <c r="F416" i="17"/>
  <c r="G416" i="17" s="1"/>
  <c r="F412" i="17"/>
  <c r="G412" i="17" s="1"/>
  <c r="F411" i="17"/>
  <c r="G411" i="17" s="1"/>
  <c r="F410" i="17"/>
  <c r="G410" i="17" s="1"/>
  <c r="F409" i="17"/>
  <c r="G409" i="17" s="1"/>
  <c r="F405" i="17"/>
  <c r="G405" i="17" s="1"/>
  <c r="F404" i="17"/>
  <c r="G404" i="17" s="1"/>
  <c r="F403" i="17"/>
  <c r="G403" i="17" s="1"/>
  <c r="F402" i="17"/>
  <c r="G402" i="17" s="1"/>
  <c r="F401" i="17"/>
  <c r="G401" i="17" s="1"/>
  <c r="F400" i="17"/>
  <c r="G400" i="17" s="1"/>
  <c r="F399" i="17"/>
  <c r="G399" i="17" s="1"/>
  <c r="F398" i="17"/>
  <c r="G398" i="17" s="1"/>
  <c r="F397" i="17"/>
  <c r="G397" i="17" s="1"/>
  <c r="F396" i="17"/>
  <c r="G396" i="17" s="1"/>
  <c r="F395" i="17"/>
  <c r="G395" i="17" s="1"/>
  <c r="F392" i="17"/>
  <c r="G392" i="17" s="1"/>
  <c r="F391" i="17"/>
  <c r="G391" i="17" s="1"/>
  <c r="F390" i="17"/>
  <c r="G390" i="17" s="1"/>
  <c r="F387" i="17"/>
  <c r="G387" i="17" s="1"/>
  <c r="F386" i="17"/>
  <c r="G386" i="17" s="1"/>
  <c r="F385" i="17"/>
  <c r="G385" i="17" s="1"/>
  <c r="F384" i="17"/>
  <c r="G384" i="17" s="1"/>
  <c r="F383" i="17"/>
  <c r="G383" i="17" s="1"/>
  <c r="F382" i="17"/>
  <c r="G382" i="17" s="1"/>
  <c r="F379" i="17"/>
  <c r="G379" i="17" s="1"/>
  <c r="Q28" i="17" s="1"/>
  <c r="F378" i="17"/>
  <c r="G378" i="17" s="1"/>
  <c r="Q27" i="17" s="1"/>
  <c r="R27" i="17" s="1"/>
  <c r="F377" i="17"/>
  <c r="G377" i="17" s="1"/>
  <c r="Q26" i="17" s="1"/>
  <c r="R26" i="17" s="1"/>
  <c r="F376" i="17"/>
  <c r="G376" i="17" s="1"/>
  <c r="Q25" i="17" s="1"/>
  <c r="F375" i="17"/>
  <c r="G375" i="17" s="1"/>
  <c r="F374" i="17"/>
  <c r="G374" i="17" s="1"/>
  <c r="F373" i="17"/>
  <c r="G373" i="17" s="1"/>
  <c r="Q22" i="17" s="1"/>
  <c r="R22" i="17" s="1"/>
  <c r="F372" i="17"/>
  <c r="G372" i="17" s="1"/>
  <c r="Q21" i="17" s="1"/>
  <c r="F371" i="17"/>
  <c r="G371" i="17" s="1"/>
  <c r="Q20" i="17" s="1"/>
  <c r="R20" i="17" s="1"/>
  <c r="F370" i="17"/>
  <c r="G370" i="17" s="1"/>
  <c r="Q19" i="17" s="1"/>
  <c r="F369" i="17"/>
  <c r="G369" i="17" s="1"/>
  <c r="Q18" i="17" s="1"/>
  <c r="F368" i="17"/>
  <c r="G368" i="17" s="1"/>
  <c r="Q17" i="17" s="1"/>
  <c r="R17" i="17" s="1"/>
  <c r="F367" i="17"/>
  <c r="G367" i="17" s="1"/>
  <c r="Q16" i="17" s="1"/>
  <c r="AQ5" i="17" s="1"/>
  <c r="F366" i="17"/>
  <c r="G366" i="17" s="1"/>
  <c r="Q15" i="17" s="1"/>
  <c r="AS5" i="17" s="1"/>
  <c r="F365" i="17"/>
  <c r="G365" i="17" s="1"/>
  <c r="Q14" i="17" s="1"/>
  <c r="AT5" i="17" s="1"/>
  <c r="F364" i="17"/>
  <c r="G364" i="17" s="1"/>
  <c r="Q13" i="17" s="1"/>
  <c r="AV5" i="17" s="1"/>
  <c r="F363" i="17"/>
  <c r="G363" i="17" s="1"/>
  <c r="Q12" i="17" s="1"/>
  <c r="R12" i="17" s="1"/>
  <c r="F362" i="17"/>
  <c r="G362" i="17" s="1"/>
  <c r="Q11" i="17" s="1"/>
  <c r="R11" i="17" s="1"/>
  <c r="F361" i="17"/>
  <c r="G361" i="17" s="1"/>
  <c r="Q10" i="17" s="1"/>
  <c r="R10" i="17" s="1"/>
  <c r="F360" i="17"/>
  <c r="G360" i="17" s="1"/>
  <c r="Q9" i="17" s="1"/>
  <c r="R9" i="17" s="1"/>
  <c r="F359" i="17"/>
  <c r="G359" i="17" s="1"/>
  <c r="F358" i="17"/>
  <c r="G358" i="17" s="1"/>
  <c r="F357" i="17"/>
  <c r="G357" i="17" s="1"/>
  <c r="F356" i="17"/>
  <c r="G356" i="17" s="1"/>
  <c r="F355" i="17"/>
  <c r="G355" i="17" s="1"/>
  <c r="Q8" i="17" s="1"/>
  <c r="R8" i="17" s="1"/>
  <c r="F353" i="17"/>
  <c r="G353" i="17" s="1"/>
  <c r="Q7" i="17" s="1"/>
  <c r="R7" i="17" s="1"/>
  <c r="F351" i="17"/>
  <c r="G351" i="17" s="1"/>
  <c r="F350" i="17"/>
  <c r="G350" i="17" s="1"/>
  <c r="F349" i="17"/>
  <c r="G349" i="17" s="1"/>
  <c r="F346" i="17"/>
  <c r="G346" i="17" s="1"/>
  <c r="Q5" i="17" s="1"/>
  <c r="R5" i="17" s="1"/>
  <c r="F343" i="17"/>
  <c r="G343" i="17" s="1"/>
  <c r="F342" i="17"/>
  <c r="G342" i="17" s="1"/>
  <c r="F341" i="17"/>
  <c r="G341" i="17" s="1"/>
  <c r="F340" i="17"/>
  <c r="G340" i="17" s="1"/>
  <c r="F339" i="17"/>
  <c r="G339" i="17" s="1"/>
  <c r="F334" i="17"/>
  <c r="G334" i="17" s="1"/>
  <c r="F333" i="17"/>
  <c r="G333" i="17" s="1"/>
  <c r="F332" i="17"/>
  <c r="G332" i="17" s="1"/>
  <c r="F331" i="17"/>
  <c r="G331" i="17" s="1"/>
  <c r="F330" i="17"/>
  <c r="G330" i="17" s="1"/>
  <c r="F329" i="17"/>
  <c r="G329" i="17" s="1"/>
  <c r="F328" i="17"/>
  <c r="G328" i="17" s="1"/>
  <c r="F327" i="17"/>
  <c r="G327" i="17" s="1"/>
  <c r="F326" i="17"/>
  <c r="F325" i="17"/>
  <c r="G325" i="17" s="1"/>
  <c r="F324" i="17"/>
  <c r="G324" i="17" s="1"/>
  <c r="F323" i="17"/>
  <c r="G323" i="17" s="1"/>
  <c r="F322" i="17"/>
  <c r="G322" i="17" s="1"/>
  <c r="F321" i="17"/>
  <c r="G321" i="17" s="1"/>
  <c r="F320" i="17"/>
  <c r="G320" i="17" s="1"/>
  <c r="F319" i="17"/>
  <c r="G319" i="17" s="1"/>
  <c r="F318" i="17"/>
  <c r="G318" i="17" s="1"/>
  <c r="F317" i="17"/>
  <c r="G317" i="17" s="1"/>
  <c r="F316" i="17"/>
  <c r="G316" i="17" s="1"/>
  <c r="F315" i="17"/>
  <c r="G315" i="17" s="1"/>
  <c r="F314" i="17"/>
  <c r="G314" i="17" s="1"/>
  <c r="F313" i="17"/>
  <c r="G313" i="17" s="1"/>
  <c r="F312" i="17"/>
  <c r="G312" i="17" s="1"/>
  <c r="F308" i="17"/>
  <c r="G308" i="17" s="1"/>
  <c r="F307" i="17"/>
  <c r="G307" i="17" s="1"/>
  <c r="F306" i="17"/>
  <c r="G306" i="17" s="1"/>
  <c r="F305" i="17"/>
  <c r="G305" i="17" s="1"/>
  <c r="F302" i="17"/>
  <c r="G302" i="17" s="1"/>
  <c r="Q72" i="17" s="1"/>
  <c r="AG5" i="17" s="1"/>
  <c r="F299" i="17"/>
  <c r="G299" i="17" s="1"/>
  <c r="F298" i="17"/>
  <c r="G298" i="17" s="1"/>
  <c r="F297" i="17"/>
  <c r="G297" i="17" s="1"/>
  <c r="F296" i="17"/>
  <c r="G296" i="17" s="1"/>
  <c r="F295" i="17"/>
  <c r="G295" i="17" s="1"/>
  <c r="F294" i="17"/>
  <c r="G294" i="17" s="1"/>
  <c r="F293" i="17"/>
  <c r="G293" i="17" s="1"/>
  <c r="F292" i="17"/>
  <c r="G292" i="17" s="1"/>
  <c r="F291" i="17"/>
  <c r="G291" i="17" s="1"/>
  <c r="F288" i="17"/>
  <c r="G288" i="17" s="1"/>
  <c r="Q70" i="17" s="1"/>
  <c r="F284" i="17"/>
  <c r="G284" i="17" s="1"/>
  <c r="F283" i="17"/>
  <c r="G283" i="17" s="1"/>
  <c r="G279" i="17"/>
  <c r="F279" i="17"/>
  <c r="G278" i="17"/>
  <c r="F278" i="17"/>
  <c r="G277" i="17"/>
  <c r="F277" i="17"/>
  <c r="G276" i="17"/>
  <c r="F276" i="17"/>
  <c r="G275" i="17"/>
  <c r="F275" i="17"/>
  <c r="G274" i="17"/>
  <c r="F274" i="17"/>
  <c r="G273" i="17"/>
  <c r="F273" i="17"/>
  <c r="G272" i="17"/>
  <c r="F272" i="17"/>
  <c r="G271" i="17"/>
  <c r="F271" i="17"/>
  <c r="G270" i="17"/>
  <c r="F270" i="17"/>
  <c r="G269" i="17"/>
  <c r="F269" i="17"/>
  <c r="G268" i="17"/>
  <c r="F268" i="17"/>
  <c r="F265" i="17"/>
  <c r="G265" i="17" s="1"/>
  <c r="F264" i="17"/>
  <c r="G264" i="17" s="1"/>
  <c r="F263" i="17"/>
  <c r="G263" i="17" s="1"/>
  <c r="F261" i="17"/>
  <c r="G261" i="17" s="1"/>
  <c r="F260" i="17"/>
  <c r="G260" i="17" s="1"/>
  <c r="F259" i="17"/>
  <c r="G259" i="17" s="1"/>
  <c r="F258" i="17"/>
  <c r="G258" i="17" s="1"/>
  <c r="F257" i="17"/>
  <c r="G257" i="17" s="1"/>
  <c r="F256" i="17"/>
  <c r="G256" i="17" s="1"/>
  <c r="F255" i="17"/>
  <c r="G255" i="17" s="1"/>
  <c r="F254" i="17"/>
  <c r="G254" i="17" s="1"/>
  <c r="F253" i="17"/>
  <c r="G253" i="17" s="1"/>
  <c r="F252" i="17"/>
  <c r="G252" i="17" s="1"/>
  <c r="F251" i="17"/>
  <c r="G251" i="17" s="1"/>
  <c r="F250" i="17"/>
  <c r="G250" i="17" s="1"/>
  <c r="F249" i="17"/>
  <c r="G249" i="17" s="1"/>
  <c r="F248" i="17"/>
  <c r="G248" i="17" s="1"/>
  <c r="F247" i="17"/>
  <c r="G247" i="17" s="1"/>
  <c r="F246" i="17"/>
  <c r="G246" i="17" s="1"/>
  <c r="F245" i="17"/>
  <c r="G245" i="17" s="1"/>
  <c r="F241" i="17"/>
  <c r="G241" i="17" s="1"/>
  <c r="Q64" i="17" s="1"/>
  <c r="R64" i="17" s="1"/>
  <c r="F240" i="17"/>
  <c r="F238" i="17"/>
  <c r="G238" i="17" s="1"/>
  <c r="F237" i="17"/>
  <c r="G237" i="17" s="1"/>
  <c r="F236" i="17"/>
  <c r="G236" i="17" s="1"/>
  <c r="F231" i="17"/>
  <c r="G231" i="17" s="1"/>
  <c r="F230" i="17"/>
  <c r="G230" i="17" s="1"/>
  <c r="F229" i="17"/>
  <c r="G229" i="17" s="1"/>
  <c r="F228" i="17"/>
  <c r="G228" i="17" s="1"/>
  <c r="F227" i="17"/>
  <c r="G227" i="17" s="1"/>
  <c r="F226" i="17"/>
  <c r="G226" i="17" s="1"/>
  <c r="F225" i="17"/>
  <c r="G225" i="17" s="1"/>
  <c r="F224" i="17"/>
  <c r="G224" i="17" s="1"/>
  <c r="F223" i="17"/>
  <c r="G223" i="17" s="1"/>
  <c r="F219" i="17"/>
  <c r="G219" i="17" s="1"/>
  <c r="Q61" i="17" s="1"/>
  <c r="AE5" i="17" s="1"/>
  <c r="F216" i="17"/>
  <c r="G216" i="17" s="1"/>
  <c r="F215" i="17"/>
  <c r="G215" i="17" s="1"/>
  <c r="F214" i="17"/>
  <c r="G214" i="17" s="1"/>
  <c r="F213" i="17"/>
  <c r="G213" i="17" s="1"/>
  <c r="F212" i="17"/>
  <c r="G212" i="17" s="1"/>
  <c r="F211" i="17"/>
  <c r="G211" i="17" s="1"/>
  <c r="F210" i="17"/>
  <c r="G210" i="17" s="1"/>
  <c r="F209" i="17"/>
  <c r="G209" i="17" s="1"/>
  <c r="F208" i="17"/>
  <c r="G208" i="17" s="1"/>
  <c r="F204" i="17"/>
  <c r="G204" i="17" s="1"/>
  <c r="F203" i="17"/>
  <c r="G203" i="17" s="1"/>
  <c r="F199" i="17"/>
  <c r="G199" i="17" s="1"/>
  <c r="F198" i="17"/>
  <c r="G198" i="17" s="1"/>
  <c r="F197" i="17"/>
  <c r="G197" i="17" s="1"/>
  <c r="F196" i="17"/>
  <c r="G196" i="17" s="1"/>
  <c r="F195" i="17"/>
  <c r="G195" i="17" s="1"/>
  <c r="F192" i="17"/>
  <c r="G192" i="17" s="1"/>
  <c r="F191" i="17"/>
  <c r="G191" i="17" s="1"/>
  <c r="F190" i="17"/>
  <c r="G190" i="17" s="1"/>
  <c r="F189" i="17"/>
  <c r="G189" i="17" s="1"/>
  <c r="F188" i="17"/>
  <c r="G188" i="17" s="1"/>
  <c r="F187" i="17"/>
  <c r="G187" i="17" s="1"/>
  <c r="F186" i="17"/>
  <c r="G186" i="17" s="1"/>
  <c r="F185" i="17"/>
  <c r="G185" i="17" s="1"/>
  <c r="F184" i="17"/>
  <c r="G184" i="17" s="1"/>
  <c r="F183" i="17"/>
  <c r="G183" i="17" s="1"/>
  <c r="F182" i="17"/>
  <c r="G182" i="17" s="1"/>
  <c r="F181" i="17"/>
  <c r="G181" i="17" s="1"/>
  <c r="F180" i="17"/>
  <c r="G180" i="17" s="1"/>
  <c r="F179" i="17"/>
  <c r="G179" i="17" s="1"/>
  <c r="F178" i="17"/>
  <c r="G178" i="17" s="1"/>
  <c r="F177" i="17"/>
  <c r="G177" i="17" s="1"/>
  <c r="F176" i="17"/>
  <c r="G176" i="17" s="1"/>
  <c r="F175" i="17"/>
  <c r="G175" i="17" s="1"/>
  <c r="F174" i="17"/>
  <c r="G174" i="17" s="1"/>
  <c r="F173" i="17"/>
  <c r="G173" i="17" s="1"/>
  <c r="F172" i="17"/>
  <c r="G172" i="17" s="1"/>
  <c r="F171" i="17"/>
  <c r="G171" i="17" s="1"/>
  <c r="F168" i="17"/>
  <c r="G168" i="17" s="1"/>
  <c r="F167" i="17"/>
  <c r="G167" i="17" s="1"/>
  <c r="F166" i="17"/>
  <c r="G166" i="17" s="1"/>
  <c r="F165" i="17"/>
  <c r="G165" i="17" s="1"/>
  <c r="F164" i="17"/>
  <c r="G164" i="17" s="1"/>
  <c r="F163" i="17"/>
  <c r="G163" i="17" s="1"/>
  <c r="F162" i="17"/>
  <c r="G162" i="17" s="1"/>
  <c r="F159" i="17"/>
  <c r="G159" i="17" s="1"/>
  <c r="F158" i="17"/>
  <c r="G158" i="17" s="1"/>
  <c r="F157" i="17"/>
  <c r="G157" i="17" s="1"/>
  <c r="F156" i="17"/>
  <c r="G156" i="17" s="1"/>
  <c r="F155" i="17"/>
  <c r="G155" i="17" s="1"/>
  <c r="F154" i="17"/>
  <c r="G154" i="17" s="1"/>
  <c r="F153" i="17"/>
  <c r="G153" i="17" s="1"/>
  <c r="F152" i="17"/>
  <c r="G152" i="17" s="1"/>
  <c r="F151" i="17"/>
  <c r="G151" i="17" s="1"/>
  <c r="F150" i="17"/>
  <c r="G150" i="17" s="1"/>
  <c r="F149" i="17"/>
  <c r="G149" i="17" s="1"/>
  <c r="F148" i="17"/>
  <c r="G148" i="17" s="1"/>
  <c r="F147" i="17"/>
  <c r="G147" i="17" s="1"/>
  <c r="F146" i="17"/>
  <c r="G146" i="17" s="1"/>
  <c r="F143" i="17"/>
  <c r="G143" i="17" s="1"/>
  <c r="F142" i="17"/>
  <c r="G142" i="17" s="1"/>
  <c r="F141" i="17"/>
  <c r="G141" i="17" s="1"/>
  <c r="F140" i="17"/>
  <c r="G140" i="17" s="1"/>
  <c r="F139" i="17"/>
  <c r="G139" i="17" s="1"/>
  <c r="F138" i="17"/>
  <c r="G138" i="17" s="1"/>
  <c r="F137" i="17"/>
  <c r="G137" i="17" s="1"/>
  <c r="F136" i="17"/>
  <c r="G136" i="17" s="1"/>
  <c r="F135" i="17"/>
  <c r="G135" i="17" s="1"/>
  <c r="F134" i="17"/>
  <c r="G134" i="17" s="1"/>
  <c r="F133" i="17"/>
  <c r="G133" i="17" s="1"/>
  <c r="F132" i="17"/>
  <c r="G132" i="17" s="1"/>
  <c r="F131" i="17"/>
  <c r="G131" i="17" s="1"/>
  <c r="F130" i="17"/>
  <c r="G130" i="17" s="1"/>
  <c r="F129" i="17"/>
  <c r="G129" i="17" s="1"/>
  <c r="F128" i="17"/>
  <c r="G128" i="17" s="1"/>
  <c r="F127" i="17"/>
  <c r="G127" i="17" s="1"/>
  <c r="F126" i="17"/>
  <c r="G126" i="17" s="1"/>
  <c r="F125" i="17"/>
  <c r="G125" i="17" s="1"/>
  <c r="F124" i="17"/>
  <c r="G124" i="17" s="1"/>
  <c r="F123" i="17"/>
  <c r="G123" i="17" s="1"/>
  <c r="F122" i="17"/>
  <c r="G122" i="17" s="1"/>
  <c r="F121" i="17"/>
  <c r="G121" i="17" s="1"/>
  <c r="F120" i="17"/>
  <c r="G120" i="17" s="1"/>
  <c r="F119" i="17"/>
  <c r="G119" i="17" s="1"/>
  <c r="F118" i="17"/>
  <c r="G118" i="17" s="1"/>
  <c r="F117" i="17"/>
  <c r="G117" i="17" s="1"/>
  <c r="F116" i="17"/>
  <c r="G116" i="17" s="1"/>
  <c r="J115" i="17"/>
  <c r="F115" i="17"/>
  <c r="G115" i="17" s="1"/>
  <c r="F114" i="17"/>
  <c r="G114" i="17" s="1"/>
  <c r="K113" i="17"/>
  <c r="J117" i="17" s="1"/>
  <c r="F111" i="17"/>
  <c r="G111" i="17" s="1"/>
  <c r="F110" i="17"/>
  <c r="G110" i="17" s="1"/>
  <c r="F109" i="17"/>
  <c r="G109" i="17" s="1"/>
  <c r="F108" i="17"/>
  <c r="G108" i="17" s="1"/>
  <c r="F107" i="17"/>
  <c r="G107" i="17" s="1"/>
  <c r="F106" i="17"/>
  <c r="G106" i="17" s="1"/>
  <c r="F105" i="17"/>
  <c r="G105" i="17" s="1"/>
  <c r="F104" i="17"/>
  <c r="G104" i="17" s="1"/>
  <c r="F103" i="17"/>
  <c r="G103" i="17" s="1"/>
  <c r="F102" i="17"/>
  <c r="G102" i="17" s="1"/>
  <c r="F101" i="17"/>
  <c r="G101" i="17" s="1"/>
  <c r="F100" i="17"/>
  <c r="G100" i="17" s="1"/>
  <c r="F99" i="17"/>
  <c r="G99" i="17" s="1"/>
  <c r="F98" i="17"/>
  <c r="G98" i="17" s="1"/>
  <c r="F97" i="17"/>
  <c r="G97" i="17" s="1"/>
  <c r="F96" i="17"/>
  <c r="G96" i="17" s="1"/>
  <c r="F95" i="17"/>
  <c r="G95" i="17" s="1"/>
  <c r="F94" i="17"/>
  <c r="G94" i="17" s="1"/>
  <c r="F93" i="17"/>
  <c r="G93" i="17" s="1"/>
  <c r="F92" i="17"/>
  <c r="G92" i="17" s="1"/>
  <c r="F91" i="17"/>
  <c r="G91" i="17" s="1"/>
  <c r="F90" i="17"/>
  <c r="G90" i="17" s="1"/>
  <c r="F89" i="17"/>
  <c r="G89" i="17" s="1"/>
  <c r="F88" i="17"/>
  <c r="G88" i="17" s="1"/>
  <c r="F87" i="17"/>
  <c r="G87" i="17" s="1"/>
  <c r="F86" i="17"/>
  <c r="G86" i="17" s="1"/>
  <c r="F85" i="17"/>
  <c r="G85" i="17" s="1"/>
  <c r="F84" i="17"/>
  <c r="G84" i="17" s="1"/>
  <c r="F81" i="17"/>
  <c r="G81" i="17" s="1"/>
  <c r="Q48" i="17" s="1"/>
  <c r="R48" i="17" s="1"/>
  <c r="F78" i="17"/>
  <c r="G78" i="17" s="1"/>
  <c r="F77" i="17"/>
  <c r="G77" i="17" s="1"/>
  <c r="F76" i="17"/>
  <c r="G76" i="17" s="1"/>
  <c r="N75" i="17"/>
  <c r="R75" i="17" s="1"/>
  <c r="N74" i="17"/>
  <c r="N73" i="17"/>
  <c r="F73" i="17"/>
  <c r="G73" i="17" s="1"/>
  <c r="N72" i="17"/>
  <c r="F72" i="17"/>
  <c r="G72" i="17" s="1"/>
  <c r="N71" i="17"/>
  <c r="F71" i="17"/>
  <c r="G71" i="17" s="1"/>
  <c r="N70" i="17"/>
  <c r="F70" i="17"/>
  <c r="G70" i="17" s="1"/>
  <c r="N69" i="17"/>
  <c r="R69" i="17" s="1"/>
  <c r="F69" i="17"/>
  <c r="G69" i="17" s="1"/>
  <c r="F68" i="17"/>
  <c r="G68" i="17" s="1"/>
  <c r="N67" i="17"/>
  <c r="F66" i="17"/>
  <c r="G66" i="17" s="1"/>
  <c r="F65" i="17"/>
  <c r="G65" i="17" s="1"/>
  <c r="N64" i="17"/>
  <c r="F64" i="17"/>
  <c r="G64" i="17" s="1"/>
  <c r="N63" i="17"/>
  <c r="F63" i="17"/>
  <c r="G63" i="17" s="1"/>
  <c r="N62" i="17"/>
  <c r="F62" i="17"/>
  <c r="G62" i="17" s="1"/>
  <c r="N61" i="17"/>
  <c r="F61" i="17"/>
  <c r="G61" i="17" s="1"/>
  <c r="N60" i="17"/>
  <c r="F60" i="17"/>
  <c r="G60" i="17" s="1"/>
  <c r="N59" i="17"/>
  <c r="N58" i="17"/>
  <c r="N57" i="17"/>
  <c r="F57" i="17"/>
  <c r="G57" i="17" s="1"/>
  <c r="N56" i="17"/>
  <c r="F56" i="17"/>
  <c r="G56" i="17" s="1"/>
  <c r="N55" i="17"/>
  <c r="N52" i="17"/>
  <c r="N51" i="17"/>
  <c r="F51" i="17"/>
  <c r="G51" i="17" s="1"/>
  <c r="F50" i="17"/>
  <c r="G50" i="17" s="1"/>
  <c r="F49" i="17"/>
  <c r="G49" i="17" s="1"/>
  <c r="N48" i="17"/>
  <c r="F48" i="17"/>
  <c r="G48" i="17" s="1"/>
  <c r="N47" i="17"/>
  <c r="N46" i="17"/>
  <c r="R45" i="17"/>
  <c r="F45" i="17"/>
  <c r="G45" i="17" s="1"/>
  <c r="N44" i="17"/>
  <c r="F44" i="17"/>
  <c r="G44" i="17" s="1"/>
  <c r="R43" i="17"/>
  <c r="F43" i="17"/>
  <c r="G43" i="17" s="1"/>
  <c r="N42" i="17"/>
  <c r="F42" i="17"/>
  <c r="G42" i="17" s="1"/>
  <c r="N41" i="17"/>
  <c r="F41" i="17"/>
  <c r="G41" i="17" s="1"/>
  <c r="F40" i="17"/>
  <c r="G40" i="17" s="1"/>
  <c r="F39" i="17"/>
  <c r="G39" i="17" s="1"/>
  <c r="F38" i="17"/>
  <c r="G38" i="17" s="1"/>
  <c r="N37" i="17"/>
  <c r="F37" i="17"/>
  <c r="G37" i="17" s="1"/>
  <c r="N36" i="17"/>
  <c r="F36" i="17"/>
  <c r="G36" i="17" s="1"/>
  <c r="N35" i="17"/>
  <c r="F35" i="17"/>
  <c r="G35" i="17" s="1"/>
  <c r="N34" i="17"/>
  <c r="F34" i="17"/>
  <c r="G34" i="17" s="1"/>
  <c r="N33" i="17"/>
  <c r="F33" i="17"/>
  <c r="G33" i="17" s="1"/>
  <c r="N32" i="17"/>
  <c r="F32" i="17"/>
  <c r="G32" i="17" s="1"/>
  <c r="N31" i="17"/>
  <c r="F31" i="17"/>
  <c r="G31" i="17" s="1"/>
  <c r="N30" i="17"/>
  <c r="F30" i="17"/>
  <c r="G30" i="17" s="1"/>
  <c r="N29" i="17"/>
  <c r="F29" i="17"/>
  <c r="G29" i="17" s="1"/>
  <c r="N28" i="17"/>
  <c r="F28" i="17"/>
  <c r="G28" i="17" s="1"/>
  <c r="N27" i="17"/>
  <c r="N26" i="17"/>
  <c r="N25" i="17"/>
  <c r="F25" i="17"/>
  <c r="G25" i="17" s="1"/>
  <c r="N24" i="17"/>
  <c r="F24" i="17"/>
  <c r="G24" i="17" s="1"/>
  <c r="F23" i="17"/>
  <c r="G23" i="17" s="1"/>
  <c r="N22" i="17"/>
  <c r="F22" i="17"/>
  <c r="G22" i="17" s="1"/>
  <c r="N21" i="17"/>
  <c r="F21" i="17"/>
  <c r="G21" i="17" s="1"/>
  <c r="N20" i="17"/>
  <c r="F20" i="17"/>
  <c r="G20" i="17" s="1"/>
  <c r="N19" i="17"/>
  <c r="F19" i="17"/>
  <c r="G19" i="17" s="1"/>
  <c r="N18" i="17"/>
  <c r="F18" i="17"/>
  <c r="G18" i="17" s="1"/>
  <c r="N17" i="17"/>
  <c r="F17" i="17"/>
  <c r="G17" i="17" s="1"/>
  <c r="N16" i="17"/>
  <c r="F16" i="17"/>
  <c r="G16" i="17" s="1"/>
  <c r="N15" i="17"/>
  <c r="F15" i="17"/>
  <c r="G15" i="17" s="1"/>
  <c r="N14" i="17"/>
  <c r="F14" i="17"/>
  <c r="G14" i="17" s="1"/>
  <c r="N13" i="17"/>
  <c r="F13" i="17"/>
  <c r="G13" i="17" s="1"/>
  <c r="N12" i="17"/>
  <c r="F12" i="17"/>
  <c r="G12" i="17" s="1"/>
  <c r="N11" i="17"/>
  <c r="F11" i="17"/>
  <c r="G11" i="17" s="1"/>
  <c r="N10" i="17"/>
  <c r="F10" i="17"/>
  <c r="G10" i="17" s="1"/>
  <c r="N9" i="17"/>
  <c r="F9" i="17"/>
  <c r="G9" i="17" s="1"/>
  <c r="N8" i="17"/>
  <c r="F8" i="17"/>
  <c r="G8" i="17" s="1"/>
  <c r="N7" i="17"/>
  <c r="F7" i="17"/>
  <c r="G7" i="17" s="1"/>
  <c r="N6" i="17"/>
  <c r="F6" i="17"/>
  <c r="G6" i="17" s="1"/>
  <c r="N5" i="17"/>
  <c r="F5" i="17"/>
  <c r="G5" i="17" s="1"/>
  <c r="F450" i="16"/>
  <c r="G450" i="16" s="1"/>
  <c r="F449" i="16"/>
  <c r="G449" i="16" s="1"/>
  <c r="F446" i="16"/>
  <c r="G446" i="16" s="1"/>
  <c r="Q41" i="16" s="1"/>
  <c r="R41" i="16" s="1"/>
  <c r="F444" i="16"/>
  <c r="G444" i="16" s="1"/>
  <c r="F440" i="16"/>
  <c r="G440" i="16" s="1"/>
  <c r="Q36" i="16" s="1"/>
  <c r="R36" i="16" s="1"/>
  <c r="F435" i="16"/>
  <c r="G435" i="16" s="1"/>
  <c r="F434" i="16"/>
  <c r="G434" i="16" s="1"/>
  <c r="F432" i="16"/>
  <c r="G432" i="16" s="1"/>
  <c r="F430" i="16"/>
  <c r="G430" i="16" s="1"/>
  <c r="F429" i="16"/>
  <c r="G429" i="16" s="1"/>
  <c r="F426" i="16"/>
  <c r="G426" i="16" s="1"/>
  <c r="F425" i="16"/>
  <c r="G425" i="16" s="1"/>
  <c r="F424" i="16"/>
  <c r="G424" i="16" s="1"/>
  <c r="F423" i="16"/>
  <c r="G423" i="16" s="1"/>
  <c r="F422" i="16"/>
  <c r="G422" i="16" s="1"/>
  <c r="F421" i="16"/>
  <c r="G421" i="16" s="1"/>
  <c r="F420" i="16"/>
  <c r="G420" i="16" s="1"/>
  <c r="F419" i="16"/>
  <c r="G419" i="16" s="1"/>
  <c r="F418" i="16"/>
  <c r="G418" i="16" s="1"/>
  <c r="F417" i="16"/>
  <c r="G417" i="16" s="1"/>
  <c r="F416" i="16"/>
  <c r="G416" i="16" s="1"/>
  <c r="F412" i="16"/>
  <c r="G412" i="16" s="1"/>
  <c r="F411" i="16"/>
  <c r="G411" i="16" s="1"/>
  <c r="F410" i="16"/>
  <c r="G410" i="16" s="1"/>
  <c r="F409" i="16"/>
  <c r="G409" i="16" s="1"/>
  <c r="F405" i="16"/>
  <c r="G405" i="16" s="1"/>
  <c r="F404" i="16"/>
  <c r="G404" i="16" s="1"/>
  <c r="F403" i="16"/>
  <c r="G403" i="16" s="1"/>
  <c r="F402" i="16"/>
  <c r="G402" i="16" s="1"/>
  <c r="F401" i="16"/>
  <c r="G401" i="16" s="1"/>
  <c r="F400" i="16"/>
  <c r="G400" i="16" s="1"/>
  <c r="F399" i="16"/>
  <c r="G399" i="16" s="1"/>
  <c r="F398" i="16"/>
  <c r="G398" i="16" s="1"/>
  <c r="F397" i="16"/>
  <c r="G397" i="16" s="1"/>
  <c r="F396" i="16"/>
  <c r="G396" i="16" s="1"/>
  <c r="F395" i="16"/>
  <c r="G395" i="16" s="1"/>
  <c r="F392" i="16"/>
  <c r="G392" i="16" s="1"/>
  <c r="F391" i="16"/>
  <c r="G391" i="16" s="1"/>
  <c r="F390" i="16"/>
  <c r="G390" i="16" s="1"/>
  <c r="F387" i="16"/>
  <c r="G387" i="16" s="1"/>
  <c r="F386" i="16"/>
  <c r="G386" i="16" s="1"/>
  <c r="F385" i="16"/>
  <c r="G385" i="16" s="1"/>
  <c r="F384" i="16"/>
  <c r="G384" i="16" s="1"/>
  <c r="F383" i="16"/>
  <c r="G383" i="16" s="1"/>
  <c r="F382" i="16"/>
  <c r="G382" i="16" s="1"/>
  <c r="F379" i="16"/>
  <c r="G379" i="16" s="1"/>
  <c r="Q28" i="16" s="1"/>
  <c r="R28" i="16" s="1"/>
  <c r="F378" i="16"/>
  <c r="G378" i="16" s="1"/>
  <c r="Q27" i="16" s="1"/>
  <c r="R27" i="16" s="1"/>
  <c r="F377" i="16"/>
  <c r="G377" i="16" s="1"/>
  <c r="Q26" i="16" s="1"/>
  <c r="R26" i="16" s="1"/>
  <c r="F376" i="16"/>
  <c r="G376" i="16" s="1"/>
  <c r="Q25" i="16" s="1"/>
  <c r="R25" i="16" s="1"/>
  <c r="F375" i="16"/>
  <c r="G375" i="16" s="1"/>
  <c r="F374" i="16"/>
  <c r="G374" i="16" s="1"/>
  <c r="F373" i="16"/>
  <c r="G373" i="16" s="1"/>
  <c r="Q22" i="16" s="1"/>
  <c r="R22" i="16" s="1"/>
  <c r="F372" i="16"/>
  <c r="G372" i="16" s="1"/>
  <c r="Q21" i="16" s="1"/>
  <c r="R21" i="16" s="1"/>
  <c r="F371" i="16"/>
  <c r="G371" i="16" s="1"/>
  <c r="F370" i="16"/>
  <c r="G370" i="16" s="1"/>
  <c r="Q19" i="16" s="1"/>
  <c r="F369" i="16"/>
  <c r="G369" i="16" s="1"/>
  <c r="Q18" i="16" s="1"/>
  <c r="R18" i="16" s="1"/>
  <c r="F368" i="16"/>
  <c r="G368" i="16" s="1"/>
  <c r="Q17" i="16" s="1"/>
  <c r="AU5" i="16" s="1"/>
  <c r="F367" i="16"/>
  <c r="G367" i="16" s="1"/>
  <c r="Q16" i="16" s="1"/>
  <c r="R16" i="16" s="1"/>
  <c r="F366" i="16"/>
  <c r="G366" i="16" s="1"/>
  <c r="Q15" i="16" s="1"/>
  <c r="AS5" i="16" s="1"/>
  <c r="F365" i="16"/>
  <c r="G365" i="16" s="1"/>
  <c r="Q14" i="16" s="1"/>
  <c r="F364" i="16"/>
  <c r="G364" i="16" s="1"/>
  <c r="Q13" i="16" s="1"/>
  <c r="R13" i="16" s="1"/>
  <c r="F363" i="16"/>
  <c r="G363" i="16" s="1"/>
  <c r="Q12" i="16" s="1"/>
  <c r="F362" i="16"/>
  <c r="G362" i="16" s="1"/>
  <c r="Q11" i="16" s="1"/>
  <c r="F361" i="16"/>
  <c r="G361" i="16" s="1"/>
  <c r="Q10" i="16" s="1"/>
  <c r="R10" i="16" s="1"/>
  <c r="F360" i="16"/>
  <c r="G360" i="16" s="1"/>
  <c r="Q9" i="16" s="1"/>
  <c r="R9" i="16" s="1"/>
  <c r="F359" i="16"/>
  <c r="G359" i="16" s="1"/>
  <c r="F358" i="16"/>
  <c r="G358" i="16" s="1"/>
  <c r="F357" i="16"/>
  <c r="G357" i="16" s="1"/>
  <c r="F356" i="16"/>
  <c r="G356" i="16" s="1"/>
  <c r="F355" i="16"/>
  <c r="G355" i="16" s="1"/>
  <c r="Q8" i="16" s="1"/>
  <c r="R8" i="16" s="1"/>
  <c r="F353" i="16"/>
  <c r="G353" i="16" s="1"/>
  <c r="Q7" i="16" s="1"/>
  <c r="F351" i="16"/>
  <c r="G351" i="16" s="1"/>
  <c r="F350" i="16"/>
  <c r="G350" i="16" s="1"/>
  <c r="F349" i="16"/>
  <c r="G349" i="16" s="1"/>
  <c r="F346" i="16"/>
  <c r="G346" i="16" s="1"/>
  <c r="Q5" i="16" s="1"/>
  <c r="R5" i="16" s="1"/>
  <c r="F343" i="16"/>
  <c r="G343" i="16" s="1"/>
  <c r="F342" i="16"/>
  <c r="G342" i="16" s="1"/>
  <c r="F341" i="16"/>
  <c r="G341" i="16" s="1"/>
  <c r="F340" i="16"/>
  <c r="G340" i="16" s="1"/>
  <c r="F339" i="16"/>
  <c r="G339" i="16" s="1"/>
  <c r="F334" i="16"/>
  <c r="G334" i="16" s="1"/>
  <c r="F333" i="16"/>
  <c r="G333" i="16" s="1"/>
  <c r="F332" i="16"/>
  <c r="G332" i="16" s="1"/>
  <c r="F331" i="16"/>
  <c r="G331" i="16" s="1"/>
  <c r="F330" i="16"/>
  <c r="G330" i="16" s="1"/>
  <c r="F329" i="16"/>
  <c r="G329" i="16" s="1"/>
  <c r="F328" i="16"/>
  <c r="G328" i="16" s="1"/>
  <c r="F327" i="16"/>
  <c r="G327" i="16" s="1"/>
  <c r="F326" i="16"/>
  <c r="F325" i="16"/>
  <c r="G325" i="16" s="1"/>
  <c r="F324" i="16"/>
  <c r="G324" i="16" s="1"/>
  <c r="F323" i="16"/>
  <c r="G323" i="16" s="1"/>
  <c r="F322" i="16"/>
  <c r="G322" i="16" s="1"/>
  <c r="F321" i="16"/>
  <c r="G321" i="16" s="1"/>
  <c r="F320" i="16"/>
  <c r="G320" i="16" s="1"/>
  <c r="F319" i="16"/>
  <c r="G319" i="16" s="1"/>
  <c r="F318" i="16"/>
  <c r="G318" i="16" s="1"/>
  <c r="F317" i="16"/>
  <c r="G317" i="16" s="1"/>
  <c r="F316" i="16"/>
  <c r="G316" i="16" s="1"/>
  <c r="F315" i="16"/>
  <c r="G315" i="16" s="1"/>
  <c r="F314" i="16"/>
  <c r="G314" i="16" s="1"/>
  <c r="F313" i="16"/>
  <c r="G313" i="16" s="1"/>
  <c r="F312" i="16"/>
  <c r="G312" i="16" s="1"/>
  <c r="F308" i="16"/>
  <c r="G308" i="16" s="1"/>
  <c r="F307" i="16"/>
  <c r="G307" i="16" s="1"/>
  <c r="F306" i="16"/>
  <c r="G306" i="16" s="1"/>
  <c r="F305" i="16"/>
  <c r="G305" i="16" s="1"/>
  <c r="F302" i="16"/>
  <c r="G302" i="16" s="1"/>
  <c r="Q72" i="16" s="1"/>
  <c r="R72" i="16" s="1"/>
  <c r="F299" i="16"/>
  <c r="G299" i="16" s="1"/>
  <c r="F298" i="16"/>
  <c r="G298" i="16" s="1"/>
  <c r="F297" i="16"/>
  <c r="G297" i="16" s="1"/>
  <c r="F296" i="16"/>
  <c r="G296" i="16" s="1"/>
  <c r="F295" i="16"/>
  <c r="G295" i="16" s="1"/>
  <c r="F294" i="16"/>
  <c r="G294" i="16" s="1"/>
  <c r="F293" i="16"/>
  <c r="G293" i="16" s="1"/>
  <c r="F292" i="16"/>
  <c r="G292" i="16" s="1"/>
  <c r="F291" i="16"/>
  <c r="G291" i="16" s="1"/>
  <c r="F288" i="16"/>
  <c r="G288" i="16" s="1"/>
  <c r="Q70" i="16" s="1"/>
  <c r="R70" i="16" s="1"/>
  <c r="F284" i="16"/>
  <c r="G284" i="16" s="1"/>
  <c r="F283" i="16"/>
  <c r="G283" i="16" s="1"/>
  <c r="G279" i="16"/>
  <c r="F279" i="16"/>
  <c r="G278" i="16"/>
  <c r="F278" i="16"/>
  <c r="G277" i="16"/>
  <c r="F277" i="16"/>
  <c r="G276" i="16"/>
  <c r="F276" i="16"/>
  <c r="G275" i="16"/>
  <c r="F275" i="16"/>
  <c r="G274" i="16"/>
  <c r="F274" i="16"/>
  <c r="G273" i="16"/>
  <c r="F273" i="16"/>
  <c r="G272" i="16"/>
  <c r="F272" i="16"/>
  <c r="G271" i="16"/>
  <c r="F271" i="16"/>
  <c r="G270" i="16"/>
  <c r="F270" i="16"/>
  <c r="G269" i="16"/>
  <c r="F269" i="16"/>
  <c r="G268" i="16"/>
  <c r="F268" i="16"/>
  <c r="F265" i="16"/>
  <c r="G265" i="16" s="1"/>
  <c r="F264" i="16"/>
  <c r="G264" i="16" s="1"/>
  <c r="F263" i="16"/>
  <c r="G263" i="16" s="1"/>
  <c r="F261" i="16"/>
  <c r="G261" i="16" s="1"/>
  <c r="F260" i="16"/>
  <c r="G260" i="16" s="1"/>
  <c r="F259" i="16"/>
  <c r="G259" i="16" s="1"/>
  <c r="F258" i="16"/>
  <c r="G258" i="16" s="1"/>
  <c r="F257" i="16"/>
  <c r="G257" i="16" s="1"/>
  <c r="F256" i="16"/>
  <c r="G256" i="16" s="1"/>
  <c r="F255" i="16"/>
  <c r="G255" i="16" s="1"/>
  <c r="F254" i="16"/>
  <c r="G254" i="16" s="1"/>
  <c r="F253" i="16"/>
  <c r="G253" i="16" s="1"/>
  <c r="F252" i="16"/>
  <c r="G252" i="16" s="1"/>
  <c r="F251" i="16"/>
  <c r="G251" i="16" s="1"/>
  <c r="F250" i="16"/>
  <c r="G250" i="16" s="1"/>
  <c r="F249" i="16"/>
  <c r="G249" i="16" s="1"/>
  <c r="F248" i="16"/>
  <c r="G248" i="16" s="1"/>
  <c r="F247" i="16"/>
  <c r="G247" i="16" s="1"/>
  <c r="F246" i="16"/>
  <c r="G246" i="16" s="1"/>
  <c r="F245" i="16"/>
  <c r="G245" i="16" s="1"/>
  <c r="F241" i="16"/>
  <c r="G241" i="16" s="1"/>
  <c r="Q64" i="16" s="1"/>
  <c r="R64" i="16" s="1"/>
  <c r="F240" i="16"/>
  <c r="F238" i="16"/>
  <c r="G238" i="16" s="1"/>
  <c r="F237" i="16"/>
  <c r="G237" i="16" s="1"/>
  <c r="F236" i="16"/>
  <c r="G236" i="16" s="1"/>
  <c r="F231" i="16"/>
  <c r="G231" i="16" s="1"/>
  <c r="F230" i="16"/>
  <c r="G230" i="16" s="1"/>
  <c r="F229" i="16"/>
  <c r="G229" i="16" s="1"/>
  <c r="F228" i="16"/>
  <c r="G228" i="16" s="1"/>
  <c r="F227" i="16"/>
  <c r="G227" i="16" s="1"/>
  <c r="F226" i="16"/>
  <c r="G226" i="16" s="1"/>
  <c r="F225" i="16"/>
  <c r="G225" i="16" s="1"/>
  <c r="F224" i="16"/>
  <c r="G224" i="16" s="1"/>
  <c r="F223" i="16"/>
  <c r="G223" i="16" s="1"/>
  <c r="F219" i="16"/>
  <c r="G219" i="16" s="1"/>
  <c r="Q61" i="16" s="1"/>
  <c r="AE5" i="16" s="1"/>
  <c r="F216" i="16"/>
  <c r="G216" i="16" s="1"/>
  <c r="F215" i="16"/>
  <c r="G215" i="16" s="1"/>
  <c r="F214" i="16"/>
  <c r="G214" i="16" s="1"/>
  <c r="F213" i="16"/>
  <c r="G213" i="16" s="1"/>
  <c r="F212" i="16"/>
  <c r="G212" i="16" s="1"/>
  <c r="F211" i="16"/>
  <c r="G211" i="16" s="1"/>
  <c r="F210" i="16"/>
  <c r="G210" i="16" s="1"/>
  <c r="F209" i="16"/>
  <c r="G209" i="16" s="1"/>
  <c r="F208" i="16"/>
  <c r="G208" i="16" s="1"/>
  <c r="F204" i="16"/>
  <c r="G204" i="16" s="1"/>
  <c r="F203" i="16"/>
  <c r="G203" i="16" s="1"/>
  <c r="F199" i="16"/>
  <c r="G199" i="16" s="1"/>
  <c r="F198" i="16"/>
  <c r="G198" i="16" s="1"/>
  <c r="F197" i="16"/>
  <c r="G197" i="16" s="1"/>
  <c r="F196" i="16"/>
  <c r="G196" i="16" s="1"/>
  <c r="F195" i="16"/>
  <c r="G195" i="16" s="1"/>
  <c r="F192" i="16"/>
  <c r="G192" i="16" s="1"/>
  <c r="F191" i="16"/>
  <c r="G191" i="16" s="1"/>
  <c r="F190" i="16"/>
  <c r="G190" i="16" s="1"/>
  <c r="F189" i="16"/>
  <c r="G189" i="16" s="1"/>
  <c r="F188" i="16"/>
  <c r="G188" i="16" s="1"/>
  <c r="F187" i="16"/>
  <c r="G187" i="16" s="1"/>
  <c r="F186" i="16"/>
  <c r="G186" i="16" s="1"/>
  <c r="F185" i="16"/>
  <c r="G185" i="16" s="1"/>
  <c r="F184" i="16"/>
  <c r="G184" i="16" s="1"/>
  <c r="F183" i="16"/>
  <c r="G183" i="16" s="1"/>
  <c r="F182" i="16"/>
  <c r="G182" i="16" s="1"/>
  <c r="F181" i="16"/>
  <c r="G181" i="16" s="1"/>
  <c r="F180" i="16"/>
  <c r="G180" i="16" s="1"/>
  <c r="F179" i="16"/>
  <c r="G179" i="16" s="1"/>
  <c r="F178" i="16"/>
  <c r="G178" i="16" s="1"/>
  <c r="F177" i="16"/>
  <c r="G177" i="16" s="1"/>
  <c r="F176" i="16"/>
  <c r="G176" i="16" s="1"/>
  <c r="F175" i="16"/>
  <c r="G175" i="16" s="1"/>
  <c r="F174" i="16"/>
  <c r="G174" i="16" s="1"/>
  <c r="F173" i="16"/>
  <c r="G173" i="16" s="1"/>
  <c r="F172" i="16"/>
  <c r="G172" i="16" s="1"/>
  <c r="F171" i="16"/>
  <c r="G171" i="16" s="1"/>
  <c r="F168" i="16"/>
  <c r="G168" i="16" s="1"/>
  <c r="F167" i="16"/>
  <c r="G167" i="16" s="1"/>
  <c r="F166" i="16"/>
  <c r="G166" i="16" s="1"/>
  <c r="F165" i="16"/>
  <c r="G165" i="16" s="1"/>
  <c r="F164" i="16"/>
  <c r="G164" i="16" s="1"/>
  <c r="F163" i="16"/>
  <c r="G163" i="16" s="1"/>
  <c r="F162" i="16"/>
  <c r="G162" i="16" s="1"/>
  <c r="F159" i="16"/>
  <c r="G159" i="16" s="1"/>
  <c r="F158" i="16"/>
  <c r="G158" i="16" s="1"/>
  <c r="F157" i="16"/>
  <c r="G157" i="16" s="1"/>
  <c r="F156" i="16"/>
  <c r="G156" i="16" s="1"/>
  <c r="F155" i="16"/>
  <c r="G155" i="16" s="1"/>
  <c r="F154" i="16"/>
  <c r="G154" i="16" s="1"/>
  <c r="F153" i="16"/>
  <c r="G153" i="16" s="1"/>
  <c r="F152" i="16"/>
  <c r="G152" i="16" s="1"/>
  <c r="F151" i="16"/>
  <c r="G151" i="16" s="1"/>
  <c r="F150" i="16"/>
  <c r="G150" i="16" s="1"/>
  <c r="F149" i="16"/>
  <c r="G149" i="16" s="1"/>
  <c r="F148" i="16"/>
  <c r="G148" i="16" s="1"/>
  <c r="F147" i="16"/>
  <c r="G147" i="16" s="1"/>
  <c r="F146" i="16"/>
  <c r="G146" i="16" s="1"/>
  <c r="F143" i="16"/>
  <c r="G143" i="16" s="1"/>
  <c r="F142" i="16"/>
  <c r="G142" i="16" s="1"/>
  <c r="F141" i="16"/>
  <c r="G141" i="16" s="1"/>
  <c r="F140" i="16"/>
  <c r="G140" i="16" s="1"/>
  <c r="F139" i="16"/>
  <c r="G139" i="16" s="1"/>
  <c r="F138" i="16"/>
  <c r="G138" i="16" s="1"/>
  <c r="F137" i="16"/>
  <c r="G137" i="16" s="1"/>
  <c r="F136" i="16"/>
  <c r="G136" i="16" s="1"/>
  <c r="F135" i="16"/>
  <c r="G135" i="16" s="1"/>
  <c r="F134" i="16"/>
  <c r="G134" i="16" s="1"/>
  <c r="F133" i="16"/>
  <c r="G133" i="16" s="1"/>
  <c r="F132" i="16"/>
  <c r="G132" i="16" s="1"/>
  <c r="F131" i="16"/>
  <c r="G131" i="16" s="1"/>
  <c r="F130" i="16"/>
  <c r="G130" i="16" s="1"/>
  <c r="F129" i="16"/>
  <c r="G129" i="16" s="1"/>
  <c r="F128" i="16"/>
  <c r="G128" i="16" s="1"/>
  <c r="F127" i="16"/>
  <c r="G127" i="16" s="1"/>
  <c r="F126" i="16"/>
  <c r="G126" i="16" s="1"/>
  <c r="F125" i="16"/>
  <c r="G125" i="16" s="1"/>
  <c r="F124" i="16"/>
  <c r="G124" i="16" s="1"/>
  <c r="F123" i="16"/>
  <c r="G123" i="16" s="1"/>
  <c r="F122" i="16"/>
  <c r="G122" i="16" s="1"/>
  <c r="F121" i="16"/>
  <c r="G121" i="16" s="1"/>
  <c r="F120" i="16"/>
  <c r="G120" i="16" s="1"/>
  <c r="F119" i="16"/>
  <c r="G119" i="16" s="1"/>
  <c r="F118" i="16"/>
  <c r="G118" i="16" s="1"/>
  <c r="F117" i="16"/>
  <c r="G117" i="16" s="1"/>
  <c r="F116" i="16"/>
  <c r="G116" i="16" s="1"/>
  <c r="F115" i="16"/>
  <c r="G115" i="16" s="1"/>
  <c r="F114" i="16"/>
  <c r="G114" i="16" s="1"/>
  <c r="K113" i="16"/>
  <c r="J115" i="16" s="1"/>
  <c r="F111" i="16"/>
  <c r="G111" i="16" s="1"/>
  <c r="F110" i="16"/>
  <c r="G110" i="16" s="1"/>
  <c r="F109" i="16"/>
  <c r="G109" i="16" s="1"/>
  <c r="F108" i="16"/>
  <c r="G108" i="16" s="1"/>
  <c r="F107" i="16"/>
  <c r="G107" i="16" s="1"/>
  <c r="F106" i="16"/>
  <c r="G106" i="16" s="1"/>
  <c r="F105" i="16"/>
  <c r="G105" i="16" s="1"/>
  <c r="F104" i="16"/>
  <c r="G104" i="16" s="1"/>
  <c r="F103" i="16"/>
  <c r="G103" i="16" s="1"/>
  <c r="F102" i="16"/>
  <c r="G102" i="16" s="1"/>
  <c r="F101" i="16"/>
  <c r="G101" i="16" s="1"/>
  <c r="F100" i="16"/>
  <c r="G100" i="16" s="1"/>
  <c r="F99" i="16"/>
  <c r="G99" i="16" s="1"/>
  <c r="F98" i="16"/>
  <c r="G98" i="16" s="1"/>
  <c r="F97" i="16"/>
  <c r="G97" i="16" s="1"/>
  <c r="F96" i="16"/>
  <c r="G96" i="16" s="1"/>
  <c r="F95" i="16"/>
  <c r="G95" i="16" s="1"/>
  <c r="F94" i="16"/>
  <c r="G94" i="16" s="1"/>
  <c r="F93" i="16"/>
  <c r="G93" i="16" s="1"/>
  <c r="F92" i="16"/>
  <c r="G92" i="16" s="1"/>
  <c r="F91" i="16"/>
  <c r="G91" i="16" s="1"/>
  <c r="F90" i="16"/>
  <c r="G90" i="16" s="1"/>
  <c r="F89" i="16"/>
  <c r="G89" i="16" s="1"/>
  <c r="F88" i="16"/>
  <c r="G88" i="16" s="1"/>
  <c r="F87" i="16"/>
  <c r="G87" i="16" s="1"/>
  <c r="F86" i="16"/>
  <c r="G86" i="16" s="1"/>
  <c r="F85" i="16"/>
  <c r="G85" i="16" s="1"/>
  <c r="F84" i="16"/>
  <c r="G84" i="16" s="1"/>
  <c r="F81" i="16"/>
  <c r="G81" i="16" s="1"/>
  <c r="Q48" i="16" s="1"/>
  <c r="R48" i="16" s="1"/>
  <c r="F78" i="16"/>
  <c r="G78" i="16" s="1"/>
  <c r="F77" i="16"/>
  <c r="G77" i="16" s="1"/>
  <c r="F76" i="16"/>
  <c r="G76" i="16" s="1"/>
  <c r="N75" i="16"/>
  <c r="R75" i="16" s="1"/>
  <c r="N74" i="16"/>
  <c r="N73" i="16"/>
  <c r="F73" i="16"/>
  <c r="G73" i="16" s="1"/>
  <c r="N72" i="16"/>
  <c r="F72" i="16"/>
  <c r="G72" i="16" s="1"/>
  <c r="N71" i="16"/>
  <c r="F71" i="16"/>
  <c r="G71" i="16" s="1"/>
  <c r="N70" i="16"/>
  <c r="F70" i="16"/>
  <c r="G70" i="16" s="1"/>
  <c r="R69" i="16"/>
  <c r="N69" i="16"/>
  <c r="F69" i="16"/>
  <c r="G69" i="16" s="1"/>
  <c r="F68" i="16"/>
  <c r="G68" i="16" s="1"/>
  <c r="N67" i="16"/>
  <c r="F66" i="16"/>
  <c r="G66" i="16" s="1"/>
  <c r="F65" i="16"/>
  <c r="G65" i="16" s="1"/>
  <c r="N64" i="16"/>
  <c r="F64" i="16"/>
  <c r="G64" i="16" s="1"/>
  <c r="N63" i="16"/>
  <c r="F63" i="16"/>
  <c r="G63" i="16" s="1"/>
  <c r="N62" i="16"/>
  <c r="F62" i="16"/>
  <c r="G62" i="16" s="1"/>
  <c r="N61" i="16"/>
  <c r="F61" i="16"/>
  <c r="G61" i="16" s="1"/>
  <c r="N60" i="16"/>
  <c r="F60" i="16"/>
  <c r="G60" i="16" s="1"/>
  <c r="N59" i="16"/>
  <c r="N58" i="16"/>
  <c r="N57" i="16"/>
  <c r="F57" i="16"/>
  <c r="G57" i="16" s="1"/>
  <c r="N56" i="16"/>
  <c r="F56" i="16"/>
  <c r="G56" i="16" s="1"/>
  <c r="N55" i="16"/>
  <c r="N52" i="16"/>
  <c r="N51" i="16"/>
  <c r="F51" i="16"/>
  <c r="G51" i="16" s="1"/>
  <c r="F50" i="16"/>
  <c r="G50" i="16" s="1"/>
  <c r="F49" i="16"/>
  <c r="G49" i="16" s="1"/>
  <c r="N48" i="16"/>
  <c r="F48" i="16"/>
  <c r="G48" i="16" s="1"/>
  <c r="N47" i="16"/>
  <c r="N46" i="16"/>
  <c r="R45" i="16"/>
  <c r="F45" i="16"/>
  <c r="G45" i="16" s="1"/>
  <c r="N44" i="16"/>
  <c r="F44" i="16"/>
  <c r="G44" i="16" s="1"/>
  <c r="R43" i="16"/>
  <c r="F43" i="16"/>
  <c r="G43" i="16" s="1"/>
  <c r="N42" i="16"/>
  <c r="F42" i="16"/>
  <c r="G42" i="16" s="1"/>
  <c r="N41" i="16"/>
  <c r="F41" i="16"/>
  <c r="G41" i="16" s="1"/>
  <c r="F40" i="16"/>
  <c r="G40" i="16" s="1"/>
  <c r="F39" i="16"/>
  <c r="G39" i="16" s="1"/>
  <c r="F38" i="16"/>
  <c r="G38" i="16" s="1"/>
  <c r="N37" i="16"/>
  <c r="F37" i="16"/>
  <c r="G37" i="16" s="1"/>
  <c r="N36" i="16"/>
  <c r="F36" i="16"/>
  <c r="G36" i="16" s="1"/>
  <c r="N35" i="16"/>
  <c r="F35" i="16"/>
  <c r="G35" i="16" s="1"/>
  <c r="Q34" i="16"/>
  <c r="N34" i="16"/>
  <c r="F34" i="16"/>
  <c r="G34" i="16" s="1"/>
  <c r="N33" i="16"/>
  <c r="F33" i="16"/>
  <c r="G33" i="16" s="1"/>
  <c r="N32" i="16"/>
  <c r="F32" i="16"/>
  <c r="G32" i="16" s="1"/>
  <c r="N31" i="16"/>
  <c r="F31" i="16"/>
  <c r="G31" i="16" s="1"/>
  <c r="N30" i="16"/>
  <c r="F30" i="16"/>
  <c r="G30" i="16" s="1"/>
  <c r="N29" i="16"/>
  <c r="F29" i="16"/>
  <c r="G29" i="16" s="1"/>
  <c r="N28" i="16"/>
  <c r="F28" i="16"/>
  <c r="G28" i="16" s="1"/>
  <c r="N27" i="16"/>
  <c r="N26" i="16"/>
  <c r="N25" i="16"/>
  <c r="F25" i="16"/>
  <c r="G25" i="16" s="1"/>
  <c r="N24" i="16"/>
  <c r="F24" i="16"/>
  <c r="G24" i="16" s="1"/>
  <c r="F23" i="16"/>
  <c r="G23" i="16" s="1"/>
  <c r="N22" i="16"/>
  <c r="F22" i="16"/>
  <c r="G22" i="16" s="1"/>
  <c r="N21" i="16"/>
  <c r="F21" i="16"/>
  <c r="G21" i="16" s="1"/>
  <c r="Q20" i="16"/>
  <c r="R20" i="16" s="1"/>
  <c r="N20" i="16"/>
  <c r="F20" i="16"/>
  <c r="G20" i="16" s="1"/>
  <c r="N19" i="16"/>
  <c r="F19" i="16"/>
  <c r="G19" i="16" s="1"/>
  <c r="N18" i="16"/>
  <c r="F18" i="16"/>
  <c r="G18" i="16" s="1"/>
  <c r="N17" i="16"/>
  <c r="F17" i="16"/>
  <c r="G17" i="16" s="1"/>
  <c r="N16" i="16"/>
  <c r="F16" i="16"/>
  <c r="G16" i="16" s="1"/>
  <c r="N15" i="16"/>
  <c r="F15" i="16"/>
  <c r="G15" i="16" s="1"/>
  <c r="N14" i="16"/>
  <c r="F14" i="16"/>
  <c r="G14" i="16" s="1"/>
  <c r="N13" i="16"/>
  <c r="F13" i="16"/>
  <c r="G13" i="16" s="1"/>
  <c r="N12" i="16"/>
  <c r="F12" i="16"/>
  <c r="G12" i="16" s="1"/>
  <c r="N11" i="16"/>
  <c r="F11" i="16"/>
  <c r="G11" i="16" s="1"/>
  <c r="N10" i="16"/>
  <c r="F10" i="16"/>
  <c r="G10" i="16" s="1"/>
  <c r="N9" i="16"/>
  <c r="F9" i="16"/>
  <c r="G9" i="16" s="1"/>
  <c r="N8" i="16"/>
  <c r="F8" i="16"/>
  <c r="G8" i="16" s="1"/>
  <c r="N7" i="16"/>
  <c r="F7" i="16"/>
  <c r="G7" i="16" s="1"/>
  <c r="N6" i="16"/>
  <c r="F6" i="16"/>
  <c r="G6" i="16" s="1"/>
  <c r="N5" i="16"/>
  <c r="F5" i="16"/>
  <c r="G5" i="16" s="1"/>
  <c r="F450" i="15"/>
  <c r="G450" i="15" s="1"/>
  <c r="F449" i="15"/>
  <c r="G449" i="15" s="1"/>
  <c r="F446" i="15"/>
  <c r="G446" i="15" s="1"/>
  <c r="Q41" i="15" s="1"/>
  <c r="R41" i="15" s="1"/>
  <c r="F444" i="15"/>
  <c r="G444" i="15" s="1"/>
  <c r="F440" i="15"/>
  <c r="G440" i="15" s="1"/>
  <c r="Q36" i="15" s="1"/>
  <c r="F435" i="15"/>
  <c r="G435" i="15" s="1"/>
  <c r="F434" i="15"/>
  <c r="G434" i="15" s="1"/>
  <c r="F432" i="15"/>
  <c r="G432" i="15" s="1"/>
  <c r="Q34" i="15" s="1"/>
  <c r="R34" i="15" s="1"/>
  <c r="F430" i="15"/>
  <c r="G430" i="15" s="1"/>
  <c r="F429" i="15"/>
  <c r="G429" i="15" s="1"/>
  <c r="F426" i="15"/>
  <c r="G426" i="15" s="1"/>
  <c r="F425" i="15"/>
  <c r="G425" i="15" s="1"/>
  <c r="F424" i="15"/>
  <c r="G424" i="15" s="1"/>
  <c r="F423" i="15"/>
  <c r="G423" i="15" s="1"/>
  <c r="F422" i="15"/>
  <c r="G422" i="15" s="1"/>
  <c r="F421" i="15"/>
  <c r="G421" i="15" s="1"/>
  <c r="F420" i="15"/>
  <c r="G420" i="15" s="1"/>
  <c r="F419" i="15"/>
  <c r="G419" i="15" s="1"/>
  <c r="F418" i="15"/>
  <c r="G418" i="15" s="1"/>
  <c r="F417" i="15"/>
  <c r="G417" i="15" s="1"/>
  <c r="F416" i="15"/>
  <c r="G416" i="15" s="1"/>
  <c r="F412" i="15"/>
  <c r="G412" i="15" s="1"/>
  <c r="F411" i="15"/>
  <c r="G411" i="15" s="1"/>
  <c r="F410" i="15"/>
  <c r="G410" i="15" s="1"/>
  <c r="F409" i="15"/>
  <c r="G409" i="15" s="1"/>
  <c r="F405" i="15"/>
  <c r="G405" i="15" s="1"/>
  <c r="F404" i="15"/>
  <c r="G404" i="15" s="1"/>
  <c r="F403" i="15"/>
  <c r="G403" i="15" s="1"/>
  <c r="F402" i="15"/>
  <c r="G402" i="15" s="1"/>
  <c r="F401" i="15"/>
  <c r="G401" i="15" s="1"/>
  <c r="F400" i="15"/>
  <c r="G400" i="15" s="1"/>
  <c r="F399" i="15"/>
  <c r="G399" i="15" s="1"/>
  <c r="F398" i="15"/>
  <c r="G398" i="15" s="1"/>
  <c r="F397" i="15"/>
  <c r="G397" i="15" s="1"/>
  <c r="F396" i="15"/>
  <c r="G396" i="15" s="1"/>
  <c r="F395" i="15"/>
  <c r="G395" i="15" s="1"/>
  <c r="F392" i="15"/>
  <c r="G392" i="15" s="1"/>
  <c r="F391" i="15"/>
  <c r="G391" i="15" s="1"/>
  <c r="F390" i="15"/>
  <c r="G390" i="15" s="1"/>
  <c r="F387" i="15"/>
  <c r="G387" i="15" s="1"/>
  <c r="F386" i="15"/>
  <c r="G386" i="15" s="1"/>
  <c r="F385" i="15"/>
  <c r="G385" i="15" s="1"/>
  <c r="F384" i="15"/>
  <c r="G384" i="15" s="1"/>
  <c r="F383" i="15"/>
  <c r="G383" i="15" s="1"/>
  <c r="F382" i="15"/>
  <c r="G382" i="15" s="1"/>
  <c r="F379" i="15"/>
  <c r="G379" i="15" s="1"/>
  <c r="Q28" i="15" s="1"/>
  <c r="F378" i="15"/>
  <c r="G378" i="15" s="1"/>
  <c r="Q27" i="15" s="1"/>
  <c r="R27" i="15" s="1"/>
  <c r="F377" i="15"/>
  <c r="G377" i="15" s="1"/>
  <c r="Q26" i="15" s="1"/>
  <c r="R26" i="15" s="1"/>
  <c r="F376" i="15"/>
  <c r="G376" i="15" s="1"/>
  <c r="Q25" i="15" s="1"/>
  <c r="R25" i="15" s="1"/>
  <c r="F375" i="15"/>
  <c r="G375" i="15" s="1"/>
  <c r="F374" i="15"/>
  <c r="G374" i="15" s="1"/>
  <c r="F373" i="15"/>
  <c r="G373" i="15" s="1"/>
  <c r="Q22" i="15" s="1"/>
  <c r="R22" i="15" s="1"/>
  <c r="F372" i="15"/>
  <c r="G372" i="15" s="1"/>
  <c r="Q21" i="15" s="1"/>
  <c r="R21" i="15" s="1"/>
  <c r="F371" i="15"/>
  <c r="G371" i="15" s="1"/>
  <c r="Q20" i="15" s="1"/>
  <c r="R20" i="15" s="1"/>
  <c r="F370" i="15"/>
  <c r="G370" i="15" s="1"/>
  <c r="Q19" i="15" s="1"/>
  <c r="R19" i="15" s="1"/>
  <c r="F369" i="15"/>
  <c r="G369" i="15" s="1"/>
  <c r="Q18" i="15" s="1"/>
  <c r="R18" i="15" s="1"/>
  <c r="F368" i="15"/>
  <c r="G368" i="15" s="1"/>
  <c r="Q17" i="15" s="1"/>
  <c r="AU5" i="15" s="1"/>
  <c r="F367" i="15"/>
  <c r="G367" i="15" s="1"/>
  <c r="Q16" i="15" s="1"/>
  <c r="F366" i="15"/>
  <c r="G366" i="15" s="1"/>
  <c r="Q15" i="15" s="1"/>
  <c r="AS5" i="15" s="1"/>
  <c r="F365" i="15"/>
  <c r="G365" i="15" s="1"/>
  <c r="Q14" i="15" s="1"/>
  <c r="R14" i="15" s="1"/>
  <c r="F364" i="15"/>
  <c r="G364" i="15" s="1"/>
  <c r="Q13" i="15" s="1"/>
  <c r="R13" i="15" s="1"/>
  <c r="F363" i="15"/>
  <c r="G363" i="15" s="1"/>
  <c r="Q12" i="15" s="1"/>
  <c r="R12" i="15" s="1"/>
  <c r="F362" i="15"/>
  <c r="G362" i="15" s="1"/>
  <c r="Q11" i="15" s="1"/>
  <c r="R11" i="15" s="1"/>
  <c r="F361" i="15"/>
  <c r="G361" i="15" s="1"/>
  <c r="Q10" i="15" s="1"/>
  <c r="R10" i="15" s="1"/>
  <c r="F360" i="15"/>
  <c r="G360" i="15" s="1"/>
  <c r="Q9" i="15" s="1"/>
  <c r="R9" i="15" s="1"/>
  <c r="F359" i="15"/>
  <c r="G359" i="15" s="1"/>
  <c r="F358" i="15"/>
  <c r="G358" i="15" s="1"/>
  <c r="F357" i="15"/>
  <c r="G357" i="15" s="1"/>
  <c r="F356" i="15"/>
  <c r="G356" i="15" s="1"/>
  <c r="F355" i="15"/>
  <c r="G355" i="15" s="1"/>
  <c r="Q8" i="15" s="1"/>
  <c r="R8" i="15" s="1"/>
  <c r="F353" i="15"/>
  <c r="G353" i="15" s="1"/>
  <c r="Q7" i="15" s="1"/>
  <c r="F351" i="15"/>
  <c r="G351" i="15" s="1"/>
  <c r="F350" i="15"/>
  <c r="G350" i="15" s="1"/>
  <c r="F349" i="15"/>
  <c r="G349" i="15" s="1"/>
  <c r="F346" i="15"/>
  <c r="G346" i="15" s="1"/>
  <c r="Q5" i="15" s="1"/>
  <c r="R5" i="15" s="1"/>
  <c r="F343" i="15"/>
  <c r="G343" i="15" s="1"/>
  <c r="F342" i="15"/>
  <c r="G342" i="15" s="1"/>
  <c r="F341" i="15"/>
  <c r="G341" i="15" s="1"/>
  <c r="F340" i="15"/>
  <c r="G340" i="15" s="1"/>
  <c r="F339" i="15"/>
  <c r="G339" i="15" s="1"/>
  <c r="F334" i="15"/>
  <c r="G334" i="15" s="1"/>
  <c r="F333" i="15"/>
  <c r="G333" i="15" s="1"/>
  <c r="F332" i="15"/>
  <c r="G332" i="15" s="1"/>
  <c r="F331" i="15"/>
  <c r="G331" i="15" s="1"/>
  <c r="F330" i="15"/>
  <c r="G330" i="15" s="1"/>
  <c r="F329" i="15"/>
  <c r="G329" i="15" s="1"/>
  <c r="F328" i="15"/>
  <c r="G328" i="15" s="1"/>
  <c r="F327" i="15"/>
  <c r="G327" i="15" s="1"/>
  <c r="F326" i="15"/>
  <c r="F325" i="15"/>
  <c r="G325" i="15" s="1"/>
  <c r="F324" i="15"/>
  <c r="G324" i="15" s="1"/>
  <c r="F323" i="15"/>
  <c r="G323" i="15" s="1"/>
  <c r="F322" i="15"/>
  <c r="G322" i="15" s="1"/>
  <c r="F321" i="15"/>
  <c r="G321" i="15" s="1"/>
  <c r="F320" i="15"/>
  <c r="G320" i="15" s="1"/>
  <c r="F319" i="15"/>
  <c r="G319" i="15" s="1"/>
  <c r="F318" i="15"/>
  <c r="G318" i="15" s="1"/>
  <c r="F317" i="15"/>
  <c r="G317" i="15" s="1"/>
  <c r="F316" i="15"/>
  <c r="G316" i="15" s="1"/>
  <c r="F315" i="15"/>
  <c r="G315" i="15" s="1"/>
  <c r="F314" i="15"/>
  <c r="G314" i="15" s="1"/>
  <c r="F313" i="15"/>
  <c r="G313" i="15" s="1"/>
  <c r="F312" i="15"/>
  <c r="G312" i="15" s="1"/>
  <c r="F308" i="15"/>
  <c r="G308" i="15" s="1"/>
  <c r="F307" i="15"/>
  <c r="G307" i="15" s="1"/>
  <c r="F306" i="15"/>
  <c r="G306" i="15" s="1"/>
  <c r="F305" i="15"/>
  <c r="G305" i="15" s="1"/>
  <c r="F302" i="15"/>
  <c r="G302" i="15" s="1"/>
  <c r="Q72" i="15" s="1"/>
  <c r="F299" i="15"/>
  <c r="G299" i="15" s="1"/>
  <c r="F298" i="15"/>
  <c r="G298" i="15" s="1"/>
  <c r="F297" i="15"/>
  <c r="G297" i="15" s="1"/>
  <c r="F296" i="15"/>
  <c r="G296" i="15" s="1"/>
  <c r="F295" i="15"/>
  <c r="G295" i="15" s="1"/>
  <c r="F294" i="15"/>
  <c r="G294" i="15" s="1"/>
  <c r="F293" i="15"/>
  <c r="G293" i="15" s="1"/>
  <c r="F292" i="15"/>
  <c r="G292" i="15" s="1"/>
  <c r="F291" i="15"/>
  <c r="G291" i="15" s="1"/>
  <c r="F288" i="15"/>
  <c r="G288" i="15" s="1"/>
  <c r="Q70" i="15" s="1"/>
  <c r="R70" i="15" s="1"/>
  <c r="F284" i="15"/>
  <c r="G284" i="15" s="1"/>
  <c r="F283" i="15"/>
  <c r="G283" i="15" s="1"/>
  <c r="G279" i="15"/>
  <c r="F279" i="15"/>
  <c r="G278" i="15"/>
  <c r="F278" i="15"/>
  <c r="G277" i="15"/>
  <c r="F277" i="15"/>
  <c r="G276" i="15"/>
  <c r="F276" i="15"/>
  <c r="G275" i="15"/>
  <c r="F275" i="15"/>
  <c r="G274" i="15"/>
  <c r="F274" i="15"/>
  <c r="G273" i="15"/>
  <c r="F273" i="15"/>
  <c r="G272" i="15"/>
  <c r="F272" i="15"/>
  <c r="G271" i="15"/>
  <c r="F271" i="15"/>
  <c r="G270" i="15"/>
  <c r="F270" i="15"/>
  <c r="G269" i="15"/>
  <c r="F269" i="15"/>
  <c r="G268" i="15"/>
  <c r="F268" i="15"/>
  <c r="F265" i="15"/>
  <c r="G265" i="15" s="1"/>
  <c r="F264" i="15"/>
  <c r="G264" i="15" s="1"/>
  <c r="F263" i="15"/>
  <c r="G263" i="15" s="1"/>
  <c r="F261" i="15"/>
  <c r="G261" i="15" s="1"/>
  <c r="F260" i="15"/>
  <c r="G260" i="15" s="1"/>
  <c r="F259" i="15"/>
  <c r="G259" i="15" s="1"/>
  <c r="F258" i="15"/>
  <c r="G258" i="15" s="1"/>
  <c r="F257" i="15"/>
  <c r="G257" i="15" s="1"/>
  <c r="F256" i="15"/>
  <c r="G256" i="15" s="1"/>
  <c r="F255" i="15"/>
  <c r="G255" i="15" s="1"/>
  <c r="F254" i="15"/>
  <c r="G254" i="15" s="1"/>
  <c r="F253" i="15"/>
  <c r="G253" i="15" s="1"/>
  <c r="F252" i="15"/>
  <c r="G252" i="15" s="1"/>
  <c r="F251" i="15"/>
  <c r="G251" i="15" s="1"/>
  <c r="F250" i="15"/>
  <c r="G250" i="15" s="1"/>
  <c r="F249" i="15"/>
  <c r="G249" i="15" s="1"/>
  <c r="F248" i="15"/>
  <c r="G248" i="15" s="1"/>
  <c r="F247" i="15"/>
  <c r="G247" i="15" s="1"/>
  <c r="F246" i="15"/>
  <c r="G246" i="15" s="1"/>
  <c r="F245" i="15"/>
  <c r="G245" i="15" s="1"/>
  <c r="F241" i="15"/>
  <c r="G241" i="15" s="1"/>
  <c r="Q64" i="15" s="1"/>
  <c r="R64" i="15" s="1"/>
  <c r="F240" i="15"/>
  <c r="F238" i="15"/>
  <c r="G238" i="15" s="1"/>
  <c r="F237" i="15"/>
  <c r="G237" i="15" s="1"/>
  <c r="F236" i="15"/>
  <c r="G236" i="15" s="1"/>
  <c r="F231" i="15"/>
  <c r="G231" i="15" s="1"/>
  <c r="F230" i="15"/>
  <c r="G230" i="15" s="1"/>
  <c r="F229" i="15"/>
  <c r="G229" i="15" s="1"/>
  <c r="F228" i="15"/>
  <c r="G228" i="15" s="1"/>
  <c r="F227" i="15"/>
  <c r="G227" i="15" s="1"/>
  <c r="F226" i="15"/>
  <c r="G226" i="15" s="1"/>
  <c r="F225" i="15"/>
  <c r="G225" i="15" s="1"/>
  <c r="F224" i="15"/>
  <c r="G224" i="15" s="1"/>
  <c r="F223" i="15"/>
  <c r="G223" i="15" s="1"/>
  <c r="F219" i="15"/>
  <c r="G219" i="15" s="1"/>
  <c r="Q61" i="15" s="1"/>
  <c r="AE5" i="15" s="1"/>
  <c r="F216" i="15"/>
  <c r="G216" i="15" s="1"/>
  <c r="F215" i="15"/>
  <c r="G215" i="15" s="1"/>
  <c r="F214" i="15"/>
  <c r="G214" i="15" s="1"/>
  <c r="F213" i="15"/>
  <c r="G213" i="15" s="1"/>
  <c r="F212" i="15"/>
  <c r="G212" i="15" s="1"/>
  <c r="F211" i="15"/>
  <c r="G211" i="15" s="1"/>
  <c r="F210" i="15"/>
  <c r="G210" i="15" s="1"/>
  <c r="F209" i="15"/>
  <c r="G209" i="15" s="1"/>
  <c r="F208" i="15"/>
  <c r="G208" i="15" s="1"/>
  <c r="F204" i="15"/>
  <c r="G204" i="15" s="1"/>
  <c r="F203" i="15"/>
  <c r="G203" i="15" s="1"/>
  <c r="F199" i="15"/>
  <c r="G199" i="15" s="1"/>
  <c r="F198" i="15"/>
  <c r="G198" i="15" s="1"/>
  <c r="F197" i="15"/>
  <c r="G197" i="15" s="1"/>
  <c r="F196" i="15"/>
  <c r="G196" i="15" s="1"/>
  <c r="F195" i="15"/>
  <c r="G195" i="15" s="1"/>
  <c r="F192" i="15"/>
  <c r="G192" i="15" s="1"/>
  <c r="F191" i="15"/>
  <c r="G191" i="15" s="1"/>
  <c r="F190" i="15"/>
  <c r="G190" i="15" s="1"/>
  <c r="F189" i="15"/>
  <c r="G189" i="15" s="1"/>
  <c r="F188" i="15"/>
  <c r="G188" i="15" s="1"/>
  <c r="F187" i="15"/>
  <c r="G187" i="15" s="1"/>
  <c r="F186" i="15"/>
  <c r="G186" i="15" s="1"/>
  <c r="F185" i="15"/>
  <c r="G185" i="15" s="1"/>
  <c r="F184" i="15"/>
  <c r="G184" i="15" s="1"/>
  <c r="F183" i="15"/>
  <c r="G183" i="15" s="1"/>
  <c r="F182" i="15"/>
  <c r="G182" i="15" s="1"/>
  <c r="F181" i="15"/>
  <c r="G181" i="15" s="1"/>
  <c r="F180" i="15"/>
  <c r="G180" i="15" s="1"/>
  <c r="F179" i="15"/>
  <c r="G179" i="15" s="1"/>
  <c r="F178" i="15"/>
  <c r="G178" i="15" s="1"/>
  <c r="F177" i="15"/>
  <c r="G177" i="15" s="1"/>
  <c r="F176" i="15"/>
  <c r="G176" i="15" s="1"/>
  <c r="F175" i="15"/>
  <c r="G175" i="15" s="1"/>
  <c r="F174" i="15"/>
  <c r="G174" i="15" s="1"/>
  <c r="F173" i="15"/>
  <c r="G173" i="15" s="1"/>
  <c r="F172" i="15"/>
  <c r="G172" i="15" s="1"/>
  <c r="F171" i="15"/>
  <c r="G171" i="15" s="1"/>
  <c r="F168" i="15"/>
  <c r="G168" i="15" s="1"/>
  <c r="F167" i="15"/>
  <c r="G167" i="15" s="1"/>
  <c r="F166" i="15"/>
  <c r="G166" i="15" s="1"/>
  <c r="F165" i="15"/>
  <c r="G165" i="15" s="1"/>
  <c r="F164" i="15"/>
  <c r="G164" i="15" s="1"/>
  <c r="F163" i="15"/>
  <c r="G163" i="15" s="1"/>
  <c r="F162" i="15"/>
  <c r="G162" i="15" s="1"/>
  <c r="F159" i="15"/>
  <c r="G159" i="15" s="1"/>
  <c r="F158" i="15"/>
  <c r="G158" i="15" s="1"/>
  <c r="F157" i="15"/>
  <c r="G157" i="15" s="1"/>
  <c r="F156" i="15"/>
  <c r="G156" i="15" s="1"/>
  <c r="F155" i="15"/>
  <c r="G155" i="15" s="1"/>
  <c r="F154" i="15"/>
  <c r="G154" i="15" s="1"/>
  <c r="F153" i="15"/>
  <c r="G153" i="15" s="1"/>
  <c r="F152" i="15"/>
  <c r="G152" i="15" s="1"/>
  <c r="F151" i="15"/>
  <c r="G151" i="15" s="1"/>
  <c r="F150" i="15"/>
  <c r="G150" i="15" s="1"/>
  <c r="F149" i="15"/>
  <c r="G149" i="15" s="1"/>
  <c r="F148" i="15"/>
  <c r="G148" i="15" s="1"/>
  <c r="F147" i="15"/>
  <c r="G147" i="15" s="1"/>
  <c r="F146" i="15"/>
  <c r="G146" i="15" s="1"/>
  <c r="F143" i="15"/>
  <c r="G143" i="15" s="1"/>
  <c r="F142" i="15"/>
  <c r="G142" i="15" s="1"/>
  <c r="F141" i="15"/>
  <c r="G141" i="15" s="1"/>
  <c r="F140" i="15"/>
  <c r="G140" i="15" s="1"/>
  <c r="F139" i="15"/>
  <c r="G139" i="15" s="1"/>
  <c r="F138" i="15"/>
  <c r="G138" i="15" s="1"/>
  <c r="F137" i="15"/>
  <c r="G137" i="15" s="1"/>
  <c r="F136" i="15"/>
  <c r="G136" i="15" s="1"/>
  <c r="F135" i="15"/>
  <c r="G135" i="15" s="1"/>
  <c r="F134" i="15"/>
  <c r="G134" i="15" s="1"/>
  <c r="F133" i="15"/>
  <c r="G133" i="15" s="1"/>
  <c r="F132" i="15"/>
  <c r="G132" i="15" s="1"/>
  <c r="F131" i="15"/>
  <c r="G131" i="15" s="1"/>
  <c r="F130" i="15"/>
  <c r="G130" i="15" s="1"/>
  <c r="F129" i="15"/>
  <c r="G129" i="15" s="1"/>
  <c r="F128" i="15"/>
  <c r="G128" i="15" s="1"/>
  <c r="F127" i="15"/>
  <c r="G127" i="15" s="1"/>
  <c r="F126" i="15"/>
  <c r="G126" i="15" s="1"/>
  <c r="F125" i="15"/>
  <c r="G125" i="15" s="1"/>
  <c r="F124" i="15"/>
  <c r="G124" i="15" s="1"/>
  <c r="F123" i="15"/>
  <c r="G123" i="15" s="1"/>
  <c r="F122" i="15"/>
  <c r="G122" i="15" s="1"/>
  <c r="F121" i="15"/>
  <c r="G121" i="15" s="1"/>
  <c r="F120" i="15"/>
  <c r="G120" i="15" s="1"/>
  <c r="F119" i="15"/>
  <c r="G119" i="15" s="1"/>
  <c r="F118" i="15"/>
  <c r="G118" i="15" s="1"/>
  <c r="F117" i="15"/>
  <c r="G117" i="15" s="1"/>
  <c r="J116" i="15"/>
  <c r="F116" i="15"/>
  <c r="G116" i="15" s="1"/>
  <c r="F115" i="15"/>
  <c r="G115" i="15" s="1"/>
  <c r="F114" i="15"/>
  <c r="G114" i="15" s="1"/>
  <c r="K113" i="15"/>
  <c r="F111" i="15"/>
  <c r="G111" i="15" s="1"/>
  <c r="F110" i="15"/>
  <c r="G110" i="15" s="1"/>
  <c r="F109" i="15"/>
  <c r="G109" i="15" s="1"/>
  <c r="F108" i="15"/>
  <c r="G108" i="15" s="1"/>
  <c r="F107" i="15"/>
  <c r="G107" i="15" s="1"/>
  <c r="F106" i="15"/>
  <c r="G106" i="15" s="1"/>
  <c r="F105" i="15"/>
  <c r="G105" i="15" s="1"/>
  <c r="F104" i="15"/>
  <c r="G104" i="15" s="1"/>
  <c r="F103" i="15"/>
  <c r="G103" i="15" s="1"/>
  <c r="F102" i="15"/>
  <c r="G102" i="15" s="1"/>
  <c r="F101" i="15"/>
  <c r="G101" i="15" s="1"/>
  <c r="F100" i="15"/>
  <c r="G100" i="15" s="1"/>
  <c r="F99" i="15"/>
  <c r="G99" i="15" s="1"/>
  <c r="F98" i="15"/>
  <c r="G98" i="15" s="1"/>
  <c r="F97" i="15"/>
  <c r="G97" i="15" s="1"/>
  <c r="F96" i="15"/>
  <c r="G96" i="15" s="1"/>
  <c r="F95" i="15"/>
  <c r="G95" i="15" s="1"/>
  <c r="F94" i="15"/>
  <c r="G94" i="15" s="1"/>
  <c r="F93" i="15"/>
  <c r="G93" i="15" s="1"/>
  <c r="F92" i="15"/>
  <c r="G92" i="15" s="1"/>
  <c r="F91" i="15"/>
  <c r="G91" i="15" s="1"/>
  <c r="F90" i="15"/>
  <c r="G90" i="15" s="1"/>
  <c r="F89" i="15"/>
  <c r="G89" i="15" s="1"/>
  <c r="F88" i="15"/>
  <c r="G88" i="15" s="1"/>
  <c r="F87" i="15"/>
  <c r="G87" i="15" s="1"/>
  <c r="F86" i="15"/>
  <c r="G86" i="15" s="1"/>
  <c r="F85" i="15"/>
  <c r="G85" i="15" s="1"/>
  <c r="F84" i="15"/>
  <c r="G84" i="15" s="1"/>
  <c r="F81" i="15"/>
  <c r="G81" i="15" s="1"/>
  <c r="Q48" i="15" s="1"/>
  <c r="R48" i="15" s="1"/>
  <c r="F78" i="15"/>
  <c r="G78" i="15" s="1"/>
  <c r="F77" i="15"/>
  <c r="G77" i="15" s="1"/>
  <c r="F76" i="15"/>
  <c r="G76" i="15" s="1"/>
  <c r="N75" i="15"/>
  <c r="R75" i="15" s="1"/>
  <c r="N74" i="15"/>
  <c r="N73" i="15"/>
  <c r="F73" i="15"/>
  <c r="G73" i="15" s="1"/>
  <c r="N72" i="15"/>
  <c r="F72" i="15"/>
  <c r="G72" i="15" s="1"/>
  <c r="N71" i="15"/>
  <c r="F71" i="15"/>
  <c r="G71" i="15" s="1"/>
  <c r="N70" i="15"/>
  <c r="F70" i="15"/>
  <c r="G70" i="15" s="1"/>
  <c r="R69" i="15"/>
  <c r="N69" i="15"/>
  <c r="F69" i="15"/>
  <c r="G69" i="15" s="1"/>
  <c r="F68" i="15"/>
  <c r="G68" i="15" s="1"/>
  <c r="N67" i="15"/>
  <c r="F66" i="15"/>
  <c r="G66" i="15" s="1"/>
  <c r="F65" i="15"/>
  <c r="G65" i="15" s="1"/>
  <c r="N64" i="15"/>
  <c r="F64" i="15"/>
  <c r="G64" i="15" s="1"/>
  <c r="N63" i="15"/>
  <c r="F63" i="15"/>
  <c r="G63" i="15" s="1"/>
  <c r="N62" i="15"/>
  <c r="F62" i="15"/>
  <c r="G62" i="15" s="1"/>
  <c r="N61" i="15"/>
  <c r="F61" i="15"/>
  <c r="G61" i="15" s="1"/>
  <c r="N60" i="15"/>
  <c r="F60" i="15"/>
  <c r="G60" i="15" s="1"/>
  <c r="N59" i="15"/>
  <c r="N58" i="15"/>
  <c r="N57" i="15"/>
  <c r="F57" i="15"/>
  <c r="G57" i="15" s="1"/>
  <c r="N56" i="15"/>
  <c r="F56" i="15"/>
  <c r="G56" i="15" s="1"/>
  <c r="N55" i="15"/>
  <c r="N52" i="15"/>
  <c r="N51" i="15"/>
  <c r="F51" i="15"/>
  <c r="G51" i="15" s="1"/>
  <c r="F50" i="15"/>
  <c r="G50" i="15" s="1"/>
  <c r="F49" i="15"/>
  <c r="G49" i="15" s="1"/>
  <c r="N48" i="15"/>
  <c r="F48" i="15"/>
  <c r="G48" i="15" s="1"/>
  <c r="N47" i="15"/>
  <c r="N46" i="15"/>
  <c r="R45" i="15"/>
  <c r="F45" i="15"/>
  <c r="G45" i="15" s="1"/>
  <c r="N44" i="15"/>
  <c r="F44" i="15"/>
  <c r="G44" i="15" s="1"/>
  <c r="R43" i="15"/>
  <c r="F43" i="15"/>
  <c r="G43" i="15" s="1"/>
  <c r="N42" i="15"/>
  <c r="F42" i="15"/>
  <c r="G42" i="15" s="1"/>
  <c r="N41" i="15"/>
  <c r="F41" i="15"/>
  <c r="G41" i="15" s="1"/>
  <c r="F40" i="15"/>
  <c r="G40" i="15" s="1"/>
  <c r="F39" i="15"/>
  <c r="G39" i="15" s="1"/>
  <c r="F38" i="15"/>
  <c r="G38" i="15" s="1"/>
  <c r="N37" i="15"/>
  <c r="F37" i="15"/>
  <c r="G37" i="15" s="1"/>
  <c r="N36" i="15"/>
  <c r="F36" i="15"/>
  <c r="G36" i="15" s="1"/>
  <c r="N35" i="15"/>
  <c r="F35" i="15"/>
  <c r="G35" i="15" s="1"/>
  <c r="N34" i="15"/>
  <c r="F34" i="15"/>
  <c r="G34" i="15" s="1"/>
  <c r="N33" i="15"/>
  <c r="F33" i="15"/>
  <c r="G33" i="15" s="1"/>
  <c r="N32" i="15"/>
  <c r="F32" i="15"/>
  <c r="G32" i="15" s="1"/>
  <c r="N31" i="15"/>
  <c r="F31" i="15"/>
  <c r="G31" i="15" s="1"/>
  <c r="N30" i="15"/>
  <c r="F30" i="15"/>
  <c r="G30" i="15" s="1"/>
  <c r="N29" i="15"/>
  <c r="F29" i="15"/>
  <c r="G29" i="15" s="1"/>
  <c r="N28" i="15"/>
  <c r="F28" i="15"/>
  <c r="G28" i="15" s="1"/>
  <c r="N27" i="15"/>
  <c r="N26" i="15"/>
  <c r="N25" i="15"/>
  <c r="F25" i="15"/>
  <c r="G25" i="15" s="1"/>
  <c r="N24" i="15"/>
  <c r="F24" i="15"/>
  <c r="G24" i="15" s="1"/>
  <c r="F23" i="15"/>
  <c r="G23" i="15" s="1"/>
  <c r="N22" i="15"/>
  <c r="F22" i="15"/>
  <c r="G22" i="15" s="1"/>
  <c r="N21" i="15"/>
  <c r="F21" i="15"/>
  <c r="G21" i="15" s="1"/>
  <c r="N20" i="15"/>
  <c r="F20" i="15"/>
  <c r="G20" i="15" s="1"/>
  <c r="N19" i="15"/>
  <c r="F19" i="15"/>
  <c r="G19" i="15" s="1"/>
  <c r="N18" i="15"/>
  <c r="F18" i="15"/>
  <c r="G18" i="15" s="1"/>
  <c r="N17" i="15"/>
  <c r="F17" i="15"/>
  <c r="G17" i="15" s="1"/>
  <c r="N16" i="15"/>
  <c r="F16" i="15"/>
  <c r="G16" i="15" s="1"/>
  <c r="N15" i="15"/>
  <c r="F15" i="15"/>
  <c r="G15" i="15" s="1"/>
  <c r="N14" i="15"/>
  <c r="F14" i="15"/>
  <c r="G14" i="15" s="1"/>
  <c r="N13" i="15"/>
  <c r="F13" i="15"/>
  <c r="G13" i="15" s="1"/>
  <c r="N12" i="15"/>
  <c r="F12" i="15"/>
  <c r="G12" i="15" s="1"/>
  <c r="N11" i="15"/>
  <c r="F11" i="15"/>
  <c r="G11" i="15" s="1"/>
  <c r="N10" i="15"/>
  <c r="F10" i="15"/>
  <c r="G10" i="15" s="1"/>
  <c r="N9" i="15"/>
  <c r="F9" i="15"/>
  <c r="G9" i="15" s="1"/>
  <c r="N8" i="15"/>
  <c r="F8" i="15"/>
  <c r="G8" i="15" s="1"/>
  <c r="N7" i="15"/>
  <c r="F7" i="15"/>
  <c r="G7" i="15" s="1"/>
  <c r="N6" i="15"/>
  <c r="F6" i="15"/>
  <c r="G6" i="15" s="1"/>
  <c r="N5" i="15"/>
  <c r="F5" i="15"/>
  <c r="G5" i="15" s="1"/>
  <c r="F450" i="14"/>
  <c r="G450" i="14" s="1"/>
  <c r="F449" i="14"/>
  <c r="G449" i="14" s="1"/>
  <c r="F446" i="14"/>
  <c r="G446" i="14" s="1"/>
  <c r="Q41" i="14" s="1"/>
  <c r="R41" i="14" s="1"/>
  <c r="F444" i="14"/>
  <c r="G444" i="14" s="1"/>
  <c r="F440" i="14"/>
  <c r="G440" i="14" s="1"/>
  <c r="Q36" i="14" s="1"/>
  <c r="R36" i="14" s="1"/>
  <c r="F435" i="14"/>
  <c r="G435" i="14" s="1"/>
  <c r="F434" i="14"/>
  <c r="G434" i="14" s="1"/>
  <c r="F432" i="14"/>
  <c r="G432" i="14" s="1"/>
  <c r="Q34" i="14" s="1"/>
  <c r="F430" i="14"/>
  <c r="G430" i="14" s="1"/>
  <c r="F429" i="14"/>
  <c r="G429" i="14" s="1"/>
  <c r="F426" i="14"/>
  <c r="G426" i="14" s="1"/>
  <c r="F425" i="14"/>
  <c r="G425" i="14" s="1"/>
  <c r="F424" i="14"/>
  <c r="G424" i="14" s="1"/>
  <c r="F423" i="14"/>
  <c r="G423" i="14" s="1"/>
  <c r="F422" i="14"/>
  <c r="G422" i="14" s="1"/>
  <c r="F421" i="14"/>
  <c r="G421" i="14" s="1"/>
  <c r="F420" i="14"/>
  <c r="G420" i="14" s="1"/>
  <c r="F419" i="14"/>
  <c r="G419" i="14" s="1"/>
  <c r="F418" i="14"/>
  <c r="G418" i="14" s="1"/>
  <c r="F417" i="14"/>
  <c r="G417" i="14" s="1"/>
  <c r="F416" i="14"/>
  <c r="G416" i="14" s="1"/>
  <c r="F412" i="14"/>
  <c r="G412" i="14" s="1"/>
  <c r="F411" i="14"/>
  <c r="G411" i="14" s="1"/>
  <c r="F410" i="14"/>
  <c r="G410" i="14" s="1"/>
  <c r="F409" i="14"/>
  <c r="G409" i="14" s="1"/>
  <c r="F405" i="14"/>
  <c r="G405" i="14" s="1"/>
  <c r="F404" i="14"/>
  <c r="G404" i="14" s="1"/>
  <c r="F403" i="14"/>
  <c r="G403" i="14" s="1"/>
  <c r="F402" i="14"/>
  <c r="G402" i="14" s="1"/>
  <c r="F401" i="14"/>
  <c r="G401" i="14" s="1"/>
  <c r="F400" i="14"/>
  <c r="G400" i="14" s="1"/>
  <c r="F399" i="14"/>
  <c r="G399" i="14" s="1"/>
  <c r="F398" i="14"/>
  <c r="G398" i="14" s="1"/>
  <c r="F397" i="14"/>
  <c r="G397" i="14" s="1"/>
  <c r="F396" i="14"/>
  <c r="G396" i="14" s="1"/>
  <c r="F395" i="14"/>
  <c r="G395" i="14" s="1"/>
  <c r="F392" i="14"/>
  <c r="G392" i="14" s="1"/>
  <c r="F391" i="14"/>
  <c r="G391" i="14" s="1"/>
  <c r="F390" i="14"/>
  <c r="G390" i="14" s="1"/>
  <c r="F387" i="14"/>
  <c r="G387" i="14" s="1"/>
  <c r="F386" i="14"/>
  <c r="G386" i="14" s="1"/>
  <c r="F385" i="14"/>
  <c r="G385" i="14" s="1"/>
  <c r="F384" i="14"/>
  <c r="G384" i="14" s="1"/>
  <c r="F383" i="14"/>
  <c r="G383" i="14" s="1"/>
  <c r="F382" i="14"/>
  <c r="G382" i="14" s="1"/>
  <c r="F379" i="14"/>
  <c r="G379" i="14" s="1"/>
  <c r="Q28" i="14" s="1"/>
  <c r="R28" i="14" s="1"/>
  <c r="F378" i="14"/>
  <c r="G378" i="14" s="1"/>
  <c r="Q27" i="14" s="1"/>
  <c r="R27" i="14" s="1"/>
  <c r="F377" i="14"/>
  <c r="G377" i="14" s="1"/>
  <c r="Q26" i="14" s="1"/>
  <c r="R26" i="14" s="1"/>
  <c r="F376" i="14"/>
  <c r="G376" i="14" s="1"/>
  <c r="Q25" i="14" s="1"/>
  <c r="R25" i="14" s="1"/>
  <c r="F375" i="14"/>
  <c r="G375" i="14" s="1"/>
  <c r="F374" i="14"/>
  <c r="G374" i="14" s="1"/>
  <c r="F373" i="14"/>
  <c r="G373" i="14" s="1"/>
  <c r="Q22" i="14" s="1"/>
  <c r="R22" i="14" s="1"/>
  <c r="F372" i="14"/>
  <c r="G372" i="14" s="1"/>
  <c r="Q21" i="14" s="1"/>
  <c r="R21" i="14" s="1"/>
  <c r="F371" i="14"/>
  <c r="G371" i="14" s="1"/>
  <c r="Q20" i="14" s="1"/>
  <c r="R20" i="14" s="1"/>
  <c r="F370" i="14"/>
  <c r="G370" i="14" s="1"/>
  <c r="Q19" i="14" s="1"/>
  <c r="F369" i="14"/>
  <c r="G369" i="14" s="1"/>
  <c r="Q18" i="14" s="1"/>
  <c r="R18" i="14" s="1"/>
  <c r="F368" i="14"/>
  <c r="G368" i="14" s="1"/>
  <c r="Q17" i="14" s="1"/>
  <c r="AU5" i="14" s="1"/>
  <c r="F367" i="14"/>
  <c r="G367" i="14" s="1"/>
  <c r="Q16" i="14" s="1"/>
  <c r="R16" i="14" s="1"/>
  <c r="F366" i="14"/>
  <c r="G366" i="14" s="1"/>
  <c r="Q15" i="14" s="1"/>
  <c r="AS5" i="14" s="1"/>
  <c r="F365" i="14"/>
  <c r="G365" i="14" s="1"/>
  <c r="Q14" i="14" s="1"/>
  <c r="AT5" i="14" s="1"/>
  <c r="F364" i="14"/>
  <c r="G364" i="14" s="1"/>
  <c r="Q13" i="14" s="1"/>
  <c r="R13" i="14" s="1"/>
  <c r="F363" i="14"/>
  <c r="G363" i="14" s="1"/>
  <c r="Q12" i="14" s="1"/>
  <c r="R12" i="14" s="1"/>
  <c r="F362" i="14"/>
  <c r="G362" i="14" s="1"/>
  <c r="Q11" i="14" s="1"/>
  <c r="F361" i="14"/>
  <c r="G361" i="14" s="1"/>
  <c r="Q10" i="14" s="1"/>
  <c r="R10" i="14" s="1"/>
  <c r="F360" i="14"/>
  <c r="G360" i="14" s="1"/>
  <c r="Q9" i="14" s="1"/>
  <c r="R9" i="14" s="1"/>
  <c r="F359" i="14"/>
  <c r="G359" i="14" s="1"/>
  <c r="F358" i="14"/>
  <c r="G358" i="14" s="1"/>
  <c r="F357" i="14"/>
  <c r="G357" i="14" s="1"/>
  <c r="F356" i="14"/>
  <c r="G356" i="14" s="1"/>
  <c r="F355" i="14"/>
  <c r="G355" i="14" s="1"/>
  <c r="Q8" i="14" s="1"/>
  <c r="R8" i="14" s="1"/>
  <c r="F353" i="14"/>
  <c r="G353" i="14" s="1"/>
  <c r="Q7" i="14" s="1"/>
  <c r="F351" i="14"/>
  <c r="G351" i="14" s="1"/>
  <c r="F350" i="14"/>
  <c r="G350" i="14" s="1"/>
  <c r="F349" i="14"/>
  <c r="G349" i="14" s="1"/>
  <c r="F346" i="14"/>
  <c r="G346" i="14" s="1"/>
  <c r="Q5" i="14" s="1"/>
  <c r="R5" i="14" s="1"/>
  <c r="F343" i="14"/>
  <c r="G343" i="14" s="1"/>
  <c r="F342" i="14"/>
  <c r="G342" i="14" s="1"/>
  <c r="F341" i="14"/>
  <c r="G341" i="14" s="1"/>
  <c r="F340" i="14"/>
  <c r="G340" i="14" s="1"/>
  <c r="F339" i="14"/>
  <c r="G339" i="14" s="1"/>
  <c r="F334" i="14"/>
  <c r="G334" i="14" s="1"/>
  <c r="F333" i="14"/>
  <c r="G333" i="14" s="1"/>
  <c r="F332" i="14"/>
  <c r="G332" i="14" s="1"/>
  <c r="F331" i="14"/>
  <c r="G331" i="14" s="1"/>
  <c r="F330" i="14"/>
  <c r="G330" i="14" s="1"/>
  <c r="F329" i="14"/>
  <c r="G329" i="14" s="1"/>
  <c r="F328" i="14"/>
  <c r="G328" i="14" s="1"/>
  <c r="F327" i="14"/>
  <c r="G327" i="14" s="1"/>
  <c r="F326" i="14"/>
  <c r="F325" i="14"/>
  <c r="G325" i="14" s="1"/>
  <c r="F324" i="14"/>
  <c r="G324" i="14" s="1"/>
  <c r="F323" i="14"/>
  <c r="G323" i="14" s="1"/>
  <c r="F322" i="14"/>
  <c r="G322" i="14" s="1"/>
  <c r="F321" i="14"/>
  <c r="G321" i="14" s="1"/>
  <c r="F320" i="14"/>
  <c r="G320" i="14" s="1"/>
  <c r="F319" i="14"/>
  <c r="G319" i="14" s="1"/>
  <c r="F318" i="14"/>
  <c r="G318" i="14" s="1"/>
  <c r="F317" i="14"/>
  <c r="G317" i="14" s="1"/>
  <c r="F316" i="14"/>
  <c r="G316" i="14" s="1"/>
  <c r="F315" i="14"/>
  <c r="G315" i="14" s="1"/>
  <c r="F314" i="14"/>
  <c r="G314" i="14" s="1"/>
  <c r="F313" i="14"/>
  <c r="G313" i="14" s="1"/>
  <c r="F312" i="14"/>
  <c r="G312" i="14" s="1"/>
  <c r="F308" i="14"/>
  <c r="G308" i="14" s="1"/>
  <c r="F307" i="14"/>
  <c r="G307" i="14" s="1"/>
  <c r="F306" i="14"/>
  <c r="G306" i="14" s="1"/>
  <c r="F305" i="14"/>
  <c r="G305" i="14" s="1"/>
  <c r="F302" i="14"/>
  <c r="G302" i="14" s="1"/>
  <c r="Q72" i="14" s="1"/>
  <c r="R72" i="14" s="1"/>
  <c r="F299" i="14"/>
  <c r="G299" i="14" s="1"/>
  <c r="F298" i="14"/>
  <c r="G298" i="14" s="1"/>
  <c r="F297" i="14"/>
  <c r="G297" i="14" s="1"/>
  <c r="F296" i="14"/>
  <c r="G296" i="14" s="1"/>
  <c r="F295" i="14"/>
  <c r="G295" i="14" s="1"/>
  <c r="F294" i="14"/>
  <c r="G294" i="14" s="1"/>
  <c r="F293" i="14"/>
  <c r="G293" i="14" s="1"/>
  <c r="F292" i="14"/>
  <c r="G292" i="14" s="1"/>
  <c r="F291" i="14"/>
  <c r="G291" i="14" s="1"/>
  <c r="F288" i="14"/>
  <c r="G288" i="14" s="1"/>
  <c r="Q70" i="14" s="1"/>
  <c r="R70" i="14" s="1"/>
  <c r="F284" i="14"/>
  <c r="G284" i="14" s="1"/>
  <c r="F283" i="14"/>
  <c r="G283" i="14" s="1"/>
  <c r="G279" i="14"/>
  <c r="F279" i="14"/>
  <c r="G278" i="14"/>
  <c r="F278" i="14"/>
  <c r="G277" i="14"/>
  <c r="F277" i="14"/>
  <c r="G276" i="14"/>
  <c r="F276" i="14"/>
  <c r="G275" i="14"/>
  <c r="F275" i="14"/>
  <c r="G274" i="14"/>
  <c r="F274" i="14"/>
  <c r="G273" i="14"/>
  <c r="F273" i="14"/>
  <c r="G272" i="14"/>
  <c r="F272" i="14"/>
  <c r="G271" i="14"/>
  <c r="F271" i="14"/>
  <c r="G270" i="14"/>
  <c r="F270" i="14"/>
  <c r="G269" i="14"/>
  <c r="F269" i="14"/>
  <c r="G268" i="14"/>
  <c r="F268" i="14"/>
  <c r="F265" i="14"/>
  <c r="G265" i="14" s="1"/>
  <c r="F264" i="14"/>
  <c r="G264" i="14" s="1"/>
  <c r="F263" i="14"/>
  <c r="G263" i="14" s="1"/>
  <c r="F261" i="14"/>
  <c r="G261" i="14" s="1"/>
  <c r="F260" i="14"/>
  <c r="G260" i="14" s="1"/>
  <c r="F259" i="14"/>
  <c r="G259" i="14" s="1"/>
  <c r="F258" i="14"/>
  <c r="G258" i="14" s="1"/>
  <c r="F257" i="14"/>
  <c r="G257" i="14" s="1"/>
  <c r="F256" i="14"/>
  <c r="G256" i="14" s="1"/>
  <c r="F255" i="14"/>
  <c r="G255" i="14" s="1"/>
  <c r="F254" i="14"/>
  <c r="G254" i="14" s="1"/>
  <c r="F253" i="14"/>
  <c r="G253" i="14" s="1"/>
  <c r="F252" i="14"/>
  <c r="G252" i="14" s="1"/>
  <c r="F251" i="14"/>
  <c r="G251" i="14" s="1"/>
  <c r="F250" i="14"/>
  <c r="G250" i="14" s="1"/>
  <c r="F249" i="14"/>
  <c r="G249" i="14" s="1"/>
  <c r="F248" i="14"/>
  <c r="G248" i="14" s="1"/>
  <c r="F247" i="14"/>
  <c r="G247" i="14" s="1"/>
  <c r="F246" i="14"/>
  <c r="G246" i="14" s="1"/>
  <c r="F245" i="14"/>
  <c r="G245" i="14" s="1"/>
  <c r="F241" i="14"/>
  <c r="G241" i="14" s="1"/>
  <c r="Q64" i="14" s="1"/>
  <c r="R64" i="14" s="1"/>
  <c r="F240" i="14"/>
  <c r="F238" i="14"/>
  <c r="G238" i="14" s="1"/>
  <c r="F237" i="14"/>
  <c r="G237" i="14" s="1"/>
  <c r="F236" i="14"/>
  <c r="G236" i="14" s="1"/>
  <c r="F231" i="14"/>
  <c r="G231" i="14" s="1"/>
  <c r="F230" i="14"/>
  <c r="G230" i="14" s="1"/>
  <c r="F229" i="14"/>
  <c r="G229" i="14" s="1"/>
  <c r="F228" i="14"/>
  <c r="G228" i="14" s="1"/>
  <c r="F227" i="14"/>
  <c r="G227" i="14" s="1"/>
  <c r="F226" i="14"/>
  <c r="G226" i="14" s="1"/>
  <c r="F225" i="14"/>
  <c r="G225" i="14" s="1"/>
  <c r="F224" i="14"/>
  <c r="G224" i="14" s="1"/>
  <c r="F223" i="14"/>
  <c r="G223" i="14" s="1"/>
  <c r="F219" i="14"/>
  <c r="G219" i="14" s="1"/>
  <c r="Q61" i="14" s="1"/>
  <c r="F216" i="14"/>
  <c r="G216" i="14" s="1"/>
  <c r="F215" i="14"/>
  <c r="G215" i="14" s="1"/>
  <c r="F214" i="14"/>
  <c r="G214" i="14" s="1"/>
  <c r="F213" i="14"/>
  <c r="G213" i="14" s="1"/>
  <c r="F212" i="14"/>
  <c r="G212" i="14" s="1"/>
  <c r="F211" i="14"/>
  <c r="G211" i="14" s="1"/>
  <c r="F210" i="14"/>
  <c r="G210" i="14" s="1"/>
  <c r="F209" i="14"/>
  <c r="G209" i="14" s="1"/>
  <c r="F208" i="14"/>
  <c r="G208" i="14" s="1"/>
  <c r="F204" i="14"/>
  <c r="G204" i="14" s="1"/>
  <c r="F203" i="14"/>
  <c r="G203" i="14" s="1"/>
  <c r="F199" i="14"/>
  <c r="G199" i="14" s="1"/>
  <c r="F198" i="14"/>
  <c r="G198" i="14" s="1"/>
  <c r="F197" i="14"/>
  <c r="G197" i="14" s="1"/>
  <c r="F196" i="14"/>
  <c r="G196" i="14" s="1"/>
  <c r="F195" i="14"/>
  <c r="G195" i="14" s="1"/>
  <c r="F192" i="14"/>
  <c r="G192" i="14" s="1"/>
  <c r="F191" i="14"/>
  <c r="G191" i="14" s="1"/>
  <c r="F190" i="14"/>
  <c r="G190" i="14" s="1"/>
  <c r="F189" i="14"/>
  <c r="G189" i="14" s="1"/>
  <c r="F188" i="14"/>
  <c r="G188" i="14" s="1"/>
  <c r="F187" i="14"/>
  <c r="G187" i="14" s="1"/>
  <c r="F186" i="14"/>
  <c r="G186" i="14" s="1"/>
  <c r="F185" i="14"/>
  <c r="G185" i="14" s="1"/>
  <c r="F184" i="14"/>
  <c r="G184" i="14" s="1"/>
  <c r="F183" i="14"/>
  <c r="G183" i="14" s="1"/>
  <c r="F182" i="14"/>
  <c r="G182" i="14" s="1"/>
  <c r="F181" i="14"/>
  <c r="G181" i="14" s="1"/>
  <c r="F180" i="14"/>
  <c r="G180" i="14" s="1"/>
  <c r="F179" i="14"/>
  <c r="G179" i="14" s="1"/>
  <c r="F178" i="14"/>
  <c r="G178" i="14" s="1"/>
  <c r="F177" i="14"/>
  <c r="G177" i="14" s="1"/>
  <c r="F176" i="14"/>
  <c r="G176" i="14" s="1"/>
  <c r="F175" i="14"/>
  <c r="G175" i="14" s="1"/>
  <c r="F174" i="14"/>
  <c r="G174" i="14" s="1"/>
  <c r="F173" i="14"/>
  <c r="G173" i="14" s="1"/>
  <c r="F172" i="14"/>
  <c r="G172" i="14" s="1"/>
  <c r="F171" i="14"/>
  <c r="G171" i="14" s="1"/>
  <c r="F168" i="14"/>
  <c r="G168" i="14" s="1"/>
  <c r="F167" i="14"/>
  <c r="G167" i="14" s="1"/>
  <c r="F166" i="14"/>
  <c r="G166" i="14" s="1"/>
  <c r="F165" i="14"/>
  <c r="G165" i="14" s="1"/>
  <c r="F164" i="14"/>
  <c r="G164" i="14" s="1"/>
  <c r="F163" i="14"/>
  <c r="G163" i="14" s="1"/>
  <c r="F162" i="14"/>
  <c r="G162" i="14" s="1"/>
  <c r="F159" i="14"/>
  <c r="G159" i="14" s="1"/>
  <c r="F158" i="14"/>
  <c r="G158" i="14" s="1"/>
  <c r="F157" i="14"/>
  <c r="G157" i="14" s="1"/>
  <c r="F156" i="14"/>
  <c r="G156" i="14" s="1"/>
  <c r="F155" i="14"/>
  <c r="G155" i="14" s="1"/>
  <c r="F154" i="14"/>
  <c r="G154" i="14" s="1"/>
  <c r="F153" i="14"/>
  <c r="G153" i="14" s="1"/>
  <c r="F152" i="14"/>
  <c r="G152" i="14" s="1"/>
  <c r="F151" i="14"/>
  <c r="G151" i="14" s="1"/>
  <c r="F150" i="14"/>
  <c r="G150" i="14" s="1"/>
  <c r="F149" i="14"/>
  <c r="G149" i="14" s="1"/>
  <c r="F148" i="14"/>
  <c r="G148" i="14" s="1"/>
  <c r="F147" i="14"/>
  <c r="G147" i="14" s="1"/>
  <c r="F146" i="14"/>
  <c r="G146" i="14" s="1"/>
  <c r="F143" i="14"/>
  <c r="G143" i="14" s="1"/>
  <c r="F142" i="14"/>
  <c r="G142" i="14" s="1"/>
  <c r="F141" i="14"/>
  <c r="G141" i="14" s="1"/>
  <c r="F140" i="14"/>
  <c r="G140" i="14" s="1"/>
  <c r="F139" i="14"/>
  <c r="G139" i="14" s="1"/>
  <c r="F138" i="14"/>
  <c r="G138" i="14" s="1"/>
  <c r="F137" i="14"/>
  <c r="G137" i="14" s="1"/>
  <c r="F136" i="14"/>
  <c r="G136" i="14" s="1"/>
  <c r="F135" i="14"/>
  <c r="G135" i="14" s="1"/>
  <c r="F134" i="14"/>
  <c r="G134" i="14" s="1"/>
  <c r="F133" i="14"/>
  <c r="G133" i="14" s="1"/>
  <c r="F132" i="14"/>
  <c r="G132" i="14" s="1"/>
  <c r="F131" i="14"/>
  <c r="G131" i="14" s="1"/>
  <c r="F130" i="14"/>
  <c r="G130" i="14" s="1"/>
  <c r="F129" i="14"/>
  <c r="G129" i="14" s="1"/>
  <c r="F128" i="14"/>
  <c r="G128" i="14" s="1"/>
  <c r="F127" i="14"/>
  <c r="G127" i="14" s="1"/>
  <c r="F126" i="14"/>
  <c r="G126" i="14" s="1"/>
  <c r="F125" i="14"/>
  <c r="G125" i="14" s="1"/>
  <c r="F124" i="14"/>
  <c r="G124" i="14" s="1"/>
  <c r="F123" i="14"/>
  <c r="G123" i="14" s="1"/>
  <c r="F122" i="14"/>
  <c r="G122" i="14" s="1"/>
  <c r="F121" i="14"/>
  <c r="G121" i="14" s="1"/>
  <c r="F120" i="14"/>
  <c r="G120" i="14" s="1"/>
  <c r="F119" i="14"/>
  <c r="G119" i="14" s="1"/>
  <c r="F118" i="14"/>
  <c r="G118" i="14" s="1"/>
  <c r="F117" i="14"/>
  <c r="G117" i="14" s="1"/>
  <c r="F116" i="14"/>
  <c r="G116" i="14" s="1"/>
  <c r="F115" i="14"/>
  <c r="G115" i="14" s="1"/>
  <c r="F114" i="14"/>
  <c r="G114" i="14" s="1"/>
  <c r="K113" i="14"/>
  <c r="J115" i="14" s="1"/>
  <c r="F111" i="14"/>
  <c r="G111" i="14" s="1"/>
  <c r="F110" i="14"/>
  <c r="G110" i="14" s="1"/>
  <c r="F109" i="14"/>
  <c r="G109" i="14" s="1"/>
  <c r="F108" i="14"/>
  <c r="G108" i="14" s="1"/>
  <c r="F107" i="14"/>
  <c r="G107" i="14" s="1"/>
  <c r="F106" i="14"/>
  <c r="G106" i="14" s="1"/>
  <c r="F105" i="14"/>
  <c r="G105" i="14" s="1"/>
  <c r="F104" i="14"/>
  <c r="G104" i="14" s="1"/>
  <c r="F103" i="14"/>
  <c r="G103" i="14" s="1"/>
  <c r="F102" i="14"/>
  <c r="G102" i="14" s="1"/>
  <c r="F101" i="14"/>
  <c r="G101" i="14" s="1"/>
  <c r="F100" i="14"/>
  <c r="G100" i="14" s="1"/>
  <c r="F99" i="14"/>
  <c r="G99" i="14" s="1"/>
  <c r="F98" i="14"/>
  <c r="G98" i="14" s="1"/>
  <c r="F97" i="14"/>
  <c r="G97" i="14" s="1"/>
  <c r="F96" i="14"/>
  <c r="G96" i="14" s="1"/>
  <c r="F95" i="14"/>
  <c r="G95" i="14" s="1"/>
  <c r="F94" i="14"/>
  <c r="G94" i="14" s="1"/>
  <c r="F93" i="14"/>
  <c r="G93" i="14" s="1"/>
  <c r="F92" i="14"/>
  <c r="G92" i="14" s="1"/>
  <c r="F91" i="14"/>
  <c r="G91" i="14" s="1"/>
  <c r="F90" i="14"/>
  <c r="G90" i="14" s="1"/>
  <c r="F89" i="14"/>
  <c r="G89" i="14" s="1"/>
  <c r="F88" i="14"/>
  <c r="G88" i="14" s="1"/>
  <c r="F87" i="14"/>
  <c r="G87" i="14" s="1"/>
  <c r="F86" i="14"/>
  <c r="G86" i="14" s="1"/>
  <c r="F85" i="14"/>
  <c r="G85" i="14" s="1"/>
  <c r="F84" i="14"/>
  <c r="G84" i="14" s="1"/>
  <c r="F81" i="14"/>
  <c r="G81" i="14" s="1"/>
  <c r="Q48" i="14" s="1"/>
  <c r="R48" i="14" s="1"/>
  <c r="F78" i="14"/>
  <c r="G78" i="14" s="1"/>
  <c r="F77" i="14"/>
  <c r="G77" i="14" s="1"/>
  <c r="F76" i="14"/>
  <c r="G76" i="14" s="1"/>
  <c r="N75" i="14"/>
  <c r="R75" i="14" s="1"/>
  <c r="N74" i="14"/>
  <c r="N73" i="14"/>
  <c r="F73" i="14"/>
  <c r="G73" i="14" s="1"/>
  <c r="N72" i="14"/>
  <c r="F72" i="14"/>
  <c r="G72" i="14" s="1"/>
  <c r="N71" i="14"/>
  <c r="F71" i="14"/>
  <c r="G71" i="14" s="1"/>
  <c r="N70" i="14"/>
  <c r="F70" i="14"/>
  <c r="G70" i="14" s="1"/>
  <c r="R69" i="14"/>
  <c r="N69" i="14"/>
  <c r="F69" i="14"/>
  <c r="G69" i="14" s="1"/>
  <c r="F68" i="14"/>
  <c r="G68" i="14" s="1"/>
  <c r="N67" i="14"/>
  <c r="F66" i="14"/>
  <c r="G66" i="14" s="1"/>
  <c r="F65" i="14"/>
  <c r="G65" i="14" s="1"/>
  <c r="N64" i="14"/>
  <c r="F64" i="14"/>
  <c r="G64" i="14" s="1"/>
  <c r="N63" i="14"/>
  <c r="F63" i="14"/>
  <c r="G63" i="14" s="1"/>
  <c r="N62" i="14"/>
  <c r="F62" i="14"/>
  <c r="G62" i="14" s="1"/>
  <c r="N61" i="14"/>
  <c r="F61" i="14"/>
  <c r="G61" i="14" s="1"/>
  <c r="N60" i="14"/>
  <c r="F60" i="14"/>
  <c r="G60" i="14" s="1"/>
  <c r="N59" i="14"/>
  <c r="N58" i="14"/>
  <c r="N57" i="14"/>
  <c r="F57" i="14"/>
  <c r="G57" i="14" s="1"/>
  <c r="N56" i="14"/>
  <c r="F56" i="14"/>
  <c r="G56" i="14" s="1"/>
  <c r="N55" i="14"/>
  <c r="N52" i="14"/>
  <c r="N51" i="14"/>
  <c r="F51" i="14"/>
  <c r="G51" i="14" s="1"/>
  <c r="F50" i="14"/>
  <c r="G50" i="14" s="1"/>
  <c r="F49" i="14"/>
  <c r="G49" i="14" s="1"/>
  <c r="N48" i="14"/>
  <c r="F48" i="14"/>
  <c r="G48" i="14" s="1"/>
  <c r="N47" i="14"/>
  <c r="N46" i="14"/>
  <c r="R45" i="14"/>
  <c r="F45" i="14"/>
  <c r="G45" i="14" s="1"/>
  <c r="N44" i="14"/>
  <c r="F44" i="14"/>
  <c r="G44" i="14" s="1"/>
  <c r="R43" i="14"/>
  <c r="F43" i="14"/>
  <c r="G43" i="14" s="1"/>
  <c r="N42" i="14"/>
  <c r="F42" i="14"/>
  <c r="G42" i="14" s="1"/>
  <c r="N41" i="14"/>
  <c r="F41" i="14"/>
  <c r="G41" i="14" s="1"/>
  <c r="F40" i="14"/>
  <c r="G40" i="14" s="1"/>
  <c r="F39" i="14"/>
  <c r="G39" i="14" s="1"/>
  <c r="F38" i="14"/>
  <c r="G38" i="14" s="1"/>
  <c r="N37" i="14"/>
  <c r="F37" i="14"/>
  <c r="G37" i="14" s="1"/>
  <c r="N36" i="14"/>
  <c r="F36" i="14"/>
  <c r="G36" i="14" s="1"/>
  <c r="N35" i="14"/>
  <c r="F35" i="14"/>
  <c r="G35" i="14" s="1"/>
  <c r="N34" i="14"/>
  <c r="F34" i="14"/>
  <c r="G34" i="14" s="1"/>
  <c r="N33" i="14"/>
  <c r="F33" i="14"/>
  <c r="G33" i="14" s="1"/>
  <c r="N32" i="14"/>
  <c r="F32" i="14"/>
  <c r="G32" i="14" s="1"/>
  <c r="N31" i="14"/>
  <c r="F31" i="14"/>
  <c r="G31" i="14" s="1"/>
  <c r="N30" i="14"/>
  <c r="F30" i="14"/>
  <c r="G30" i="14" s="1"/>
  <c r="N29" i="14"/>
  <c r="F29" i="14"/>
  <c r="G29" i="14" s="1"/>
  <c r="N28" i="14"/>
  <c r="F28" i="14"/>
  <c r="G28" i="14" s="1"/>
  <c r="N27" i="14"/>
  <c r="N26" i="14"/>
  <c r="N25" i="14"/>
  <c r="F25" i="14"/>
  <c r="G25" i="14" s="1"/>
  <c r="N24" i="14"/>
  <c r="F24" i="14"/>
  <c r="G24" i="14" s="1"/>
  <c r="F23" i="14"/>
  <c r="G23" i="14" s="1"/>
  <c r="N22" i="14"/>
  <c r="F22" i="14"/>
  <c r="G22" i="14" s="1"/>
  <c r="N21" i="14"/>
  <c r="F21" i="14"/>
  <c r="G21" i="14" s="1"/>
  <c r="N20" i="14"/>
  <c r="F20" i="14"/>
  <c r="G20" i="14" s="1"/>
  <c r="N19" i="14"/>
  <c r="F19" i="14"/>
  <c r="G19" i="14" s="1"/>
  <c r="N18" i="14"/>
  <c r="F18" i="14"/>
  <c r="G18" i="14" s="1"/>
  <c r="N17" i="14"/>
  <c r="F17" i="14"/>
  <c r="G17" i="14" s="1"/>
  <c r="N16" i="14"/>
  <c r="F16" i="14"/>
  <c r="G16" i="14" s="1"/>
  <c r="N15" i="14"/>
  <c r="F15" i="14"/>
  <c r="G15" i="14" s="1"/>
  <c r="N14" i="14"/>
  <c r="F14" i="14"/>
  <c r="G14" i="14" s="1"/>
  <c r="N13" i="14"/>
  <c r="F13" i="14"/>
  <c r="G13" i="14" s="1"/>
  <c r="N12" i="14"/>
  <c r="F12" i="14"/>
  <c r="G12" i="14" s="1"/>
  <c r="N11" i="14"/>
  <c r="F11" i="14"/>
  <c r="G11" i="14" s="1"/>
  <c r="N10" i="14"/>
  <c r="F10" i="14"/>
  <c r="G10" i="14" s="1"/>
  <c r="N9" i="14"/>
  <c r="F9" i="14"/>
  <c r="G9" i="14" s="1"/>
  <c r="N8" i="14"/>
  <c r="F8" i="14"/>
  <c r="G8" i="14" s="1"/>
  <c r="N7" i="14"/>
  <c r="F7" i="14"/>
  <c r="G7" i="14" s="1"/>
  <c r="N6" i="14"/>
  <c r="F6" i="14"/>
  <c r="G6" i="14" s="1"/>
  <c r="N5" i="14"/>
  <c r="F5" i="14"/>
  <c r="G5" i="14" s="1"/>
  <c r="F446" i="13"/>
  <c r="G446" i="13" s="1"/>
  <c r="Q41" i="13" s="1"/>
  <c r="R41" i="13" s="1"/>
  <c r="F444" i="13"/>
  <c r="G444" i="13" s="1"/>
  <c r="F440" i="13"/>
  <c r="G440" i="13" s="1"/>
  <c r="Q36" i="13" s="1"/>
  <c r="R36" i="13" s="1"/>
  <c r="F435" i="13"/>
  <c r="G435" i="13" s="1"/>
  <c r="F434" i="13"/>
  <c r="G434" i="13" s="1"/>
  <c r="F432" i="13"/>
  <c r="G432" i="13" s="1"/>
  <c r="Q34" i="13" s="1"/>
  <c r="R34" i="13" s="1"/>
  <c r="F430" i="13"/>
  <c r="G430" i="13" s="1"/>
  <c r="F429" i="13"/>
  <c r="G429" i="13" s="1"/>
  <c r="F426" i="13"/>
  <c r="G426" i="13" s="1"/>
  <c r="F425" i="13"/>
  <c r="G425" i="13" s="1"/>
  <c r="F424" i="13"/>
  <c r="G424" i="13" s="1"/>
  <c r="F423" i="13"/>
  <c r="G423" i="13" s="1"/>
  <c r="F422" i="13"/>
  <c r="G422" i="13" s="1"/>
  <c r="F421" i="13"/>
  <c r="G421" i="13" s="1"/>
  <c r="F420" i="13"/>
  <c r="G420" i="13" s="1"/>
  <c r="F419" i="13"/>
  <c r="G419" i="13" s="1"/>
  <c r="F418" i="13"/>
  <c r="G418" i="13" s="1"/>
  <c r="F417" i="13"/>
  <c r="G417" i="13" s="1"/>
  <c r="F416" i="13"/>
  <c r="G416" i="13" s="1"/>
  <c r="F412" i="13"/>
  <c r="G412" i="13" s="1"/>
  <c r="F411" i="13"/>
  <c r="G411" i="13" s="1"/>
  <c r="F410" i="13"/>
  <c r="G410" i="13" s="1"/>
  <c r="F409" i="13"/>
  <c r="G409" i="13" s="1"/>
  <c r="F405" i="13"/>
  <c r="G405" i="13" s="1"/>
  <c r="F404" i="13"/>
  <c r="G404" i="13" s="1"/>
  <c r="F403" i="13"/>
  <c r="G403" i="13" s="1"/>
  <c r="F402" i="13"/>
  <c r="G402" i="13" s="1"/>
  <c r="F401" i="13"/>
  <c r="G401" i="13" s="1"/>
  <c r="F400" i="13"/>
  <c r="G400" i="13" s="1"/>
  <c r="F399" i="13"/>
  <c r="G399" i="13" s="1"/>
  <c r="F398" i="13"/>
  <c r="G398" i="13" s="1"/>
  <c r="F397" i="13"/>
  <c r="G397" i="13" s="1"/>
  <c r="F396" i="13"/>
  <c r="G396" i="13" s="1"/>
  <c r="F395" i="13"/>
  <c r="G395" i="13" s="1"/>
  <c r="F392" i="13"/>
  <c r="G392" i="13" s="1"/>
  <c r="F391" i="13"/>
  <c r="G391" i="13" s="1"/>
  <c r="F390" i="13"/>
  <c r="G390" i="13" s="1"/>
  <c r="F387" i="13"/>
  <c r="G387" i="13" s="1"/>
  <c r="F386" i="13"/>
  <c r="G386" i="13" s="1"/>
  <c r="F385" i="13"/>
  <c r="G385" i="13" s="1"/>
  <c r="F384" i="13"/>
  <c r="G384" i="13" s="1"/>
  <c r="F383" i="13"/>
  <c r="G383" i="13" s="1"/>
  <c r="F382" i="13"/>
  <c r="G382" i="13" s="1"/>
  <c r="F379" i="13"/>
  <c r="G379" i="13" s="1"/>
  <c r="Q28" i="13" s="1"/>
  <c r="R28" i="13" s="1"/>
  <c r="F378" i="13"/>
  <c r="G378" i="13" s="1"/>
  <c r="Q27" i="13" s="1"/>
  <c r="R27" i="13" s="1"/>
  <c r="F377" i="13"/>
  <c r="G377" i="13" s="1"/>
  <c r="Q26" i="13" s="1"/>
  <c r="R26" i="13" s="1"/>
  <c r="F376" i="13"/>
  <c r="G376" i="13" s="1"/>
  <c r="Q25" i="13" s="1"/>
  <c r="R25" i="13" s="1"/>
  <c r="F375" i="13"/>
  <c r="G375" i="13" s="1"/>
  <c r="F374" i="13"/>
  <c r="G374" i="13" s="1"/>
  <c r="F373" i="13"/>
  <c r="G373" i="13" s="1"/>
  <c r="Q22" i="13" s="1"/>
  <c r="R22" i="13" s="1"/>
  <c r="F372" i="13"/>
  <c r="G372" i="13" s="1"/>
  <c r="Q21" i="13" s="1"/>
  <c r="R21" i="13" s="1"/>
  <c r="F371" i="13"/>
  <c r="G371" i="13" s="1"/>
  <c r="Q20" i="13" s="1"/>
  <c r="R20" i="13" s="1"/>
  <c r="F370" i="13"/>
  <c r="G370" i="13" s="1"/>
  <c r="Q19" i="13" s="1"/>
  <c r="R19" i="13" s="1"/>
  <c r="F369" i="13"/>
  <c r="G369" i="13" s="1"/>
  <c r="Q18" i="13" s="1"/>
  <c r="R18" i="13" s="1"/>
  <c r="F368" i="13"/>
  <c r="G368" i="13" s="1"/>
  <c r="Q17" i="13" s="1"/>
  <c r="F367" i="13"/>
  <c r="G367" i="13" s="1"/>
  <c r="Q16" i="13" s="1"/>
  <c r="F366" i="13"/>
  <c r="G366" i="13" s="1"/>
  <c r="Q15" i="13" s="1"/>
  <c r="F365" i="13"/>
  <c r="G365" i="13" s="1"/>
  <c r="Q14" i="13" s="1"/>
  <c r="F364" i="13"/>
  <c r="G364" i="13" s="1"/>
  <c r="Q13" i="13" s="1"/>
  <c r="F363" i="13"/>
  <c r="G363" i="13" s="1"/>
  <c r="Q12" i="13" s="1"/>
  <c r="F362" i="13"/>
  <c r="G362" i="13" s="1"/>
  <c r="Q11" i="13" s="1"/>
  <c r="R11" i="13" s="1"/>
  <c r="F361" i="13"/>
  <c r="G361" i="13" s="1"/>
  <c r="Q10" i="13" s="1"/>
  <c r="R10" i="13" s="1"/>
  <c r="F360" i="13"/>
  <c r="G360" i="13" s="1"/>
  <c r="Q9" i="13" s="1"/>
  <c r="R9" i="13" s="1"/>
  <c r="F359" i="13"/>
  <c r="G359" i="13" s="1"/>
  <c r="F358" i="13"/>
  <c r="G358" i="13" s="1"/>
  <c r="F357" i="13"/>
  <c r="G357" i="13" s="1"/>
  <c r="F356" i="13"/>
  <c r="G356" i="13" s="1"/>
  <c r="F355" i="13"/>
  <c r="G355" i="13" s="1"/>
  <c r="Q8" i="13" s="1"/>
  <c r="R8" i="13" s="1"/>
  <c r="F353" i="13"/>
  <c r="G353" i="13" s="1"/>
  <c r="Q7" i="13" s="1"/>
  <c r="R7" i="13" s="1"/>
  <c r="F351" i="13"/>
  <c r="G351" i="13" s="1"/>
  <c r="F350" i="13"/>
  <c r="G350" i="13" s="1"/>
  <c r="F349" i="13"/>
  <c r="G349" i="13" s="1"/>
  <c r="F346" i="13"/>
  <c r="G346" i="13" s="1"/>
  <c r="Q5" i="13" s="1"/>
  <c r="R5" i="13" s="1"/>
  <c r="F343" i="13"/>
  <c r="G343" i="13" s="1"/>
  <c r="F342" i="13"/>
  <c r="G342" i="13" s="1"/>
  <c r="F341" i="13"/>
  <c r="G341" i="13" s="1"/>
  <c r="F340" i="13"/>
  <c r="G340" i="13" s="1"/>
  <c r="F339" i="13"/>
  <c r="G339" i="13" s="1"/>
  <c r="F334" i="13"/>
  <c r="G334" i="13" s="1"/>
  <c r="F333" i="13"/>
  <c r="G333" i="13" s="1"/>
  <c r="F332" i="13"/>
  <c r="G332" i="13" s="1"/>
  <c r="F331" i="13"/>
  <c r="G331" i="13" s="1"/>
  <c r="F330" i="13"/>
  <c r="G330" i="13" s="1"/>
  <c r="F329" i="13"/>
  <c r="G329" i="13" s="1"/>
  <c r="F328" i="13"/>
  <c r="G328" i="13" s="1"/>
  <c r="F327" i="13"/>
  <c r="G327" i="13" s="1"/>
  <c r="F326" i="13"/>
  <c r="F325" i="13"/>
  <c r="G325" i="13" s="1"/>
  <c r="F324" i="13"/>
  <c r="G324" i="13" s="1"/>
  <c r="F323" i="13"/>
  <c r="G323" i="13" s="1"/>
  <c r="F322" i="13"/>
  <c r="G322" i="13" s="1"/>
  <c r="F321" i="13"/>
  <c r="G321" i="13" s="1"/>
  <c r="F320" i="13"/>
  <c r="G320" i="13" s="1"/>
  <c r="F319" i="13"/>
  <c r="G319" i="13" s="1"/>
  <c r="F318" i="13"/>
  <c r="G318" i="13" s="1"/>
  <c r="F317" i="13"/>
  <c r="G317" i="13" s="1"/>
  <c r="F316" i="13"/>
  <c r="G316" i="13" s="1"/>
  <c r="F315" i="13"/>
  <c r="G315" i="13" s="1"/>
  <c r="F314" i="13"/>
  <c r="G314" i="13" s="1"/>
  <c r="F313" i="13"/>
  <c r="G313" i="13" s="1"/>
  <c r="F312" i="13"/>
  <c r="G312" i="13" s="1"/>
  <c r="F308" i="13"/>
  <c r="G308" i="13" s="1"/>
  <c r="F307" i="13"/>
  <c r="G307" i="13" s="1"/>
  <c r="F306" i="13"/>
  <c r="G306" i="13" s="1"/>
  <c r="F305" i="13"/>
  <c r="G305" i="13" s="1"/>
  <c r="F302" i="13"/>
  <c r="G302" i="13" s="1"/>
  <c r="Q72" i="13" s="1"/>
  <c r="R72" i="13" s="1"/>
  <c r="F299" i="13"/>
  <c r="G299" i="13" s="1"/>
  <c r="F298" i="13"/>
  <c r="G298" i="13" s="1"/>
  <c r="F297" i="13"/>
  <c r="G297" i="13" s="1"/>
  <c r="F296" i="13"/>
  <c r="G296" i="13" s="1"/>
  <c r="F295" i="13"/>
  <c r="G295" i="13" s="1"/>
  <c r="F294" i="13"/>
  <c r="G294" i="13" s="1"/>
  <c r="F293" i="13"/>
  <c r="G293" i="13" s="1"/>
  <c r="F292" i="13"/>
  <c r="G292" i="13" s="1"/>
  <c r="F291" i="13"/>
  <c r="G291" i="13" s="1"/>
  <c r="F288" i="13"/>
  <c r="G288" i="13" s="1"/>
  <c r="Q70" i="13" s="1"/>
  <c r="R70" i="13" s="1"/>
  <c r="F284" i="13"/>
  <c r="G284" i="13" s="1"/>
  <c r="F283" i="13"/>
  <c r="G283" i="13" s="1"/>
  <c r="G279" i="13"/>
  <c r="F279" i="13"/>
  <c r="G278" i="13"/>
  <c r="F278" i="13"/>
  <c r="G277" i="13"/>
  <c r="F277" i="13"/>
  <c r="G276" i="13"/>
  <c r="F276" i="13"/>
  <c r="G275" i="13"/>
  <c r="F275" i="13"/>
  <c r="G274" i="13"/>
  <c r="F274" i="13"/>
  <c r="G273" i="13"/>
  <c r="F273" i="13"/>
  <c r="G272" i="13"/>
  <c r="F272" i="13"/>
  <c r="G271" i="13"/>
  <c r="F271" i="13"/>
  <c r="G270" i="13"/>
  <c r="F270" i="13"/>
  <c r="G269" i="13"/>
  <c r="F269" i="13"/>
  <c r="G268" i="13"/>
  <c r="F268" i="13"/>
  <c r="F265" i="13"/>
  <c r="G265" i="13" s="1"/>
  <c r="F264" i="13"/>
  <c r="G264" i="13" s="1"/>
  <c r="F263" i="13"/>
  <c r="G263" i="13" s="1"/>
  <c r="F261" i="13"/>
  <c r="G261" i="13" s="1"/>
  <c r="F260" i="13"/>
  <c r="G260" i="13" s="1"/>
  <c r="F259" i="13"/>
  <c r="G259" i="13" s="1"/>
  <c r="F258" i="13"/>
  <c r="G258" i="13" s="1"/>
  <c r="F257" i="13"/>
  <c r="G257" i="13" s="1"/>
  <c r="F256" i="13"/>
  <c r="G256" i="13" s="1"/>
  <c r="F255" i="13"/>
  <c r="G255" i="13" s="1"/>
  <c r="F254" i="13"/>
  <c r="G254" i="13" s="1"/>
  <c r="F253" i="13"/>
  <c r="G253" i="13" s="1"/>
  <c r="F252" i="13"/>
  <c r="G252" i="13" s="1"/>
  <c r="F251" i="13"/>
  <c r="G251" i="13" s="1"/>
  <c r="F250" i="13"/>
  <c r="G250" i="13" s="1"/>
  <c r="F249" i="13"/>
  <c r="G249" i="13" s="1"/>
  <c r="F248" i="13"/>
  <c r="G248" i="13" s="1"/>
  <c r="F247" i="13"/>
  <c r="G247" i="13" s="1"/>
  <c r="F246" i="13"/>
  <c r="G246" i="13" s="1"/>
  <c r="F245" i="13"/>
  <c r="G245" i="13" s="1"/>
  <c r="F241" i="13"/>
  <c r="G241" i="13" s="1"/>
  <c r="Q64" i="13" s="1"/>
  <c r="R64" i="13" s="1"/>
  <c r="F240" i="13"/>
  <c r="F238" i="13"/>
  <c r="G238" i="13" s="1"/>
  <c r="F237" i="13"/>
  <c r="G237" i="13" s="1"/>
  <c r="F236" i="13"/>
  <c r="G236" i="13" s="1"/>
  <c r="F231" i="13"/>
  <c r="G231" i="13" s="1"/>
  <c r="F230" i="13"/>
  <c r="G230" i="13" s="1"/>
  <c r="F229" i="13"/>
  <c r="G229" i="13" s="1"/>
  <c r="F228" i="13"/>
  <c r="G228" i="13" s="1"/>
  <c r="F227" i="13"/>
  <c r="G227" i="13" s="1"/>
  <c r="F226" i="13"/>
  <c r="G226" i="13" s="1"/>
  <c r="F225" i="13"/>
  <c r="G225" i="13" s="1"/>
  <c r="F224" i="13"/>
  <c r="G224" i="13" s="1"/>
  <c r="F223" i="13"/>
  <c r="G223" i="13" s="1"/>
  <c r="F219" i="13"/>
  <c r="G219" i="13" s="1"/>
  <c r="Q61" i="13" s="1"/>
  <c r="F216" i="13"/>
  <c r="G216" i="13" s="1"/>
  <c r="F215" i="13"/>
  <c r="G215" i="13" s="1"/>
  <c r="F214" i="13"/>
  <c r="G214" i="13" s="1"/>
  <c r="F213" i="13"/>
  <c r="G213" i="13" s="1"/>
  <c r="F212" i="13"/>
  <c r="G212" i="13" s="1"/>
  <c r="F211" i="13"/>
  <c r="G211" i="13" s="1"/>
  <c r="F210" i="13"/>
  <c r="G210" i="13" s="1"/>
  <c r="F209" i="13"/>
  <c r="G209" i="13" s="1"/>
  <c r="F208" i="13"/>
  <c r="G208" i="13" s="1"/>
  <c r="F204" i="13"/>
  <c r="G204" i="13" s="1"/>
  <c r="F203" i="13"/>
  <c r="G203" i="13" s="1"/>
  <c r="F199" i="13"/>
  <c r="G199" i="13" s="1"/>
  <c r="F198" i="13"/>
  <c r="G198" i="13" s="1"/>
  <c r="F197" i="13"/>
  <c r="G197" i="13" s="1"/>
  <c r="F196" i="13"/>
  <c r="G196" i="13" s="1"/>
  <c r="F195" i="13"/>
  <c r="G195" i="13" s="1"/>
  <c r="F192" i="13"/>
  <c r="G192" i="13" s="1"/>
  <c r="F191" i="13"/>
  <c r="G191" i="13" s="1"/>
  <c r="F190" i="13"/>
  <c r="G190" i="13" s="1"/>
  <c r="F189" i="13"/>
  <c r="G189" i="13" s="1"/>
  <c r="F188" i="13"/>
  <c r="G188" i="13" s="1"/>
  <c r="F187" i="13"/>
  <c r="G187" i="13" s="1"/>
  <c r="F186" i="13"/>
  <c r="G186" i="13" s="1"/>
  <c r="F185" i="13"/>
  <c r="G185" i="13" s="1"/>
  <c r="F184" i="13"/>
  <c r="G184" i="13" s="1"/>
  <c r="F183" i="13"/>
  <c r="G183" i="13" s="1"/>
  <c r="F182" i="13"/>
  <c r="G182" i="13" s="1"/>
  <c r="F181" i="13"/>
  <c r="G181" i="13" s="1"/>
  <c r="F180" i="13"/>
  <c r="G180" i="13" s="1"/>
  <c r="F179" i="13"/>
  <c r="G179" i="13" s="1"/>
  <c r="F178" i="13"/>
  <c r="G178" i="13" s="1"/>
  <c r="F177" i="13"/>
  <c r="G177" i="13" s="1"/>
  <c r="F176" i="13"/>
  <c r="G176" i="13" s="1"/>
  <c r="F175" i="13"/>
  <c r="G175" i="13" s="1"/>
  <c r="F174" i="13"/>
  <c r="G174" i="13" s="1"/>
  <c r="F173" i="13"/>
  <c r="G173" i="13" s="1"/>
  <c r="F172" i="13"/>
  <c r="G172" i="13" s="1"/>
  <c r="F171" i="13"/>
  <c r="G171" i="13" s="1"/>
  <c r="F168" i="13"/>
  <c r="G168" i="13" s="1"/>
  <c r="F167" i="13"/>
  <c r="G167" i="13" s="1"/>
  <c r="F166" i="13"/>
  <c r="G166" i="13" s="1"/>
  <c r="F165" i="13"/>
  <c r="G165" i="13" s="1"/>
  <c r="F164" i="13"/>
  <c r="G164" i="13" s="1"/>
  <c r="F163" i="13"/>
  <c r="G163" i="13" s="1"/>
  <c r="F162" i="13"/>
  <c r="G162" i="13" s="1"/>
  <c r="F159" i="13"/>
  <c r="G159" i="13" s="1"/>
  <c r="F158" i="13"/>
  <c r="G158" i="13" s="1"/>
  <c r="F157" i="13"/>
  <c r="G157" i="13" s="1"/>
  <c r="F156" i="13"/>
  <c r="G156" i="13" s="1"/>
  <c r="F155" i="13"/>
  <c r="G155" i="13" s="1"/>
  <c r="F154" i="13"/>
  <c r="G154" i="13" s="1"/>
  <c r="F153" i="13"/>
  <c r="G153" i="13" s="1"/>
  <c r="F152" i="13"/>
  <c r="G152" i="13" s="1"/>
  <c r="F151" i="13"/>
  <c r="G151" i="13" s="1"/>
  <c r="F150" i="13"/>
  <c r="G150" i="13" s="1"/>
  <c r="F149" i="13"/>
  <c r="G149" i="13" s="1"/>
  <c r="F148" i="13"/>
  <c r="G148" i="13" s="1"/>
  <c r="F147" i="13"/>
  <c r="G147" i="13" s="1"/>
  <c r="F146" i="13"/>
  <c r="G146" i="13" s="1"/>
  <c r="F143" i="13"/>
  <c r="G143" i="13" s="1"/>
  <c r="F142" i="13"/>
  <c r="G142" i="13" s="1"/>
  <c r="F141" i="13"/>
  <c r="G141" i="13" s="1"/>
  <c r="F140" i="13"/>
  <c r="G140" i="13" s="1"/>
  <c r="F139" i="13"/>
  <c r="G139" i="13" s="1"/>
  <c r="F138" i="13"/>
  <c r="G138" i="13" s="1"/>
  <c r="F137" i="13"/>
  <c r="G137" i="13" s="1"/>
  <c r="F136" i="13"/>
  <c r="G136" i="13" s="1"/>
  <c r="F135" i="13"/>
  <c r="G135" i="13" s="1"/>
  <c r="F134" i="13"/>
  <c r="G134" i="13" s="1"/>
  <c r="F133" i="13"/>
  <c r="G133" i="13" s="1"/>
  <c r="F132" i="13"/>
  <c r="G132" i="13" s="1"/>
  <c r="F131" i="13"/>
  <c r="G131" i="13" s="1"/>
  <c r="F130" i="13"/>
  <c r="G130" i="13" s="1"/>
  <c r="F129" i="13"/>
  <c r="G129" i="13" s="1"/>
  <c r="F128" i="13"/>
  <c r="G128" i="13" s="1"/>
  <c r="F127" i="13"/>
  <c r="G127" i="13" s="1"/>
  <c r="F126" i="13"/>
  <c r="G126" i="13" s="1"/>
  <c r="F125" i="13"/>
  <c r="G125" i="13" s="1"/>
  <c r="F124" i="13"/>
  <c r="G124" i="13" s="1"/>
  <c r="F123" i="13"/>
  <c r="G123" i="13" s="1"/>
  <c r="F122" i="13"/>
  <c r="G122" i="13" s="1"/>
  <c r="F121" i="13"/>
  <c r="G121" i="13" s="1"/>
  <c r="F120" i="13"/>
  <c r="G120" i="13" s="1"/>
  <c r="F119" i="13"/>
  <c r="G119" i="13" s="1"/>
  <c r="F118" i="13"/>
  <c r="G118" i="13" s="1"/>
  <c r="F117" i="13"/>
  <c r="G117" i="13" s="1"/>
  <c r="F116" i="13"/>
  <c r="G116" i="13" s="1"/>
  <c r="F115" i="13"/>
  <c r="G115" i="13" s="1"/>
  <c r="F114" i="13"/>
  <c r="G114" i="13" s="1"/>
  <c r="K113" i="13"/>
  <c r="J115" i="13" s="1"/>
  <c r="F111" i="13"/>
  <c r="G111" i="13" s="1"/>
  <c r="F110" i="13"/>
  <c r="G110" i="13" s="1"/>
  <c r="F109" i="13"/>
  <c r="G109" i="13" s="1"/>
  <c r="F108" i="13"/>
  <c r="G108" i="13" s="1"/>
  <c r="F107" i="13"/>
  <c r="G107" i="13" s="1"/>
  <c r="F106" i="13"/>
  <c r="G106" i="13" s="1"/>
  <c r="F105" i="13"/>
  <c r="G105" i="13" s="1"/>
  <c r="F104" i="13"/>
  <c r="G104" i="13" s="1"/>
  <c r="F103" i="13"/>
  <c r="G103" i="13" s="1"/>
  <c r="F102" i="13"/>
  <c r="G102" i="13" s="1"/>
  <c r="F101" i="13"/>
  <c r="G101" i="13" s="1"/>
  <c r="F100" i="13"/>
  <c r="G100" i="13" s="1"/>
  <c r="F99" i="13"/>
  <c r="G99" i="13" s="1"/>
  <c r="F98" i="13"/>
  <c r="G98" i="13" s="1"/>
  <c r="F97" i="13"/>
  <c r="G97" i="13" s="1"/>
  <c r="F96" i="13"/>
  <c r="G96" i="13" s="1"/>
  <c r="F95" i="13"/>
  <c r="G95" i="13" s="1"/>
  <c r="F94" i="13"/>
  <c r="G94" i="13" s="1"/>
  <c r="F93" i="13"/>
  <c r="G93" i="13" s="1"/>
  <c r="F92" i="13"/>
  <c r="G92" i="13" s="1"/>
  <c r="F91" i="13"/>
  <c r="G91" i="13" s="1"/>
  <c r="F90" i="13"/>
  <c r="G90" i="13" s="1"/>
  <c r="F89" i="13"/>
  <c r="G89" i="13" s="1"/>
  <c r="F88" i="13"/>
  <c r="G88" i="13" s="1"/>
  <c r="F87" i="13"/>
  <c r="G87" i="13" s="1"/>
  <c r="F86" i="13"/>
  <c r="G86" i="13" s="1"/>
  <c r="F85" i="13"/>
  <c r="G85" i="13" s="1"/>
  <c r="F84" i="13"/>
  <c r="G84" i="13" s="1"/>
  <c r="F81" i="13"/>
  <c r="G81" i="13" s="1"/>
  <c r="Q48" i="13" s="1"/>
  <c r="R48" i="13" s="1"/>
  <c r="F78" i="13"/>
  <c r="G78" i="13" s="1"/>
  <c r="F77" i="13"/>
  <c r="G77" i="13" s="1"/>
  <c r="F76" i="13"/>
  <c r="G76" i="13" s="1"/>
  <c r="N75" i="13"/>
  <c r="R75" i="13" s="1"/>
  <c r="N74" i="13"/>
  <c r="N73" i="13"/>
  <c r="F73" i="13"/>
  <c r="G73" i="13" s="1"/>
  <c r="N72" i="13"/>
  <c r="F72" i="13"/>
  <c r="G72" i="13" s="1"/>
  <c r="N71" i="13"/>
  <c r="F71" i="13"/>
  <c r="G71" i="13" s="1"/>
  <c r="N70" i="13"/>
  <c r="F70" i="13"/>
  <c r="G70" i="13" s="1"/>
  <c r="R69" i="13"/>
  <c r="N69" i="13"/>
  <c r="F69" i="13"/>
  <c r="G69" i="13" s="1"/>
  <c r="F68" i="13"/>
  <c r="G68" i="13" s="1"/>
  <c r="N67" i="13"/>
  <c r="F66" i="13"/>
  <c r="G66" i="13" s="1"/>
  <c r="F65" i="13"/>
  <c r="G65" i="13" s="1"/>
  <c r="N64" i="13"/>
  <c r="F64" i="13"/>
  <c r="G64" i="13" s="1"/>
  <c r="N63" i="13"/>
  <c r="F63" i="13"/>
  <c r="G63" i="13" s="1"/>
  <c r="N62" i="13"/>
  <c r="F62" i="13"/>
  <c r="G62" i="13" s="1"/>
  <c r="N61" i="13"/>
  <c r="F61" i="13"/>
  <c r="G61" i="13" s="1"/>
  <c r="N60" i="13"/>
  <c r="F60" i="13"/>
  <c r="G60" i="13" s="1"/>
  <c r="N59" i="13"/>
  <c r="N58" i="13"/>
  <c r="N57" i="13"/>
  <c r="F57" i="13"/>
  <c r="G57" i="13" s="1"/>
  <c r="N56" i="13"/>
  <c r="F56" i="13"/>
  <c r="G56" i="13" s="1"/>
  <c r="N55" i="13"/>
  <c r="N52" i="13"/>
  <c r="N51" i="13"/>
  <c r="F51" i="13"/>
  <c r="G51" i="13" s="1"/>
  <c r="F50" i="13"/>
  <c r="G50" i="13" s="1"/>
  <c r="N49" i="13"/>
  <c r="F49" i="13"/>
  <c r="G49" i="13" s="1"/>
  <c r="N48" i="13"/>
  <c r="F48" i="13"/>
  <c r="G48" i="13" s="1"/>
  <c r="N47" i="13"/>
  <c r="N46" i="13"/>
  <c r="R45" i="13"/>
  <c r="F45" i="13"/>
  <c r="G45" i="13" s="1"/>
  <c r="N44" i="13"/>
  <c r="F44" i="13"/>
  <c r="G44" i="13" s="1"/>
  <c r="R43" i="13"/>
  <c r="F43" i="13"/>
  <c r="G43" i="13" s="1"/>
  <c r="N42" i="13"/>
  <c r="F42" i="13"/>
  <c r="G42" i="13" s="1"/>
  <c r="N41" i="13"/>
  <c r="F41" i="13"/>
  <c r="G41" i="13" s="1"/>
  <c r="F40" i="13"/>
  <c r="G40" i="13" s="1"/>
  <c r="F39" i="13"/>
  <c r="G39" i="13" s="1"/>
  <c r="F38" i="13"/>
  <c r="G38" i="13" s="1"/>
  <c r="N37" i="13"/>
  <c r="F37" i="13"/>
  <c r="G37" i="13" s="1"/>
  <c r="N36" i="13"/>
  <c r="F36" i="13"/>
  <c r="G36" i="13" s="1"/>
  <c r="N35" i="13"/>
  <c r="F35" i="13"/>
  <c r="G35" i="13" s="1"/>
  <c r="N34" i="13"/>
  <c r="F34" i="13"/>
  <c r="G34" i="13" s="1"/>
  <c r="N33" i="13"/>
  <c r="F33" i="13"/>
  <c r="G33" i="13" s="1"/>
  <c r="N32" i="13"/>
  <c r="F32" i="13"/>
  <c r="G32" i="13" s="1"/>
  <c r="N31" i="13"/>
  <c r="F31" i="13"/>
  <c r="G31" i="13" s="1"/>
  <c r="N30" i="13"/>
  <c r="F30" i="13"/>
  <c r="G30" i="13" s="1"/>
  <c r="N29" i="13"/>
  <c r="F29" i="13"/>
  <c r="G29" i="13" s="1"/>
  <c r="N28" i="13"/>
  <c r="F28" i="13"/>
  <c r="G28" i="13" s="1"/>
  <c r="N27" i="13"/>
  <c r="N26" i="13"/>
  <c r="N25" i="13"/>
  <c r="F25" i="13"/>
  <c r="G25" i="13" s="1"/>
  <c r="N24" i="13"/>
  <c r="F24" i="13"/>
  <c r="G24" i="13" s="1"/>
  <c r="F23" i="13"/>
  <c r="G23" i="13" s="1"/>
  <c r="N22" i="13"/>
  <c r="F22" i="13"/>
  <c r="G22" i="13" s="1"/>
  <c r="N21" i="13"/>
  <c r="F21" i="13"/>
  <c r="G21" i="13" s="1"/>
  <c r="N20" i="13"/>
  <c r="F20" i="13"/>
  <c r="G20" i="13" s="1"/>
  <c r="N19" i="13"/>
  <c r="F19" i="13"/>
  <c r="G19" i="13" s="1"/>
  <c r="N18" i="13"/>
  <c r="F18" i="13"/>
  <c r="G18" i="13" s="1"/>
  <c r="N17" i="13"/>
  <c r="F17" i="13"/>
  <c r="G17" i="13" s="1"/>
  <c r="F16" i="13"/>
  <c r="G16" i="13" s="1"/>
  <c r="N15" i="13"/>
  <c r="F15" i="13"/>
  <c r="G15" i="13" s="1"/>
  <c r="N14" i="13"/>
  <c r="F14" i="13"/>
  <c r="G14" i="13" s="1"/>
  <c r="N13" i="13"/>
  <c r="F13" i="13"/>
  <c r="G13" i="13" s="1"/>
  <c r="N12" i="13"/>
  <c r="F12" i="13"/>
  <c r="G12" i="13" s="1"/>
  <c r="N11" i="13"/>
  <c r="F11" i="13"/>
  <c r="G11" i="13" s="1"/>
  <c r="N10" i="13"/>
  <c r="F10" i="13"/>
  <c r="G10" i="13" s="1"/>
  <c r="N9" i="13"/>
  <c r="F9" i="13"/>
  <c r="G9" i="13" s="1"/>
  <c r="N8" i="13"/>
  <c r="F8" i="13"/>
  <c r="G8" i="13" s="1"/>
  <c r="N7" i="13"/>
  <c r="F7" i="13"/>
  <c r="G7" i="13" s="1"/>
  <c r="N6" i="13"/>
  <c r="F6" i="13"/>
  <c r="G6" i="13" s="1"/>
  <c r="N5" i="13"/>
  <c r="F5" i="13"/>
  <c r="G5" i="13" s="1"/>
  <c r="F446" i="12"/>
  <c r="G446" i="12" s="1"/>
  <c r="Q41" i="12" s="1"/>
  <c r="R41" i="12" s="1"/>
  <c r="F444" i="12"/>
  <c r="G444" i="12" s="1"/>
  <c r="F440" i="12"/>
  <c r="G440" i="12" s="1"/>
  <c r="Q36" i="12" s="1"/>
  <c r="R36" i="12" s="1"/>
  <c r="F435" i="12"/>
  <c r="G435" i="12" s="1"/>
  <c r="F434" i="12"/>
  <c r="G434" i="12" s="1"/>
  <c r="F432" i="12"/>
  <c r="G432" i="12" s="1"/>
  <c r="Q34" i="12" s="1"/>
  <c r="R34" i="12" s="1"/>
  <c r="F430" i="12"/>
  <c r="G430" i="12" s="1"/>
  <c r="F429" i="12"/>
  <c r="G429" i="12" s="1"/>
  <c r="F426" i="12"/>
  <c r="G426" i="12" s="1"/>
  <c r="F425" i="12"/>
  <c r="G425" i="12" s="1"/>
  <c r="F424" i="12"/>
  <c r="G424" i="12" s="1"/>
  <c r="F423" i="12"/>
  <c r="G423" i="12" s="1"/>
  <c r="F422" i="12"/>
  <c r="G422" i="12" s="1"/>
  <c r="F421" i="12"/>
  <c r="G421" i="12" s="1"/>
  <c r="F420" i="12"/>
  <c r="G420" i="12" s="1"/>
  <c r="F419" i="12"/>
  <c r="G419" i="12" s="1"/>
  <c r="F418" i="12"/>
  <c r="G418" i="12" s="1"/>
  <c r="F417" i="12"/>
  <c r="G417" i="12" s="1"/>
  <c r="F416" i="12"/>
  <c r="G416" i="12" s="1"/>
  <c r="F412" i="12"/>
  <c r="G412" i="12" s="1"/>
  <c r="F411" i="12"/>
  <c r="G411" i="12" s="1"/>
  <c r="F410" i="12"/>
  <c r="G410" i="12" s="1"/>
  <c r="F409" i="12"/>
  <c r="G409" i="12" s="1"/>
  <c r="F405" i="12"/>
  <c r="G405" i="12" s="1"/>
  <c r="F404" i="12"/>
  <c r="G404" i="12" s="1"/>
  <c r="F403" i="12"/>
  <c r="G403" i="12" s="1"/>
  <c r="F402" i="12"/>
  <c r="G402" i="12" s="1"/>
  <c r="F401" i="12"/>
  <c r="G401" i="12" s="1"/>
  <c r="F400" i="12"/>
  <c r="G400" i="12" s="1"/>
  <c r="F399" i="12"/>
  <c r="G399" i="12" s="1"/>
  <c r="F398" i="12"/>
  <c r="G398" i="12" s="1"/>
  <c r="F397" i="12"/>
  <c r="G397" i="12" s="1"/>
  <c r="F396" i="12"/>
  <c r="G396" i="12" s="1"/>
  <c r="F395" i="12"/>
  <c r="G395" i="12" s="1"/>
  <c r="F392" i="12"/>
  <c r="G392" i="12" s="1"/>
  <c r="F391" i="12"/>
  <c r="G391" i="12" s="1"/>
  <c r="F390" i="12"/>
  <c r="G390" i="12" s="1"/>
  <c r="F387" i="12"/>
  <c r="G387" i="12" s="1"/>
  <c r="F386" i="12"/>
  <c r="G386" i="12" s="1"/>
  <c r="F385" i="12"/>
  <c r="G385" i="12" s="1"/>
  <c r="F384" i="12"/>
  <c r="G384" i="12" s="1"/>
  <c r="F383" i="12"/>
  <c r="G383" i="12" s="1"/>
  <c r="F382" i="12"/>
  <c r="G382" i="12" s="1"/>
  <c r="F379" i="12"/>
  <c r="G379" i="12" s="1"/>
  <c r="Q28" i="12" s="1"/>
  <c r="R28" i="12" s="1"/>
  <c r="F378" i="12"/>
  <c r="G378" i="12" s="1"/>
  <c r="Q27" i="12" s="1"/>
  <c r="R27" i="12" s="1"/>
  <c r="F377" i="12"/>
  <c r="G377" i="12" s="1"/>
  <c r="Q26" i="12" s="1"/>
  <c r="R26" i="12" s="1"/>
  <c r="F376" i="12"/>
  <c r="G376" i="12" s="1"/>
  <c r="Q25" i="12" s="1"/>
  <c r="R25" i="12" s="1"/>
  <c r="F375" i="12"/>
  <c r="G375" i="12" s="1"/>
  <c r="F374" i="12"/>
  <c r="G374" i="12" s="1"/>
  <c r="F373" i="12"/>
  <c r="G373" i="12" s="1"/>
  <c r="Q22" i="12" s="1"/>
  <c r="R22" i="12" s="1"/>
  <c r="F372" i="12"/>
  <c r="G372" i="12" s="1"/>
  <c r="Q21" i="12" s="1"/>
  <c r="R21" i="12" s="1"/>
  <c r="F371" i="12"/>
  <c r="G371" i="12" s="1"/>
  <c r="Q20" i="12" s="1"/>
  <c r="R20" i="12" s="1"/>
  <c r="F370" i="12"/>
  <c r="G370" i="12" s="1"/>
  <c r="Q19" i="12" s="1"/>
  <c r="R19" i="12" s="1"/>
  <c r="F369" i="12"/>
  <c r="G369" i="12" s="1"/>
  <c r="Q18" i="12" s="1"/>
  <c r="R18" i="12" s="1"/>
  <c r="F368" i="12"/>
  <c r="G368" i="12" s="1"/>
  <c r="Q17" i="12" s="1"/>
  <c r="F367" i="12"/>
  <c r="G367" i="12" s="1"/>
  <c r="Q16" i="12" s="1"/>
  <c r="AN5" i="12" s="1"/>
  <c r="F366" i="12"/>
  <c r="G366" i="12" s="1"/>
  <c r="Q15" i="12" s="1"/>
  <c r="F365" i="12"/>
  <c r="G365" i="12" s="1"/>
  <c r="Q14" i="12" s="1"/>
  <c r="AQ5" i="12" s="1"/>
  <c r="F364" i="12"/>
  <c r="G364" i="12" s="1"/>
  <c r="Q13" i="12" s="1"/>
  <c r="R13" i="12" s="1"/>
  <c r="F363" i="12"/>
  <c r="G363" i="12" s="1"/>
  <c r="Q12" i="12" s="1"/>
  <c r="F362" i="12"/>
  <c r="G362" i="12" s="1"/>
  <c r="Q11" i="12" s="1"/>
  <c r="R11" i="12" s="1"/>
  <c r="F361" i="12"/>
  <c r="G361" i="12" s="1"/>
  <c r="Q10" i="12" s="1"/>
  <c r="R10" i="12" s="1"/>
  <c r="F360" i="12"/>
  <c r="G360" i="12" s="1"/>
  <c r="Q9" i="12" s="1"/>
  <c r="R9" i="12" s="1"/>
  <c r="F359" i="12"/>
  <c r="G359" i="12" s="1"/>
  <c r="F358" i="12"/>
  <c r="G358" i="12" s="1"/>
  <c r="F357" i="12"/>
  <c r="G357" i="12" s="1"/>
  <c r="F356" i="12"/>
  <c r="G356" i="12" s="1"/>
  <c r="F355" i="12"/>
  <c r="G355" i="12" s="1"/>
  <c r="Q8" i="12" s="1"/>
  <c r="R8" i="12" s="1"/>
  <c r="F353" i="12"/>
  <c r="G353" i="12" s="1"/>
  <c r="Q7" i="12" s="1"/>
  <c r="R7" i="12" s="1"/>
  <c r="F351" i="12"/>
  <c r="G351" i="12" s="1"/>
  <c r="F350" i="12"/>
  <c r="G350" i="12" s="1"/>
  <c r="F349" i="12"/>
  <c r="G349" i="12" s="1"/>
  <c r="F346" i="12"/>
  <c r="G346" i="12" s="1"/>
  <c r="Q5" i="12" s="1"/>
  <c r="R5" i="12" s="1"/>
  <c r="F343" i="12"/>
  <c r="G343" i="12" s="1"/>
  <c r="F342" i="12"/>
  <c r="G342" i="12" s="1"/>
  <c r="F341" i="12"/>
  <c r="G341" i="12" s="1"/>
  <c r="F340" i="12"/>
  <c r="G340" i="12" s="1"/>
  <c r="F339" i="12"/>
  <c r="G339" i="12" s="1"/>
  <c r="F334" i="12"/>
  <c r="G334" i="12" s="1"/>
  <c r="F333" i="12"/>
  <c r="G333" i="12" s="1"/>
  <c r="F332" i="12"/>
  <c r="G332" i="12" s="1"/>
  <c r="F331" i="12"/>
  <c r="G331" i="12" s="1"/>
  <c r="F330" i="12"/>
  <c r="G330" i="12" s="1"/>
  <c r="F329" i="12"/>
  <c r="G329" i="12" s="1"/>
  <c r="F328" i="12"/>
  <c r="G328" i="12" s="1"/>
  <c r="F327" i="12"/>
  <c r="G327" i="12" s="1"/>
  <c r="F326" i="12"/>
  <c r="F325" i="12"/>
  <c r="G325" i="12" s="1"/>
  <c r="F324" i="12"/>
  <c r="G324" i="12" s="1"/>
  <c r="F323" i="12"/>
  <c r="G323" i="12" s="1"/>
  <c r="F322" i="12"/>
  <c r="G322" i="12" s="1"/>
  <c r="F321" i="12"/>
  <c r="G321" i="12" s="1"/>
  <c r="F320" i="12"/>
  <c r="G320" i="12" s="1"/>
  <c r="F319" i="12"/>
  <c r="G319" i="12" s="1"/>
  <c r="F318" i="12"/>
  <c r="G318" i="12" s="1"/>
  <c r="F317" i="12"/>
  <c r="G317" i="12" s="1"/>
  <c r="F316" i="12"/>
  <c r="G316" i="12" s="1"/>
  <c r="F315" i="12"/>
  <c r="G315" i="12" s="1"/>
  <c r="F314" i="12"/>
  <c r="G314" i="12" s="1"/>
  <c r="F313" i="12"/>
  <c r="G313" i="12" s="1"/>
  <c r="F312" i="12"/>
  <c r="G312" i="12" s="1"/>
  <c r="F308" i="12"/>
  <c r="G308" i="12" s="1"/>
  <c r="F307" i="12"/>
  <c r="G307" i="12" s="1"/>
  <c r="F306" i="12"/>
  <c r="G306" i="12" s="1"/>
  <c r="F305" i="12"/>
  <c r="G305" i="12" s="1"/>
  <c r="F302" i="12"/>
  <c r="G302" i="12" s="1"/>
  <c r="Q72" i="12" s="1"/>
  <c r="F299" i="12"/>
  <c r="G299" i="12" s="1"/>
  <c r="F298" i="12"/>
  <c r="G298" i="12" s="1"/>
  <c r="F297" i="12"/>
  <c r="G297" i="12" s="1"/>
  <c r="F296" i="12"/>
  <c r="G296" i="12" s="1"/>
  <c r="F295" i="12"/>
  <c r="G295" i="12" s="1"/>
  <c r="F294" i="12"/>
  <c r="G294" i="12" s="1"/>
  <c r="F293" i="12"/>
  <c r="G293" i="12" s="1"/>
  <c r="F292" i="12"/>
  <c r="G292" i="12" s="1"/>
  <c r="F291" i="12"/>
  <c r="G291" i="12" s="1"/>
  <c r="F288" i="12"/>
  <c r="G288" i="12" s="1"/>
  <c r="Q70" i="12" s="1"/>
  <c r="R70" i="12" s="1"/>
  <c r="F284" i="12"/>
  <c r="G284" i="12" s="1"/>
  <c r="F283" i="12"/>
  <c r="G283" i="12" s="1"/>
  <c r="G279" i="12"/>
  <c r="F279" i="12"/>
  <c r="G278" i="12"/>
  <c r="F278" i="12"/>
  <c r="G277" i="12"/>
  <c r="F277" i="12"/>
  <c r="G276" i="12"/>
  <c r="F276" i="12"/>
  <c r="G275" i="12"/>
  <c r="F275" i="12"/>
  <c r="G274" i="12"/>
  <c r="F274" i="12"/>
  <c r="G273" i="12"/>
  <c r="F273" i="12"/>
  <c r="G272" i="12"/>
  <c r="F272" i="12"/>
  <c r="G271" i="12"/>
  <c r="F271" i="12"/>
  <c r="G270" i="12"/>
  <c r="F270" i="12"/>
  <c r="G269" i="12"/>
  <c r="F269" i="12"/>
  <c r="G268" i="12"/>
  <c r="F268" i="12"/>
  <c r="F265" i="12"/>
  <c r="G265" i="12" s="1"/>
  <c r="F264" i="12"/>
  <c r="G264" i="12" s="1"/>
  <c r="F263" i="12"/>
  <c r="G263" i="12" s="1"/>
  <c r="F261" i="12"/>
  <c r="G261" i="12" s="1"/>
  <c r="F260" i="12"/>
  <c r="G260" i="12" s="1"/>
  <c r="F259" i="12"/>
  <c r="G259" i="12" s="1"/>
  <c r="F258" i="12"/>
  <c r="G258" i="12" s="1"/>
  <c r="F257" i="12"/>
  <c r="G257" i="12" s="1"/>
  <c r="F256" i="12"/>
  <c r="G256" i="12" s="1"/>
  <c r="F255" i="12"/>
  <c r="G255" i="12" s="1"/>
  <c r="F254" i="12"/>
  <c r="G254" i="12" s="1"/>
  <c r="F253" i="12"/>
  <c r="G253" i="12" s="1"/>
  <c r="F252" i="12"/>
  <c r="G252" i="12" s="1"/>
  <c r="F251" i="12"/>
  <c r="G251" i="12" s="1"/>
  <c r="F250" i="12"/>
  <c r="G250" i="12" s="1"/>
  <c r="F249" i="12"/>
  <c r="G249" i="12" s="1"/>
  <c r="F248" i="12"/>
  <c r="G248" i="12" s="1"/>
  <c r="F247" i="12"/>
  <c r="G247" i="12" s="1"/>
  <c r="F246" i="12"/>
  <c r="G246" i="12" s="1"/>
  <c r="F245" i="12"/>
  <c r="G245" i="12" s="1"/>
  <c r="F241" i="12"/>
  <c r="G241" i="12" s="1"/>
  <c r="Q64" i="12" s="1"/>
  <c r="R64" i="12" s="1"/>
  <c r="F240" i="12"/>
  <c r="F238" i="12"/>
  <c r="G238" i="12" s="1"/>
  <c r="F237" i="12"/>
  <c r="G237" i="12" s="1"/>
  <c r="F236" i="12"/>
  <c r="G236" i="12" s="1"/>
  <c r="F231" i="12"/>
  <c r="G231" i="12" s="1"/>
  <c r="F230" i="12"/>
  <c r="G230" i="12" s="1"/>
  <c r="F229" i="12"/>
  <c r="G229" i="12" s="1"/>
  <c r="F228" i="12"/>
  <c r="G228" i="12" s="1"/>
  <c r="F227" i="12"/>
  <c r="G227" i="12" s="1"/>
  <c r="F226" i="12"/>
  <c r="G226" i="12" s="1"/>
  <c r="F225" i="12"/>
  <c r="G225" i="12" s="1"/>
  <c r="F224" i="12"/>
  <c r="G224" i="12" s="1"/>
  <c r="F223" i="12"/>
  <c r="G223" i="12" s="1"/>
  <c r="F219" i="12"/>
  <c r="G219" i="12" s="1"/>
  <c r="Q61" i="12" s="1"/>
  <c r="F216" i="12"/>
  <c r="G216" i="12" s="1"/>
  <c r="F215" i="12"/>
  <c r="G215" i="12" s="1"/>
  <c r="F214" i="12"/>
  <c r="G214" i="12" s="1"/>
  <c r="F213" i="12"/>
  <c r="G213" i="12" s="1"/>
  <c r="F212" i="12"/>
  <c r="G212" i="12" s="1"/>
  <c r="F211" i="12"/>
  <c r="G211" i="12" s="1"/>
  <c r="F210" i="12"/>
  <c r="G210" i="12" s="1"/>
  <c r="F209" i="12"/>
  <c r="G209" i="12" s="1"/>
  <c r="F208" i="12"/>
  <c r="G208" i="12" s="1"/>
  <c r="F204" i="12"/>
  <c r="G204" i="12" s="1"/>
  <c r="F203" i="12"/>
  <c r="G203" i="12" s="1"/>
  <c r="F199" i="12"/>
  <c r="G199" i="12" s="1"/>
  <c r="F198" i="12"/>
  <c r="G198" i="12" s="1"/>
  <c r="F197" i="12"/>
  <c r="G197" i="12" s="1"/>
  <c r="F196" i="12"/>
  <c r="G196" i="12" s="1"/>
  <c r="F195" i="12"/>
  <c r="G195" i="12" s="1"/>
  <c r="F192" i="12"/>
  <c r="G192" i="12" s="1"/>
  <c r="F191" i="12"/>
  <c r="G191" i="12" s="1"/>
  <c r="F190" i="12"/>
  <c r="G190" i="12" s="1"/>
  <c r="F189" i="12"/>
  <c r="G189" i="12" s="1"/>
  <c r="F188" i="12"/>
  <c r="G188" i="12" s="1"/>
  <c r="F187" i="12"/>
  <c r="G187" i="12" s="1"/>
  <c r="F186" i="12"/>
  <c r="G186" i="12" s="1"/>
  <c r="F185" i="12"/>
  <c r="G185" i="12" s="1"/>
  <c r="F184" i="12"/>
  <c r="G184" i="12" s="1"/>
  <c r="F183" i="12"/>
  <c r="G183" i="12" s="1"/>
  <c r="F182" i="12"/>
  <c r="G182" i="12" s="1"/>
  <c r="F181" i="12"/>
  <c r="G181" i="12" s="1"/>
  <c r="F180" i="12"/>
  <c r="G180" i="12" s="1"/>
  <c r="F179" i="12"/>
  <c r="G179" i="12" s="1"/>
  <c r="F178" i="12"/>
  <c r="G178" i="12" s="1"/>
  <c r="F177" i="12"/>
  <c r="G177" i="12" s="1"/>
  <c r="F176" i="12"/>
  <c r="G176" i="12" s="1"/>
  <c r="F175" i="12"/>
  <c r="G175" i="12" s="1"/>
  <c r="F174" i="12"/>
  <c r="G174" i="12" s="1"/>
  <c r="F173" i="12"/>
  <c r="G173" i="12" s="1"/>
  <c r="F172" i="12"/>
  <c r="G172" i="12" s="1"/>
  <c r="F171" i="12"/>
  <c r="G171" i="12" s="1"/>
  <c r="F168" i="12"/>
  <c r="G168" i="12" s="1"/>
  <c r="F167" i="12"/>
  <c r="G167" i="12" s="1"/>
  <c r="F166" i="12"/>
  <c r="G166" i="12" s="1"/>
  <c r="F165" i="12"/>
  <c r="G165" i="12" s="1"/>
  <c r="F164" i="12"/>
  <c r="G164" i="12" s="1"/>
  <c r="F163" i="12"/>
  <c r="G163" i="12" s="1"/>
  <c r="F162" i="12"/>
  <c r="G162" i="12" s="1"/>
  <c r="F159" i="12"/>
  <c r="G159" i="12" s="1"/>
  <c r="F158" i="12"/>
  <c r="G158" i="12" s="1"/>
  <c r="F157" i="12"/>
  <c r="G157" i="12" s="1"/>
  <c r="F156" i="12"/>
  <c r="G156" i="12" s="1"/>
  <c r="F155" i="12"/>
  <c r="G155" i="12" s="1"/>
  <c r="F154" i="12"/>
  <c r="G154" i="12" s="1"/>
  <c r="F153" i="12"/>
  <c r="G153" i="12" s="1"/>
  <c r="F152" i="12"/>
  <c r="G152" i="12" s="1"/>
  <c r="F151" i="12"/>
  <c r="G151" i="12" s="1"/>
  <c r="F150" i="12"/>
  <c r="G150" i="12" s="1"/>
  <c r="F149" i="12"/>
  <c r="G149" i="12" s="1"/>
  <c r="F148" i="12"/>
  <c r="G148" i="12" s="1"/>
  <c r="F147" i="12"/>
  <c r="G147" i="12" s="1"/>
  <c r="F146" i="12"/>
  <c r="G146" i="12" s="1"/>
  <c r="F143" i="12"/>
  <c r="G143" i="12" s="1"/>
  <c r="F142" i="12"/>
  <c r="G142" i="12" s="1"/>
  <c r="F141" i="12"/>
  <c r="G141" i="12" s="1"/>
  <c r="F140" i="12"/>
  <c r="G140" i="12" s="1"/>
  <c r="F139" i="12"/>
  <c r="G139" i="12" s="1"/>
  <c r="F138" i="12"/>
  <c r="G138" i="12" s="1"/>
  <c r="F137" i="12"/>
  <c r="G137" i="12" s="1"/>
  <c r="F136" i="12"/>
  <c r="G136" i="12" s="1"/>
  <c r="F135" i="12"/>
  <c r="G135" i="12" s="1"/>
  <c r="F134" i="12"/>
  <c r="G134" i="12" s="1"/>
  <c r="F133" i="12"/>
  <c r="G133" i="12" s="1"/>
  <c r="F132" i="12"/>
  <c r="G132" i="12" s="1"/>
  <c r="F131" i="12"/>
  <c r="G131" i="12" s="1"/>
  <c r="F130" i="12"/>
  <c r="G130" i="12" s="1"/>
  <c r="F129" i="12"/>
  <c r="G129" i="12" s="1"/>
  <c r="F128" i="12"/>
  <c r="G128" i="12" s="1"/>
  <c r="F127" i="12"/>
  <c r="G127" i="12" s="1"/>
  <c r="F126" i="12"/>
  <c r="G126" i="12" s="1"/>
  <c r="F125" i="12"/>
  <c r="G125" i="12" s="1"/>
  <c r="F124" i="12"/>
  <c r="G124" i="12" s="1"/>
  <c r="F123" i="12"/>
  <c r="G123" i="12" s="1"/>
  <c r="F122" i="12"/>
  <c r="G122" i="12" s="1"/>
  <c r="F121" i="12"/>
  <c r="G121" i="12" s="1"/>
  <c r="F120" i="12"/>
  <c r="G120" i="12" s="1"/>
  <c r="F119" i="12"/>
  <c r="G119" i="12" s="1"/>
  <c r="F118" i="12"/>
  <c r="G118" i="12" s="1"/>
  <c r="J117" i="12"/>
  <c r="F117" i="12"/>
  <c r="G117" i="12" s="1"/>
  <c r="F116" i="12"/>
  <c r="G116" i="12" s="1"/>
  <c r="J115" i="12"/>
  <c r="F115" i="12"/>
  <c r="G115" i="12" s="1"/>
  <c r="F114" i="12"/>
  <c r="G114" i="12" s="1"/>
  <c r="K113" i="12"/>
  <c r="J116" i="12" s="1"/>
  <c r="F111" i="12"/>
  <c r="G111" i="12" s="1"/>
  <c r="F110" i="12"/>
  <c r="G110" i="12" s="1"/>
  <c r="F109" i="12"/>
  <c r="G109" i="12" s="1"/>
  <c r="F108" i="12"/>
  <c r="G108" i="12" s="1"/>
  <c r="F107" i="12"/>
  <c r="G107" i="12" s="1"/>
  <c r="F106" i="12"/>
  <c r="G106" i="12" s="1"/>
  <c r="F105" i="12"/>
  <c r="G105" i="12" s="1"/>
  <c r="F104" i="12"/>
  <c r="G104" i="12" s="1"/>
  <c r="F103" i="12"/>
  <c r="G103" i="12" s="1"/>
  <c r="F102" i="12"/>
  <c r="G102" i="12" s="1"/>
  <c r="F101" i="12"/>
  <c r="G101" i="12" s="1"/>
  <c r="F100" i="12"/>
  <c r="G100" i="12" s="1"/>
  <c r="F99" i="12"/>
  <c r="G99" i="12" s="1"/>
  <c r="F98" i="12"/>
  <c r="G98" i="12" s="1"/>
  <c r="F97" i="12"/>
  <c r="G97" i="12" s="1"/>
  <c r="F96" i="12"/>
  <c r="G96" i="12" s="1"/>
  <c r="F95" i="12"/>
  <c r="G95" i="12" s="1"/>
  <c r="F94" i="12"/>
  <c r="G94" i="12" s="1"/>
  <c r="F93" i="12"/>
  <c r="G93" i="12" s="1"/>
  <c r="F92" i="12"/>
  <c r="G92" i="12" s="1"/>
  <c r="F91" i="12"/>
  <c r="G91" i="12" s="1"/>
  <c r="F90" i="12"/>
  <c r="G90" i="12" s="1"/>
  <c r="F89" i="12"/>
  <c r="G89" i="12" s="1"/>
  <c r="F88" i="12"/>
  <c r="G88" i="12" s="1"/>
  <c r="F87" i="12"/>
  <c r="G87" i="12" s="1"/>
  <c r="F86" i="12"/>
  <c r="G86" i="12" s="1"/>
  <c r="F85" i="12"/>
  <c r="G85" i="12" s="1"/>
  <c r="F84" i="12"/>
  <c r="G84" i="12" s="1"/>
  <c r="F81" i="12"/>
  <c r="G81" i="12" s="1"/>
  <c r="Q48" i="12" s="1"/>
  <c r="R48" i="12" s="1"/>
  <c r="F78" i="12"/>
  <c r="G78" i="12" s="1"/>
  <c r="F77" i="12"/>
  <c r="G77" i="12" s="1"/>
  <c r="F76" i="12"/>
  <c r="G76" i="12" s="1"/>
  <c r="R75" i="12"/>
  <c r="N75" i="12"/>
  <c r="N74" i="12"/>
  <c r="N73" i="12"/>
  <c r="F73" i="12"/>
  <c r="G73" i="12" s="1"/>
  <c r="N72" i="12"/>
  <c r="F72" i="12"/>
  <c r="G72" i="12" s="1"/>
  <c r="N71" i="12"/>
  <c r="F71" i="12"/>
  <c r="G71" i="12" s="1"/>
  <c r="N70" i="12"/>
  <c r="F70" i="12"/>
  <c r="G70" i="12" s="1"/>
  <c r="N69" i="12"/>
  <c r="R69" i="12" s="1"/>
  <c r="F69" i="12"/>
  <c r="G69" i="12" s="1"/>
  <c r="F68" i="12"/>
  <c r="G68" i="12" s="1"/>
  <c r="N67" i="12"/>
  <c r="F66" i="12"/>
  <c r="G66" i="12" s="1"/>
  <c r="F65" i="12"/>
  <c r="G65" i="12" s="1"/>
  <c r="N64" i="12"/>
  <c r="F64" i="12"/>
  <c r="G64" i="12" s="1"/>
  <c r="N63" i="12"/>
  <c r="F63" i="12"/>
  <c r="G63" i="12" s="1"/>
  <c r="N62" i="12"/>
  <c r="F62" i="12"/>
  <c r="G62" i="12" s="1"/>
  <c r="N61" i="12"/>
  <c r="F61" i="12"/>
  <c r="G61" i="12" s="1"/>
  <c r="N60" i="12"/>
  <c r="F60" i="12"/>
  <c r="G60" i="12" s="1"/>
  <c r="N59" i="12"/>
  <c r="N58" i="12"/>
  <c r="N57" i="12"/>
  <c r="F57" i="12"/>
  <c r="G57" i="12" s="1"/>
  <c r="N56" i="12"/>
  <c r="F56" i="12"/>
  <c r="G56" i="12" s="1"/>
  <c r="N55" i="12"/>
  <c r="N52" i="12"/>
  <c r="N51" i="12"/>
  <c r="F51" i="12"/>
  <c r="G51" i="12" s="1"/>
  <c r="F50" i="12"/>
  <c r="G50" i="12" s="1"/>
  <c r="N49" i="12"/>
  <c r="F49" i="12"/>
  <c r="G49" i="12" s="1"/>
  <c r="N48" i="12"/>
  <c r="F48" i="12"/>
  <c r="G48" i="12" s="1"/>
  <c r="N47" i="12"/>
  <c r="N46" i="12"/>
  <c r="R45" i="12"/>
  <c r="F45" i="12"/>
  <c r="G45" i="12" s="1"/>
  <c r="N44" i="12"/>
  <c r="F44" i="12"/>
  <c r="G44" i="12" s="1"/>
  <c r="R43" i="12"/>
  <c r="F43" i="12"/>
  <c r="G43" i="12" s="1"/>
  <c r="N42" i="12"/>
  <c r="F42" i="12"/>
  <c r="G42" i="12" s="1"/>
  <c r="N41" i="12"/>
  <c r="F41" i="12"/>
  <c r="G41" i="12" s="1"/>
  <c r="F40" i="12"/>
  <c r="G40" i="12" s="1"/>
  <c r="F39" i="12"/>
  <c r="G39" i="12" s="1"/>
  <c r="F38" i="12"/>
  <c r="G38" i="12" s="1"/>
  <c r="N37" i="12"/>
  <c r="F37" i="12"/>
  <c r="G37" i="12" s="1"/>
  <c r="N36" i="12"/>
  <c r="F36" i="12"/>
  <c r="G36" i="12" s="1"/>
  <c r="N35" i="12"/>
  <c r="F35" i="12"/>
  <c r="G35" i="12" s="1"/>
  <c r="N34" i="12"/>
  <c r="F34" i="12"/>
  <c r="G34" i="12" s="1"/>
  <c r="N33" i="12"/>
  <c r="F33" i="12"/>
  <c r="G33" i="12" s="1"/>
  <c r="N32" i="12"/>
  <c r="F32" i="12"/>
  <c r="G32" i="12" s="1"/>
  <c r="N31" i="12"/>
  <c r="F31" i="12"/>
  <c r="G31" i="12" s="1"/>
  <c r="N30" i="12"/>
  <c r="F30" i="12"/>
  <c r="G30" i="12" s="1"/>
  <c r="N29" i="12"/>
  <c r="F29" i="12"/>
  <c r="G29" i="12" s="1"/>
  <c r="N28" i="12"/>
  <c r="F28" i="12"/>
  <c r="G28" i="12" s="1"/>
  <c r="N27" i="12"/>
  <c r="N26" i="12"/>
  <c r="N25" i="12"/>
  <c r="F25" i="12"/>
  <c r="G25" i="12" s="1"/>
  <c r="N24" i="12"/>
  <c r="F24" i="12"/>
  <c r="G24" i="12" s="1"/>
  <c r="F23" i="12"/>
  <c r="G23" i="12" s="1"/>
  <c r="N22" i="12"/>
  <c r="F22" i="12"/>
  <c r="G22" i="12" s="1"/>
  <c r="N21" i="12"/>
  <c r="F21" i="12"/>
  <c r="G21" i="12" s="1"/>
  <c r="N20" i="12"/>
  <c r="F20" i="12"/>
  <c r="G20" i="12" s="1"/>
  <c r="N19" i="12"/>
  <c r="F19" i="12"/>
  <c r="G19" i="12" s="1"/>
  <c r="N18" i="12"/>
  <c r="F18" i="12"/>
  <c r="G18" i="12" s="1"/>
  <c r="N17" i="12"/>
  <c r="F17" i="12"/>
  <c r="G17" i="12" s="1"/>
  <c r="F16" i="12"/>
  <c r="G16" i="12" s="1"/>
  <c r="N15" i="12"/>
  <c r="F15" i="12"/>
  <c r="G15" i="12" s="1"/>
  <c r="N14" i="12"/>
  <c r="F14" i="12"/>
  <c r="G14" i="12" s="1"/>
  <c r="N13" i="12"/>
  <c r="F13" i="12"/>
  <c r="G13" i="12" s="1"/>
  <c r="N12" i="12"/>
  <c r="F12" i="12"/>
  <c r="G12" i="12" s="1"/>
  <c r="N11" i="12"/>
  <c r="F11" i="12"/>
  <c r="G11" i="12" s="1"/>
  <c r="N10" i="12"/>
  <c r="F10" i="12"/>
  <c r="G10" i="12" s="1"/>
  <c r="N9" i="12"/>
  <c r="F9" i="12"/>
  <c r="G9" i="12" s="1"/>
  <c r="N8" i="12"/>
  <c r="F8" i="12"/>
  <c r="G8" i="12" s="1"/>
  <c r="N7" i="12"/>
  <c r="F7" i="12"/>
  <c r="G7" i="12" s="1"/>
  <c r="N6" i="12"/>
  <c r="F6" i="12"/>
  <c r="G6" i="12" s="1"/>
  <c r="N5" i="12"/>
  <c r="F5" i="12"/>
  <c r="G5" i="12" s="1"/>
  <c r="F446" i="11"/>
  <c r="G446" i="11" s="1"/>
  <c r="Q41" i="11" s="1"/>
  <c r="R41" i="11" s="1"/>
  <c r="F444" i="11"/>
  <c r="G444" i="11" s="1"/>
  <c r="F440" i="11"/>
  <c r="G440" i="11" s="1"/>
  <c r="Q36" i="11" s="1"/>
  <c r="R36" i="11" s="1"/>
  <c r="F435" i="11"/>
  <c r="G435" i="11" s="1"/>
  <c r="F434" i="11"/>
  <c r="G434" i="11" s="1"/>
  <c r="F432" i="11"/>
  <c r="G432" i="11" s="1"/>
  <c r="Q34" i="11" s="1"/>
  <c r="R34" i="11" s="1"/>
  <c r="F430" i="11"/>
  <c r="G430" i="11" s="1"/>
  <c r="F429" i="11"/>
  <c r="G429" i="11" s="1"/>
  <c r="F426" i="11"/>
  <c r="G426" i="11" s="1"/>
  <c r="F425" i="11"/>
  <c r="G425" i="11" s="1"/>
  <c r="F424" i="11"/>
  <c r="G424" i="11" s="1"/>
  <c r="F423" i="11"/>
  <c r="G423" i="11" s="1"/>
  <c r="F422" i="11"/>
  <c r="G422" i="11" s="1"/>
  <c r="F421" i="11"/>
  <c r="G421" i="11" s="1"/>
  <c r="F420" i="11"/>
  <c r="G420" i="11" s="1"/>
  <c r="F419" i="11"/>
  <c r="G419" i="11" s="1"/>
  <c r="F418" i="11"/>
  <c r="G418" i="11" s="1"/>
  <c r="F417" i="11"/>
  <c r="G417" i="11" s="1"/>
  <c r="F416" i="11"/>
  <c r="G416" i="11" s="1"/>
  <c r="F412" i="11"/>
  <c r="G412" i="11" s="1"/>
  <c r="F411" i="11"/>
  <c r="G411" i="11" s="1"/>
  <c r="F410" i="11"/>
  <c r="G410" i="11" s="1"/>
  <c r="F409" i="11"/>
  <c r="G409" i="11" s="1"/>
  <c r="F405" i="11"/>
  <c r="G405" i="11" s="1"/>
  <c r="F404" i="11"/>
  <c r="G404" i="11" s="1"/>
  <c r="F403" i="11"/>
  <c r="G403" i="11" s="1"/>
  <c r="F402" i="11"/>
  <c r="G402" i="11" s="1"/>
  <c r="F401" i="11"/>
  <c r="G401" i="11" s="1"/>
  <c r="F400" i="11"/>
  <c r="G400" i="11" s="1"/>
  <c r="F399" i="11"/>
  <c r="G399" i="11" s="1"/>
  <c r="F398" i="11"/>
  <c r="G398" i="11" s="1"/>
  <c r="F397" i="11"/>
  <c r="G397" i="11" s="1"/>
  <c r="F396" i="11"/>
  <c r="G396" i="11" s="1"/>
  <c r="F395" i="11"/>
  <c r="G395" i="11" s="1"/>
  <c r="F392" i="11"/>
  <c r="G392" i="11" s="1"/>
  <c r="F391" i="11"/>
  <c r="G391" i="11" s="1"/>
  <c r="F390" i="11"/>
  <c r="G390" i="11" s="1"/>
  <c r="F387" i="11"/>
  <c r="G387" i="11" s="1"/>
  <c r="F386" i="11"/>
  <c r="G386" i="11" s="1"/>
  <c r="F385" i="11"/>
  <c r="G385" i="11" s="1"/>
  <c r="F384" i="11"/>
  <c r="G384" i="11" s="1"/>
  <c r="F383" i="11"/>
  <c r="G383" i="11" s="1"/>
  <c r="F382" i="11"/>
  <c r="G382" i="11" s="1"/>
  <c r="F379" i="11"/>
  <c r="G379" i="11" s="1"/>
  <c r="Q28" i="11" s="1"/>
  <c r="R28" i="11" s="1"/>
  <c r="F378" i="11"/>
  <c r="G378" i="11" s="1"/>
  <c r="Q27" i="11" s="1"/>
  <c r="R27" i="11" s="1"/>
  <c r="F377" i="11"/>
  <c r="G377" i="11" s="1"/>
  <c r="Q26" i="11" s="1"/>
  <c r="R26" i="11" s="1"/>
  <c r="F376" i="11"/>
  <c r="G376" i="11" s="1"/>
  <c r="Q25" i="11" s="1"/>
  <c r="R25" i="11" s="1"/>
  <c r="F375" i="11"/>
  <c r="G375" i="11" s="1"/>
  <c r="F374" i="11"/>
  <c r="G374" i="11" s="1"/>
  <c r="F373" i="11"/>
  <c r="G373" i="11" s="1"/>
  <c r="Q22" i="11" s="1"/>
  <c r="R22" i="11" s="1"/>
  <c r="F372" i="11"/>
  <c r="G372" i="11" s="1"/>
  <c r="Q21" i="11" s="1"/>
  <c r="R21" i="11" s="1"/>
  <c r="F371" i="11"/>
  <c r="G371" i="11" s="1"/>
  <c r="Q20" i="11" s="1"/>
  <c r="R20" i="11" s="1"/>
  <c r="F370" i="11"/>
  <c r="G370" i="11" s="1"/>
  <c r="Q19" i="11" s="1"/>
  <c r="R19" i="11" s="1"/>
  <c r="F369" i="11"/>
  <c r="G369" i="11" s="1"/>
  <c r="Q18" i="11" s="1"/>
  <c r="F368" i="11"/>
  <c r="G368" i="11" s="1"/>
  <c r="Q17" i="11" s="1"/>
  <c r="F367" i="11"/>
  <c r="G367" i="11" s="1"/>
  <c r="Q16" i="11" s="1"/>
  <c r="AN5" i="11" s="1"/>
  <c r="F366" i="11"/>
  <c r="G366" i="11" s="1"/>
  <c r="Q15" i="11" s="1"/>
  <c r="AP5" i="11" s="1"/>
  <c r="F365" i="11"/>
  <c r="G365" i="11" s="1"/>
  <c r="Q14" i="11" s="1"/>
  <c r="R14" i="11" s="1"/>
  <c r="F364" i="11"/>
  <c r="G364" i="11" s="1"/>
  <c r="Q13" i="11" s="1"/>
  <c r="R13" i="11" s="1"/>
  <c r="F363" i="11"/>
  <c r="G363" i="11" s="1"/>
  <c r="F362" i="11"/>
  <c r="G362" i="11" s="1"/>
  <c r="Q11" i="11" s="1"/>
  <c r="F361" i="11"/>
  <c r="G361" i="11" s="1"/>
  <c r="Q10" i="11" s="1"/>
  <c r="R10" i="11" s="1"/>
  <c r="F360" i="11"/>
  <c r="G360" i="11" s="1"/>
  <c r="Q9" i="11" s="1"/>
  <c r="R9" i="11" s="1"/>
  <c r="F359" i="11"/>
  <c r="G359" i="11" s="1"/>
  <c r="F358" i="11"/>
  <c r="G358" i="11" s="1"/>
  <c r="F357" i="11"/>
  <c r="G357" i="11" s="1"/>
  <c r="F356" i="11"/>
  <c r="G356" i="11" s="1"/>
  <c r="F355" i="11"/>
  <c r="G355" i="11" s="1"/>
  <c r="Q8" i="11" s="1"/>
  <c r="R8" i="11" s="1"/>
  <c r="F353" i="11"/>
  <c r="G353" i="11" s="1"/>
  <c r="Q7" i="11" s="1"/>
  <c r="R7" i="11" s="1"/>
  <c r="F351" i="11"/>
  <c r="G351" i="11" s="1"/>
  <c r="F350" i="11"/>
  <c r="G350" i="11" s="1"/>
  <c r="F349" i="11"/>
  <c r="G349" i="11" s="1"/>
  <c r="F346" i="11"/>
  <c r="G346" i="11" s="1"/>
  <c r="Q5" i="11" s="1"/>
  <c r="R5" i="11" s="1"/>
  <c r="F343" i="11"/>
  <c r="G343" i="11" s="1"/>
  <c r="F342" i="11"/>
  <c r="G342" i="11" s="1"/>
  <c r="F341" i="11"/>
  <c r="G341" i="11" s="1"/>
  <c r="F340" i="11"/>
  <c r="G340" i="11" s="1"/>
  <c r="F339" i="11"/>
  <c r="G339" i="11" s="1"/>
  <c r="F334" i="11"/>
  <c r="G334" i="11" s="1"/>
  <c r="F333" i="11"/>
  <c r="G333" i="11" s="1"/>
  <c r="F332" i="11"/>
  <c r="G332" i="11" s="1"/>
  <c r="F331" i="11"/>
  <c r="G331" i="11" s="1"/>
  <c r="F330" i="11"/>
  <c r="G330" i="11" s="1"/>
  <c r="F329" i="11"/>
  <c r="G329" i="11" s="1"/>
  <c r="F328" i="11"/>
  <c r="G328" i="11" s="1"/>
  <c r="F327" i="11"/>
  <c r="G327" i="11" s="1"/>
  <c r="F326" i="11"/>
  <c r="F325" i="11"/>
  <c r="G325" i="11" s="1"/>
  <c r="F324" i="11"/>
  <c r="G324" i="11" s="1"/>
  <c r="F323" i="11"/>
  <c r="G323" i="11" s="1"/>
  <c r="F322" i="11"/>
  <c r="G322" i="11" s="1"/>
  <c r="F321" i="11"/>
  <c r="G321" i="11" s="1"/>
  <c r="F320" i="11"/>
  <c r="G320" i="11" s="1"/>
  <c r="F319" i="11"/>
  <c r="G319" i="11" s="1"/>
  <c r="F318" i="11"/>
  <c r="G318" i="11" s="1"/>
  <c r="F317" i="11"/>
  <c r="G317" i="11" s="1"/>
  <c r="F316" i="11"/>
  <c r="G316" i="11" s="1"/>
  <c r="F315" i="11"/>
  <c r="G315" i="11" s="1"/>
  <c r="F314" i="11"/>
  <c r="G314" i="11" s="1"/>
  <c r="F313" i="11"/>
  <c r="G313" i="11" s="1"/>
  <c r="F312" i="11"/>
  <c r="G312" i="11" s="1"/>
  <c r="F308" i="11"/>
  <c r="G308" i="11" s="1"/>
  <c r="F307" i="11"/>
  <c r="G307" i="11" s="1"/>
  <c r="F306" i="11"/>
  <c r="G306" i="11" s="1"/>
  <c r="F305" i="11"/>
  <c r="G305" i="11" s="1"/>
  <c r="F302" i="11"/>
  <c r="G302" i="11" s="1"/>
  <c r="Q72" i="11" s="1"/>
  <c r="F299" i="11"/>
  <c r="G299" i="11" s="1"/>
  <c r="F298" i="11"/>
  <c r="G298" i="11" s="1"/>
  <c r="F297" i="11"/>
  <c r="G297" i="11" s="1"/>
  <c r="F296" i="11"/>
  <c r="G296" i="11" s="1"/>
  <c r="F295" i="11"/>
  <c r="G295" i="11" s="1"/>
  <c r="F294" i="11"/>
  <c r="G294" i="11" s="1"/>
  <c r="F293" i="11"/>
  <c r="G293" i="11" s="1"/>
  <c r="F292" i="11"/>
  <c r="G292" i="11" s="1"/>
  <c r="F291" i="11"/>
  <c r="G291" i="11" s="1"/>
  <c r="F288" i="11"/>
  <c r="G288" i="11" s="1"/>
  <c r="Q70" i="11" s="1"/>
  <c r="R70" i="11" s="1"/>
  <c r="F284" i="11"/>
  <c r="G284" i="11" s="1"/>
  <c r="F283" i="11"/>
  <c r="G283" i="11" s="1"/>
  <c r="G279" i="11"/>
  <c r="F279" i="11"/>
  <c r="G278" i="11"/>
  <c r="F278" i="11"/>
  <c r="G277" i="11"/>
  <c r="F277" i="11"/>
  <c r="G276" i="11"/>
  <c r="F276" i="11"/>
  <c r="G275" i="11"/>
  <c r="F275" i="11"/>
  <c r="G274" i="11"/>
  <c r="F274" i="11"/>
  <c r="G273" i="11"/>
  <c r="F273" i="11"/>
  <c r="G272" i="11"/>
  <c r="F272" i="11"/>
  <c r="G271" i="11"/>
  <c r="F271" i="11"/>
  <c r="G270" i="11"/>
  <c r="F270" i="11"/>
  <c r="G269" i="11"/>
  <c r="F269" i="11"/>
  <c r="G268" i="11"/>
  <c r="F268" i="11"/>
  <c r="F265" i="11"/>
  <c r="G265" i="11" s="1"/>
  <c r="F264" i="11"/>
  <c r="G264" i="11" s="1"/>
  <c r="F263" i="11"/>
  <c r="G263" i="11" s="1"/>
  <c r="F261" i="11"/>
  <c r="G261" i="11" s="1"/>
  <c r="F260" i="11"/>
  <c r="G260" i="11" s="1"/>
  <c r="F259" i="11"/>
  <c r="G259" i="11" s="1"/>
  <c r="F258" i="11"/>
  <c r="G258" i="11" s="1"/>
  <c r="F257" i="11"/>
  <c r="G257" i="11" s="1"/>
  <c r="F256" i="11"/>
  <c r="G256" i="11" s="1"/>
  <c r="F255" i="11"/>
  <c r="G255" i="11" s="1"/>
  <c r="F254" i="11"/>
  <c r="G254" i="11" s="1"/>
  <c r="F253" i="11"/>
  <c r="G253" i="11" s="1"/>
  <c r="F252" i="11"/>
  <c r="G252" i="11" s="1"/>
  <c r="F251" i="11"/>
  <c r="G251" i="11" s="1"/>
  <c r="F250" i="11"/>
  <c r="G250" i="11" s="1"/>
  <c r="F249" i="11"/>
  <c r="G249" i="11" s="1"/>
  <c r="F248" i="11"/>
  <c r="G248" i="11" s="1"/>
  <c r="F247" i="11"/>
  <c r="G247" i="11" s="1"/>
  <c r="F246" i="11"/>
  <c r="G246" i="11" s="1"/>
  <c r="F245" i="11"/>
  <c r="G245" i="11" s="1"/>
  <c r="F241" i="11"/>
  <c r="G241" i="11" s="1"/>
  <c r="Q64" i="11" s="1"/>
  <c r="R64" i="11" s="1"/>
  <c r="F240" i="11"/>
  <c r="F238" i="11"/>
  <c r="G238" i="11" s="1"/>
  <c r="F237" i="11"/>
  <c r="G237" i="11" s="1"/>
  <c r="F236" i="11"/>
  <c r="G236" i="11" s="1"/>
  <c r="F231" i="11"/>
  <c r="G231" i="11" s="1"/>
  <c r="F230" i="11"/>
  <c r="G230" i="11" s="1"/>
  <c r="F229" i="11"/>
  <c r="G229" i="11" s="1"/>
  <c r="F228" i="11"/>
  <c r="G228" i="11" s="1"/>
  <c r="F227" i="11"/>
  <c r="G227" i="11" s="1"/>
  <c r="F226" i="11"/>
  <c r="G226" i="11" s="1"/>
  <c r="F225" i="11"/>
  <c r="G225" i="11" s="1"/>
  <c r="F224" i="11"/>
  <c r="G224" i="11" s="1"/>
  <c r="F223" i="11"/>
  <c r="G223" i="11" s="1"/>
  <c r="F219" i="11"/>
  <c r="G219" i="11" s="1"/>
  <c r="Q61" i="11" s="1"/>
  <c r="AC5" i="11" s="1"/>
  <c r="F216" i="11"/>
  <c r="G216" i="11" s="1"/>
  <c r="F215" i="11"/>
  <c r="G215" i="11" s="1"/>
  <c r="F214" i="11"/>
  <c r="G214" i="11" s="1"/>
  <c r="F213" i="11"/>
  <c r="G213" i="11" s="1"/>
  <c r="F212" i="11"/>
  <c r="G212" i="11" s="1"/>
  <c r="F211" i="11"/>
  <c r="G211" i="11" s="1"/>
  <c r="F210" i="11"/>
  <c r="G210" i="11" s="1"/>
  <c r="F209" i="11"/>
  <c r="G209" i="11" s="1"/>
  <c r="F208" i="11"/>
  <c r="G208" i="11" s="1"/>
  <c r="F204" i="11"/>
  <c r="G204" i="11" s="1"/>
  <c r="F203" i="11"/>
  <c r="G203" i="11" s="1"/>
  <c r="F199" i="11"/>
  <c r="G199" i="11" s="1"/>
  <c r="F198" i="11"/>
  <c r="G198" i="11" s="1"/>
  <c r="F197" i="11"/>
  <c r="G197" i="11" s="1"/>
  <c r="F196" i="11"/>
  <c r="G196" i="11" s="1"/>
  <c r="F195" i="11"/>
  <c r="G195" i="11" s="1"/>
  <c r="F192" i="11"/>
  <c r="G192" i="11" s="1"/>
  <c r="F191" i="11"/>
  <c r="G191" i="11" s="1"/>
  <c r="F190" i="11"/>
  <c r="G190" i="11" s="1"/>
  <c r="F189" i="11"/>
  <c r="G189" i="11" s="1"/>
  <c r="F188" i="11"/>
  <c r="G188" i="11" s="1"/>
  <c r="F187" i="11"/>
  <c r="G187" i="11" s="1"/>
  <c r="F186" i="11"/>
  <c r="G186" i="11" s="1"/>
  <c r="F185" i="11"/>
  <c r="G185" i="11" s="1"/>
  <c r="F184" i="11"/>
  <c r="G184" i="11" s="1"/>
  <c r="F183" i="11"/>
  <c r="G183" i="11" s="1"/>
  <c r="F182" i="11"/>
  <c r="G182" i="11" s="1"/>
  <c r="F181" i="11"/>
  <c r="G181" i="11" s="1"/>
  <c r="F180" i="11"/>
  <c r="G180" i="11" s="1"/>
  <c r="F179" i="11"/>
  <c r="G179" i="11" s="1"/>
  <c r="F178" i="11"/>
  <c r="G178" i="11" s="1"/>
  <c r="F177" i="11"/>
  <c r="G177" i="11" s="1"/>
  <c r="F176" i="11"/>
  <c r="G176" i="11" s="1"/>
  <c r="F175" i="11"/>
  <c r="G175" i="11" s="1"/>
  <c r="F174" i="11"/>
  <c r="G174" i="11" s="1"/>
  <c r="F173" i="11"/>
  <c r="G173" i="11" s="1"/>
  <c r="F172" i="11"/>
  <c r="G172" i="11" s="1"/>
  <c r="F171" i="11"/>
  <c r="G171" i="11" s="1"/>
  <c r="F168" i="11"/>
  <c r="G168" i="11" s="1"/>
  <c r="F167" i="11"/>
  <c r="G167" i="11" s="1"/>
  <c r="F166" i="11"/>
  <c r="G166" i="11" s="1"/>
  <c r="F165" i="11"/>
  <c r="G165" i="11" s="1"/>
  <c r="F164" i="11"/>
  <c r="G164" i="11" s="1"/>
  <c r="F163" i="11"/>
  <c r="G163" i="11" s="1"/>
  <c r="F162" i="11"/>
  <c r="G162" i="11" s="1"/>
  <c r="F159" i="11"/>
  <c r="G159" i="11" s="1"/>
  <c r="F158" i="11"/>
  <c r="G158" i="11" s="1"/>
  <c r="F157" i="11"/>
  <c r="G157" i="11" s="1"/>
  <c r="F156" i="11"/>
  <c r="G156" i="11" s="1"/>
  <c r="F155" i="11"/>
  <c r="G155" i="11" s="1"/>
  <c r="F154" i="11"/>
  <c r="G154" i="11" s="1"/>
  <c r="F153" i="11"/>
  <c r="G153" i="11" s="1"/>
  <c r="F152" i="11"/>
  <c r="G152" i="11" s="1"/>
  <c r="F151" i="11"/>
  <c r="G151" i="11" s="1"/>
  <c r="F150" i="11"/>
  <c r="G150" i="11" s="1"/>
  <c r="F149" i="11"/>
  <c r="G149" i="11" s="1"/>
  <c r="F148" i="11"/>
  <c r="G148" i="11" s="1"/>
  <c r="F147" i="11"/>
  <c r="G147" i="11" s="1"/>
  <c r="F146" i="11"/>
  <c r="G146" i="11" s="1"/>
  <c r="F143" i="11"/>
  <c r="G143" i="11" s="1"/>
  <c r="F142" i="11"/>
  <c r="G142" i="11" s="1"/>
  <c r="F141" i="11"/>
  <c r="G141" i="11" s="1"/>
  <c r="F140" i="11"/>
  <c r="G140" i="11" s="1"/>
  <c r="F139" i="11"/>
  <c r="G139" i="11" s="1"/>
  <c r="F138" i="11"/>
  <c r="G138" i="11" s="1"/>
  <c r="F137" i="11"/>
  <c r="G137" i="11" s="1"/>
  <c r="F136" i="11"/>
  <c r="G136" i="11" s="1"/>
  <c r="F135" i="11"/>
  <c r="G135" i="11" s="1"/>
  <c r="F134" i="11"/>
  <c r="G134" i="11" s="1"/>
  <c r="F133" i="11"/>
  <c r="G133" i="11" s="1"/>
  <c r="F132" i="11"/>
  <c r="G132" i="11" s="1"/>
  <c r="F131" i="11"/>
  <c r="G131" i="11" s="1"/>
  <c r="F130" i="11"/>
  <c r="G130" i="11" s="1"/>
  <c r="F129" i="11"/>
  <c r="G129" i="11" s="1"/>
  <c r="F128" i="11"/>
  <c r="G128" i="11" s="1"/>
  <c r="F127" i="11"/>
  <c r="G127" i="11" s="1"/>
  <c r="F126" i="11"/>
  <c r="G126" i="11" s="1"/>
  <c r="F125" i="11"/>
  <c r="G125" i="11" s="1"/>
  <c r="F124" i="11"/>
  <c r="G124" i="11" s="1"/>
  <c r="F123" i="11"/>
  <c r="G123" i="11" s="1"/>
  <c r="F122" i="11"/>
  <c r="G122" i="11" s="1"/>
  <c r="F121" i="11"/>
  <c r="G121" i="11" s="1"/>
  <c r="F120" i="11"/>
  <c r="G120" i="11" s="1"/>
  <c r="F119" i="11"/>
  <c r="G119" i="11" s="1"/>
  <c r="F118" i="11"/>
  <c r="G118" i="11" s="1"/>
  <c r="F117" i="11"/>
  <c r="G117" i="11" s="1"/>
  <c r="F116" i="11"/>
  <c r="G116" i="11" s="1"/>
  <c r="F115" i="11"/>
  <c r="G115" i="11" s="1"/>
  <c r="F114" i="11"/>
  <c r="G114" i="11" s="1"/>
  <c r="K113" i="11"/>
  <c r="J116" i="11" s="1"/>
  <c r="F111" i="11"/>
  <c r="G111" i="11" s="1"/>
  <c r="F110" i="11"/>
  <c r="G110" i="11" s="1"/>
  <c r="F109" i="11"/>
  <c r="G109" i="11" s="1"/>
  <c r="F108" i="11"/>
  <c r="G108" i="11" s="1"/>
  <c r="F107" i="11"/>
  <c r="G107" i="11" s="1"/>
  <c r="F106" i="11"/>
  <c r="G106" i="11" s="1"/>
  <c r="F105" i="11"/>
  <c r="G105" i="11" s="1"/>
  <c r="F104" i="11"/>
  <c r="G104" i="11" s="1"/>
  <c r="F103" i="11"/>
  <c r="G103" i="11" s="1"/>
  <c r="F102" i="11"/>
  <c r="G102" i="11" s="1"/>
  <c r="F101" i="11"/>
  <c r="G101" i="11" s="1"/>
  <c r="F100" i="11"/>
  <c r="G100" i="11" s="1"/>
  <c r="F99" i="11"/>
  <c r="G99" i="11" s="1"/>
  <c r="F98" i="11"/>
  <c r="G98" i="11" s="1"/>
  <c r="F97" i="11"/>
  <c r="G97" i="11" s="1"/>
  <c r="F96" i="11"/>
  <c r="G96" i="11" s="1"/>
  <c r="F95" i="11"/>
  <c r="G95" i="11" s="1"/>
  <c r="F94" i="11"/>
  <c r="G94" i="11" s="1"/>
  <c r="F93" i="11"/>
  <c r="G93" i="11" s="1"/>
  <c r="F92" i="11"/>
  <c r="G92" i="11" s="1"/>
  <c r="F91" i="11"/>
  <c r="G91" i="11" s="1"/>
  <c r="F90" i="11"/>
  <c r="G90" i="11" s="1"/>
  <c r="F89" i="11"/>
  <c r="G89" i="11" s="1"/>
  <c r="F88" i="11"/>
  <c r="G88" i="11" s="1"/>
  <c r="F87" i="11"/>
  <c r="G87" i="11" s="1"/>
  <c r="F86" i="11"/>
  <c r="G86" i="11" s="1"/>
  <c r="F85" i="11"/>
  <c r="G85" i="11" s="1"/>
  <c r="F84" i="11"/>
  <c r="G84" i="11" s="1"/>
  <c r="F81" i="11"/>
  <c r="G81" i="11" s="1"/>
  <c r="Q48" i="11" s="1"/>
  <c r="F78" i="11"/>
  <c r="G78" i="11" s="1"/>
  <c r="F77" i="11"/>
  <c r="G77" i="11" s="1"/>
  <c r="F76" i="11"/>
  <c r="G76" i="11" s="1"/>
  <c r="N75" i="11"/>
  <c r="R75" i="11" s="1"/>
  <c r="N74" i="11"/>
  <c r="N73" i="11"/>
  <c r="F73" i="11"/>
  <c r="G73" i="11" s="1"/>
  <c r="N72" i="11"/>
  <c r="F72" i="11"/>
  <c r="G72" i="11" s="1"/>
  <c r="N71" i="11"/>
  <c r="F71" i="11"/>
  <c r="G71" i="11" s="1"/>
  <c r="N70" i="11"/>
  <c r="F70" i="11"/>
  <c r="G70" i="11" s="1"/>
  <c r="R69" i="11"/>
  <c r="N69" i="11"/>
  <c r="F69" i="11"/>
  <c r="G69" i="11" s="1"/>
  <c r="F68" i="11"/>
  <c r="G68" i="11" s="1"/>
  <c r="N67" i="11"/>
  <c r="F66" i="11"/>
  <c r="G66" i="11" s="1"/>
  <c r="F65" i="11"/>
  <c r="G65" i="11" s="1"/>
  <c r="N64" i="11"/>
  <c r="F64" i="11"/>
  <c r="G64" i="11" s="1"/>
  <c r="N63" i="11"/>
  <c r="F63" i="11"/>
  <c r="G63" i="11" s="1"/>
  <c r="N62" i="11"/>
  <c r="F62" i="11"/>
  <c r="G62" i="11" s="1"/>
  <c r="N61" i="11"/>
  <c r="F61" i="11"/>
  <c r="G61" i="11" s="1"/>
  <c r="N60" i="11"/>
  <c r="F60" i="11"/>
  <c r="G60" i="11" s="1"/>
  <c r="N59" i="11"/>
  <c r="N58" i="11"/>
  <c r="N57" i="11"/>
  <c r="F57" i="11"/>
  <c r="G57" i="11" s="1"/>
  <c r="N56" i="11"/>
  <c r="F56" i="11"/>
  <c r="G56" i="11" s="1"/>
  <c r="N55" i="11"/>
  <c r="N52" i="11"/>
  <c r="N51" i="11"/>
  <c r="F51" i="11"/>
  <c r="G51" i="11" s="1"/>
  <c r="F50" i="11"/>
  <c r="G50" i="11" s="1"/>
  <c r="N49" i="11"/>
  <c r="F49" i="11"/>
  <c r="G49" i="11" s="1"/>
  <c r="R48" i="11"/>
  <c r="N48" i="11"/>
  <c r="F48" i="11"/>
  <c r="G48" i="11" s="1"/>
  <c r="N47" i="11"/>
  <c r="N46" i="11"/>
  <c r="R45" i="11"/>
  <c r="F45" i="11"/>
  <c r="G45" i="11" s="1"/>
  <c r="N44" i="11"/>
  <c r="F44" i="11"/>
  <c r="G44" i="11" s="1"/>
  <c r="R43" i="11"/>
  <c r="F43" i="11"/>
  <c r="G43" i="11" s="1"/>
  <c r="N42" i="11"/>
  <c r="F42" i="11"/>
  <c r="G42" i="11" s="1"/>
  <c r="N41" i="11"/>
  <c r="F41" i="11"/>
  <c r="G41" i="11" s="1"/>
  <c r="F40" i="11"/>
  <c r="G40" i="11" s="1"/>
  <c r="F39" i="11"/>
  <c r="G39" i="11" s="1"/>
  <c r="F38" i="11"/>
  <c r="G38" i="11" s="1"/>
  <c r="N37" i="11"/>
  <c r="F37" i="11"/>
  <c r="G37" i="11" s="1"/>
  <c r="N36" i="11"/>
  <c r="F36" i="11"/>
  <c r="G36" i="11" s="1"/>
  <c r="N35" i="11"/>
  <c r="F35" i="11"/>
  <c r="G35" i="11" s="1"/>
  <c r="N34" i="11"/>
  <c r="F34" i="11"/>
  <c r="G34" i="11" s="1"/>
  <c r="N33" i="11"/>
  <c r="F33" i="11"/>
  <c r="G33" i="11" s="1"/>
  <c r="N32" i="11"/>
  <c r="F32" i="11"/>
  <c r="G32" i="11" s="1"/>
  <c r="N31" i="11"/>
  <c r="F31" i="11"/>
  <c r="G31" i="11" s="1"/>
  <c r="N30" i="11"/>
  <c r="F30" i="11"/>
  <c r="G30" i="11" s="1"/>
  <c r="N29" i="11"/>
  <c r="F29" i="11"/>
  <c r="G29" i="11" s="1"/>
  <c r="N28" i="11"/>
  <c r="F28" i="11"/>
  <c r="G28" i="11" s="1"/>
  <c r="N27" i="11"/>
  <c r="N26" i="11"/>
  <c r="N25" i="11"/>
  <c r="F25" i="11"/>
  <c r="G25" i="11" s="1"/>
  <c r="N24" i="11"/>
  <c r="F24" i="11"/>
  <c r="G24" i="11" s="1"/>
  <c r="F23" i="11"/>
  <c r="G23" i="11" s="1"/>
  <c r="N22" i="11"/>
  <c r="F22" i="11"/>
  <c r="G22" i="11" s="1"/>
  <c r="N21" i="11"/>
  <c r="F21" i="11"/>
  <c r="G21" i="11" s="1"/>
  <c r="N20" i="11"/>
  <c r="F20" i="11"/>
  <c r="G20" i="11" s="1"/>
  <c r="N19" i="11"/>
  <c r="F19" i="11"/>
  <c r="G19" i="11" s="1"/>
  <c r="N18" i="11"/>
  <c r="F18" i="11"/>
  <c r="G18" i="11" s="1"/>
  <c r="N17" i="11"/>
  <c r="F17" i="11"/>
  <c r="G17" i="11" s="1"/>
  <c r="F16" i="11"/>
  <c r="G16" i="11" s="1"/>
  <c r="N15" i="11"/>
  <c r="F15" i="11"/>
  <c r="G15" i="11" s="1"/>
  <c r="N14" i="11"/>
  <c r="F14" i="11"/>
  <c r="G14" i="11" s="1"/>
  <c r="N13" i="11"/>
  <c r="F13" i="11"/>
  <c r="G13" i="11" s="1"/>
  <c r="Q12" i="11"/>
  <c r="R12" i="11" s="1"/>
  <c r="N12" i="11"/>
  <c r="F12" i="11"/>
  <c r="G12" i="11" s="1"/>
  <c r="N11" i="11"/>
  <c r="F11" i="11"/>
  <c r="G11" i="11" s="1"/>
  <c r="N10" i="11"/>
  <c r="F10" i="11"/>
  <c r="G10" i="11" s="1"/>
  <c r="N9" i="11"/>
  <c r="F9" i="11"/>
  <c r="G9" i="11" s="1"/>
  <c r="N8" i="11"/>
  <c r="F8" i="11"/>
  <c r="G8" i="11" s="1"/>
  <c r="N7" i="11"/>
  <c r="F7" i="11"/>
  <c r="G7" i="11" s="1"/>
  <c r="N6" i="11"/>
  <c r="F6" i="11"/>
  <c r="G6" i="11" s="1"/>
  <c r="N5" i="11"/>
  <c r="F5" i="11"/>
  <c r="G5" i="11" s="1"/>
  <c r="F446" i="10"/>
  <c r="G446" i="10" s="1"/>
  <c r="Q41" i="10" s="1"/>
  <c r="R41" i="10" s="1"/>
  <c r="F444" i="10"/>
  <c r="G444" i="10" s="1"/>
  <c r="F440" i="10"/>
  <c r="G440" i="10" s="1"/>
  <c r="Q36" i="10" s="1"/>
  <c r="F435" i="10"/>
  <c r="G435" i="10" s="1"/>
  <c r="F434" i="10"/>
  <c r="G434" i="10" s="1"/>
  <c r="F432" i="10"/>
  <c r="G432" i="10" s="1"/>
  <c r="Q34" i="10" s="1"/>
  <c r="F430" i="10"/>
  <c r="G430" i="10" s="1"/>
  <c r="F429" i="10"/>
  <c r="G429" i="10" s="1"/>
  <c r="F426" i="10"/>
  <c r="G426" i="10" s="1"/>
  <c r="F425" i="10"/>
  <c r="G425" i="10" s="1"/>
  <c r="F424" i="10"/>
  <c r="G424" i="10" s="1"/>
  <c r="F423" i="10"/>
  <c r="G423" i="10" s="1"/>
  <c r="F422" i="10"/>
  <c r="G422" i="10" s="1"/>
  <c r="F421" i="10"/>
  <c r="G421" i="10" s="1"/>
  <c r="F420" i="10"/>
  <c r="G420" i="10" s="1"/>
  <c r="F419" i="10"/>
  <c r="G419" i="10" s="1"/>
  <c r="F418" i="10"/>
  <c r="G418" i="10" s="1"/>
  <c r="F417" i="10"/>
  <c r="G417" i="10" s="1"/>
  <c r="F416" i="10"/>
  <c r="G416" i="10" s="1"/>
  <c r="F412" i="10"/>
  <c r="G412" i="10" s="1"/>
  <c r="F411" i="10"/>
  <c r="G411" i="10" s="1"/>
  <c r="F410" i="10"/>
  <c r="G410" i="10" s="1"/>
  <c r="F409" i="10"/>
  <c r="G409" i="10" s="1"/>
  <c r="F405" i="10"/>
  <c r="G405" i="10" s="1"/>
  <c r="F404" i="10"/>
  <c r="G404" i="10" s="1"/>
  <c r="F403" i="10"/>
  <c r="G403" i="10" s="1"/>
  <c r="F402" i="10"/>
  <c r="G402" i="10" s="1"/>
  <c r="F401" i="10"/>
  <c r="G401" i="10" s="1"/>
  <c r="F400" i="10"/>
  <c r="G400" i="10" s="1"/>
  <c r="F399" i="10"/>
  <c r="G399" i="10" s="1"/>
  <c r="F398" i="10"/>
  <c r="G398" i="10" s="1"/>
  <c r="F397" i="10"/>
  <c r="G397" i="10" s="1"/>
  <c r="F396" i="10"/>
  <c r="G396" i="10" s="1"/>
  <c r="F395" i="10"/>
  <c r="G395" i="10" s="1"/>
  <c r="F392" i="10"/>
  <c r="G392" i="10" s="1"/>
  <c r="F391" i="10"/>
  <c r="G391" i="10" s="1"/>
  <c r="F390" i="10"/>
  <c r="G390" i="10" s="1"/>
  <c r="F387" i="10"/>
  <c r="G387" i="10" s="1"/>
  <c r="F386" i="10"/>
  <c r="G386" i="10" s="1"/>
  <c r="F385" i="10"/>
  <c r="G385" i="10" s="1"/>
  <c r="F384" i="10"/>
  <c r="G384" i="10" s="1"/>
  <c r="F383" i="10"/>
  <c r="G383" i="10" s="1"/>
  <c r="F382" i="10"/>
  <c r="G382" i="10" s="1"/>
  <c r="F379" i="10"/>
  <c r="G379" i="10" s="1"/>
  <c r="Q28" i="10" s="1"/>
  <c r="R28" i="10" s="1"/>
  <c r="F378" i="10"/>
  <c r="G378" i="10" s="1"/>
  <c r="Q27" i="10" s="1"/>
  <c r="R27" i="10" s="1"/>
  <c r="F377" i="10"/>
  <c r="G377" i="10" s="1"/>
  <c r="Q26" i="10" s="1"/>
  <c r="R26" i="10" s="1"/>
  <c r="F376" i="10"/>
  <c r="G376" i="10" s="1"/>
  <c r="Q25" i="10" s="1"/>
  <c r="R25" i="10" s="1"/>
  <c r="F375" i="10"/>
  <c r="G375" i="10" s="1"/>
  <c r="F374" i="10"/>
  <c r="G374" i="10" s="1"/>
  <c r="F373" i="10"/>
  <c r="G373" i="10" s="1"/>
  <c r="Q22" i="10" s="1"/>
  <c r="R22" i="10" s="1"/>
  <c r="F372" i="10"/>
  <c r="G372" i="10" s="1"/>
  <c r="Q21" i="10" s="1"/>
  <c r="R21" i="10" s="1"/>
  <c r="F371" i="10"/>
  <c r="G371" i="10" s="1"/>
  <c r="Q20" i="10" s="1"/>
  <c r="R20" i="10" s="1"/>
  <c r="F370" i="10"/>
  <c r="G370" i="10" s="1"/>
  <c r="Q19" i="10" s="1"/>
  <c r="F369" i="10"/>
  <c r="G369" i="10" s="1"/>
  <c r="Q18" i="10" s="1"/>
  <c r="F368" i="10"/>
  <c r="G368" i="10" s="1"/>
  <c r="Q17" i="10" s="1"/>
  <c r="AR5" i="10" s="1"/>
  <c r="F367" i="10"/>
  <c r="G367" i="10" s="1"/>
  <c r="Q16" i="10" s="1"/>
  <c r="R16" i="10" s="1"/>
  <c r="F366" i="10"/>
  <c r="G366" i="10" s="1"/>
  <c r="Q15" i="10" s="1"/>
  <c r="F365" i="10"/>
  <c r="G365" i="10" s="1"/>
  <c r="Q14" i="10" s="1"/>
  <c r="AQ5" i="10" s="1"/>
  <c r="F364" i="10"/>
  <c r="G364" i="10" s="1"/>
  <c r="Q13" i="10" s="1"/>
  <c r="F363" i="10"/>
  <c r="G363" i="10" s="1"/>
  <c r="Q12" i="10" s="1"/>
  <c r="AO5" i="10" s="1"/>
  <c r="F362" i="10"/>
  <c r="G362" i="10" s="1"/>
  <c r="Q11" i="10" s="1"/>
  <c r="R11" i="10" s="1"/>
  <c r="F361" i="10"/>
  <c r="G361" i="10" s="1"/>
  <c r="Q10" i="10" s="1"/>
  <c r="R10" i="10" s="1"/>
  <c r="F360" i="10"/>
  <c r="G360" i="10" s="1"/>
  <c r="Q9" i="10" s="1"/>
  <c r="R9" i="10" s="1"/>
  <c r="F359" i="10"/>
  <c r="G359" i="10" s="1"/>
  <c r="F358" i="10"/>
  <c r="G358" i="10" s="1"/>
  <c r="F357" i="10"/>
  <c r="G357" i="10" s="1"/>
  <c r="F356" i="10"/>
  <c r="G356" i="10" s="1"/>
  <c r="F355" i="10"/>
  <c r="G355" i="10" s="1"/>
  <c r="Q8" i="10" s="1"/>
  <c r="F353" i="10"/>
  <c r="G353" i="10" s="1"/>
  <c r="Q7" i="10" s="1"/>
  <c r="R7" i="10" s="1"/>
  <c r="F351" i="10"/>
  <c r="G351" i="10" s="1"/>
  <c r="F350" i="10"/>
  <c r="G350" i="10" s="1"/>
  <c r="F349" i="10"/>
  <c r="G349" i="10" s="1"/>
  <c r="F346" i="10"/>
  <c r="G346" i="10" s="1"/>
  <c r="Q5" i="10" s="1"/>
  <c r="R5" i="10" s="1"/>
  <c r="F343" i="10"/>
  <c r="G343" i="10" s="1"/>
  <c r="F342" i="10"/>
  <c r="G342" i="10" s="1"/>
  <c r="F341" i="10"/>
  <c r="G341" i="10" s="1"/>
  <c r="F340" i="10"/>
  <c r="G340" i="10" s="1"/>
  <c r="F339" i="10"/>
  <c r="G339" i="10" s="1"/>
  <c r="F334" i="10"/>
  <c r="G334" i="10" s="1"/>
  <c r="F333" i="10"/>
  <c r="G333" i="10" s="1"/>
  <c r="F332" i="10"/>
  <c r="G332" i="10" s="1"/>
  <c r="F331" i="10"/>
  <c r="G331" i="10" s="1"/>
  <c r="F330" i="10"/>
  <c r="G330" i="10" s="1"/>
  <c r="F329" i="10"/>
  <c r="G329" i="10" s="1"/>
  <c r="F328" i="10"/>
  <c r="G328" i="10" s="1"/>
  <c r="F327" i="10"/>
  <c r="G327" i="10" s="1"/>
  <c r="F326" i="10"/>
  <c r="F325" i="10"/>
  <c r="G325" i="10" s="1"/>
  <c r="F324" i="10"/>
  <c r="G324" i="10" s="1"/>
  <c r="F323" i="10"/>
  <c r="G323" i="10" s="1"/>
  <c r="F322" i="10"/>
  <c r="G322" i="10" s="1"/>
  <c r="F321" i="10"/>
  <c r="G321" i="10" s="1"/>
  <c r="F320" i="10"/>
  <c r="G320" i="10" s="1"/>
  <c r="F319" i="10"/>
  <c r="G319" i="10" s="1"/>
  <c r="F318" i="10"/>
  <c r="G318" i="10" s="1"/>
  <c r="F317" i="10"/>
  <c r="G317" i="10" s="1"/>
  <c r="F316" i="10"/>
  <c r="G316" i="10" s="1"/>
  <c r="F315" i="10"/>
  <c r="G315" i="10" s="1"/>
  <c r="F314" i="10"/>
  <c r="G314" i="10" s="1"/>
  <c r="F313" i="10"/>
  <c r="G313" i="10" s="1"/>
  <c r="F312" i="10"/>
  <c r="G312" i="10" s="1"/>
  <c r="F308" i="10"/>
  <c r="G308" i="10" s="1"/>
  <c r="F307" i="10"/>
  <c r="G307" i="10" s="1"/>
  <c r="F306" i="10"/>
  <c r="G306" i="10" s="1"/>
  <c r="F305" i="10"/>
  <c r="G305" i="10" s="1"/>
  <c r="F302" i="10"/>
  <c r="G302" i="10" s="1"/>
  <c r="Q72" i="10" s="1"/>
  <c r="F299" i="10"/>
  <c r="G299" i="10" s="1"/>
  <c r="F298" i="10"/>
  <c r="G298" i="10" s="1"/>
  <c r="F297" i="10"/>
  <c r="G297" i="10" s="1"/>
  <c r="F296" i="10"/>
  <c r="G296" i="10" s="1"/>
  <c r="F295" i="10"/>
  <c r="G295" i="10" s="1"/>
  <c r="F294" i="10"/>
  <c r="G294" i="10" s="1"/>
  <c r="F293" i="10"/>
  <c r="G293" i="10" s="1"/>
  <c r="F292" i="10"/>
  <c r="G292" i="10" s="1"/>
  <c r="F291" i="10"/>
  <c r="G291" i="10" s="1"/>
  <c r="F288" i="10"/>
  <c r="G288" i="10" s="1"/>
  <c r="Q70" i="10" s="1"/>
  <c r="F284" i="10"/>
  <c r="G284" i="10" s="1"/>
  <c r="F283" i="10"/>
  <c r="G283" i="10" s="1"/>
  <c r="G279" i="10"/>
  <c r="F279" i="10"/>
  <c r="G278" i="10"/>
  <c r="F278" i="10"/>
  <c r="G277" i="10"/>
  <c r="F277" i="10"/>
  <c r="G276" i="10"/>
  <c r="F276" i="10"/>
  <c r="G275" i="10"/>
  <c r="F275" i="10"/>
  <c r="G274" i="10"/>
  <c r="F274" i="10"/>
  <c r="G273" i="10"/>
  <c r="F273" i="10"/>
  <c r="G272" i="10"/>
  <c r="F272" i="10"/>
  <c r="G271" i="10"/>
  <c r="F271" i="10"/>
  <c r="G270" i="10"/>
  <c r="F270" i="10"/>
  <c r="G269" i="10"/>
  <c r="F269" i="10"/>
  <c r="G268" i="10"/>
  <c r="F268" i="10"/>
  <c r="F265" i="10"/>
  <c r="G265" i="10" s="1"/>
  <c r="F264" i="10"/>
  <c r="G264" i="10" s="1"/>
  <c r="F263" i="10"/>
  <c r="G263" i="10" s="1"/>
  <c r="F261" i="10"/>
  <c r="G261" i="10" s="1"/>
  <c r="F260" i="10"/>
  <c r="G260" i="10" s="1"/>
  <c r="F259" i="10"/>
  <c r="G259" i="10" s="1"/>
  <c r="F258" i="10"/>
  <c r="G258" i="10" s="1"/>
  <c r="F257" i="10"/>
  <c r="G257" i="10" s="1"/>
  <c r="F256" i="10"/>
  <c r="G256" i="10" s="1"/>
  <c r="F255" i="10"/>
  <c r="G255" i="10" s="1"/>
  <c r="F254" i="10"/>
  <c r="G254" i="10" s="1"/>
  <c r="F253" i="10"/>
  <c r="G253" i="10" s="1"/>
  <c r="F252" i="10"/>
  <c r="G252" i="10" s="1"/>
  <c r="F251" i="10"/>
  <c r="G251" i="10" s="1"/>
  <c r="F250" i="10"/>
  <c r="G250" i="10" s="1"/>
  <c r="F249" i="10"/>
  <c r="G249" i="10" s="1"/>
  <c r="F248" i="10"/>
  <c r="G248" i="10" s="1"/>
  <c r="F247" i="10"/>
  <c r="G247" i="10" s="1"/>
  <c r="F246" i="10"/>
  <c r="G246" i="10" s="1"/>
  <c r="F245" i="10"/>
  <c r="G245" i="10" s="1"/>
  <c r="F241" i="10"/>
  <c r="G241" i="10" s="1"/>
  <c r="Q64" i="10" s="1"/>
  <c r="R64" i="10" s="1"/>
  <c r="F240" i="10"/>
  <c r="F238" i="10"/>
  <c r="G238" i="10" s="1"/>
  <c r="F237" i="10"/>
  <c r="G237" i="10" s="1"/>
  <c r="F236" i="10"/>
  <c r="G236" i="10" s="1"/>
  <c r="F231" i="10"/>
  <c r="G231" i="10" s="1"/>
  <c r="F230" i="10"/>
  <c r="G230" i="10" s="1"/>
  <c r="F229" i="10"/>
  <c r="G229" i="10" s="1"/>
  <c r="F228" i="10"/>
  <c r="G228" i="10" s="1"/>
  <c r="F227" i="10"/>
  <c r="G227" i="10" s="1"/>
  <c r="F226" i="10"/>
  <c r="G226" i="10" s="1"/>
  <c r="F225" i="10"/>
  <c r="G225" i="10" s="1"/>
  <c r="F224" i="10"/>
  <c r="G224" i="10" s="1"/>
  <c r="F223" i="10"/>
  <c r="G223" i="10" s="1"/>
  <c r="F219" i="10"/>
  <c r="G219" i="10" s="1"/>
  <c r="Q61" i="10" s="1"/>
  <c r="F216" i="10"/>
  <c r="G216" i="10" s="1"/>
  <c r="F215" i="10"/>
  <c r="G215" i="10" s="1"/>
  <c r="F214" i="10"/>
  <c r="G214" i="10" s="1"/>
  <c r="F213" i="10"/>
  <c r="G213" i="10" s="1"/>
  <c r="F212" i="10"/>
  <c r="G212" i="10" s="1"/>
  <c r="F211" i="10"/>
  <c r="G211" i="10" s="1"/>
  <c r="F210" i="10"/>
  <c r="G210" i="10" s="1"/>
  <c r="F209" i="10"/>
  <c r="G209" i="10" s="1"/>
  <c r="F208" i="10"/>
  <c r="G208" i="10" s="1"/>
  <c r="F204" i="10"/>
  <c r="G204" i="10" s="1"/>
  <c r="F203" i="10"/>
  <c r="G203" i="10" s="1"/>
  <c r="F199" i="10"/>
  <c r="G199" i="10" s="1"/>
  <c r="F198" i="10"/>
  <c r="G198" i="10" s="1"/>
  <c r="F197" i="10"/>
  <c r="G197" i="10" s="1"/>
  <c r="F196" i="10"/>
  <c r="G196" i="10" s="1"/>
  <c r="F195" i="10"/>
  <c r="G195" i="10" s="1"/>
  <c r="F192" i="10"/>
  <c r="G192" i="10" s="1"/>
  <c r="F191" i="10"/>
  <c r="G191" i="10" s="1"/>
  <c r="F190" i="10"/>
  <c r="G190" i="10" s="1"/>
  <c r="F189" i="10"/>
  <c r="G189" i="10" s="1"/>
  <c r="F188" i="10"/>
  <c r="G188" i="10" s="1"/>
  <c r="F187" i="10"/>
  <c r="G187" i="10" s="1"/>
  <c r="F186" i="10"/>
  <c r="G186" i="10" s="1"/>
  <c r="F185" i="10"/>
  <c r="G185" i="10" s="1"/>
  <c r="F184" i="10"/>
  <c r="G184" i="10" s="1"/>
  <c r="F183" i="10"/>
  <c r="G183" i="10" s="1"/>
  <c r="F182" i="10"/>
  <c r="G182" i="10" s="1"/>
  <c r="F181" i="10"/>
  <c r="G181" i="10" s="1"/>
  <c r="F180" i="10"/>
  <c r="G180" i="10" s="1"/>
  <c r="F179" i="10"/>
  <c r="G179" i="10" s="1"/>
  <c r="F178" i="10"/>
  <c r="G178" i="10" s="1"/>
  <c r="F177" i="10"/>
  <c r="G177" i="10" s="1"/>
  <c r="F176" i="10"/>
  <c r="G176" i="10" s="1"/>
  <c r="F175" i="10"/>
  <c r="G175" i="10" s="1"/>
  <c r="F174" i="10"/>
  <c r="G174" i="10" s="1"/>
  <c r="F173" i="10"/>
  <c r="G173" i="10" s="1"/>
  <c r="F172" i="10"/>
  <c r="G172" i="10" s="1"/>
  <c r="F171" i="10"/>
  <c r="G171" i="10" s="1"/>
  <c r="F168" i="10"/>
  <c r="G168" i="10" s="1"/>
  <c r="F167" i="10"/>
  <c r="G167" i="10" s="1"/>
  <c r="F166" i="10"/>
  <c r="G166" i="10" s="1"/>
  <c r="F165" i="10"/>
  <c r="G165" i="10" s="1"/>
  <c r="F164" i="10"/>
  <c r="G164" i="10" s="1"/>
  <c r="F163" i="10"/>
  <c r="G163" i="10" s="1"/>
  <c r="F162" i="10"/>
  <c r="G162" i="10" s="1"/>
  <c r="F159" i="10"/>
  <c r="G159" i="10" s="1"/>
  <c r="F158" i="10"/>
  <c r="G158" i="10" s="1"/>
  <c r="F157" i="10"/>
  <c r="G157" i="10" s="1"/>
  <c r="F156" i="10"/>
  <c r="G156" i="10" s="1"/>
  <c r="F155" i="10"/>
  <c r="G155" i="10" s="1"/>
  <c r="F154" i="10"/>
  <c r="G154" i="10" s="1"/>
  <c r="F153" i="10"/>
  <c r="G153" i="10" s="1"/>
  <c r="F152" i="10"/>
  <c r="G152" i="10" s="1"/>
  <c r="F151" i="10"/>
  <c r="G151" i="10" s="1"/>
  <c r="F150" i="10"/>
  <c r="G150" i="10" s="1"/>
  <c r="F149" i="10"/>
  <c r="G149" i="10" s="1"/>
  <c r="F148" i="10"/>
  <c r="G148" i="10" s="1"/>
  <c r="F147" i="10"/>
  <c r="G147" i="10" s="1"/>
  <c r="F146" i="10"/>
  <c r="G146" i="10" s="1"/>
  <c r="F143" i="10"/>
  <c r="G143" i="10" s="1"/>
  <c r="F142" i="10"/>
  <c r="G142" i="10" s="1"/>
  <c r="F141" i="10"/>
  <c r="G141" i="10" s="1"/>
  <c r="F140" i="10"/>
  <c r="G140" i="10" s="1"/>
  <c r="F139" i="10"/>
  <c r="G139" i="10" s="1"/>
  <c r="F138" i="10"/>
  <c r="G138" i="10" s="1"/>
  <c r="F137" i="10"/>
  <c r="G137" i="10" s="1"/>
  <c r="F136" i="10"/>
  <c r="G136" i="10" s="1"/>
  <c r="F135" i="10"/>
  <c r="G135" i="10" s="1"/>
  <c r="F134" i="10"/>
  <c r="G134" i="10" s="1"/>
  <c r="F133" i="10"/>
  <c r="G133" i="10" s="1"/>
  <c r="F132" i="10"/>
  <c r="G132" i="10" s="1"/>
  <c r="F131" i="10"/>
  <c r="G131" i="10" s="1"/>
  <c r="F130" i="10"/>
  <c r="G130" i="10" s="1"/>
  <c r="F129" i="10"/>
  <c r="G129" i="10" s="1"/>
  <c r="F128" i="10"/>
  <c r="G128" i="10" s="1"/>
  <c r="F127" i="10"/>
  <c r="G127" i="10" s="1"/>
  <c r="F126" i="10"/>
  <c r="G126" i="10" s="1"/>
  <c r="F125" i="10"/>
  <c r="G125" i="10" s="1"/>
  <c r="F124" i="10"/>
  <c r="G124" i="10" s="1"/>
  <c r="F123" i="10"/>
  <c r="G123" i="10" s="1"/>
  <c r="F122" i="10"/>
  <c r="G122" i="10" s="1"/>
  <c r="F121" i="10"/>
  <c r="G121" i="10" s="1"/>
  <c r="F120" i="10"/>
  <c r="G120" i="10" s="1"/>
  <c r="F119" i="10"/>
  <c r="G119" i="10" s="1"/>
  <c r="F118" i="10"/>
  <c r="G118" i="10" s="1"/>
  <c r="F117" i="10"/>
  <c r="G117" i="10" s="1"/>
  <c r="F116" i="10"/>
  <c r="G116" i="10" s="1"/>
  <c r="F115" i="10"/>
  <c r="G115" i="10" s="1"/>
  <c r="F114" i="10"/>
  <c r="G114" i="10" s="1"/>
  <c r="K113" i="10"/>
  <c r="J115" i="10" s="1"/>
  <c r="F111" i="10"/>
  <c r="G111" i="10" s="1"/>
  <c r="F110" i="10"/>
  <c r="G110" i="10" s="1"/>
  <c r="F109" i="10"/>
  <c r="G109" i="10" s="1"/>
  <c r="F108" i="10"/>
  <c r="G108" i="10" s="1"/>
  <c r="F107" i="10"/>
  <c r="G107" i="10" s="1"/>
  <c r="F106" i="10"/>
  <c r="G106" i="10" s="1"/>
  <c r="F105" i="10"/>
  <c r="G105" i="10" s="1"/>
  <c r="F104" i="10"/>
  <c r="G104" i="10" s="1"/>
  <c r="F103" i="10"/>
  <c r="G103" i="10" s="1"/>
  <c r="F102" i="10"/>
  <c r="G102" i="10" s="1"/>
  <c r="F101" i="10"/>
  <c r="G101" i="10" s="1"/>
  <c r="F100" i="10"/>
  <c r="G100" i="10" s="1"/>
  <c r="F99" i="10"/>
  <c r="G99" i="10" s="1"/>
  <c r="F98" i="10"/>
  <c r="G98" i="10" s="1"/>
  <c r="F97" i="10"/>
  <c r="G97" i="10" s="1"/>
  <c r="F96" i="10"/>
  <c r="G96" i="10" s="1"/>
  <c r="F95" i="10"/>
  <c r="G95" i="10" s="1"/>
  <c r="F94" i="10"/>
  <c r="G94" i="10" s="1"/>
  <c r="F93" i="10"/>
  <c r="G93" i="10" s="1"/>
  <c r="F92" i="10"/>
  <c r="G92" i="10" s="1"/>
  <c r="F91" i="10"/>
  <c r="G91" i="10" s="1"/>
  <c r="F90" i="10"/>
  <c r="G90" i="10" s="1"/>
  <c r="F89" i="10"/>
  <c r="G89" i="10" s="1"/>
  <c r="F88" i="10"/>
  <c r="G88" i="10" s="1"/>
  <c r="F87" i="10"/>
  <c r="G87" i="10" s="1"/>
  <c r="F86" i="10"/>
  <c r="G86" i="10" s="1"/>
  <c r="F85" i="10"/>
  <c r="G85" i="10" s="1"/>
  <c r="F84" i="10"/>
  <c r="G84" i="10" s="1"/>
  <c r="F81" i="10"/>
  <c r="G81" i="10" s="1"/>
  <c r="Q48" i="10" s="1"/>
  <c r="R48" i="10" s="1"/>
  <c r="F78" i="10"/>
  <c r="G78" i="10" s="1"/>
  <c r="F77" i="10"/>
  <c r="G77" i="10" s="1"/>
  <c r="F76" i="10"/>
  <c r="G76" i="10" s="1"/>
  <c r="R75" i="10"/>
  <c r="N75" i="10"/>
  <c r="N74" i="10"/>
  <c r="N73" i="10"/>
  <c r="F73" i="10"/>
  <c r="G73" i="10" s="1"/>
  <c r="N72" i="10"/>
  <c r="F72" i="10"/>
  <c r="G72" i="10" s="1"/>
  <c r="N71" i="10"/>
  <c r="F71" i="10"/>
  <c r="G71" i="10" s="1"/>
  <c r="N70" i="10"/>
  <c r="F70" i="10"/>
  <c r="G70" i="10" s="1"/>
  <c r="N69" i="10"/>
  <c r="R69" i="10" s="1"/>
  <c r="F69" i="10"/>
  <c r="G69" i="10" s="1"/>
  <c r="F68" i="10"/>
  <c r="G68" i="10" s="1"/>
  <c r="N67" i="10"/>
  <c r="F66" i="10"/>
  <c r="G66" i="10" s="1"/>
  <c r="F65" i="10"/>
  <c r="G65" i="10" s="1"/>
  <c r="N64" i="10"/>
  <c r="F64" i="10"/>
  <c r="G64" i="10" s="1"/>
  <c r="N63" i="10"/>
  <c r="F63" i="10"/>
  <c r="G63" i="10" s="1"/>
  <c r="N62" i="10"/>
  <c r="F62" i="10"/>
  <c r="G62" i="10" s="1"/>
  <c r="N61" i="10"/>
  <c r="F61" i="10"/>
  <c r="G61" i="10" s="1"/>
  <c r="N60" i="10"/>
  <c r="F60" i="10"/>
  <c r="G60" i="10" s="1"/>
  <c r="N59" i="10"/>
  <c r="N58" i="10"/>
  <c r="N57" i="10"/>
  <c r="F57" i="10"/>
  <c r="G57" i="10" s="1"/>
  <c r="N56" i="10"/>
  <c r="F56" i="10"/>
  <c r="G56" i="10" s="1"/>
  <c r="N55" i="10"/>
  <c r="N52" i="10"/>
  <c r="N51" i="10"/>
  <c r="F51" i="10"/>
  <c r="G51" i="10" s="1"/>
  <c r="F50" i="10"/>
  <c r="G50" i="10" s="1"/>
  <c r="N49" i="10"/>
  <c r="F49" i="10"/>
  <c r="G49" i="10" s="1"/>
  <c r="N48" i="10"/>
  <c r="F48" i="10"/>
  <c r="G48" i="10" s="1"/>
  <c r="N47" i="10"/>
  <c r="N46" i="10"/>
  <c r="R45" i="10"/>
  <c r="F45" i="10"/>
  <c r="G45" i="10" s="1"/>
  <c r="N44" i="10"/>
  <c r="F44" i="10"/>
  <c r="G44" i="10" s="1"/>
  <c r="R43" i="10"/>
  <c r="F43" i="10"/>
  <c r="G43" i="10" s="1"/>
  <c r="N42" i="10"/>
  <c r="F42" i="10"/>
  <c r="G42" i="10" s="1"/>
  <c r="N41" i="10"/>
  <c r="F41" i="10"/>
  <c r="G41" i="10" s="1"/>
  <c r="F40" i="10"/>
  <c r="G40" i="10" s="1"/>
  <c r="F39" i="10"/>
  <c r="G39" i="10" s="1"/>
  <c r="F38" i="10"/>
  <c r="G38" i="10" s="1"/>
  <c r="N37" i="10"/>
  <c r="F37" i="10"/>
  <c r="G37" i="10" s="1"/>
  <c r="N36" i="10"/>
  <c r="F36" i="10"/>
  <c r="G36" i="10" s="1"/>
  <c r="N35" i="10"/>
  <c r="F35" i="10"/>
  <c r="G35" i="10" s="1"/>
  <c r="N34" i="10"/>
  <c r="F34" i="10"/>
  <c r="G34" i="10" s="1"/>
  <c r="N33" i="10"/>
  <c r="F33" i="10"/>
  <c r="G33" i="10" s="1"/>
  <c r="N32" i="10"/>
  <c r="F32" i="10"/>
  <c r="G32" i="10" s="1"/>
  <c r="N31" i="10"/>
  <c r="F31" i="10"/>
  <c r="G31" i="10" s="1"/>
  <c r="N30" i="10"/>
  <c r="F30" i="10"/>
  <c r="G30" i="10" s="1"/>
  <c r="N29" i="10"/>
  <c r="F29" i="10"/>
  <c r="G29" i="10" s="1"/>
  <c r="N28" i="10"/>
  <c r="F28" i="10"/>
  <c r="G28" i="10" s="1"/>
  <c r="N27" i="10"/>
  <c r="N26" i="10"/>
  <c r="N25" i="10"/>
  <c r="F25" i="10"/>
  <c r="G25" i="10" s="1"/>
  <c r="N24" i="10"/>
  <c r="F24" i="10"/>
  <c r="G24" i="10" s="1"/>
  <c r="F23" i="10"/>
  <c r="G23" i="10" s="1"/>
  <c r="N22" i="10"/>
  <c r="F22" i="10"/>
  <c r="G22" i="10" s="1"/>
  <c r="N21" i="10"/>
  <c r="F21" i="10"/>
  <c r="G21" i="10" s="1"/>
  <c r="N20" i="10"/>
  <c r="F20" i="10"/>
  <c r="G20" i="10" s="1"/>
  <c r="N19" i="10"/>
  <c r="F19" i="10"/>
  <c r="G19" i="10" s="1"/>
  <c r="N18" i="10"/>
  <c r="F18" i="10"/>
  <c r="G18" i="10" s="1"/>
  <c r="N17" i="10"/>
  <c r="F17" i="10"/>
  <c r="G17" i="10" s="1"/>
  <c r="F16" i="10"/>
  <c r="G16" i="10" s="1"/>
  <c r="N15" i="10"/>
  <c r="F15" i="10"/>
  <c r="G15" i="10" s="1"/>
  <c r="N14" i="10"/>
  <c r="F14" i="10"/>
  <c r="G14" i="10" s="1"/>
  <c r="N13" i="10"/>
  <c r="F13" i="10"/>
  <c r="G13" i="10" s="1"/>
  <c r="N12" i="10"/>
  <c r="F12" i="10"/>
  <c r="G12" i="10" s="1"/>
  <c r="N11" i="10"/>
  <c r="F11" i="10"/>
  <c r="G11" i="10" s="1"/>
  <c r="N10" i="10"/>
  <c r="F10" i="10"/>
  <c r="G10" i="10" s="1"/>
  <c r="N9" i="10"/>
  <c r="F9" i="10"/>
  <c r="G9" i="10" s="1"/>
  <c r="N8" i="10"/>
  <c r="F8" i="10"/>
  <c r="G8" i="10" s="1"/>
  <c r="N7" i="10"/>
  <c r="F7" i="10"/>
  <c r="G7" i="10" s="1"/>
  <c r="N6" i="10"/>
  <c r="F6" i="10"/>
  <c r="G6" i="10" s="1"/>
  <c r="N5" i="10"/>
  <c r="F5" i="10"/>
  <c r="G5" i="10" s="1"/>
  <c r="F446" i="9"/>
  <c r="G446" i="9" s="1"/>
  <c r="Q41" i="9" s="1"/>
  <c r="R41" i="9" s="1"/>
  <c r="F444" i="9"/>
  <c r="G444" i="9" s="1"/>
  <c r="F440" i="9"/>
  <c r="G440" i="9" s="1"/>
  <c r="Q36" i="9" s="1"/>
  <c r="R36" i="9" s="1"/>
  <c r="F435" i="9"/>
  <c r="G435" i="9" s="1"/>
  <c r="F434" i="9"/>
  <c r="G434" i="9" s="1"/>
  <c r="F432" i="9"/>
  <c r="G432" i="9" s="1"/>
  <c r="Q34" i="9" s="1"/>
  <c r="R34" i="9" s="1"/>
  <c r="F430" i="9"/>
  <c r="G430" i="9" s="1"/>
  <c r="F429" i="9"/>
  <c r="G429" i="9" s="1"/>
  <c r="F426" i="9"/>
  <c r="G426" i="9" s="1"/>
  <c r="F425" i="9"/>
  <c r="G425" i="9" s="1"/>
  <c r="F424" i="9"/>
  <c r="G424" i="9" s="1"/>
  <c r="F423" i="9"/>
  <c r="G423" i="9" s="1"/>
  <c r="F422" i="9"/>
  <c r="G422" i="9" s="1"/>
  <c r="F421" i="9"/>
  <c r="G421" i="9" s="1"/>
  <c r="F420" i="9"/>
  <c r="G420" i="9" s="1"/>
  <c r="F419" i="9"/>
  <c r="G419" i="9" s="1"/>
  <c r="F418" i="9"/>
  <c r="G418" i="9" s="1"/>
  <c r="F417" i="9"/>
  <c r="G417" i="9" s="1"/>
  <c r="F416" i="9"/>
  <c r="G416" i="9" s="1"/>
  <c r="F412" i="9"/>
  <c r="G412" i="9" s="1"/>
  <c r="F411" i="9"/>
  <c r="G411" i="9" s="1"/>
  <c r="F410" i="9"/>
  <c r="G410" i="9" s="1"/>
  <c r="F409" i="9"/>
  <c r="G409" i="9" s="1"/>
  <c r="F405" i="9"/>
  <c r="G405" i="9" s="1"/>
  <c r="F404" i="9"/>
  <c r="G404" i="9" s="1"/>
  <c r="F403" i="9"/>
  <c r="G403" i="9" s="1"/>
  <c r="F402" i="9"/>
  <c r="G402" i="9" s="1"/>
  <c r="F401" i="9"/>
  <c r="G401" i="9" s="1"/>
  <c r="F400" i="9"/>
  <c r="G400" i="9" s="1"/>
  <c r="F399" i="9"/>
  <c r="G399" i="9" s="1"/>
  <c r="F398" i="9"/>
  <c r="G398" i="9" s="1"/>
  <c r="F397" i="9"/>
  <c r="G397" i="9" s="1"/>
  <c r="F396" i="9"/>
  <c r="G396" i="9" s="1"/>
  <c r="F395" i="9"/>
  <c r="G395" i="9" s="1"/>
  <c r="F392" i="9"/>
  <c r="G392" i="9" s="1"/>
  <c r="F391" i="9"/>
  <c r="G391" i="9" s="1"/>
  <c r="F390" i="9"/>
  <c r="G390" i="9" s="1"/>
  <c r="F387" i="9"/>
  <c r="G387" i="9" s="1"/>
  <c r="F386" i="9"/>
  <c r="G386" i="9" s="1"/>
  <c r="F385" i="9"/>
  <c r="G385" i="9" s="1"/>
  <c r="F384" i="9"/>
  <c r="G384" i="9" s="1"/>
  <c r="F383" i="9"/>
  <c r="G383" i="9" s="1"/>
  <c r="F382" i="9"/>
  <c r="G382" i="9" s="1"/>
  <c r="F379" i="9"/>
  <c r="G379" i="9" s="1"/>
  <c r="Q28" i="9" s="1"/>
  <c r="R28" i="9" s="1"/>
  <c r="F378" i="9"/>
  <c r="G378" i="9" s="1"/>
  <c r="Q27" i="9" s="1"/>
  <c r="R27" i="9" s="1"/>
  <c r="F377" i="9"/>
  <c r="G377" i="9" s="1"/>
  <c r="Q26" i="9" s="1"/>
  <c r="R26" i="9" s="1"/>
  <c r="F376" i="9"/>
  <c r="G376" i="9" s="1"/>
  <c r="Q25" i="9" s="1"/>
  <c r="F375" i="9"/>
  <c r="G375" i="9" s="1"/>
  <c r="F374" i="9"/>
  <c r="G374" i="9" s="1"/>
  <c r="F373" i="9"/>
  <c r="G373" i="9" s="1"/>
  <c r="Q22" i="9" s="1"/>
  <c r="F372" i="9"/>
  <c r="G372" i="9" s="1"/>
  <c r="Q21" i="9" s="1"/>
  <c r="R21" i="9" s="1"/>
  <c r="F371" i="9"/>
  <c r="G371" i="9" s="1"/>
  <c r="Q20" i="9" s="1"/>
  <c r="R20" i="9" s="1"/>
  <c r="F370" i="9"/>
  <c r="G370" i="9" s="1"/>
  <c r="Q19" i="9" s="1"/>
  <c r="R19" i="9" s="1"/>
  <c r="F369" i="9"/>
  <c r="G369" i="9" s="1"/>
  <c r="Q18" i="9" s="1"/>
  <c r="F368" i="9"/>
  <c r="G368" i="9" s="1"/>
  <c r="Q17" i="9" s="1"/>
  <c r="R17" i="9" s="1"/>
  <c r="F367" i="9"/>
  <c r="G367" i="9" s="1"/>
  <c r="Q16" i="9" s="1"/>
  <c r="F366" i="9"/>
  <c r="G366" i="9" s="1"/>
  <c r="Q15" i="9" s="1"/>
  <c r="F365" i="9"/>
  <c r="G365" i="9" s="1"/>
  <c r="Q14" i="9" s="1"/>
  <c r="R14" i="9" s="1"/>
  <c r="F364" i="9"/>
  <c r="G364" i="9" s="1"/>
  <c r="Q13" i="9" s="1"/>
  <c r="F363" i="9"/>
  <c r="G363" i="9" s="1"/>
  <c r="Q12" i="9" s="1"/>
  <c r="AO5" i="9" s="1"/>
  <c r="F362" i="9"/>
  <c r="G362" i="9" s="1"/>
  <c r="Q11" i="9" s="1"/>
  <c r="R11" i="9" s="1"/>
  <c r="F361" i="9"/>
  <c r="G361" i="9" s="1"/>
  <c r="Q10" i="9" s="1"/>
  <c r="R10" i="9" s="1"/>
  <c r="F360" i="9"/>
  <c r="G360" i="9" s="1"/>
  <c r="Q9" i="9" s="1"/>
  <c r="F359" i="9"/>
  <c r="G359" i="9" s="1"/>
  <c r="F358" i="9"/>
  <c r="G358" i="9" s="1"/>
  <c r="F357" i="9"/>
  <c r="G357" i="9" s="1"/>
  <c r="F356" i="9"/>
  <c r="G356" i="9" s="1"/>
  <c r="F355" i="9"/>
  <c r="G355" i="9" s="1"/>
  <c r="Q8" i="9" s="1"/>
  <c r="R8" i="9" s="1"/>
  <c r="F353" i="9"/>
  <c r="G353" i="9" s="1"/>
  <c r="Q7" i="9" s="1"/>
  <c r="R7" i="9" s="1"/>
  <c r="F351" i="9"/>
  <c r="G351" i="9" s="1"/>
  <c r="F350" i="9"/>
  <c r="G350" i="9" s="1"/>
  <c r="F349" i="9"/>
  <c r="G349" i="9" s="1"/>
  <c r="F346" i="9"/>
  <c r="G346" i="9" s="1"/>
  <c r="Q5" i="9" s="1"/>
  <c r="R5" i="9" s="1"/>
  <c r="F343" i="9"/>
  <c r="G343" i="9" s="1"/>
  <c r="F342" i="9"/>
  <c r="G342" i="9" s="1"/>
  <c r="F341" i="9"/>
  <c r="G341" i="9" s="1"/>
  <c r="F340" i="9"/>
  <c r="G340" i="9" s="1"/>
  <c r="F339" i="9"/>
  <c r="G339" i="9" s="1"/>
  <c r="F334" i="9"/>
  <c r="G334" i="9" s="1"/>
  <c r="F333" i="9"/>
  <c r="G333" i="9" s="1"/>
  <c r="F332" i="9"/>
  <c r="G332" i="9" s="1"/>
  <c r="F331" i="9"/>
  <c r="G331" i="9" s="1"/>
  <c r="F330" i="9"/>
  <c r="G330" i="9" s="1"/>
  <c r="F329" i="9"/>
  <c r="G329" i="9" s="1"/>
  <c r="F328" i="9"/>
  <c r="G328" i="9" s="1"/>
  <c r="F327" i="9"/>
  <c r="G327" i="9" s="1"/>
  <c r="F326" i="9"/>
  <c r="F325" i="9"/>
  <c r="G325" i="9" s="1"/>
  <c r="F324" i="9"/>
  <c r="G324" i="9" s="1"/>
  <c r="F323" i="9"/>
  <c r="G323" i="9" s="1"/>
  <c r="F322" i="9"/>
  <c r="G322" i="9" s="1"/>
  <c r="F321" i="9"/>
  <c r="G321" i="9" s="1"/>
  <c r="F320" i="9"/>
  <c r="G320" i="9" s="1"/>
  <c r="F319" i="9"/>
  <c r="G319" i="9" s="1"/>
  <c r="F318" i="9"/>
  <c r="G318" i="9" s="1"/>
  <c r="F317" i="9"/>
  <c r="G317" i="9" s="1"/>
  <c r="F316" i="9"/>
  <c r="G316" i="9" s="1"/>
  <c r="F315" i="9"/>
  <c r="G315" i="9" s="1"/>
  <c r="F314" i="9"/>
  <c r="G314" i="9" s="1"/>
  <c r="F313" i="9"/>
  <c r="G313" i="9" s="1"/>
  <c r="F312" i="9"/>
  <c r="G312" i="9" s="1"/>
  <c r="F308" i="9"/>
  <c r="G308" i="9" s="1"/>
  <c r="F307" i="9"/>
  <c r="G307" i="9" s="1"/>
  <c r="F306" i="9"/>
  <c r="G306" i="9" s="1"/>
  <c r="F305" i="9"/>
  <c r="G305" i="9" s="1"/>
  <c r="F302" i="9"/>
  <c r="G302" i="9" s="1"/>
  <c r="Q72" i="9" s="1"/>
  <c r="R72" i="9" s="1"/>
  <c r="F299" i="9"/>
  <c r="G299" i="9" s="1"/>
  <c r="F298" i="9"/>
  <c r="G298" i="9" s="1"/>
  <c r="F297" i="9"/>
  <c r="G297" i="9" s="1"/>
  <c r="F296" i="9"/>
  <c r="G296" i="9" s="1"/>
  <c r="F295" i="9"/>
  <c r="G295" i="9" s="1"/>
  <c r="F294" i="9"/>
  <c r="G294" i="9" s="1"/>
  <c r="F293" i="9"/>
  <c r="G293" i="9" s="1"/>
  <c r="F292" i="9"/>
  <c r="G292" i="9" s="1"/>
  <c r="F291" i="9"/>
  <c r="G291" i="9" s="1"/>
  <c r="F288" i="9"/>
  <c r="G288" i="9" s="1"/>
  <c r="Q70" i="9" s="1"/>
  <c r="R70" i="9" s="1"/>
  <c r="F284" i="9"/>
  <c r="G284" i="9" s="1"/>
  <c r="F283" i="9"/>
  <c r="G283" i="9" s="1"/>
  <c r="G279" i="9"/>
  <c r="F279" i="9"/>
  <c r="G278" i="9"/>
  <c r="F278" i="9"/>
  <c r="G277" i="9"/>
  <c r="F277" i="9"/>
  <c r="G276" i="9"/>
  <c r="F276" i="9"/>
  <c r="G275" i="9"/>
  <c r="F275" i="9"/>
  <c r="G274" i="9"/>
  <c r="F274" i="9"/>
  <c r="G273" i="9"/>
  <c r="F273" i="9"/>
  <c r="G272" i="9"/>
  <c r="F272" i="9"/>
  <c r="G271" i="9"/>
  <c r="F271" i="9"/>
  <c r="G270" i="9"/>
  <c r="F270" i="9"/>
  <c r="G269" i="9"/>
  <c r="F269" i="9"/>
  <c r="G268" i="9"/>
  <c r="F268" i="9"/>
  <c r="F265" i="9"/>
  <c r="G265" i="9" s="1"/>
  <c r="F264" i="9"/>
  <c r="G264" i="9" s="1"/>
  <c r="F263" i="9"/>
  <c r="G263" i="9" s="1"/>
  <c r="F261" i="9"/>
  <c r="G261" i="9" s="1"/>
  <c r="F260" i="9"/>
  <c r="G260" i="9" s="1"/>
  <c r="F259" i="9"/>
  <c r="G259" i="9" s="1"/>
  <c r="F258" i="9"/>
  <c r="G258" i="9" s="1"/>
  <c r="F257" i="9"/>
  <c r="G257" i="9" s="1"/>
  <c r="F256" i="9"/>
  <c r="G256" i="9" s="1"/>
  <c r="F255" i="9"/>
  <c r="G255" i="9" s="1"/>
  <c r="F254" i="9"/>
  <c r="G254" i="9" s="1"/>
  <c r="F253" i="9"/>
  <c r="G253" i="9" s="1"/>
  <c r="F252" i="9"/>
  <c r="G252" i="9" s="1"/>
  <c r="F251" i="9"/>
  <c r="G251" i="9" s="1"/>
  <c r="F250" i="9"/>
  <c r="G250" i="9" s="1"/>
  <c r="F249" i="9"/>
  <c r="G249" i="9" s="1"/>
  <c r="F248" i="9"/>
  <c r="G248" i="9" s="1"/>
  <c r="F247" i="9"/>
  <c r="G247" i="9" s="1"/>
  <c r="F246" i="9"/>
  <c r="G246" i="9" s="1"/>
  <c r="F245" i="9"/>
  <c r="G245" i="9" s="1"/>
  <c r="F241" i="9"/>
  <c r="G241" i="9" s="1"/>
  <c r="Q64" i="9" s="1"/>
  <c r="R64" i="9" s="1"/>
  <c r="F240" i="9"/>
  <c r="F238" i="9"/>
  <c r="G238" i="9" s="1"/>
  <c r="F237" i="9"/>
  <c r="G237" i="9" s="1"/>
  <c r="F236" i="9"/>
  <c r="G236" i="9" s="1"/>
  <c r="F231" i="9"/>
  <c r="G231" i="9" s="1"/>
  <c r="F230" i="9"/>
  <c r="G230" i="9" s="1"/>
  <c r="F229" i="9"/>
  <c r="G229" i="9" s="1"/>
  <c r="F228" i="9"/>
  <c r="G228" i="9" s="1"/>
  <c r="F227" i="9"/>
  <c r="G227" i="9" s="1"/>
  <c r="F226" i="9"/>
  <c r="G226" i="9" s="1"/>
  <c r="F225" i="9"/>
  <c r="G225" i="9" s="1"/>
  <c r="F224" i="9"/>
  <c r="G224" i="9" s="1"/>
  <c r="F223" i="9"/>
  <c r="G223" i="9" s="1"/>
  <c r="F219" i="9"/>
  <c r="G219" i="9" s="1"/>
  <c r="Q61" i="9" s="1"/>
  <c r="F216" i="9"/>
  <c r="G216" i="9" s="1"/>
  <c r="F215" i="9"/>
  <c r="G215" i="9" s="1"/>
  <c r="F214" i="9"/>
  <c r="G214" i="9" s="1"/>
  <c r="F213" i="9"/>
  <c r="G213" i="9" s="1"/>
  <c r="F212" i="9"/>
  <c r="G212" i="9" s="1"/>
  <c r="F211" i="9"/>
  <c r="G211" i="9" s="1"/>
  <c r="F210" i="9"/>
  <c r="G210" i="9" s="1"/>
  <c r="F209" i="9"/>
  <c r="G209" i="9" s="1"/>
  <c r="F208" i="9"/>
  <c r="G208" i="9" s="1"/>
  <c r="F204" i="9"/>
  <c r="G204" i="9" s="1"/>
  <c r="F203" i="9"/>
  <c r="G203" i="9" s="1"/>
  <c r="F199" i="9"/>
  <c r="G199" i="9" s="1"/>
  <c r="F198" i="9"/>
  <c r="G198" i="9" s="1"/>
  <c r="F197" i="9"/>
  <c r="G197" i="9" s="1"/>
  <c r="F196" i="9"/>
  <c r="G196" i="9" s="1"/>
  <c r="F195" i="9"/>
  <c r="G195" i="9" s="1"/>
  <c r="F192" i="9"/>
  <c r="G192" i="9" s="1"/>
  <c r="F191" i="9"/>
  <c r="G191" i="9" s="1"/>
  <c r="F190" i="9"/>
  <c r="G190" i="9" s="1"/>
  <c r="F189" i="9"/>
  <c r="G189" i="9" s="1"/>
  <c r="F188" i="9"/>
  <c r="G188" i="9" s="1"/>
  <c r="F187" i="9"/>
  <c r="G187" i="9" s="1"/>
  <c r="F186" i="9"/>
  <c r="G186" i="9" s="1"/>
  <c r="F185" i="9"/>
  <c r="G185" i="9" s="1"/>
  <c r="F184" i="9"/>
  <c r="G184" i="9" s="1"/>
  <c r="F183" i="9"/>
  <c r="G183" i="9" s="1"/>
  <c r="F182" i="9"/>
  <c r="G182" i="9" s="1"/>
  <c r="F181" i="9"/>
  <c r="G181" i="9" s="1"/>
  <c r="F180" i="9"/>
  <c r="G180" i="9" s="1"/>
  <c r="F179" i="9"/>
  <c r="G179" i="9" s="1"/>
  <c r="F178" i="9"/>
  <c r="G178" i="9" s="1"/>
  <c r="F177" i="9"/>
  <c r="G177" i="9" s="1"/>
  <c r="F176" i="9"/>
  <c r="G176" i="9" s="1"/>
  <c r="F175" i="9"/>
  <c r="G175" i="9" s="1"/>
  <c r="F174" i="9"/>
  <c r="G174" i="9" s="1"/>
  <c r="F173" i="9"/>
  <c r="G173" i="9" s="1"/>
  <c r="F172" i="9"/>
  <c r="G172" i="9" s="1"/>
  <c r="F171" i="9"/>
  <c r="G171" i="9" s="1"/>
  <c r="F168" i="9"/>
  <c r="G168" i="9" s="1"/>
  <c r="F167" i="9"/>
  <c r="G167" i="9" s="1"/>
  <c r="F166" i="9"/>
  <c r="G166" i="9" s="1"/>
  <c r="F165" i="9"/>
  <c r="G165" i="9" s="1"/>
  <c r="F164" i="9"/>
  <c r="G164" i="9" s="1"/>
  <c r="F163" i="9"/>
  <c r="G163" i="9" s="1"/>
  <c r="F162" i="9"/>
  <c r="G162" i="9" s="1"/>
  <c r="F159" i="9"/>
  <c r="G159" i="9" s="1"/>
  <c r="F158" i="9"/>
  <c r="G158" i="9" s="1"/>
  <c r="F157" i="9"/>
  <c r="G157" i="9" s="1"/>
  <c r="F156" i="9"/>
  <c r="G156" i="9" s="1"/>
  <c r="F155" i="9"/>
  <c r="G155" i="9" s="1"/>
  <c r="F154" i="9"/>
  <c r="G154" i="9" s="1"/>
  <c r="F153" i="9"/>
  <c r="G153" i="9" s="1"/>
  <c r="F152" i="9"/>
  <c r="G152" i="9" s="1"/>
  <c r="F151" i="9"/>
  <c r="G151" i="9" s="1"/>
  <c r="F150" i="9"/>
  <c r="G150" i="9" s="1"/>
  <c r="F149" i="9"/>
  <c r="G149" i="9" s="1"/>
  <c r="F148" i="9"/>
  <c r="G148" i="9" s="1"/>
  <c r="F147" i="9"/>
  <c r="G147" i="9" s="1"/>
  <c r="F146" i="9"/>
  <c r="G146" i="9" s="1"/>
  <c r="F143" i="9"/>
  <c r="G143" i="9" s="1"/>
  <c r="F142" i="9"/>
  <c r="G142" i="9" s="1"/>
  <c r="F141" i="9"/>
  <c r="G141" i="9" s="1"/>
  <c r="F140" i="9"/>
  <c r="G140" i="9" s="1"/>
  <c r="F139" i="9"/>
  <c r="G139" i="9" s="1"/>
  <c r="F138" i="9"/>
  <c r="G138" i="9" s="1"/>
  <c r="F137" i="9"/>
  <c r="G137" i="9" s="1"/>
  <c r="F136" i="9"/>
  <c r="G136" i="9" s="1"/>
  <c r="F135" i="9"/>
  <c r="G135" i="9" s="1"/>
  <c r="F134" i="9"/>
  <c r="G134" i="9" s="1"/>
  <c r="F133" i="9"/>
  <c r="G133" i="9" s="1"/>
  <c r="F132" i="9"/>
  <c r="G132" i="9" s="1"/>
  <c r="F131" i="9"/>
  <c r="G131" i="9" s="1"/>
  <c r="F130" i="9"/>
  <c r="G130" i="9" s="1"/>
  <c r="F129" i="9"/>
  <c r="G129" i="9" s="1"/>
  <c r="F128" i="9"/>
  <c r="G128" i="9" s="1"/>
  <c r="F127" i="9"/>
  <c r="G127" i="9" s="1"/>
  <c r="F126" i="9"/>
  <c r="G126" i="9" s="1"/>
  <c r="F125" i="9"/>
  <c r="G125" i="9" s="1"/>
  <c r="F124" i="9"/>
  <c r="G124" i="9" s="1"/>
  <c r="F123" i="9"/>
  <c r="G123" i="9" s="1"/>
  <c r="F122" i="9"/>
  <c r="G122" i="9" s="1"/>
  <c r="F121" i="9"/>
  <c r="G121" i="9" s="1"/>
  <c r="F120" i="9"/>
  <c r="G120" i="9" s="1"/>
  <c r="F119" i="9"/>
  <c r="G119" i="9" s="1"/>
  <c r="F118" i="9"/>
  <c r="G118" i="9" s="1"/>
  <c r="F117" i="9"/>
  <c r="G117" i="9" s="1"/>
  <c r="F116" i="9"/>
  <c r="G116" i="9" s="1"/>
  <c r="F115" i="9"/>
  <c r="G115" i="9" s="1"/>
  <c r="F114" i="9"/>
  <c r="G114" i="9" s="1"/>
  <c r="K113" i="9"/>
  <c r="J116" i="9" s="1"/>
  <c r="F111" i="9"/>
  <c r="G111" i="9" s="1"/>
  <c r="F110" i="9"/>
  <c r="G110" i="9" s="1"/>
  <c r="F109" i="9"/>
  <c r="G109" i="9" s="1"/>
  <c r="F108" i="9"/>
  <c r="G108" i="9" s="1"/>
  <c r="F107" i="9"/>
  <c r="G107" i="9" s="1"/>
  <c r="F106" i="9"/>
  <c r="G106" i="9" s="1"/>
  <c r="F105" i="9"/>
  <c r="G105" i="9" s="1"/>
  <c r="F104" i="9"/>
  <c r="G104" i="9" s="1"/>
  <c r="F103" i="9"/>
  <c r="G103" i="9" s="1"/>
  <c r="F102" i="9"/>
  <c r="G102" i="9" s="1"/>
  <c r="F101" i="9"/>
  <c r="G101" i="9" s="1"/>
  <c r="F100" i="9"/>
  <c r="G100" i="9" s="1"/>
  <c r="F99" i="9"/>
  <c r="G99" i="9" s="1"/>
  <c r="F98" i="9"/>
  <c r="G98" i="9" s="1"/>
  <c r="F97" i="9"/>
  <c r="G97" i="9" s="1"/>
  <c r="F96" i="9"/>
  <c r="G96" i="9" s="1"/>
  <c r="F95" i="9"/>
  <c r="G95" i="9" s="1"/>
  <c r="F94" i="9"/>
  <c r="G94" i="9" s="1"/>
  <c r="F93" i="9"/>
  <c r="G93" i="9" s="1"/>
  <c r="F92" i="9"/>
  <c r="G92" i="9" s="1"/>
  <c r="F91" i="9"/>
  <c r="G91" i="9" s="1"/>
  <c r="F90" i="9"/>
  <c r="G90" i="9" s="1"/>
  <c r="F89" i="9"/>
  <c r="G89" i="9" s="1"/>
  <c r="F88" i="9"/>
  <c r="G88" i="9" s="1"/>
  <c r="F87" i="9"/>
  <c r="G87" i="9" s="1"/>
  <c r="F86" i="9"/>
  <c r="G86" i="9" s="1"/>
  <c r="F85" i="9"/>
  <c r="G85" i="9" s="1"/>
  <c r="F84" i="9"/>
  <c r="G84" i="9" s="1"/>
  <c r="F81" i="9"/>
  <c r="G81" i="9" s="1"/>
  <c r="Q48" i="9" s="1"/>
  <c r="R48" i="9" s="1"/>
  <c r="F78" i="9"/>
  <c r="G78" i="9" s="1"/>
  <c r="F77" i="9"/>
  <c r="G77" i="9" s="1"/>
  <c r="F76" i="9"/>
  <c r="G76" i="9" s="1"/>
  <c r="N75" i="9"/>
  <c r="R75" i="9" s="1"/>
  <c r="N74" i="9"/>
  <c r="N73" i="9"/>
  <c r="F73" i="9"/>
  <c r="G73" i="9" s="1"/>
  <c r="N72" i="9"/>
  <c r="F72" i="9"/>
  <c r="G72" i="9" s="1"/>
  <c r="N71" i="9"/>
  <c r="F71" i="9"/>
  <c r="G71" i="9" s="1"/>
  <c r="N70" i="9"/>
  <c r="F70" i="9"/>
  <c r="G70" i="9" s="1"/>
  <c r="R69" i="9"/>
  <c r="N69" i="9"/>
  <c r="F69" i="9"/>
  <c r="G69" i="9" s="1"/>
  <c r="F68" i="9"/>
  <c r="G68" i="9" s="1"/>
  <c r="N67" i="9"/>
  <c r="F66" i="9"/>
  <c r="G66" i="9" s="1"/>
  <c r="F65" i="9"/>
  <c r="G65" i="9" s="1"/>
  <c r="N64" i="9"/>
  <c r="F64" i="9"/>
  <c r="G64" i="9" s="1"/>
  <c r="N63" i="9"/>
  <c r="F63" i="9"/>
  <c r="G63" i="9" s="1"/>
  <c r="N62" i="9"/>
  <c r="F62" i="9"/>
  <c r="G62" i="9" s="1"/>
  <c r="N61" i="9"/>
  <c r="F61" i="9"/>
  <c r="G61" i="9" s="1"/>
  <c r="N60" i="9"/>
  <c r="F60" i="9"/>
  <c r="G60" i="9" s="1"/>
  <c r="N59" i="9"/>
  <c r="N58" i="9"/>
  <c r="N57" i="9"/>
  <c r="F57" i="9"/>
  <c r="G57" i="9" s="1"/>
  <c r="N56" i="9"/>
  <c r="F56" i="9"/>
  <c r="G56" i="9" s="1"/>
  <c r="N55" i="9"/>
  <c r="N52" i="9"/>
  <c r="N51" i="9"/>
  <c r="F51" i="9"/>
  <c r="G51" i="9" s="1"/>
  <c r="F50" i="9"/>
  <c r="G50" i="9" s="1"/>
  <c r="N49" i="9"/>
  <c r="F49" i="9"/>
  <c r="G49" i="9" s="1"/>
  <c r="N48" i="9"/>
  <c r="F48" i="9"/>
  <c r="G48" i="9" s="1"/>
  <c r="N47" i="9"/>
  <c r="N46" i="9"/>
  <c r="R45" i="9"/>
  <c r="F45" i="9"/>
  <c r="G45" i="9" s="1"/>
  <c r="N44" i="9"/>
  <c r="F44" i="9"/>
  <c r="G44" i="9" s="1"/>
  <c r="R43" i="9"/>
  <c r="F43" i="9"/>
  <c r="G43" i="9" s="1"/>
  <c r="N42" i="9"/>
  <c r="F42" i="9"/>
  <c r="G42" i="9" s="1"/>
  <c r="N41" i="9"/>
  <c r="F41" i="9"/>
  <c r="G41" i="9" s="1"/>
  <c r="F40" i="9"/>
  <c r="G40" i="9" s="1"/>
  <c r="F39" i="9"/>
  <c r="G39" i="9" s="1"/>
  <c r="F38" i="9"/>
  <c r="G38" i="9" s="1"/>
  <c r="N37" i="9"/>
  <c r="F37" i="9"/>
  <c r="G37" i="9" s="1"/>
  <c r="N36" i="9"/>
  <c r="F36" i="9"/>
  <c r="G36" i="9" s="1"/>
  <c r="N35" i="9"/>
  <c r="F35" i="9"/>
  <c r="G35" i="9" s="1"/>
  <c r="N34" i="9"/>
  <c r="F34" i="9"/>
  <c r="G34" i="9" s="1"/>
  <c r="N33" i="9"/>
  <c r="F33" i="9"/>
  <c r="G33" i="9" s="1"/>
  <c r="N32" i="9"/>
  <c r="F32" i="9"/>
  <c r="G32" i="9" s="1"/>
  <c r="N31" i="9"/>
  <c r="F31" i="9"/>
  <c r="G31" i="9" s="1"/>
  <c r="N30" i="9"/>
  <c r="F30" i="9"/>
  <c r="G30" i="9" s="1"/>
  <c r="N29" i="9"/>
  <c r="F29" i="9"/>
  <c r="G29" i="9" s="1"/>
  <c r="N28" i="9"/>
  <c r="F28" i="9"/>
  <c r="G28" i="9" s="1"/>
  <c r="N27" i="9"/>
  <c r="N26" i="9"/>
  <c r="N25" i="9"/>
  <c r="F25" i="9"/>
  <c r="G25" i="9" s="1"/>
  <c r="N24" i="9"/>
  <c r="F24" i="9"/>
  <c r="G24" i="9" s="1"/>
  <c r="F23" i="9"/>
  <c r="G23" i="9" s="1"/>
  <c r="N22" i="9"/>
  <c r="F22" i="9"/>
  <c r="G22" i="9" s="1"/>
  <c r="N21" i="9"/>
  <c r="F21" i="9"/>
  <c r="G21" i="9" s="1"/>
  <c r="N20" i="9"/>
  <c r="F20" i="9"/>
  <c r="G20" i="9" s="1"/>
  <c r="N19" i="9"/>
  <c r="F19" i="9"/>
  <c r="G19" i="9" s="1"/>
  <c r="N18" i="9"/>
  <c r="F18" i="9"/>
  <c r="G18" i="9" s="1"/>
  <c r="N17" i="9"/>
  <c r="F17" i="9"/>
  <c r="G17" i="9" s="1"/>
  <c r="F16" i="9"/>
  <c r="G16" i="9" s="1"/>
  <c r="N15" i="9"/>
  <c r="F15" i="9"/>
  <c r="G15" i="9" s="1"/>
  <c r="N14" i="9"/>
  <c r="F14" i="9"/>
  <c r="G14" i="9" s="1"/>
  <c r="N13" i="9"/>
  <c r="F13" i="9"/>
  <c r="G13" i="9" s="1"/>
  <c r="N12" i="9"/>
  <c r="F12" i="9"/>
  <c r="G12" i="9" s="1"/>
  <c r="N11" i="9"/>
  <c r="F11" i="9"/>
  <c r="G11" i="9" s="1"/>
  <c r="N10" i="9"/>
  <c r="F10" i="9"/>
  <c r="G10" i="9" s="1"/>
  <c r="N9" i="9"/>
  <c r="F9" i="9"/>
  <c r="G9" i="9" s="1"/>
  <c r="N8" i="9"/>
  <c r="F8" i="9"/>
  <c r="G8" i="9" s="1"/>
  <c r="N7" i="9"/>
  <c r="F7" i="9"/>
  <c r="G7" i="9" s="1"/>
  <c r="N6" i="9"/>
  <c r="F6" i="9"/>
  <c r="G6" i="9" s="1"/>
  <c r="N5" i="9"/>
  <c r="F5" i="9"/>
  <c r="G5" i="9" s="1"/>
  <c r="F446" i="8"/>
  <c r="G446" i="8" s="1"/>
  <c r="F444" i="8"/>
  <c r="G444" i="8" s="1"/>
  <c r="F440" i="8"/>
  <c r="G440" i="8" s="1"/>
  <c r="Q36" i="8" s="1"/>
  <c r="R36" i="8" s="1"/>
  <c r="F435" i="8"/>
  <c r="G435" i="8" s="1"/>
  <c r="F434" i="8"/>
  <c r="G434" i="8" s="1"/>
  <c r="F432" i="8"/>
  <c r="G432" i="8" s="1"/>
  <c r="Q34" i="8" s="1"/>
  <c r="R34" i="8" s="1"/>
  <c r="F430" i="8"/>
  <c r="G430" i="8" s="1"/>
  <c r="F429" i="8"/>
  <c r="G429" i="8" s="1"/>
  <c r="F426" i="8"/>
  <c r="G426" i="8" s="1"/>
  <c r="F425" i="8"/>
  <c r="G425" i="8" s="1"/>
  <c r="F424" i="8"/>
  <c r="G424" i="8" s="1"/>
  <c r="F423" i="8"/>
  <c r="G423" i="8" s="1"/>
  <c r="F422" i="8"/>
  <c r="G422" i="8" s="1"/>
  <c r="F421" i="8"/>
  <c r="G421" i="8" s="1"/>
  <c r="F420" i="8"/>
  <c r="G420" i="8" s="1"/>
  <c r="F419" i="8"/>
  <c r="G419" i="8" s="1"/>
  <c r="F418" i="8"/>
  <c r="G418" i="8" s="1"/>
  <c r="F417" i="8"/>
  <c r="G417" i="8" s="1"/>
  <c r="F416" i="8"/>
  <c r="G416" i="8" s="1"/>
  <c r="F412" i="8"/>
  <c r="G412" i="8" s="1"/>
  <c r="F411" i="8"/>
  <c r="G411" i="8" s="1"/>
  <c r="F410" i="8"/>
  <c r="G410" i="8" s="1"/>
  <c r="F409" i="8"/>
  <c r="G409" i="8" s="1"/>
  <c r="F405" i="8"/>
  <c r="G405" i="8" s="1"/>
  <c r="F404" i="8"/>
  <c r="G404" i="8" s="1"/>
  <c r="F403" i="8"/>
  <c r="G403" i="8" s="1"/>
  <c r="F402" i="8"/>
  <c r="G402" i="8" s="1"/>
  <c r="F401" i="8"/>
  <c r="G401" i="8" s="1"/>
  <c r="F400" i="8"/>
  <c r="G400" i="8" s="1"/>
  <c r="F399" i="8"/>
  <c r="G399" i="8" s="1"/>
  <c r="F398" i="8"/>
  <c r="G398" i="8" s="1"/>
  <c r="F397" i="8"/>
  <c r="G397" i="8" s="1"/>
  <c r="F396" i="8"/>
  <c r="G396" i="8" s="1"/>
  <c r="F395" i="8"/>
  <c r="G395" i="8" s="1"/>
  <c r="F392" i="8"/>
  <c r="G392" i="8" s="1"/>
  <c r="F391" i="8"/>
  <c r="G391" i="8" s="1"/>
  <c r="F390" i="8"/>
  <c r="G390" i="8" s="1"/>
  <c r="F387" i="8"/>
  <c r="G387" i="8" s="1"/>
  <c r="F386" i="8"/>
  <c r="G386" i="8" s="1"/>
  <c r="F385" i="8"/>
  <c r="G385" i="8" s="1"/>
  <c r="F384" i="8"/>
  <c r="G384" i="8" s="1"/>
  <c r="F383" i="8"/>
  <c r="G383" i="8" s="1"/>
  <c r="F382" i="8"/>
  <c r="G382" i="8" s="1"/>
  <c r="F379" i="8"/>
  <c r="G379" i="8" s="1"/>
  <c r="Q28" i="8" s="1"/>
  <c r="R28" i="8" s="1"/>
  <c r="F378" i="8"/>
  <c r="G378" i="8" s="1"/>
  <c r="Q27" i="8" s="1"/>
  <c r="F377" i="8"/>
  <c r="G377" i="8" s="1"/>
  <c r="Q26" i="8" s="1"/>
  <c r="R26" i="8" s="1"/>
  <c r="F376" i="8"/>
  <c r="G376" i="8" s="1"/>
  <c r="Q25" i="8" s="1"/>
  <c r="R25" i="8" s="1"/>
  <c r="F375" i="8"/>
  <c r="G375" i="8" s="1"/>
  <c r="F374" i="8"/>
  <c r="G374" i="8" s="1"/>
  <c r="F373" i="8"/>
  <c r="G373" i="8" s="1"/>
  <c r="Q22" i="8" s="1"/>
  <c r="R22" i="8" s="1"/>
  <c r="F372" i="8"/>
  <c r="G372" i="8" s="1"/>
  <c r="Q21" i="8" s="1"/>
  <c r="R21" i="8" s="1"/>
  <c r="F371" i="8"/>
  <c r="G371" i="8" s="1"/>
  <c r="Q20" i="8" s="1"/>
  <c r="F370" i="8"/>
  <c r="G370" i="8" s="1"/>
  <c r="Q19" i="8" s="1"/>
  <c r="R19" i="8" s="1"/>
  <c r="F369" i="8"/>
  <c r="G369" i="8" s="1"/>
  <c r="Q18" i="8" s="1"/>
  <c r="R18" i="8" s="1"/>
  <c r="F368" i="8"/>
  <c r="G368" i="8" s="1"/>
  <c r="Q17" i="8" s="1"/>
  <c r="R17" i="8" s="1"/>
  <c r="F367" i="8"/>
  <c r="G367" i="8" s="1"/>
  <c r="Q16" i="8" s="1"/>
  <c r="R16" i="8" s="1"/>
  <c r="F366" i="8"/>
  <c r="G366" i="8" s="1"/>
  <c r="Q15" i="8" s="1"/>
  <c r="AP5" i="8" s="1"/>
  <c r="F365" i="8"/>
  <c r="G365" i="8" s="1"/>
  <c r="Q14" i="8" s="1"/>
  <c r="AQ5" i="8" s="1"/>
  <c r="F364" i="8"/>
  <c r="G364" i="8" s="1"/>
  <c r="Q13" i="8" s="1"/>
  <c r="F363" i="8"/>
  <c r="G363" i="8" s="1"/>
  <c r="Q12" i="8" s="1"/>
  <c r="F362" i="8"/>
  <c r="G362" i="8" s="1"/>
  <c r="Q11" i="8" s="1"/>
  <c r="F361" i="8"/>
  <c r="G361" i="8" s="1"/>
  <c r="Q10" i="8" s="1"/>
  <c r="R10" i="8" s="1"/>
  <c r="F360" i="8"/>
  <c r="G360" i="8" s="1"/>
  <c r="F359" i="8"/>
  <c r="G359" i="8" s="1"/>
  <c r="F358" i="8"/>
  <c r="G358" i="8" s="1"/>
  <c r="F357" i="8"/>
  <c r="G357" i="8" s="1"/>
  <c r="F356" i="8"/>
  <c r="G356" i="8" s="1"/>
  <c r="F355" i="8"/>
  <c r="G355" i="8" s="1"/>
  <c r="Q8" i="8" s="1"/>
  <c r="R8" i="8" s="1"/>
  <c r="F353" i="8"/>
  <c r="G353" i="8" s="1"/>
  <c r="Q7" i="8" s="1"/>
  <c r="F351" i="8"/>
  <c r="G351" i="8" s="1"/>
  <c r="F350" i="8"/>
  <c r="G350" i="8" s="1"/>
  <c r="F349" i="8"/>
  <c r="G349" i="8" s="1"/>
  <c r="F346" i="8"/>
  <c r="G346" i="8" s="1"/>
  <c r="Q5" i="8" s="1"/>
  <c r="R5" i="8" s="1"/>
  <c r="F343" i="8"/>
  <c r="G343" i="8" s="1"/>
  <c r="F342" i="8"/>
  <c r="G342" i="8" s="1"/>
  <c r="F341" i="8"/>
  <c r="G341" i="8" s="1"/>
  <c r="F340" i="8"/>
  <c r="G340" i="8" s="1"/>
  <c r="F339" i="8"/>
  <c r="G339" i="8" s="1"/>
  <c r="F334" i="8"/>
  <c r="G334" i="8" s="1"/>
  <c r="F333" i="8"/>
  <c r="G333" i="8" s="1"/>
  <c r="F332" i="8"/>
  <c r="G332" i="8" s="1"/>
  <c r="F331" i="8"/>
  <c r="G331" i="8" s="1"/>
  <c r="F330" i="8"/>
  <c r="G330" i="8" s="1"/>
  <c r="F329" i="8"/>
  <c r="G329" i="8" s="1"/>
  <c r="F328" i="8"/>
  <c r="G328" i="8" s="1"/>
  <c r="F327" i="8"/>
  <c r="G327" i="8" s="1"/>
  <c r="F326" i="8"/>
  <c r="F325" i="8"/>
  <c r="G325" i="8" s="1"/>
  <c r="F324" i="8"/>
  <c r="G324" i="8" s="1"/>
  <c r="F323" i="8"/>
  <c r="G323" i="8" s="1"/>
  <c r="F322" i="8"/>
  <c r="G322" i="8" s="1"/>
  <c r="F321" i="8"/>
  <c r="G321" i="8" s="1"/>
  <c r="F320" i="8"/>
  <c r="G320" i="8" s="1"/>
  <c r="F319" i="8"/>
  <c r="G319" i="8" s="1"/>
  <c r="F318" i="8"/>
  <c r="G318" i="8" s="1"/>
  <c r="F317" i="8"/>
  <c r="G317" i="8" s="1"/>
  <c r="F316" i="8"/>
  <c r="G316" i="8" s="1"/>
  <c r="F315" i="8"/>
  <c r="G315" i="8" s="1"/>
  <c r="F314" i="8"/>
  <c r="G314" i="8" s="1"/>
  <c r="F313" i="8"/>
  <c r="G313" i="8" s="1"/>
  <c r="F312" i="8"/>
  <c r="G312" i="8" s="1"/>
  <c r="F308" i="8"/>
  <c r="G308" i="8" s="1"/>
  <c r="F307" i="8"/>
  <c r="G307" i="8" s="1"/>
  <c r="F306" i="8"/>
  <c r="G306" i="8" s="1"/>
  <c r="F305" i="8"/>
  <c r="G305" i="8" s="1"/>
  <c r="F302" i="8"/>
  <c r="G302" i="8" s="1"/>
  <c r="Q72" i="8" s="1"/>
  <c r="F299" i="8"/>
  <c r="G299" i="8" s="1"/>
  <c r="F298" i="8"/>
  <c r="G298" i="8" s="1"/>
  <c r="F297" i="8"/>
  <c r="G297" i="8" s="1"/>
  <c r="F296" i="8"/>
  <c r="G296" i="8" s="1"/>
  <c r="F295" i="8"/>
  <c r="G295" i="8" s="1"/>
  <c r="F294" i="8"/>
  <c r="G294" i="8" s="1"/>
  <c r="F293" i="8"/>
  <c r="G293" i="8" s="1"/>
  <c r="F292" i="8"/>
  <c r="G292" i="8" s="1"/>
  <c r="F291" i="8"/>
  <c r="G291" i="8" s="1"/>
  <c r="F288" i="8"/>
  <c r="G288" i="8" s="1"/>
  <c r="Q70" i="8" s="1"/>
  <c r="R70" i="8" s="1"/>
  <c r="F284" i="8"/>
  <c r="G284" i="8" s="1"/>
  <c r="F283" i="8"/>
  <c r="G283" i="8" s="1"/>
  <c r="G279" i="8"/>
  <c r="F279" i="8"/>
  <c r="G278" i="8"/>
  <c r="F278" i="8"/>
  <c r="G277" i="8"/>
  <c r="F277" i="8"/>
  <c r="G276" i="8"/>
  <c r="F276" i="8"/>
  <c r="G275" i="8"/>
  <c r="F275" i="8"/>
  <c r="G274" i="8"/>
  <c r="F274" i="8"/>
  <c r="G273" i="8"/>
  <c r="F273" i="8"/>
  <c r="G272" i="8"/>
  <c r="F272" i="8"/>
  <c r="G271" i="8"/>
  <c r="F271" i="8"/>
  <c r="G270" i="8"/>
  <c r="F270" i="8"/>
  <c r="G269" i="8"/>
  <c r="F269" i="8"/>
  <c r="G268" i="8"/>
  <c r="F268" i="8"/>
  <c r="F265" i="8"/>
  <c r="G265" i="8" s="1"/>
  <c r="F264" i="8"/>
  <c r="G264" i="8" s="1"/>
  <c r="F263" i="8"/>
  <c r="G263" i="8" s="1"/>
  <c r="F261" i="8"/>
  <c r="G261" i="8" s="1"/>
  <c r="F260" i="8"/>
  <c r="G260" i="8" s="1"/>
  <c r="F259" i="8"/>
  <c r="G259" i="8" s="1"/>
  <c r="F258" i="8"/>
  <c r="G258" i="8" s="1"/>
  <c r="F257" i="8"/>
  <c r="G257" i="8" s="1"/>
  <c r="F256" i="8"/>
  <c r="G256" i="8" s="1"/>
  <c r="F255" i="8"/>
  <c r="G255" i="8" s="1"/>
  <c r="F254" i="8"/>
  <c r="G254" i="8" s="1"/>
  <c r="F253" i="8"/>
  <c r="G253" i="8" s="1"/>
  <c r="F252" i="8"/>
  <c r="G252" i="8" s="1"/>
  <c r="F251" i="8"/>
  <c r="G251" i="8" s="1"/>
  <c r="F250" i="8"/>
  <c r="G250" i="8" s="1"/>
  <c r="F249" i="8"/>
  <c r="G249" i="8" s="1"/>
  <c r="F248" i="8"/>
  <c r="G248" i="8" s="1"/>
  <c r="F247" i="8"/>
  <c r="G247" i="8" s="1"/>
  <c r="F246" i="8"/>
  <c r="G246" i="8" s="1"/>
  <c r="F245" i="8"/>
  <c r="G245" i="8" s="1"/>
  <c r="F241" i="8"/>
  <c r="G241" i="8" s="1"/>
  <c r="Q64" i="8" s="1"/>
  <c r="R64" i="8" s="1"/>
  <c r="F240" i="8"/>
  <c r="F238" i="8"/>
  <c r="G238" i="8" s="1"/>
  <c r="F237" i="8"/>
  <c r="G237" i="8" s="1"/>
  <c r="F236" i="8"/>
  <c r="G236" i="8" s="1"/>
  <c r="F231" i="8"/>
  <c r="G231" i="8" s="1"/>
  <c r="F230" i="8"/>
  <c r="G230" i="8" s="1"/>
  <c r="F229" i="8"/>
  <c r="G229" i="8" s="1"/>
  <c r="F228" i="8"/>
  <c r="G228" i="8" s="1"/>
  <c r="F227" i="8"/>
  <c r="G227" i="8" s="1"/>
  <c r="F226" i="8"/>
  <c r="G226" i="8" s="1"/>
  <c r="F225" i="8"/>
  <c r="G225" i="8" s="1"/>
  <c r="F224" i="8"/>
  <c r="G224" i="8" s="1"/>
  <c r="F223" i="8"/>
  <c r="G223" i="8" s="1"/>
  <c r="F219" i="8"/>
  <c r="G219" i="8" s="1"/>
  <c r="Q61" i="8" s="1"/>
  <c r="R61" i="8" s="1"/>
  <c r="F216" i="8"/>
  <c r="G216" i="8" s="1"/>
  <c r="F215" i="8"/>
  <c r="G215" i="8" s="1"/>
  <c r="F214" i="8"/>
  <c r="G214" i="8" s="1"/>
  <c r="F213" i="8"/>
  <c r="G213" i="8" s="1"/>
  <c r="F212" i="8"/>
  <c r="G212" i="8" s="1"/>
  <c r="F211" i="8"/>
  <c r="G211" i="8" s="1"/>
  <c r="F210" i="8"/>
  <c r="G210" i="8" s="1"/>
  <c r="F209" i="8"/>
  <c r="G209" i="8" s="1"/>
  <c r="F208" i="8"/>
  <c r="G208" i="8" s="1"/>
  <c r="F204" i="8"/>
  <c r="G204" i="8" s="1"/>
  <c r="F203" i="8"/>
  <c r="G203" i="8" s="1"/>
  <c r="F199" i="8"/>
  <c r="G199" i="8" s="1"/>
  <c r="F198" i="8"/>
  <c r="G198" i="8" s="1"/>
  <c r="F197" i="8"/>
  <c r="G197" i="8" s="1"/>
  <c r="F196" i="8"/>
  <c r="G196" i="8" s="1"/>
  <c r="F195" i="8"/>
  <c r="G195" i="8" s="1"/>
  <c r="F192" i="8"/>
  <c r="G192" i="8" s="1"/>
  <c r="F191" i="8"/>
  <c r="G191" i="8" s="1"/>
  <c r="F190" i="8"/>
  <c r="G190" i="8" s="1"/>
  <c r="F189" i="8"/>
  <c r="G189" i="8" s="1"/>
  <c r="F188" i="8"/>
  <c r="G188" i="8" s="1"/>
  <c r="F187" i="8"/>
  <c r="G187" i="8" s="1"/>
  <c r="F186" i="8"/>
  <c r="G186" i="8" s="1"/>
  <c r="F185" i="8"/>
  <c r="G185" i="8" s="1"/>
  <c r="F184" i="8"/>
  <c r="G184" i="8" s="1"/>
  <c r="F183" i="8"/>
  <c r="G183" i="8" s="1"/>
  <c r="F182" i="8"/>
  <c r="G182" i="8" s="1"/>
  <c r="F181" i="8"/>
  <c r="G181" i="8" s="1"/>
  <c r="F180" i="8"/>
  <c r="G180" i="8" s="1"/>
  <c r="F179" i="8"/>
  <c r="G179" i="8" s="1"/>
  <c r="F178" i="8"/>
  <c r="G178" i="8" s="1"/>
  <c r="F177" i="8"/>
  <c r="G177" i="8" s="1"/>
  <c r="F176" i="8"/>
  <c r="G176" i="8" s="1"/>
  <c r="F175" i="8"/>
  <c r="G175" i="8" s="1"/>
  <c r="F174" i="8"/>
  <c r="G174" i="8" s="1"/>
  <c r="F173" i="8"/>
  <c r="G173" i="8" s="1"/>
  <c r="F172" i="8"/>
  <c r="G172" i="8" s="1"/>
  <c r="F171" i="8"/>
  <c r="G171" i="8" s="1"/>
  <c r="F168" i="8"/>
  <c r="G168" i="8" s="1"/>
  <c r="F167" i="8"/>
  <c r="G167" i="8" s="1"/>
  <c r="F166" i="8"/>
  <c r="G166" i="8" s="1"/>
  <c r="F165" i="8"/>
  <c r="G165" i="8" s="1"/>
  <c r="F164" i="8"/>
  <c r="G164" i="8" s="1"/>
  <c r="F163" i="8"/>
  <c r="G163" i="8" s="1"/>
  <c r="F162" i="8"/>
  <c r="G162" i="8" s="1"/>
  <c r="F159" i="8"/>
  <c r="G159" i="8" s="1"/>
  <c r="F158" i="8"/>
  <c r="G158" i="8" s="1"/>
  <c r="F157" i="8"/>
  <c r="G157" i="8" s="1"/>
  <c r="F156" i="8"/>
  <c r="G156" i="8" s="1"/>
  <c r="F155" i="8"/>
  <c r="G155" i="8" s="1"/>
  <c r="F154" i="8"/>
  <c r="G154" i="8" s="1"/>
  <c r="F153" i="8"/>
  <c r="G153" i="8" s="1"/>
  <c r="F152" i="8"/>
  <c r="G152" i="8" s="1"/>
  <c r="F151" i="8"/>
  <c r="G151" i="8" s="1"/>
  <c r="F150" i="8"/>
  <c r="G150" i="8" s="1"/>
  <c r="F149" i="8"/>
  <c r="G149" i="8" s="1"/>
  <c r="F148" i="8"/>
  <c r="G148" i="8" s="1"/>
  <c r="F147" i="8"/>
  <c r="G147" i="8" s="1"/>
  <c r="F146" i="8"/>
  <c r="G146" i="8" s="1"/>
  <c r="F143" i="8"/>
  <c r="G143" i="8" s="1"/>
  <c r="F142" i="8"/>
  <c r="G142" i="8" s="1"/>
  <c r="F141" i="8"/>
  <c r="G141" i="8" s="1"/>
  <c r="F140" i="8"/>
  <c r="G140" i="8" s="1"/>
  <c r="F139" i="8"/>
  <c r="G139" i="8" s="1"/>
  <c r="F138" i="8"/>
  <c r="G138" i="8" s="1"/>
  <c r="F137" i="8"/>
  <c r="G137" i="8" s="1"/>
  <c r="F136" i="8"/>
  <c r="G136" i="8" s="1"/>
  <c r="F135" i="8"/>
  <c r="G135" i="8" s="1"/>
  <c r="F134" i="8"/>
  <c r="G134" i="8" s="1"/>
  <c r="F133" i="8"/>
  <c r="G133" i="8" s="1"/>
  <c r="F132" i="8"/>
  <c r="G132" i="8" s="1"/>
  <c r="F131" i="8"/>
  <c r="G131" i="8" s="1"/>
  <c r="F130" i="8"/>
  <c r="G130" i="8" s="1"/>
  <c r="F129" i="8"/>
  <c r="G129" i="8" s="1"/>
  <c r="F128" i="8"/>
  <c r="G128" i="8" s="1"/>
  <c r="F127" i="8"/>
  <c r="G127" i="8" s="1"/>
  <c r="F126" i="8"/>
  <c r="G126" i="8" s="1"/>
  <c r="F125" i="8"/>
  <c r="G125" i="8" s="1"/>
  <c r="F124" i="8"/>
  <c r="G124" i="8" s="1"/>
  <c r="F123" i="8"/>
  <c r="G123" i="8" s="1"/>
  <c r="F122" i="8"/>
  <c r="G122" i="8" s="1"/>
  <c r="F121" i="8"/>
  <c r="G121" i="8" s="1"/>
  <c r="F120" i="8"/>
  <c r="G120" i="8" s="1"/>
  <c r="F119" i="8"/>
  <c r="G119" i="8" s="1"/>
  <c r="F118" i="8"/>
  <c r="G118" i="8" s="1"/>
  <c r="F117" i="8"/>
  <c r="G117" i="8" s="1"/>
  <c r="F116" i="8"/>
  <c r="G116" i="8" s="1"/>
  <c r="J115" i="8"/>
  <c r="F115" i="8"/>
  <c r="G115" i="8" s="1"/>
  <c r="F114" i="8"/>
  <c r="G114" i="8" s="1"/>
  <c r="K113" i="8"/>
  <c r="J116" i="8" s="1"/>
  <c r="F111" i="8"/>
  <c r="G111" i="8" s="1"/>
  <c r="F110" i="8"/>
  <c r="G110" i="8" s="1"/>
  <c r="F109" i="8"/>
  <c r="G109" i="8" s="1"/>
  <c r="F108" i="8"/>
  <c r="G108" i="8" s="1"/>
  <c r="F107" i="8"/>
  <c r="G107" i="8" s="1"/>
  <c r="F106" i="8"/>
  <c r="G106" i="8" s="1"/>
  <c r="F105" i="8"/>
  <c r="G105" i="8" s="1"/>
  <c r="F104" i="8"/>
  <c r="G104" i="8" s="1"/>
  <c r="F103" i="8"/>
  <c r="G103" i="8" s="1"/>
  <c r="F102" i="8"/>
  <c r="G102" i="8" s="1"/>
  <c r="F101" i="8"/>
  <c r="G101" i="8" s="1"/>
  <c r="F100" i="8"/>
  <c r="G100" i="8" s="1"/>
  <c r="F99" i="8"/>
  <c r="G99" i="8" s="1"/>
  <c r="F98" i="8"/>
  <c r="G98" i="8" s="1"/>
  <c r="F97" i="8"/>
  <c r="G97" i="8" s="1"/>
  <c r="F96" i="8"/>
  <c r="G96" i="8" s="1"/>
  <c r="F95" i="8"/>
  <c r="G95" i="8" s="1"/>
  <c r="F94" i="8"/>
  <c r="G94" i="8" s="1"/>
  <c r="F93" i="8"/>
  <c r="G93" i="8" s="1"/>
  <c r="F92" i="8"/>
  <c r="G92" i="8" s="1"/>
  <c r="F91" i="8"/>
  <c r="G91" i="8" s="1"/>
  <c r="F90" i="8"/>
  <c r="G90" i="8" s="1"/>
  <c r="F89" i="8"/>
  <c r="G89" i="8" s="1"/>
  <c r="F88" i="8"/>
  <c r="G88" i="8" s="1"/>
  <c r="F87" i="8"/>
  <c r="G87" i="8" s="1"/>
  <c r="F86" i="8"/>
  <c r="G86" i="8" s="1"/>
  <c r="F85" i="8"/>
  <c r="G85" i="8" s="1"/>
  <c r="F84" i="8"/>
  <c r="G84" i="8" s="1"/>
  <c r="F81" i="8"/>
  <c r="G81" i="8" s="1"/>
  <c r="Q48" i="8" s="1"/>
  <c r="R48" i="8" s="1"/>
  <c r="F78" i="8"/>
  <c r="G78" i="8" s="1"/>
  <c r="F77" i="8"/>
  <c r="G77" i="8" s="1"/>
  <c r="F76" i="8"/>
  <c r="G76" i="8" s="1"/>
  <c r="N75" i="8"/>
  <c r="R75" i="8" s="1"/>
  <c r="N74" i="8"/>
  <c r="N73" i="8"/>
  <c r="F73" i="8"/>
  <c r="G73" i="8" s="1"/>
  <c r="N72" i="8"/>
  <c r="F72" i="8"/>
  <c r="G72" i="8" s="1"/>
  <c r="N71" i="8"/>
  <c r="F71" i="8"/>
  <c r="G71" i="8" s="1"/>
  <c r="N70" i="8"/>
  <c r="F70" i="8"/>
  <c r="G70" i="8" s="1"/>
  <c r="R69" i="8"/>
  <c r="N69" i="8"/>
  <c r="F69" i="8"/>
  <c r="G69" i="8" s="1"/>
  <c r="F68" i="8"/>
  <c r="G68" i="8" s="1"/>
  <c r="N67" i="8"/>
  <c r="F66" i="8"/>
  <c r="G66" i="8" s="1"/>
  <c r="F65" i="8"/>
  <c r="G65" i="8" s="1"/>
  <c r="N64" i="8"/>
  <c r="F64" i="8"/>
  <c r="G64" i="8" s="1"/>
  <c r="N63" i="8"/>
  <c r="F63" i="8"/>
  <c r="G63" i="8" s="1"/>
  <c r="N62" i="8"/>
  <c r="F62" i="8"/>
  <c r="G62" i="8" s="1"/>
  <c r="N61" i="8"/>
  <c r="F61" i="8"/>
  <c r="G61" i="8" s="1"/>
  <c r="N60" i="8"/>
  <c r="F60" i="8"/>
  <c r="G60" i="8" s="1"/>
  <c r="N59" i="8"/>
  <c r="N58" i="8"/>
  <c r="N57" i="8"/>
  <c r="F57" i="8"/>
  <c r="G57" i="8" s="1"/>
  <c r="N56" i="8"/>
  <c r="F56" i="8"/>
  <c r="G56" i="8" s="1"/>
  <c r="N55" i="8"/>
  <c r="N52" i="8"/>
  <c r="N51" i="8"/>
  <c r="F51" i="8"/>
  <c r="G51" i="8" s="1"/>
  <c r="F50" i="8"/>
  <c r="G50" i="8" s="1"/>
  <c r="N49" i="8"/>
  <c r="F49" i="8"/>
  <c r="G49" i="8" s="1"/>
  <c r="N48" i="8"/>
  <c r="F48" i="8"/>
  <c r="G48" i="8" s="1"/>
  <c r="N47" i="8"/>
  <c r="N46" i="8"/>
  <c r="R45" i="8"/>
  <c r="F45" i="8"/>
  <c r="G45" i="8" s="1"/>
  <c r="N44" i="8"/>
  <c r="F44" i="8"/>
  <c r="G44" i="8" s="1"/>
  <c r="R43" i="8"/>
  <c r="F43" i="8"/>
  <c r="G43" i="8" s="1"/>
  <c r="N42" i="8"/>
  <c r="F42" i="8"/>
  <c r="G42" i="8" s="1"/>
  <c r="Q41" i="8"/>
  <c r="R41" i="8" s="1"/>
  <c r="N41" i="8"/>
  <c r="F41" i="8"/>
  <c r="G41" i="8" s="1"/>
  <c r="F40" i="8"/>
  <c r="G40" i="8" s="1"/>
  <c r="F39" i="8"/>
  <c r="G39" i="8" s="1"/>
  <c r="F38" i="8"/>
  <c r="G38" i="8" s="1"/>
  <c r="N37" i="8"/>
  <c r="F37" i="8"/>
  <c r="G37" i="8" s="1"/>
  <c r="N36" i="8"/>
  <c r="F36" i="8"/>
  <c r="G36" i="8" s="1"/>
  <c r="N35" i="8"/>
  <c r="F35" i="8"/>
  <c r="G35" i="8" s="1"/>
  <c r="N34" i="8"/>
  <c r="F34" i="8"/>
  <c r="G34" i="8" s="1"/>
  <c r="N33" i="8"/>
  <c r="F33" i="8"/>
  <c r="G33" i="8" s="1"/>
  <c r="N32" i="8"/>
  <c r="F32" i="8"/>
  <c r="G32" i="8" s="1"/>
  <c r="N31" i="8"/>
  <c r="F31" i="8"/>
  <c r="G31" i="8" s="1"/>
  <c r="N30" i="8"/>
  <c r="F30" i="8"/>
  <c r="G30" i="8" s="1"/>
  <c r="N29" i="8"/>
  <c r="F29" i="8"/>
  <c r="G29" i="8" s="1"/>
  <c r="N28" i="8"/>
  <c r="F28" i="8"/>
  <c r="G28" i="8" s="1"/>
  <c r="N27" i="8"/>
  <c r="N26" i="8"/>
  <c r="N25" i="8"/>
  <c r="F25" i="8"/>
  <c r="G25" i="8" s="1"/>
  <c r="N24" i="8"/>
  <c r="F24" i="8"/>
  <c r="G24" i="8" s="1"/>
  <c r="F23" i="8"/>
  <c r="G23" i="8" s="1"/>
  <c r="N22" i="8"/>
  <c r="F22" i="8"/>
  <c r="G22" i="8" s="1"/>
  <c r="N21" i="8"/>
  <c r="F21" i="8"/>
  <c r="G21" i="8" s="1"/>
  <c r="N20" i="8"/>
  <c r="F20" i="8"/>
  <c r="G20" i="8" s="1"/>
  <c r="N19" i="8"/>
  <c r="F19" i="8"/>
  <c r="G19" i="8" s="1"/>
  <c r="N18" i="8"/>
  <c r="F18" i="8"/>
  <c r="G18" i="8" s="1"/>
  <c r="N17" i="8"/>
  <c r="F17" i="8"/>
  <c r="G17" i="8" s="1"/>
  <c r="F16" i="8"/>
  <c r="G16" i="8" s="1"/>
  <c r="N15" i="8"/>
  <c r="F15" i="8"/>
  <c r="G15" i="8" s="1"/>
  <c r="N14" i="8"/>
  <c r="F14" i="8"/>
  <c r="G14" i="8" s="1"/>
  <c r="N13" i="8"/>
  <c r="F13" i="8"/>
  <c r="G13" i="8" s="1"/>
  <c r="N12" i="8"/>
  <c r="F12" i="8"/>
  <c r="G12" i="8" s="1"/>
  <c r="N11" i="8"/>
  <c r="F11" i="8"/>
  <c r="G11" i="8" s="1"/>
  <c r="N10" i="8"/>
  <c r="F10" i="8"/>
  <c r="G10" i="8" s="1"/>
  <c r="Q9" i="8"/>
  <c r="R9" i="8" s="1"/>
  <c r="N9" i="8"/>
  <c r="F9" i="8"/>
  <c r="G9" i="8" s="1"/>
  <c r="N8" i="8"/>
  <c r="F8" i="8"/>
  <c r="G8" i="8" s="1"/>
  <c r="N7" i="8"/>
  <c r="F7" i="8"/>
  <c r="G7" i="8" s="1"/>
  <c r="N6" i="8"/>
  <c r="F6" i="8"/>
  <c r="G6" i="8" s="1"/>
  <c r="N5" i="8"/>
  <c r="F5" i="8"/>
  <c r="G5" i="8" s="1"/>
  <c r="F446" i="7"/>
  <c r="G446" i="7" s="1"/>
  <c r="F444" i="7"/>
  <c r="G444" i="7" s="1"/>
  <c r="F440" i="7"/>
  <c r="G440" i="7" s="1"/>
  <c r="Q36" i="7" s="1"/>
  <c r="R36" i="7" s="1"/>
  <c r="F435" i="7"/>
  <c r="G435" i="7" s="1"/>
  <c r="F434" i="7"/>
  <c r="G434" i="7" s="1"/>
  <c r="F432" i="7"/>
  <c r="G432" i="7" s="1"/>
  <c r="Q34" i="7" s="1"/>
  <c r="R34" i="7" s="1"/>
  <c r="F430" i="7"/>
  <c r="G430" i="7" s="1"/>
  <c r="F429" i="7"/>
  <c r="G429" i="7" s="1"/>
  <c r="F426" i="7"/>
  <c r="G426" i="7" s="1"/>
  <c r="F425" i="7"/>
  <c r="G425" i="7" s="1"/>
  <c r="F424" i="7"/>
  <c r="G424" i="7" s="1"/>
  <c r="F423" i="7"/>
  <c r="G423" i="7" s="1"/>
  <c r="F422" i="7"/>
  <c r="G422" i="7" s="1"/>
  <c r="F421" i="7"/>
  <c r="G421" i="7" s="1"/>
  <c r="F420" i="7"/>
  <c r="G420" i="7" s="1"/>
  <c r="F419" i="7"/>
  <c r="G419" i="7" s="1"/>
  <c r="F418" i="7"/>
  <c r="G418" i="7" s="1"/>
  <c r="F417" i="7"/>
  <c r="G417" i="7" s="1"/>
  <c r="F416" i="7"/>
  <c r="G416" i="7" s="1"/>
  <c r="F412" i="7"/>
  <c r="G412" i="7" s="1"/>
  <c r="F411" i="7"/>
  <c r="G411" i="7" s="1"/>
  <c r="F410" i="7"/>
  <c r="G410" i="7" s="1"/>
  <c r="F409" i="7"/>
  <c r="G409" i="7" s="1"/>
  <c r="F405" i="7"/>
  <c r="G405" i="7" s="1"/>
  <c r="F404" i="7"/>
  <c r="G404" i="7" s="1"/>
  <c r="F403" i="7"/>
  <c r="G403" i="7" s="1"/>
  <c r="F402" i="7"/>
  <c r="G402" i="7" s="1"/>
  <c r="F401" i="7"/>
  <c r="G401" i="7" s="1"/>
  <c r="F400" i="7"/>
  <c r="G400" i="7" s="1"/>
  <c r="F399" i="7"/>
  <c r="G399" i="7" s="1"/>
  <c r="F398" i="7"/>
  <c r="G398" i="7" s="1"/>
  <c r="F397" i="7"/>
  <c r="G397" i="7" s="1"/>
  <c r="F396" i="7"/>
  <c r="G396" i="7" s="1"/>
  <c r="F395" i="7"/>
  <c r="G395" i="7" s="1"/>
  <c r="F392" i="7"/>
  <c r="G392" i="7" s="1"/>
  <c r="F391" i="7"/>
  <c r="G391" i="7" s="1"/>
  <c r="F390" i="7"/>
  <c r="G390" i="7" s="1"/>
  <c r="F387" i="7"/>
  <c r="G387" i="7" s="1"/>
  <c r="F386" i="7"/>
  <c r="G386" i="7" s="1"/>
  <c r="F385" i="7"/>
  <c r="G385" i="7" s="1"/>
  <c r="F384" i="7"/>
  <c r="G384" i="7" s="1"/>
  <c r="F383" i="7"/>
  <c r="G383" i="7" s="1"/>
  <c r="F382" i="7"/>
  <c r="G382" i="7" s="1"/>
  <c r="F379" i="7"/>
  <c r="G379" i="7" s="1"/>
  <c r="Q28" i="7" s="1"/>
  <c r="R28" i="7" s="1"/>
  <c r="F378" i="7"/>
  <c r="G378" i="7" s="1"/>
  <c r="Q27" i="7" s="1"/>
  <c r="F377" i="7"/>
  <c r="G377" i="7" s="1"/>
  <c r="Q26" i="7" s="1"/>
  <c r="R26" i="7" s="1"/>
  <c r="F376" i="7"/>
  <c r="G376" i="7" s="1"/>
  <c r="Q25" i="7" s="1"/>
  <c r="R25" i="7" s="1"/>
  <c r="F375" i="7"/>
  <c r="G375" i="7" s="1"/>
  <c r="F374" i="7"/>
  <c r="G374" i="7" s="1"/>
  <c r="F373" i="7"/>
  <c r="G373" i="7" s="1"/>
  <c r="Q22" i="7" s="1"/>
  <c r="R22" i="7" s="1"/>
  <c r="F372" i="7"/>
  <c r="G372" i="7" s="1"/>
  <c r="Q21" i="7" s="1"/>
  <c r="R21" i="7" s="1"/>
  <c r="F371" i="7"/>
  <c r="G371" i="7" s="1"/>
  <c r="Q20" i="7" s="1"/>
  <c r="F370" i="7"/>
  <c r="G370" i="7" s="1"/>
  <c r="Q19" i="7" s="1"/>
  <c r="R19" i="7" s="1"/>
  <c r="F369" i="7"/>
  <c r="G369" i="7" s="1"/>
  <c r="Q18" i="7" s="1"/>
  <c r="R18" i="7" s="1"/>
  <c r="F368" i="7"/>
  <c r="G368" i="7" s="1"/>
  <c r="Q17" i="7" s="1"/>
  <c r="R17" i="7" s="1"/>
  <c r="F367" i="7"/>
  <c r="G367" i="7" s="1"/>
  <c r="Q16" i="7" s="1"/>
  <c r="AN5" i="7" s="1"/>
  <c r="F366" i="7"/>
  <c r="G366" i="7" s="1"/>
  <c r="Q15" i="7" s="1"/>
  <c r="AP5" i="7" s="1"/>
  <c r="F365" i="7"/>
  <c r="G365" i="7" s="1"/>
  <c r="Q14" i="7" s="1"/>
  <c r="AQ5" i="7" s="1"/>
  <c r="F364" i="7"/>
  <c r="G364" i="7" s="1"/>
  <c r="Q13" i="7" s="1"/>
  <c r="R13" i="7" s="1"/>
  <c r="F363" i="7"/>
  <c r="G363" i="7" s="1"/>
  <c r="Q12" i="7" s="1"/>
  <c r="R12" i="7" s="1"/>
  <c r="F362" i="7"/>
  <c r="G362" i="7" s="1"/>
  <c r="Q11" i="7" s="1"/>
  <c r="F361" i="7"/>
  <c r="G361" i="7" s="1"/>
  <c r="Q10" i="7" s="1"/>
  <c r="R10" i="7" s="1"/>
  <c r="F360" i="7"/>
  <c r="G360" i="7" s="1"/>
  <c r="Q9" i="7" s="1"/>
  <c r="R9" i="7" s="1"/>
  <c r="F359" i="7"/>
  <c r="G359" i="7" s="1"/>
  <c r="F358" i="7"/>
  <c r="G358" i="7" s="1"/>
  <c r="F357" i="7"/>
  <c r="G357" i="7" s="1"/>
  <c r="F356" i="7"/>
  <c r="G356" i="7" s="1"/>
  <c r="F355" i="7"/>
  <c r="G355" i="7" s="1"/>
  <c r="Q8" i="7" s="1"/>
  <c r="R8" i="7" s="1"/>
  <c r="F353" i="7"/>
  <c r="G353" i="7" s="1"/>
  <c r="Q7" i="7" s="1"/>
  <c r="F351" i="7"/>
  <c r="G351" i="7" s="1"/>
  <c r="F350" i="7"/>
  <c r="G350" i="7" s="1"/>
  <c r="F349" i="7"/>
  <c r="G349" i="7" s="1"/>
  <c r="F346" i="7"/>
  <c r="G346" i="7" s="1"/>
  <c r="Q5" i="7" s="1"/>
  <c r="R5" i="7" s="1"/>
  <c r="F343" i="7"/>
  <c r="G343" i="7" s="1"/>
  <c r="F342" i="7"/>
  <c r="G342" i="7" s="1"/>
  <c r="F341" i="7"/>
  <c r="G341" i="7" s="1"/>
  <c r="F340" i="7"/>
  <c r="G340" i="7" s="1"/>
  <c r="F339" i="7"/>
  <c r="G339" i="7" s="1"/>
  <c r="F334" i="7"/>
  <c r="G334" i="7" s="1"/>
  <c r="F333" i="7"/>
  <c r="G333" i="7" s="1"/>
  <c r="F332" i="7"/>
  <c r="G332" i="7" s="1"/>
  <c r="F331" i="7"/>
  <c r="G331" i="7" s="1"/>
  <c r="F330" i="7"/>
  <c r="G330" i="7" s="1"/>
  <c r="F329" i="7"/>
  <c r="G329" i="7" s="1"/>
  <c r="F328" i="7"/>
  <c r="G328" i="7" s="1"/>
  <c r="F327" i="7"/>
  <c r="G327" i="7" s="1"/>
  <c r="F326" i="7"/>
  <c r="F325" i="7"/>
  <c r="G325" i="7" s="1"/>
  <c r="F324" i="7"/>
  <c r="G324" i="7" s="1"/>
  <c r="F323" i="7"/>
  <c r="G323" i="7" s="1"/>
  <c r="F322" i="7"/>
  <c r="G322" i="7" s="1"/>
  <c r="F321" i="7"/>
  <c r="G321" i="7" s="1"/>
  <c r="F320" i="7"/>
  <c r="G320" i="7" s="1"/>
  <c r="F319" i="7"/>
  <c r="G319" i="7" s="1"/>
  <c r="F318" i="7"/>
  <c r="G318" i="7" s="1"/>
  <c r="F317" i="7"/>
  <c r="G317" i="7" s="1"/>
  <c r="F316" i="7"/>
  <c r="G316" i="7" s="1"/>
  <c r="F315" i="7"/>
  <c r="G315" i="7" s="1"/>
  <c r="F314" i="7"/>
  <c r="G314" i="7" s="1"/>
  <c r="F313" i="7"/>
  <c r="G313" i="7" s="1"/>
  <c r="F312" i="7"/>
  <c r="G312" i="7" s="1"/>
  <c r="F308" i="7"/>
  <c r="G308" i="7" s="1"/>
  <c r="F307" i="7"/>
  <c r="G307" i="7" s="1"/>
  <c r="F306" i="7"/>
  <c r="G306" i="7" s="1"/>
  <c r="F305" i="7"/>
  <c r="G305" i="7" s="1"/>
  <c r="F302" i="7"/>
  <c r="G302" i="7" s="1"/>
  <c r="Q72" i="7" s="1"/>
  <c r="F299" i="7"/>
  <c r="G299" i="7" s="1"/>
  <c r="F298" i="7"/>
  <c r="G298" i="7" s="1"/>
  <c r="F297" i="7"/>
  <c r="G297" i="7" s="1"/>
  <c r="F296" i="7"/>
  <c r="G296" i="7" s="1"/>
  <c r="F295" i="7"/>
  <c r="G295" i="7" s="1"/>
  <c r="F294" i="7"/>
  <c r="G294" i="7" s="1"/>
  <c r="F293" i="7"/>
  <c r="G293" i="7" s="1"/>
  <c r="F292" i="7"/>
  <c r="G292" i="7" s="1"/>
  <c r="F291" i="7"/>
  <c r="G291" i="7" s="1"/>
  <c r="F288" i="7"/>
  <c r="G288" i="7" s="1"/>
  <c r="Q70" i="7" s="1"/>
  <c r="R70" i="7" s="1"/>
  <c r="F284" i="7"/>
  <c r="G284" i="7" s="1"/>
  <c r="F283" i="7"/>
  <c r="G283" i="7" s="1"/>
  <c r="G279" i="7"/>
  <c r="F279" i="7"/>
  <c r="G278" i="7"/>
  <c r="F278" i="7"/>
  <c r="G277" i="7"/>
  <c r="F277" i="7"/>
  <c r="G276" i="7"/>
  <c r="F276" i="7"/>
  <c r="G275" i="7"/>
  <c r="F275" i="7"/>
  <c r="G274" i="7"/>
  <c r="F274" i="7"/>
  <c r="G273" i="7"/>
  <c r="F273" i="7"/>
  <c r="G272" i="7"/>
  <c r="F272" i="7"/>
  <c r="G271" i="7"/>
  <c r="F271" i="7"/>
  <c r="G270" i="7"/>
  <c r="F270" i="7"/>
  <c r="G269" i="7"/>
  <c r="F269" i="7"/>
  <c r="G268" i="7"/>
  <c r="F268" i="7"/>
  <c r="F265" i="7"/>
  <c r="G265" i="7" s="1"/>
  <c r="F264" i="7"/>
  <c r="G264" i="7" s="1"/>
  <c r="F263" i="7"/>
  <c r="G263" i="7" s="1"/>
  <c r="F261" i="7"/>
  <c r="G261" i="7" s="1"/>
  <c r="F260" i="7"/>
  <c r="G260" i="7" s="1"/>
  <c r="F259" i="7"/>
  <c r="G259" i="7" s="1"/>
  <c r="F258" i="7"/>
  <c r="G258" i="7" s="1"/>
  <c r="F257" i="7"/>
  <c r="G257" i="7" s="1"/>
  <c r="F256" i="7"/>
  <c r="G256" i="7" s="1"/>
  <c r="F255" i="7"/>
  <c r="G255" i="7" s="1"/>
  <c r="F254" i="7"/>
  <c r="G254" i="7" s="1"/>
  <c r="F253" i="7"/>
  <c r="G253" i="7" s="1"/>
  <c r="F252" i="7"/>
  <c r="G252" i="7" s="1"/>
  <c r="F251" i="7"/>
  <c r="G251" i="7" s="1"/>
  <c r="F250" i="7"/>
  <c r="G250" i="7" s="1"/>
  <c r="F249" i="7"/>
  <c r="G249" i="7" s="1"/>
  <c r="F248" i="7"/>
  <c r="G248" i="7" s="1"/>
  <c r="F247" i="7"/>
  <c r="G247" i="7" s="1"/>
  <c r="F246" i="7"/>
  <c r="G246" i="7" s="1"/>
  <c r="F245" i="7"/>
  <c r="G245" i="7" s="1"/>
  <c r="F241" i="7"/>
  <c r="G241" i="7" s="1"/>
  <c r="Q64" i="7" s="1"/>
  <c r="R64" i="7" s="1"/>
  <c r="F240" i="7"/>
  <c r="F238" i="7"/>
  <c r="G238" i="7" s="1"/>
  <c r="F237" i="7"/>
  <c r="G237" i="7" s="1"/>
  <c r="F236" i="7"/>
  <c r="G236" i="7" s="1"/>
  <c r="F231" i="7"/>
  <c r="G231" i="7" s="1"/>
  <c r="F230" i="7"/>
  <c r="G230" i="7" s="1"/>
  <c r="F229" i="7"/>
  <c r="G229" i="7" s="1"/>
  <c r="F228" i="7"/>
  <c r="G228" i="7" s="1"/>
  <c r="F227" i="7"/>
  <c r="G227" i="7" s="1"/>
  <c r="F226" i="7"/>
  <c r="G226" i="7" s="1"/>
  <c r="F225" i="7"/>
  <c r="G225" i="7" s="1"/>
  <c r="F224" i="7"/>
  <c r="G224" i="7" s="1"/>
  <c r="F223" i="7"/>
  <c r="G223" i="7" s="1"/>
  <c r="F219" i="7"/>
  <c r="G219" i="7" s="1"/>
  <c r="Q61" i="7" s="1"/>
  <c r="F216" i="7"/>
  <c r="G216" i="7" s="1"/>
  <c r="F215" i="7"/>
  <c r="G215" i="7" s="1"/>
  <c r="F214" i="7"/>
  <c r="G214" i="7" s="1"/>
  <c r="F213" i="7"/>
  <c r="G213" i="7" s="1"/>
  <c r="F212" i="7"/>
  <c r="G212" i="7" s="1"/>
  <c r="F211" i="7"/>
  <c r="G211" i="7" s="1"/>
  <c r="F210" i="7"/>
  <c r="G210" i="7" s="1"/>
  <c r="F209" i="7"/>
  <c r="G209" i="7" s="1"/>
  <c r="F208" i="7"/>
  <c r="G208" i="7" s="1"/>
  <c r="F204" i="7"/>
  <c r="G204" i="7" s="1"/>
  <c r="F203" i="7"/>
  <c r="G203" i="7" s="1"/>
  <c r="F199" i="7"/>
  <c r="G199" i="7" s="1"/>
  <c r="F198" i="7"/>
  <c r="G198" i="7" s="1"/>
  <c r="F197" i="7"/>
  <c r="G197" i="7" s="1"/>
  <c r="F196" i="7"/>
  <c r="G196" i="7" s="1"/>
  <c r="F195" i="7"/>
  <c r="G195" i="7" s="1"/>
  <c r="F192" i="7"/>
  <c r="G192" i="7" s="1"/>
  <c r="F191" i="7"/>
  <c r="G191" i="7" s="1"/>
  <c r="F190" i="7"/>
  <c r="G190" i="7" s="1"/>
  <c r="F189" i="7"/>
  <c r="G189" i="7" s="1"/>
  <c r="F188" i="7"/>
  <c r="G188" i="7" s="1"/>
  <c r="F187" i="7"/>
  <c r="G187" i="7" s="1"/>
  <c r="F186" i="7"/>
  <c r="G186" i="7" s="1"/>
  <c r="F185" i="7"/>
  <c r="G185" i="7" s="1"/>
  <c r="F184" i="7"/>
  <c r="G184" i="7" s="1"/>
  <c r="F183" i="7"/>
  <c r="G183" i="7" s="1"/>
  <c r="F182" i="7"/>
  <c r="G182" i="7" s="1"/>
  <c r="F181" i="7"/>
  <c r="G181" i="7" s="1"/>
  <c r="F180" i="7"/>
  <c r="G180" i="7" s="1"/>
  <c r="F179" i="7"/>
  <c r="G179" i="7" s="1"/>
  <c r="F178" i="7"/>
  <c r="G178" i="7" s="1"/>
  <c r="F177" i="7"/>
  <c r="G177" i="7" s="1"/>
  <c r="F176" i="7"/>
  <c r="G176" i="7" s="1"/>
  <c r="F175" i="7"/>
  <c r="G175" i="7" s="1"/>
  <c r="F174" i="7"/>
  <c r="G174" i="7" s="1"/>
  <c r="F173" i="7"/>
  <c r="G173" i="7" s="1"/>
  <c r="F172" i="7"/>
  <c r="G172" i="7" s="1"/>
  <c r="F171" i="7"/>
  <c r="G171" i="7" s="1"/>
  <c r="F168" i="7"/>
  <c r="G168" i="7" s="1"/>
  <c r="F167" i="7"/>
  <c r="G167" i="7" s="1"/>
  <c r="F166" i="7"/>
  <c r="G166" i="7" s="1"/>
  <c r="F165" i="7"/>
  <c r="G165" i="7" s="1"/>
  <c r="F164" i="7"/>
  <c r="G164" i="7" s="1"/>
  <c r="F163" i="7"/>
  <c r="G163" i="7" s="1"/>
  <c r="F162" i="7"/>
  <c r="G162" i="7" s="1"/>
  <c r="F159" i="7"/>
  <c r="G159" i="7" s="1"/>
  <c r="F158" i="7"/>
  <c r="G158" i="7" s="1"/>
  <c r="F157" i="7"/>
  <c r="G157" i="7" s="1"/>
  <c r="F156" i="7"/>
  <c r="G156" i="7" s="1"/>
  <c r="F155" i="7"/>
  <c r="G155" i="7" s="1"/>
  <c r="F154" i="7"/>
  <c r="G154" i="7" s="1"/>
  <c r="F153" i="7"/>
  <c r="G153" i="7" s="1"/>
  <c r="F152" i="7"/>
  <c r="G152" i="7" s="1"/>
  <c r="F151" i="7"/>
  <c r="G151" i="7" s="1"/>
  <c r="F150" i="7"/>
  <c r="G150" i="7" s="1"/>
  <c r="F149" i="7"/>
  <c r="G149" i="7" s="1"/>
  <c r="F148" i="7"/>
  <c r="G148" i="7" s="1"/>
  <c r="F147" i="7"/>
  <c r="G147" i="7" s="1"/>
  <c r="F146" i="7"/>
  <c r="G146" i="7" s="1"/>
  <c r="F143" i="7"/>
  <c r="G143" i="7" s="1"/>
  <c r="F142" i="7"/>
  <c r="G142" i="7" s="1"/>
  <c r="F141" i="7"/>
  <c r="G141" i="7" s="1"/>
  <c r="F140" i="7"/>
  <c r="G140" i="7" s="1"/>
  <c r="F139" i="7"/>
  <c r="G139" i="7" s="1"/>
  <c r="F138" i="7"/>
  <c r="G138" i="7" s="1"/>
  <c r="F137" i="7"/>
  <c r="G137" i="7" s="1"/>
  <c r="F136" i="7"/>
  <c r="G136" i="7" s="1"/>
  <c r="F135" i="7"/>
  <c r="G135" i="7" s="1"/>
  <c r="F134" i="7"/>
  <c r="G134" i="7" s="1"/>
  <c r="F133" i="7"/>
  <c r="G133" i="7" s="1"/>
  <c r="F132" i="7"/>
  <c r="G132" i="7" s="1"/>
  <c r="F131" i="7"/>
  <c r="G131" i="7" s="1"/>
  <c r="F130" i="7"/>
  <c r="G130" i="7" s="1"/>
  <c r="F129" i="7"/>
  <c r="G129" i="7" s="1"/>
  <c r="F128" i="7"/>
  <c r="G128" i="7" s="1"/>
  <c r="F127" i="7"/>
  <c r="G127" i="7" s="1"/>
  <c r="F126" i="7"/>
  <c r="G126" i="7" s="1"/>
  <c r="F125" i="7"/>
  <c r="G125" i="7" s="1"/>
  <c r="F124" i="7"/>
  <c r="G124" i="7" s="1"/>
  <c r="F123" i="7"/>
  <c r="G123" i="7" s="1"/>
  <c r="F122" i="7"/>
  <c r="G122" i="7" s="1"/>
  <c r="F121" i="7"/>
  <c r="G121" i="7" s="1"/>
  <c r="F120" i="7"/>
  <c r="G120" i="7" s="1"/>
  <c r="F119" i="7"/>
  <c r="G119" i="7" s="1"/>
  <c r="F118" i="7"/>
  <c r="G118" i="7" s="1"/>
  <c r="F117" i="7"/>
  <c r="G117" i="7" s="1"/>
  <c r="J116" i="7"/>
  <c r="F116" i="7"/>
  <c r="G116" i="7" s="1"/>
  <c r="F115" i="7"/>
  <c r="G115" i="7" s="1"/>
  <c r="F114" i="7"/>
  <c r="G114" i="7" s="1"/>
  <c r="K113" i="7"/>
  <c r="J115" i="7" s="1"/>
  <c r="F111" i="7"/>
  <c r="G111" i="7" s="1"/>
  <c r="F110" i="7"/>
  <c r="G110" i="7" s="1"/>
  <c r="F109" i="7"/>
  <c r="G109" i="7" s="1"/>
  <c r="F108" i="7"/>
  <c r="G108" i="7" s="1"/>
  <c r="F107" i="7"/>
  <c r="G107" i="7" s="1"/>
  <c r="F106" i="7"/>
  <c r="G106" i="7" s="1"/>
  <c r="F105" i="7"/>
  <c r="G105" i="7" s="1"/>
  <c r="F104" i="7"/>
  <c r="G104" i="7" s="1"/>
  <c r="F103" i="7"/>
  <c r="G103" i="7" s="1"/>
  <c r="F102" i="7"/>
  <c r="G102" i="7" s="1"/>
  <c r="F101" i="7"/>
  <c r="G101" i="7" s="1"/>
  <c r="F100" i="7"/>
  <c r="G100" i="7" s="1"/>
  <c r="F99" i="7"/>
  <c r="G99" i="7" s="1"/>
  <c r="F98" i="7"/>
  <c r="G98" i="7" s="1"/>
  <c r="F97" i="7"/>
  <c r="G97" i="7" s="1"/>
  <c r="F96" i="7"/>
  <c r="G96" i="7" s="1"/>
  <c r="F95" i="7"/>
  <c r="G95" i="7" s="1"/>
  <c r="F94" i="7"/>
  <c r="G94" i="7" s="1"/>
  <c r="F93" i="7"/>
  <c r="G93" i="7" s="1"/>
  <c r="F92" i="7"/>
  <c r="G92" i="7" s="1"/>
  <c r="F91" i="7"/>
  <c r="G91" i="7" s="1"/>
  <c r="F90" i="7"/>
  <c r="G90" i="7" s="1"/>
  <c r="F89" i="7"/>
  <c r="G89" i="7" s="1"/>
  <c r="F88" i="7"/>
  <c r="G88" i="7" s="1"/>
  <c r="F87" i="7"/>
  <c r="G87" i="7" s="1"/>
  <c r="F86" i="7"/>
  <c r="G86" i="7" s="1"/>
  <c r="F85" i="7"/>
  <c r="G85" i="7" s="1"/>
  <c r="F84" i="7"/>
  <c r="G84" i="7" s="1"/>
  <c r="F81" i="7"/>
  <c r="G81" i="7" s="1"/>
  <c r="Q48" i="7" s="1"/>
  <c r="R48" i="7" s="1"/>
  <c r="F78" i="7"/>
  <c r="G78" i="7" s="1"/>
  <c r="F77" i="7"/>
  <c r="G77" i="7" s="1"/>
  <c r="F76" i="7"/>
  <c r="G76" i="7" s="1"/>
  <c r="N75" i="7"/>
  <c r="R75" i="7" s="1"/>
  <c r="N74" i="7"/>
  <c r="N73" i="7"/>
  <c r="F73" i="7"/>
  <c r="G73" i="7" s="1"/>
  <c r="N72" i="7"/>
  <c r="F72" i="7"/>
  <c r="G72" i="7" s="1"/>
  <c r="N71" i="7"/>
  <c r="F71" i="7"/>
  <c r="G71" i="7" s="1"/>
  <c r="N70" i="7"/>
  <c r="F70" i="7"/>
  <c r="G70" i="7" s="1"/>
  <c r="R69" i="7"/>
  <c r="N69" i="7"/>
  <c r="F69" i="7"/>
  <c r="G69" i="7" s="1"/>
  <c r="F68" i="7"/>
  <c r="G68" i="7" s="1"/>
  <c r="N67" i="7"/>
  <c r="F66" i="7"/>
  <c r="G66" i="7" s="1"/>
  <c r="F65" i="7"/>
  <c r="G65" i="7" s="1"/>
  <c r="N64" i="7"/>
  <c r="F64" i="7"/>
  <c r="G64" i="7" s="1"/>
  <c r="N63" i="7"/>
  <c r="F63" i="7"/>
  <c r="G63" i="7" s="1"/>
  <c r="N62" i="7"/>
  <c r="F62" i="7"/>
  <c r="G62" i="7" s="1"/>
  <c r="N61" i="7"/>
  <c r="F61" i="7"/>
  <c r="G61" i="7" s="1"/>
  <c r="N60" i="7"/>
  <c r="F60" i="7"/>
  <c r="G60" i="7" s="1"/>
  <c r="N59" i="7"/>
  <c r="N58" i="7"/>
  <c r="N57" i="7"/>
  <c r="F57" i="7"/>
  <c r="G57" i="7" s="1"/>
  <c r="N56" i="7"/>
  <c r="F56" i="7"/>
  <c r="G56" i="7" s="1"/>
  <c r="N55" i="7"/>
  <c r="N52" i="7"/>
  <c r="N51" i="7"/>
  <c r="F51" i="7"/>
  <c r="G51" i="7" s="1"/>
  <c r="F50" i="7"/>
  <c r="G50" i="7" s="1"/>
  <c r="N49" i="7"/>
  <c r="F49" i="7"/>
  <c r="G49" i="7" s="1"/>
  <c r="N48" i="7"/>
  <c r="F48" i="7"/>
  <c r="G48" i="7" s="1"/>
  <c r="N47" i="7"/>
  <c r="N46" i="7"/>
  <c r="R45" i="7"/>
  <c r="F45" i="7"/>
  <c r="G45" i="7" s="1"/>
  <c r="N44" i="7"/>
  <c r="F44" i="7"/>
  <c r="G44" i="7" s="1"/>
  <c r="R43" i="7"/>
  <c r="F43" i="7"/>
  <c r="G43" i="7" s="1"/>
  <c r="N42" i="7"/>
  <c r="F42" i="7"/>
  <c r="G42" i="7" s="1"/>
  <c r="Q41" i="7"/>
  <c r="R41" i="7" s="1"/>
  <c r="N41" i="7"/>
  <c r="F41" i="7"/>
  <c r="G41" i="7" s="1"/>
  <c r="F40" i="7"/>
  <c r="G40" i="7" s="1"/>
  <c r="F39" i="7"/>
  <c r="G39" i="7" s="1"/>
  <c r="F38" i="7"/>
  <c r="G38" i="7" s="1"/>
  <c r="N37" i="7"/>
  <c r="F37" i="7"/>
  <c r="G37" i="7" s="1"/>
  <c r="N36" i="7"/>
  <c r="F36" i="7"/>
  <c r="G36" i="7" s="1"/>
  <c r="N35" i="7"/>
  <c r="F35" i="7"/>
  <c r="G35" i="7" s="1"/>
  <c r="N34" i="7"/>
  <c r="F34" i="7"/>
  <c r="G34" i="7" s="1"/>
  <c r="N33" i="7"/>
  <c r="F33" i="7"/>
  <c r="G33" i="7" s="1"/>
  <c r="N32" i="7"/>
  <c r="F32" i="7"/>
  <c r="G32" i="7" s="1"/>
  <c r="N31" i="7"/>
  <c r="F31" i="7"/>
  <c r="G31" i="7" s="1"/>
  <c r="N30" i="7"/>
  <c r="F30" i="7"/>
  <c r="G30" i="7" s="1"/>
  <c r="N29" i="7"/>
  <c r="F29" i="7"/>
  <c r="G29" i="7" s="1"/>
  <c r="N28" i="7"/>
  <c r="F28" i="7"/>
  <c r="G28" i="7" s="1"/>
  <c r="N27" i="7"/>
  <c r="N26" i="7"/>
  <c r="N25" i="7"/>
  <c r="F25" i="7"/>
  <c r="G25" i="7" s="1"/>
  <c r="N24" i="7"/>
  <c r="F24" i="7"/>
  <c r="G24" i="7" s="1"/>
  <c r="F23" i="7"/>
  <c r="G23" i="7" s="1"/>
  <c r="N22" i="7"/>
  <c r="F22" i="7"/>
  <c r="G22" i="7" s="1"/>
  <c r="N21" i="7"/>
  <c r="F21" i="7"/>
  <c r="G21" i="7" s="1"/>
  <c r="N20" i="7"/>
  <c r="F20" i="7"/>
  <c r="G20" i="7" s="1"/>
  <c r="N19" i="7"/>
  <c r="F19" i="7"/>
  <c r="G19" i="7" s="1"/>
  <c r="N18" i="7"/>
  <c r="F18" i="7"/>
  <c r="G18" i="7" s="1"/>
  <c r="N17" i="7"/>
  <c r="F17" i="7"/>
  <c r="G17" i="7" s="1"/>
  <c r="F16" i="7"/>
  <c r="G16" i="7" s="1"/>
  <c r="N15" i="7"/>
  <c r="F15" i="7"/>
  <c r="G15" i="7" s="1"/>
  <c r="N14" i="7"/>
  <c r="F14" i="7"/>
  <c r="G14" i="7" s="1"/>
  <c r="N13" i="7"/>
  <c r="F13" i="7"/>
  <c r="G13" i="7" s="1"/>
  <c r="N12" i="7"/>
  <c r="F12" i="7"/>
  <c r="G12" i="7" s="1"/>
  <c r="N11" i="7"/>
  <c r="F11" i="7"/>
  <c r="G11" i="7" s="1"/>
  <c r="N10" i="7"/>
  <c r="F10" i="7"/>
  <c r="G10" i="7" s="1"/>
  <c r="N9" i="7"/>
  <c r="F9" i="7"/>
  <c r="G9" i="7" s="1"/>
  <c r="N8" i="7"/>
  <c r="F8" i="7"/>
  <c r="G8" i="7" s="1"/>
  <c r="N7" i="7"/>
  <c r="F7" i="7"/>
  <c r="G7" i="7" s="1"/>
  <c r="N6" i="7"/>
  <c r="F6" i="7"/>
  <c r="G6" i="7" s="1"/>
  <c r="N5" i="7"/>
  <c r="F5" i="7"/>
  <c r="G5" i="7" s="1"/>
  <c r="F446" i="6"/>
  <c r="G446" i="6" s="1"/>
  <c r="Q41" i="6" s="1"/>
  <c r="R41" i="6" s="1"/>
  <c r="F444" i="6"/>
  <c r="G444" i="6" s="1"/>
  <c r="F440" i="6"/>
  <c r="G440" i="6" s="1"/>
  <c r="Q36" i="6" s="1"/>
  <c r="R36" i="6" s="1"/>
  <c r="F435" i="6"/>
  <c r="G435" i="6" s="1"/>
  <c r="F434" i="6"/>
  <c r="G434" i="6" s="1"/>
  <c r="F432" i="6"/>
  <c r="G432" i="6" s="1"/>
  <c r="Q34" i="6" s="1"/>
  <c r="R34" i="6" s="1"/>
  <c r="F430" i="6"/>
  <c r="G430" i="6" s="1"/>
  <c r="F429" i="6"/>
  <c r="G429" i="6" s="1"/>
  <c r="F426" i="6"/>
  <c r="G426" i="6" s="1"/>
  <c r="F425" i="6"/>
  <c r="G425" i="6" s="1"/>
  <c r="F424" i="6"/>
  <c r="G424" i="6" s="1"/>
  <c r="F423" i="6"/>
  <c r="G423" i="6" s="1"/>
  <c r="F422" i="6"/>
  <c r="G422" i="6" s="1"/>
  <c r="F421" i="6"/>
  <c r="G421" i="6" s="1"/>
  <c r="F420" i="6"/>
  <c r="G420" i="6" s="1"/>
  <c r="F419" i="6"/>
  <c r="G419" i="6" s="1"/>
  <c r="F418" i="6"/>
  <c r="G418" i="6" s="1"/>
  <c r="F417" i="6"/>
  <c r="G417" i="6" s="1"/>
  <c r="F416" i="6"/>
  <c r="G416" i="6" s="1"/>
  <c r="F412" i="6"/>
  <c r="G412" i="6" s="1"/>
  <c r="F411" i="6"/>
  <c r="G411" i="6" s="1"/>
  <c r="F410" i="6"/>
  <c r="G410" i="6" s="1"/>
  <c r="F409" i="6"/>
  <c r="G409" i="6" s="1"/>
  <c r="F405" i="6"/>
  <c r="G405" i="6" s="1"/>
  <c r="F404" i="6"/>
  <c r="G404" i="6" s="1"/>
  <c r="F403" i="6"/>
  <c r="G403" i="6" s="1"/>
  <c r="F402" i="6"/>
  <c r="G402" i="6" s="1"/>
  <c r="F401" i="6"/>
  <c r="G401" i="6" s="1"/>
  <c r="F400" i="6"/>
  <c r="G400" i="6" s="1"/>
  <c r="F399" i="6"/>
  <c r="G399" i="6" s="1"/>
  <c r="F398" i="6"/>
  <c r="G398" i="6" s="1"/>
  <c r="F397" i="6"/>
  <c r="G397" i="6" s="1"/>
  <c r="F396" i="6"/>
  <c r="G396" i="6" s="1"/>
  <c r="F395" i="6"/>
  <c r="G395" i="6" s="1"/>
  <c r="F392" i="6"/>
  <c r="G392" i="6" s="1"/>
  <c r="F391" i="6"/>
  <c r="G391" i="6" s="1"/>
  <c r="F390" i="6"/>
  <c r="G390" i="6" s="1"/>
  <c r="F387" i="6"/>
  <c r="G387" i="6" s="1"/>
  <c r="F386" i="6"/>
  <c r="G386" i="6" s="1"/>
  <c r="F385" i="6"/>
  <c r="G385" i="6" s="1"/>
  <c r="F384" i="6"/>
  <c r="G384" i="6" s="1"/>
  <c r="F383" i="6"/>
  <c r="G383" i="6" s="1"/>
  <c r="F382" i="6"/>
  <c r="G382" i="6" s="1"/>
  <c r="F379" i="6"/>
  <c r="G379" i="6" s="1"/>
  <c r="Q28" i="6" s="1"/>
  <c r="R28" i="6" s="1"/>
  <c r="F378" i="6"/>
  <c r="G378" i="6" s="1"/>
  <c r="Q27" i="6" s="1"/>
  <c r="R27" i="6" s="1"/>
  <c r="F377" i="6"/>
  <c r="G377" i="6" s="1"/>
  <c r="Q26" i="6" s="1"/>
  <c r="R26" i="6" s="1"/>
  <c r="F376" i="6"/>
  <c r="G376" i="6" s="1"/>
  <c r="Q25" i="6" s="1"/>
  <c r="R25" i="6" s="1"/>
  <c r="F375" i="6"/>
  <c r="G375" i="6" s="1"/>
  <c r="F374" i="6"/>
  <c r="G374" i="6" s="1"/>
  <c r="F373" i="6"/>
  <c r="G373" i="6" s="1"/>
  <c r="Q22" i="6" s="1"/>
  <c r="R22" i="6" s="1"/>
  <c r="F372" i="6"/>
  <c r="G372" i="6" s="1"/>
  <c r="Q21" i="6" s="1"/>
  <c r="R21" i="6" s="1"/>
  <c r="F371" i="6"/>
  <c r="G371" i="6" s="1"/>
  <c r="Q20" i="6" s="1"/>
  <c r="R20" i="6" s="1"/>
  <c r="F370" i="6"/>
  <c r="G370" i="6" s="1"/>
  <c r="Q19" i="6" s="1"/>
  <c r="R19" i="6" s="1"/>
  <c r="F369" i="6"/>
  <c r="G369" i="6" s="1"/>
  <c r="Q18" i="6" s="1"/>
  <c r="R18" i="6" s="1"/>
  <c r="F368" i="6"/>
  <c r="G368" i="6" s="1"/>
  <c r="Q17" i="6" s="1"/>
  <c r="F367" i="6"/>
  <c r="G367" i="6" s="1"/>
  <c r="Q16" i="6" s="1"/>
  <c r="F366" i="6"/>
  <c r="G366" i="6" s="1"/>
  <c r="Q15" i="6" s="1"/>
  <c r="F365" i="6"/>
  <c r="G365" i="6" s="1"/>
  <c r="Q14" i="6" s="1"/>
  <c r="F364" i="6"/>
  <c r="G364" i="6" s="1"/>
  <c r="Q13" i="6" s="1"/>
  <c r="F363" i="6"/>
  <c r="G363" i="6" s="1"/>
  <c r="Q12" i="6" s="1"/>
  <c r="F362" i="6"/>
  <c r="G362" i="6" s="1"/>
  <c r="Q11" i="6" s="1"/>
  <c r="R11" i="6" s="1"/>
  <c r="F361" i="6"/>
  <c r="G361" i="6" s="1"/>
  <c r="Q10" i="6" s="1"/>
  <c r="R10" i="6" s="1"/>
  <c r="F360" i="6"/>
  <c r="G360" i="6" s="1"/>
  <c r="Q9" i="6" s="1"/>
  <c r="R9" i="6" s="1"/>
  <c r="F359" i="6"/>
  <c r="G359" i="6" s="1"/>
  <c r="F358" i="6"/>
  <c r="G358" i="6" s="1"/>
  <c r="F357" i="6"/>
  <c r="G357" i="6" s="1"/>
  <c r="F356" i="6"/>
  <c r="G356" i="6" s="1"/>
  <c r="F355" i="6"/>
  <c r="G355" i="6" s="1"/>
  <c r="Q8" i="6" s="1"/>
  <c r="R8" i="6" s="1"/>
  <c r="F353" i="6"/>
  <c r="G353" i="6" s="1"/>
  <c r="Q7" i="6" s="1"/>
  <c r="R7" i="6" s="1"/>
  <c r="F351" i="6"/>
  <c r="G351" i="6" s="1"/>
  <c r="F350" i="6"/>
  <c r="G350" i="6" s="1"/>
  <c r="F349" i="6"/>
  <c r="G349" i="6" s="1"/>
  <c r="F346" i="6"/>
  <c r="G346" i="6" s="1"/>
  <c r="Q5" i="6" s="1"/>
  <c r="R5" i="6" s="1"/>
  <c r="F343" i="6"/>
  <c r="G343" i="6" s="1"/>
  <c r="F342" i="6"/>
  <c r="G342" i="6" s="1"/>
  <c r="F341" i="6"/>
  <c r="G341" i="6" s="1"/>
  <c r="F340" i="6"/>
  <c r="G340" i="6" s="1"/>
  <c r="F339" i="6"/>
  <c r="G339" i="6" s="1"/>
  <c r="F334" i="6"/>
  <c r="G334" i="6" s="1"/>
  <c r="F333" i="6"/>
  <c r="G333" i="6" s="1"/>
  <c r="F332" i="6"/>
  <c r="G332" i="6" s="1"/>
  <c r="F331" i="6"/>
  <c r="G331" i="6" s="1"/>
  <c r="F330" i="6"/>
  <c r="G330" i="6" s="1"/>
  <c r="F329" i="6"/>
  <c r="G329" i="6" s="1"/>
  <c r="F328" i="6"/>
  <c r="G328" i="6" s="1"/>
  <c r="F327" i="6"/>
  <c r="G327" i="6" s="1"/>
  <c r="F326" i="6"/>
  <c r="F325" i="6"/>
  <c r="G325" i="6" s="1"/>
  <c r="F324" i="6"/>
  <c r="G324" i="6" s="1"/>
  <c r="F323" i="6"/>
  <c r="G323" i="6" s="1"/>
  <c r="F322" i="6"/>
  <c r="G322" i="6" s="1"/>
  <c r="F321" i="6"/>
  <c r="G321" i="6" s="1"/>
  <c r="F320" i="6"/>
  <c r="G320" i="6" s="1"/>
  <c r="F319" i="6"/>
  <c r="G319" i="6" s="1"/>
  <c r="F318" i="6"/>
  <c r="G318" i="6" s="1"/>
  <c r="F317" i="6"/>
  <c r="G317" i="6" s="1"/>
  <c r="F316" i="6"/>
  <c r="G316" i="6" s="1"/>
  <c r="F315" i="6"/>
  <c r="G315" i="6" s="1"/>
  <c r="F314" i="6"/>
  <c r="G314" i="6" s="1"/>
  <c r="F313" i="6"/>
  <c r="G313" i="6" s="1"/>
  <c r="F312" i="6"/>
  <c r="G312" i="6" s="1"/>
  <c r="F308" i="6"/>
  <c r="G308" i="6" s="1"/>
  <c r="F307" i="6"/>
  <c r="G307" i="6" s="1"/>
  <c r="F306" i="6"/>
  <c r="G306" i="6" s="1"/>
  <c r="F305" i="6"/>
  <c r="G305" i="6" s="1"/>
  <c r="F302" i="6"/>
  <c r="G302" i="6" s="1"/>
  <c r="Q72" i="6" s="1"/>
  <c r="R72" i="6" s="1"/>
  <c r="F299" i="6"/>
  <c r="G299" i="6" s="1"/>
  <c r="F298" i="6"/>
  <c r="G298" i="6" s="1"/>
  <c r="F297" i="6"/>
  <c r="G297" i="6" s="1"/>
  <c r="F296" i="6"/>
  <c r="G296" i="6" s="1"/>
  <c r="F295" i="6"/>
  <c r="G295" i="6" s="1"/>
  <c r="F294" i="6"/>
  <c r="G294" i="6" s="1"/>
  <c r="F293" i="6"/>
  <c r="G293" i="6" s="1"/>
  <c r="F292" i="6"/>
  <c r="G292" i="6" s="1"/>
  <c r="F291" i="6"/>
  <c r="G291" i="6" s="1"/>
  <c r="F288" i="6"/>
  <c r="G288" i="6" s="1"/>
  <c r="Q70" i="6" s="1"/>
  <c r="R70" i="6" s="1"/>
  <c r="F284" i="6"/>
  <c r="G284" i="6" s="1"/>
  <c r="F283" i="6"/>
  <c r="G283" i="6" s="1"/>
  <c r="G279" i="6"/>
  <c r="F279" i="6"/>
  <c r="G278" i="6"/>
  <c r="F278" i="6"/>
  <c r="G277" i="6"/>
  <c r="F277" i="6"/>
  <c r="G276" i="6"/>
  <c r="F276" i="6"/>
  <c r="G275" i="6"/>
  <c r="F275" i="6"/>
  <c r="G274" i="6"/>
  <c r="F274" i="6"/>
  <c r="G273" i="6"/>
  <c r="F273" i="6"/>
  <c r="G272" i="6"/>
  <c r="F272" i="6"/>
  <c r="G271" i="6"/>
  <c r="F271" i="6"/>
  <c r="G270" i="6"/>
  <c r="F270" i="6"/>
  <c r="G269" i="6"/>
  <c r="F269" i="6"/>
  <c r="G268" i="6"/>
  <c r="F268" i="6"/>
  <c r="F265" i="6"/>
  <c r="G265" i="6" s="1"/>
  <c r="F264" i="6"/>
  <c r="G264" i="6" s="1"/>
  <c r="F263" i="6"/>
  <c r="G263" i="6" s="1"/>
  <c r="F261" i="6"/>
  <c r="G261" i="6" s="1"/>
  <c r="F260" i="6"/>
  <c r="G260" i="6" s="1"/>
  <c r="F259" i="6"/>
  <c r="G259" i="6" s="1"/>
  <c r="F258" i="6"/>
  <c r="G258" i="6" s="1"/>
  <c r="F257" i="6"/>
  <c r="G257" i="6" s="1"/>
  <c r="F256" i="6"/>
  <c r="G256" i="6" s="1"/>
  <c r="F255" i="6"/>
  <c r="G255" i="6" s="1"/>
  <c r="F254" i="6"/>
  <c r="G254" i="6" s="1"/>
  <c r="F253" i="6"/>
  <c r="G253" i="6" s="1"/>
  <c r="F252" i="6"/>
  <c r="G252" i="6" s="1"/>
  <c r="F251" i="6"/>
  <c r="G251" i="6" s="1"/>
  <c r="F250" i="6"/>
  <c r="G250" i="6" s="1"/>
  <c r="F249" i="6"/>
  <c r="G249" i="6" s="1"/>
  <c r="F248" i="6"/>
  <c r="G248" i="6" s="1"/>
  <c r="F247" i="6"/>
  <c r="G247" i="6" s="1"/>
  <c r="F246" i="6"/>
  <c r="G246" i="6" s="1"/>
  <c r="F245" i="6"/>
  <c r="G245" i="6" s="1"/>
  <c r="F241" i="6"/>
  <c r="G241" i="6" s="1"/>
  <c r="Q64" i="6" s="1"/>
  <c r="R64" i="6" s="1"/>
  <c r="F240" i="6"/>
  <c r="F238" i="6"/>
  <c r="G238" i="6" s="1"/>
  <c r="F237" i="6"/>
  <c r="G237" i="6" s="1"/>
  <c r="F236" i="6"/>
  <c r="G236" i="6" s="1"/>
  <c r="F231" i="6"/>
  <c r="G231" i="6" s="1"/>
  <c r="F230" i="6"/>
  <c r="G230" i="6" s="1"/>
  <c r="F229" i="6"/>
  <c r="G229" i="6" s="1"/>
  <c r="F228" i="6"/>
  <c r="G228" i="6" s="1"/>
  <c r="F227" i="6"/>
  <c r="G227" i="6" s="1"/>
  <c r="F226" i="6"/>
  <c r="G226" i="6" s="1"/>
  <c r="F225" i="6"/>
  <c r="G225" i="6" s="1"/>
  <c r="F224" i="6"/>
  <c r="G224" i="6" s="1"/>
  <c r="F223" i="6"/>
  <c r="G223" i="6" s="1"/>
  <c r="F219" i="6"/>
  <c r="G219" i="6" s="1"/>
  <c r="Q61" i="6" s="1"/>
  <c r="F216" i="6"/>
  <c r="G216" i="6" s="1"/>
  <c r="F215" i="6"/>
  <c r="G215" i="6" s="1"/>
  <c r="F214" i="6"/>
  <c r="G214" i="6" s="1"/>
  <c r="F213" i="6"/>
  <c r="G213" i="6" s="1"/>
  <c r="F212" i="6"/>
  <c r="G212" i="6" s="1"/>
  <c r="F211" i="6"/>
  <c r="G211" i="6" s="1"/>
  <c r="F210" i="6"/>
  <c r="G210" i="6" s="1"/>
  <c r="F209" i="6"/>
  <c r="G209" i="6" s="1"/>
  <c r="F208" i="6"/>
  <c r="G208" i="6" s="1"/>
  <c r="F204" i="6"/>
  <c r="G204" i="6" s="1"/>
  <c r="F203" i="6"/>
  <c r="G203" i="6" s="1"/>
  <c r="F199" i="6"/>
  <c r="G199" i="6" s="1"/>
  <c r="F198" i="6"/>
  <c r="G198" i="6" s="1"/>
  <c r="F197" i="6"/>
  <c r="G197" i="6" s="1"/>
  <c r="F196" i="6"/>
  <c r="G196" i="6" s="1"/>
  <c r="F195" i="6"/>
  <c r="G195" i="6" s="1"/>
  <c r="F192" i="6"/>
  <c r="G192" i="6" s="1"/>
  <c r="F191" i="6"/>
  <c r="G191" i="6" s="1"/>
  <c r="F190" i="6"/>
  <c r="G190" i="6" s="1"/>
  <c r="F189" i="6"/>
  <c r="G189" i="6" s="1"/>
  <c r="F188" i="6"/>
  <c r="G188" i="6" s="1"/>
  <c r="F187" i="6"/>
  <c r="G187" i="6" s="1"/>
  <c r="F186" i="6"/>
  <c r="G186" i="6" s="1"/>
  <c r="F185" i="6"/>
  <c r="G185" i="6" s="1"/>
  <c r="F184" i="6"/>
  <c r="G184" i="6" s="1"/>
  <c r="F183" i="6"/>
  <c r="G183" i="6" s="1"/>
  <c r="F182" i="6"/>
  <c r="G182" i="6" s="1"/>
  <c r="F181" i="6"/>
  <c r="G181" i="6" s="1"/>
  <c r="F180" i="6"/>
  <c r="G180" i="6" s="1"/>
  <c r="F179" i="6"/>
  <c r="G179" i="6" s="1"/>
  <c r="F178" i="6"/>
  <c r="G178" i="6" s="1"/>
  <c r="F177" i="6"/>
  <c r="G177" i="6" s="1"/>
  <c r="F176" i="6"/>
  <c r="G176" i="6" s="1"/>
  <c r="F175" i="6"/>
  <c r="G175" i="6" s="1"/>
  <c r="F174" i="6"/>
  <c r="G174" i="6" s="1"/>
  <c r="F173" i="6"/>
  <c r="G173" i="6" s="1"/>
  <c r="F172" i="6"/>
  <c r="G172" i="6" s="1"/>
  <c r="F171" i="6"/>
  <c r="G171" i="6" s="1"/>
  <c r="F168" i="6"/>
  <c r="G168" i="6" s="1"/>
  <c r="F167" i="6"/>
  <c r="G167" i="6" s="1"/>
  <c r="F166" i="6"/>
  <c r="G166" i="6" s="1"/>
  <c r="F165" i="6"/>
  <c r="G165" i="6" s="1"/>
  <c r="F164" i="6"/>
  <c r="G164" i="6" s="1"/>
  <c r="F163" i="6"/>
  <c r="G163" i="6" s="1"/>
  <c r="F162" i="6"/>
  <c r="G162" i="6" s="1"/>
  <c r="F159" i="6"/>
  <c r="G159" i="6" s="1"/>
  <c r="F158" i="6"/>
  <c r="G158" i="6" s="1"/>
  <c r="F157" i="6"/>
  <c r="G157" i="6" s="1"/>
  <c r="F156" i="6"/>
  <c r="G156" i="6" s="1"/>
  <c r="F155" i="6"/>
  <c r="G155" i="6" s="1"/>
  <c r="F154" i="6"/>
  <c r="G154" i="6" s="1"/>
  <c r="F153" i="6"/>
  <c r="G153" i="6" s="1"/>
  <c r="F152" i="6"/>
  <c r="G152" i="6" s="1"/>
  <c r="F151" i="6"/>
  <c r="G151" i="6" s="1"/>
  <c r="F150" i="6"/>
  <c r="G150" i="6" s="1"/>
  <c r="F149" i="6"/>
  <c r="G149" i="6" s="1"/>
  <c r="F148" i="6"/>
  <c r="G148" i="6" s="1"/>
  <c r="F147" i="6"/>
  <c r="G147" i="6" s="1"/>
  <c r="F146" i="6"/>
  <c r="G146" i="6" s="1"/>
  <c r="F143" i="6"/>
  <c r="G143" i="6" s="1"/>
  <c r="F142" i="6"/>
  <c r="G142" i="6" s="1"/>
  <c r="F141" i="6"/>
  <c r="G141" i="6" s="1"/>
  <c r="F140" i="6"/>
  <c r="G140" i="6" s="1"/>
  <c r="F139" i="6"/>
  <c r="G139" i="6" s="1"/>
  <c r="F138" i="6"/>
  <c r="G138" i="6" s="1"/>
  <c r="F137" i="6"/>
  <c r="G137" i="6" s="1"/>
  <c r="F136" i="6"/>
  <c r="G136" i="6" s="1"/>
  <c r="F135" i="6"/>
  <c r="G135" i="6" s="1"/>
  <c r="F134" i="6"/>
  <c r="G134" i="6" s="1"/>
  <c r="F133" i="6"/>
  <c r="G133" i="6" s="1"/>
  <c r="F132" i="6"/>
  <c r="G132" i="6" s="1"/>
  <c r="F131" i="6"/>
  <c r="G131" i="6" s="1"/>
  <c r="F130" i="6"/>
  <c r="G130" i="6" s="1"/>
  <c r="F129" i="6"/>
  <c r="G129" i="6" s="1"/>
  <c r="F128" i="6"/>
  <c r="G128" i="6" s="1"/>
  <c r="F127" i="6"/>
  <c r="G127" i="6" s="1"/>
  <c r="F126" i="6"/>
  <c r="G126" i="6" s="1"/>
  <c r="F125" i="6"/>
  <c r="G125" i="6" s="1"/>
  <c r="F124" i="6"/>
  <c r="G124" i="6" s="1"/>
  <c r="F123" i="6"/>
  <c r="G123" i="6" s="1"/>
  <c r="F122" i="6"/>
  <c r="G122" i="6" s="1"/>
  <c r="F121" i="6"/>
  <c r="G121" i="6" s="1"/>
  <c r="F120" i="6"/>
  <c r="G120" i="6" s="1"/>
  <c r="F119" i="6"/>
  <c r="G119" i="6" s="1"/>
  <c r="F118" i="6"/>
  <c r="G118" i="6" s="1"/>
  <c r="F117" i="6"/>
  <c r="G117" i="6" s="1"/>
  <c r="F116" i="6"/>
  <c r="G116" i="6" s="1"/>
  <c r="F115" i="6"/>
  <c r="G115" i="6" s="1"/>
  <c r="F114" i="6"/>
  <c r="G114" i="6" s="1"/>
  <c r="K113" i="6"/>
  <c r="J115" i="6" s="1"/>
  <c r="F111" i="6"/>
  <c r="G111" i="6" s="1"/>
  <c r="F110" i="6"/>
  <c r="G110" i="6" s="1"/>
  <c r="F109" i="6"/>
  <c r="G109" i="6" s="1"/>
  <c r="F108" i="6"/>
  <c r="G108" i="6" s="1"/>
  <c r="F107" i="6"/>
  <c r="G107" i="6" s="1"/>
  <c r="F106" i="6"/>
  <c r="G106" i="6" s="1"/>
  <c r="F105" i="6"/>
  <c r="G105" i="6" s="1"/>
  <c r="F104" i="6"/>
  <c r="G104" i="6" s="1"/>
  <c r="F103" i="6"/>
  <c r="G103" i="6" s="1"/>
  <c r="F102" i="6"/>
  <c r="G102" i="6" s="1"/>
  <c r="F101" i="6"/>
  <c r="G101" i="6" s="1"/>
  <c r="F100" i="6"/>
  <c r="G100" i="6" s="1"/>
  <c r="F99" i="6"/>
  <c r="G99" i="6" s="1"/>
  <c r="F98" i="6"/>
  <c r="G98" i="6" s="1"/>
  <c r="F97" i="6"/>
  <c r="G97" i="6" s="1"/>
  <c r="F96" i="6"/>
  <c r="G96" i="6" s="1"/>
  <c r="F95" i="6"/>
  <c r="G95" i="6" s="1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F88" i="6"/>
  <c r="G88" i="6" s="1"/>
  <c r="F87" i="6"/>
  <c r="G87" i="6" s="1"/>
  <c r="F86" i="6"/>
  <c r="G86" i="6" s="1"/>
  <c r="F85" i="6"/>
  <c r="G85" i="6" s="1"/>
  <c r="F84" i="6"/>
  <c r="G84" i="6" s="1"/>
  <c r="F81" i="6"/>
  <c r="G81" i="6" s="1"/>
  <c r="Q48" i="6" s="1"/>
  <c r="R48" i="6" s="1"/>
  <c r="F78" i="6"/>
  <c r="G78" i="6" s="1"/>
  <c r="F77" i="6"/>
  <c r="G77" i="6" s="1"/>
  <c r="F76" i="6"/>
  <c r="G76" i="6" s="1"/>
  <c r="N75" i="6"/>
  <c r="R75" i="6" s="1"/>
  <c r="N74" i="6"/>
  <c r="N73" i="6"/>
  <c r="F73" i="6"/>
  <c r="G73" i="6" s="1"/>
  <c r="N72" i="6"/>
  <c r="F72" i="6"/>
  <c r="G72" i="6" s="1"/>
  <c r="N71" i="6"/>
  <c r="F71" i="6"/>
  <c r="G71" i="6" s="1"/>
  <c r="N70" i="6"/>
  <c r="F70" i="6"/>
  <c r="G70" i="6" s="1"/>
  <c r="R69" i="6"/>
  <c r="N69" i="6"/>
  <c r="F69" i="6"/>
  <c r="G69" i="6" s="1"/>
  <c r="F68" i="6"/>
  <c r="G68" i="6" s="1"/>
  <c r="N67" i="6"/>
  <c r="F66" i="6"/>
  <c r="G66" i="6" s="1"/>
  <c r="F65" i="6"/>
  <c r="G65" i="6" s="1"/>
  <c r="N64" i="6"/>
  <c r="F64" i="6"/>
  <c r="G64" i="6" s="1"/>
  <c r="N63" i="6"/>
  <c r="F63" i="6"/>
  <c r="G63" i="6" s="1"/>
  <c r="N62" i="6"/>
  <c r="F62" i="6"/>
  <c r="G62" i="6" s="1"/>
  <c r="N61" i="6"/>
  <c r="F61" i="6"/>
  <c r="G61" i="6" s="1"/>
  <c r="N60" i="6"/>
  <c r="F60" i="6"/>
  <c r="G60" i="6" s="1"/>
  <c r="N59" i="6"/>
  <c r="N58" i="6"/>
  <c r="N57" i="6"/>
  <c r="F57" i="6"/>
  <c r="G57" i="6" s="1"/>
  <c r="N56" i="6"/>
  <c r="F56" i="6"/>
  <c r="G56" i="6" s="1"/>
  <c r="N55" i="6"/>
  <c r="N52" i="6"/>
  <c r="N51" i="6"/>
  <c r="F51" i="6"/>
  <c r="G51" i="6" s="1"/>
  <c r="F50" i="6"/>
  <c r="G50" i="6" s="1"/>
  <c r="N49" i="6"/>
  <c r="F49" i="6"/>
  <c r="G49" i="6" s="1"/>
  <c r="N48" i="6"/>
  <c r="F48" i="6"/>
  <c r="G48" i="6" s="1"/>
  <c r="N47" i="6"/>
  <c r="N46" i="6"/>
  <c r="R45" i="6"/>
  <c r="F45" i="6"/>
  <c r="G45" i="6" s="1"/>
  <c r="N44" i="6"/>
  <c r="F44" i="6"/>
  <c r="G44" i="6" s="1"/>
  <c r="R43" i="6"/>
  <c r="F43" i="6"/>
  <c r="G43" i="6" s="1"/>
  <c r="N42" i="6"/>
  <c r="F42" i="6"/>
  <c r="G42" i="6" s="1"/>
  <c r="N41" i="6"/>
  <c r="F41" i="6"/>
  <c r="G41" i="6" s="1"/>
  <c r="F40" i="6"/>
  <c r="G40" i="6" s="1"/>
  <c r="F39" i="6"/>
  <c r="G39" i="6" s="1"/>
  <c r="F38" i="6"/>
  <c r="G38" i="6" s="1"/>
  <c r="N37" i="6"/>
  <c r="F37" i="6"/>
  <c r="G37" i="6" s="1"/>
  <c r="N36" i="6"/>
  <c r="F36" i="6"/>
  <c r="G36" i="6" s="1"/>
  <c r="N35" i="6"/>
  <c r="F35" i="6"/>
  <c r="G35" i="6" s="1"/>
  <c r="N34" i="6"/>
  <c r="F34" i="6"/>
  <c r="G34" i="6" s="1"/>
  <c r="N33" i="6"/>
  <c r="F33" i="6"/>
  <c r="G33" i="6" s="1"/>
  <c r="N32" i="6"/>
  <c r="F32" i="6"/>
  <c r="G32" i="6" s="1"/>
  <c r="N31" i="6"/>
  <c r="F31" i="6"/>
  <c r="G31" i="6" s="1"/>
  <c r="N30" i="6"/>
  <c r="F30" i="6"/>
  <c r="G30" i="6" s="1"/>
  <c r="N29" i="6"/>
  <c r="F29" i="6"/>
  <c r="G29" i="6" s="1"/>
  <c r="N28" i="6"/>
  <c r="F28" i="6"/>
  <c r="G28" i="6" s="1"/>
  <c r="N27" i="6"/>
  <c r="N26" i="6"/>
  <c r="N25" i="6"/>
  <c r="F25" i="6"/>
  <c r="G25" i="6" s="1"/>
  <c r="N24" i="6"/>
  <c r="F24" i="6"/>
  <c r="G24" i="6" s="1"/>
  <c r="F23" i="6"/>
  <c r="G23" i="6" s="1"/>
  <c r="N22" i="6"/>
  <c r="F22" i="6"/>
  <c r="G22" i="6" s="1"/>
  <c r="N21" i="6"/>
  <c r="F21" i="6"/>
  <c r="G21" i="6" s="1"/>
  <c r="N20" i="6"/>
  <c r="F20" i="6"/>
  <c r="G20" i="6" s="1"/>
  <c r="N19" i="6"/>
  <c r="F19" i="6"/>
  <c r="G19" i="6" s="1"/>
  <c r="N18" i="6"/>
  <c r="F18" i="6"/>
  <c r="G18" i="6" s="1"/>
  <c r="N17" i="6"/>
  <c r="F17" i="6"/>
  <c r="G17" i="6" s="1"/>
  <c r="N16" i="6"/>
  <c r="F16" i="6"/>
  <c r="G16" i="6" s="1"/>
  <c r="N15" i="6"/>
  <c r="F15" i="6"/>
  <c r="G15" i="6" s="1"/>
  <c r="N14" i="6"/>
  <c r="F14" i="6"/>
  <c r="G14" i="6" s="1"/>
  <c r="N13" i="6"/>
  <c r="F13" i="6"/>
  <c r="G13" i="6" s="1"/>
  <c r="N12" i="6"/>
  <c r="F12" i="6"/>
  <c r="G12" i="6" s="1"/>
  <c r="N11" i="6"/>
  <c r="F11" i="6"/>
  <c r="G11" i="6" s="1"/>
  <c r="N10" i="6"/>
  <c r="F10" i="6"/>
  <c r="G10" i="6" s="1"/>
  <c r="N9" i="6"/>
  <c r="F9" i="6"/>
  <c r="G9" i="6" s="1"/>
  <c r="N8" i="6"/>
  <c r="F8" i="6"/>
  <c r="G8" i="6" s="1"/>
  <c r="N7" i="6"/>
  <c r="F7" i="6"/>
  <c r="G7" i="6" s="1"/>
  <c r="N6" i="6"/>
  <c r="F6" i="6"/>
  <c r="G6" i="6" s="1"/>
  <c r="N5" i="6"/>
  <c r="F5" i="6"/>
  <c r="G5" i="6" s="1"/>
  <c r="F446" i="5"/>
  <c r="G446" i="5" s="1"/>
  <c r="Q41" i="5" s="1"/>
  <c r="R41" i="5" s="1"/>
  <c r="F444" i="5"/>
  <c r="G444" i="5" s="1"/>
  <c r="F440" i="5"/>
  <c r="G440" i="5" s="1"/>
  <c r="Q36" i="5" s="1"/>
  <c r="R36" i="5" s="1"/>
  <c r="F435" i="5"/>
  <c r="G435" i="5" s="1"/>
  <c r="F434" i="5"/>
  <c r="G434" i="5" s="1"/>
  <c r="F432" i="5"/>
  <c r="G432" i="5" s="1"/>
  <c r="Q34" i="5" s="1"/>
  <c r="R34" i="5" s="1"/>
  <c r="F430" i="5"/>
  <c r="G430" i="5" s="1"/>
  <c r="F429" i="5"/>
  <c r="G429" i="5" s="1"/>
  <c r="F426" i="5"/>
  <c r="G426" i="5" s="1"/>
  <c r="F425" i="5"/>
  <c r="G425" i="5" s="1"/>
  <c r="F424" i="5"/>
  <c r="G424" i="5" s="1"/>
  <c r="F423" i="5"/>
  <c r="G423" i="5" s="1"/>
  <c r="F422" i="5"/>
  <c r="G422" i="5" s="1"/>
  <c r="F421" i="5"/>
  <c r="G421" i="5" s="1"/>
  <c r="F420" i="5"/>
  <c r="G420" i="5" s="1"/>
  <c r="F419" i="5"/>
  <c r="G419" i="5" s="1"/>
  <c r="F418" i="5"/>
  <c r="G418" i="5" s="1"/>
  <c r="F417" i="5"/>
  <c r="G417" i="5" s="1"/>
  <c r="F416" i="5"/>
  <c r="G416" i="5" s="1"/>
  <c r="F412" i="5"/>
  <c r="G412" i="5" s="1"/>
  <c r="F411" i="5"/>
  <c r="G411" i="5" s="1"/>
  <c r="F410" i="5"/>
  <c r="G410" i="5" s="1"/>
  <c r="F409" i="5"/>
  <c r="G409" i="5" s="1"/>
  <c r="F405" i="5"/>
  <c r="G405" i="5" s="1"/>
  <c r="F404" i="5"/>
  <c r="G404" i="5" s="1"/>
  <c r="F403" i="5"/>
  <c r="G403" i="5" s="1"/>
  <c r="F402" i="5"/>
  <c r="G402" i="5" s="1"/>
  <c r="F401" i="5"/>
  <c r="G401" i="5" s="1"/>
  <c r="F400" i="5"/>
  <c r="G400" i="5" s="1"/>
  <c r="F399" i="5"/>
  <c r="G399" i="5" s="1"/>
  <c r="F398" i="5"/>
  <c r="G398" i="5" s="1"/>
  <c r="F397" i="5"/>
  <c r="G397" i="5" s="1"/>
  <c r="F396" i="5"/>
  <c r="G396" i="5" s="1"/>
  <c r="F395" i="5"/>
  <c r="G395" i="5" s="1"/>
  <c r="F392" i="5"/>
  <c r="G392" i="5" s="1"/>
  <c r="F391" i="5"/>
  <c r="G391" i="5" s="1"/>
  <c r="F390" i="5"/>
  <c r="G390" i="5" s="1"/>
  <c r="F387" i="5"/>
  <c r="G387" i="5" s="1"/>
  <c r="F386" i="5"/>
  <c r="G386" i="5" s="1"/>
  <c r="F385" i="5"/>
  <c r="G385" i="5" s="1"/>
  <c r="F384" i="5"/>
  <c r="G384" i="5" s="1"/>
  <c r="F383" i="5"/>
  <c r="G383" i="5" s="1"/>
  <c r="F382" i="5"/>
  <c r="G382" i="5" s="1"/>
  <c r="F379" i="5"/>
  <c r="G379" i="5" s="1"/>
  <c r="Q28" i="5" s="1"/>
  <c r="R28" i="5" s="1"/>
  <c r="F378" i="5"/>
  <c r="G378" i="5" s="1"/>
  <c r="Q27" i="5" s="1"/>
  <c r="R27" i="5" s="1"/>
  <c r="F377" i="5"/>
  <c r="G377" i="5" s="1"/>
  <c r="Q26" i="5" s="1"/>
  <c r="R26" i="5" s="1"/>
  <c r="F376" i="5"/>
  <c r="G376" i="5" s="1"/>
  <c r="Q25" i="5" s="1"/>
  <c r="R25" i="5" s="1"/>
  <c r="F375" i="5"/>
  <c r="G375" i="5" s="1"/>
  <c r="F374" i="5"/>
  <c r="G374" i="5" s="1"/>
  <c r="F373" i="5"/>
  <c r="G373" i="5" s="1"/>
  <c r="Q22" i="5" s="1"/>
  <c r="R22" i="5" s="1"/>
  <c r="F372" i="5"/>
  <c r="G372" i="5" s="1"/>
  <c r="Q21" i="5" s="1"/>
  <c r="R21" i="5" s="1"/>
  <c r="F371" i="5"/>
  <c r="G371" i="5" s="1"/>
  <c r="Q20" i="5" s="1"/>
  <c r="R20" i="5" s="1"/>
  <c r="F370" i="5"/>
  <c r="G370" i="5" s="1"/>
  <c r="Q19" i="5" s="1"/>
  <c r="R19" i="5" s="1"/>
  <c r="F369" i="5"/>
  <c r="G369" i="5" s="1"/>
  <c r="Q18" i="5" s="1"/>
  <c r="R18" i="5" s="1"/>
  <c r="F368" i="5"/>
  <c r="G368" i="5" s="1"/>
  <c r="Q17" i="5" s="1"/>
  <c r="F367" i="5"/>
  <c r="G367" i="5" s="1"/>
  <c r="Q16" i="5" s="1"/>
  <c r="F366" i="5"/>
  <c r="G366" i="5" s="1"/>
  <c r="Q15" i="5" s="1"/>
  <c r="F365" i="5"/>
  <c r="G365" i="5" s="1"/>
  <c r="Q14" i="5" s="1"/>
  <c r="F364" i="5"/>
  <c r="G364" i="5" s="1"/>
  <c r="Q13" i="5" s="1"/>
  <c r="F363" i="5"/>
  <c r="G363" i="5" s="1"/>
  <c r="Q12" i="5" s="1"/>
  <c r="F362" i="5"/>
  <c r="G362" i="5" s="1"/>
  <c r="Q11" i="5" s="1"/>
  <c r="R11" i="5" s="1"/>
  <c r="F361" i="5"/>
  <c r="G361" i="5" s="1"/>
  <c r="Q10" i="5" s="1"/>
  <c r="R10" i="5" s="1"/>
  <c r="F360" i="5"/>
  <c r="G360" i="5" s="1"/>
  <c r="Q9" i="5" s="1"/>
  <c r="R9" i="5" s="1"/>
  <c r="F359" i="5"/>
  <c r="G359" i="5" s="1"/>
  <c r="F358" i="5"/>
  <c r="G358" i="5" s="1"/>
  <c r="F357" i="5"/>
  <c r="G357" i="5" s="1"/>
  <c r="F356" i="5"/>
  <c r="G356" i="5" s="1"/>
  <c r="F355" i="5"/>
  <c r="G355" i="5" s="1"/>
  <c r="Q8" i="5" s="1"/>
  <c r="R8" i="5" s="1"/>
  <c r="F353" i="5"/>
  <c r="G353" i="5" s="1"/>
  <c r="Q7" i="5" s="1"/>
  <c r="R7" i="5" s="1"/>
  <c r="F351" i="5"/>
  <c r="G351" i="5" s="1"/>
  <c r="F350" i="5"/>
  <c r="G350" i="5" s="1"/>
  <c r="F349" i="5"/>
  <c r="G349" i="5" s="1"/>
  <c r="F346" i="5"/>
  <c r="G346" i="5" s="1"/>
  <c r="Q5" i="5" s="1"/>
  <c r="R5" i="5" s="1"/>
  <c r="F343" i="5"/>
  <c r="G343" i="5" s="1"/>
  <c r="F342" i="5"/>
  <c r="G342" i="5" s="1"/>
  <c r="F341" i="5"/>
  <c r="G341" i="5" s="1"/>
  <c r="F340" i="5"/>
  <c r="G340" i="5" s="1"/>
  <c r="F339" i="5"/>
  <c r="G339" i="5" s="1"/>
  <c r="F334" i="5"/>
  <c r="G334" i="5" s="1"/>
  <c r="F333" i="5"/>
  <c r="G333" i="5" s="1"/>
  <c r="F332" i="5"/>
  <c r="G332" i="5" s="1"/>
  <c r="F331" i="5"/>
  <c r="G331" i="5" s="1"/>
  <c r="F330" i="5"/>
  <c r="G330" i="5" s="1"/>
  <c r="F329" i="5"/>
  <c r="G329" i="5" s="1"/>
  <c r="F328" i="5"/>
  <c r="G328" i="5" s="1"/>
  <c r="F327" i="5"/>
  <c r="G327" i="5" s="1"/>
  <c r="F326" i="5"/>
  <c r="F325" i="5"/>
  <c r="G325" i="5" s="1"/>
  <c r="F324" i="5"/>
  <c r="G324" i="5" s="1"/>
  <c r="F323" i="5"/>
  <c r="G323" i="5" s="1"/>
  <c r="F322" i="5"/>
  <c r="G322" i="5" s="1"/>
  <c r="F321" i="5"/>
  <c r="G321" i="5" s="1"/>
  <c r="F320" i="5"/>
  <c r="G320" i="5" s="1"/>
  <c r="F319" i="5"/>
  <c r="G319" i="5" s="1"/>
  <c r="F318" i="5"/>
  <c r="G318" i="5" s="1"/>
  <c r="F317" i="5"/>
  <c r="G317" i="5" s="1"/>
  <c r="F316" i="5"/>
  <c r="G316" i="5" s="1"/>
  <c r="F315" i="5"/>
  <c r="G315" i="5" s="1"/>
  <c r="F314" i="5"/>
  <c r="G314" i="5" s="1"/>
  <c r="F313" i="5"/>
  <c r="G313" i="5" s="1"/>
  <c r="F312" i="5"/>
  <c r="G312" i="5" s="1"/>
  <c r="F308" i="5"/>
  <c r="G308" i="5" s="1"/>
  <c r="F307" i="5"/>
  <c r="G307" i="5" s="1"/>
  <c r="F306" i="5"/>
  <c r="G306" i="5" s="1"/>
  <c r="F305" i="5"/>
  <c r="G305" i="5" s="1"/>
  <c r="F302" i="5"/>
  <c r="G302" i="5" s="1"/>
  <c r="Q72" i="5" s="1"/>
  <c r="F299" i="5"/>
  <c r="G299" i="5" s="1"/>
  <c r="F298" i="5"/>
  <c r="G298" i="5" s="1"/>
  <c r="F297" i="5"/>
  <c r="G297" i="5" s="1"/>
  <c r="F296" i="5"/>
  <c r="G296" i="5" s="1"/>
  <c r="F295" i="5"/>
  <c r="G295" i="5" s="1"/>
  <c r="F294" i="5"/>
  <c r="G294" i="5" s="1"/>
  <c r="F293" i="5"/>
  <c r="G293" i="5" s="1"/>
  <c r="F292" i="5"/>
  <c r="G292" i="5" s="1"/>
  <c r="F291" i="5"/>
  <c r="G291" i="5" s="1"/>
  <c r="F288" i="5"/>
  <c r="G288" i="5" s="1"/>
  <c r="Q70" i="5" s="1"/>
  <c r="R70" i="5" s="1"/>
  <c r="F284" i="5"/>
  <c r="G284" i="5" s="1"/>
  <c r="F283" i="5"/>
  <c r="G283" i="5" s="1"/>
  <c r="G279" i="5"/>
  <c r="F279" i="5"/>
  <c r="G278" i="5"/>
  <c r="F278" i="5"/>
  <c r="G277" i="5"/>
  <c r="F277" i="5"/>
  <c r="G276" i="5"/>
  <c r="F276" i="5"/>
  <c r="G275" i="5"/>
  <c r="F275" i="5"/>
  <c r="G274" i="5"/>
  <c r="F274" i="5"/>
  <c r="G273" i="5"/>
  <c r="F273" i="5"/>
  <c r="G272" i="5"/>
  <c r="F272" i="5"/>
  <c r="G271" i="5"/>
  <c r="F271" i="5"/>
  <c r="G270" i="5"/>
  <c r="F270" i="5"/>
  <c r="G269" i="5"/>
  <c r="F269" i="5"/>
  <c r="G268" i="5"/>
  <c r="F268" i="5"/>
  <c r="F265" i="5"/>
  <c r="G265" i="5" s="1"/>
  <c r="F264" i="5"/>
  <c r="G264" i="5" s="1"/>
  <c r="F263" i="5"/>
  <c r="G263" i="5" s="1"/>
  <c r="F261" i="5"/>
  <c r="G261" i="5" s="1"/>
  <c r="F260" i="5"/>
  <c r="G260" i="5" s="1"/>
  <c r="F259" i="5"/>
  <c r="G259" i="5" s="1"/>
  <c r="F258" i="5"/>
  <c r="G258" i="5" s="1"/>
  <c r="F257" i="5"/>
  <c r="G257" i="5" s="1"/>
  <c r="F256" i="5"/>
  <c r="G256" i="5" s="1"/>
  <c r="F255" i="5"/>
  <c r="G255" i="5" s="1"/>
  <c r="F254" i="5"/>
  <c r="G254" i="5" s="1"/>
  <c r="F253" i="5"/>
  <c r="G253" i="5" s="1"/>
  <c r="F252" i="5"/>
  <c r="G252" i="5" s="1"/>
  <c r="F251" i="5"/>
  <c r="G251" i="5" s="1"/>
  <c r="F250" i="5"/>
  <c r="G250" i="5" s="1"/>
  <c r="F249" i="5"/>
  <c r="G249" i="5" s="1"/>
  <c r="F248" i="5"/>
  <c r="G248" i="5" s="1"/>
  <c r="F247" i="5"/>
  <c r="G247" i="5" s="1"/>
  <c r="F246" i="5"/>
  <c r="G246" i="5" s="1"/>
  <c r="F245" i="5"/>
  <c r="G245" i="5" s="1"/>
  <c r="F241" i="5"/>
  <c r="G241" i="5" s="1"/>
  <c r="Q64" i="5" s="1"/>
  <c r="R64" i="5" s="1"/>
  <c r="F240" i="5"/>
  <c r="F238" i="5"/>
  <c r="G238" i="5" s="1"/>
  <c r="F237" i="5"/>
  <c r="G237" i="5" s="1"/>
  <c r="F236" i="5"/>
  <c r="G236" i="5" s="1"/>
  <c r="F231" i="5"/>
  <c r="G231" i="5" s="1"/>
  <c r="F230" i="5"/>
  <c r="G230" i="5" s="1"/>
  <c r="F229" i="5"/>
  <c r="G229" i="5" s="1"/>
  <c r="F228" i="5"/>
  <c r="G228" i="5" s="1"/>
  <c r="F227" i="5"/>
  <c r="G227" i="5" s="1"/>
  <c r="F226" i="5"/>
  <c r="G226" i="5" s="1"/>
  <c r="F225" i="5"/>
  <c r="G225" i="5" s="1"/>
  <c r="F224" i="5"/>
  <c r="G224" i="5" s="1"/>
  <c r="F223" i="5"/>
  <c r="G223" i="5" s="1"/>
  <c r="F219" i="5"/>
  <c r="G219" i="5" s="1"/>
  <c r="Q61" i="5" s="1"/>
  <c r="F216" i="5"/>
  <c r="G216" i="5" s="1"/>
  <c r="F215" i="5"/>
  <c r="G215" i="5" s="1"/>
  <c r="F214" i="5"/>
  <c r="G214" i="5" s="1"/>
  <c r="F213" i="5"/>
  <c r="G213" i="5" s="1"/>
  <c r="F212" i="5"/>
  <c r="G212" i="5" s="1"/>
  <c r="F211" i="5"/>
  <c r="G211" i="5" s="1"/>
  <c r="F210" i="5"/>
  <c r="G210" i="5" s="1"/>
  <c r="F209" i="5"/>
  <c r="G209" i="5" s="1"/>
  <c r="F208" i="5"/>
  <c r="G208" i="5" s="1"/>
  <c r="F204" i="5"/>
  <c r="G204" i="5" s="1"/>
  <c r="F203" i="5"/>
  <c r="G203" i="5" s="1"/>
  <c r="F199" i="5"/>
  <c r="G199" i="5" s="1"/>
  <c r="F198" i="5"/>
  <c r="G198" i="5" s="1"/>
  <c r="F197" i="5"/>
  <c r="G197" i="5" s="1"/>
  <c r="F196" i="5"/>
  <c r="G196" i="5" s="1"/>
  <c r="F195" i="5"/>
  <c r="G195" i="5" s="1"/>
  <c r="F192" i="5"/>
  <c r="G192" i="5" s="1"/>
  <c r="F191" i="5"/>
  <c r="G191" i="5" s="1"/>
  <c r="F190" i="5"/>
  <c r="G190" i="5" s="1"/>
  <c r="F189" i="5"/>
  <c r="G189" i="5" s="1"/>
  <c r="F188" i="5"/>
  <c r="G188" i="5" s="1"/>
  <c r="F187" i="5"/>
  <c r="G187" i="5" s="1"/>
  <c r="F186" i="5"/>
  <c r="G186" i="5" s="1"/>
  <c r="F185" i="5"/>
  <c r="G185" i="5" s="1"/>
  <c r="F184" i="5"/>
  <c r="G184" i="5" s="1"/>
  <c r="F183" i="5"/>
  <c r="G183" i="5" s="1"/>
  <c r="F182" i="5"/>
  <c r="G182" i="5" s="1"/>
  <c r="F181" i="5"/>
  <c r="G181" i="5" s="1"/>
  <c r="F180" i="5"/>
  <c r="G180" i="5" s="1"/>
  <c r="F179" i="5"/>
  <c r="G179" i="5" s="1"/>
  <c r="F178" i="5"/>
  <c r="G178" i="5" s="1"/>
  <c r="F177" i="5"/>
  <c r="G177" i="5" s="1"/>
  <c r="F176" i="5"/>
  <c r="G176" i="5" s="1"/>
  <c r="F175" i="5"/>
  <c r="G175" i="5" s="1"/>
  <c r="F174" i="5"/>
  <c r="G174" i="5" s="1"/>
  <c r="F173" i="5"/>
  <c r="G173" i="5" s="1"/>
  <c r="F172" i="5"/>
  <c r="G172" i="5" s="1"/>
  <c r="F171" i="5"/>
  <c r="G171" i="5" s="1"/>
  <c r="F168" i="5"/>
  <c r="G168" i="5" s="1"/>
  <c r="F167" i="5"/>
  <c r="G167" i="5" s="1"/>
  <c r="F166" i="5"/>
  <c r="G166" i="5" s="1"/>
  <c r="F165" i="5"/>
  <c r="G165" i="5" s="1"/>
  <c r="F164" i="5"/>
  <c r="G164" i="5" s="1"/>
  <c r="F163" i="5"/>
  <c r="G163" i="5" s="1"/>
  <c r="F162" i="5"/>
  <c r="G162" i="5" s="1"/>
  <c r="F159" i="5"/>
  <c r="G159" i="5" s="1"/>
  <c r="F158" i="5"/>
  <c r="G158" i="5" s="1"/>
  <c r="F157" i="5"/>
  <c r="G157" i="5" s="1"/>
  <c r="F156" i="5"/>
  <c r="G156" i="5" s="1"/>
  <c r="F155" i="5"/>
  <c r="G155" i="5" s="1"/>
  <c r="F154" i="5"/>
  <c r="G154" i="5" s="1"/>
  <c r="F153" i="5"/>
  <c r="G153" i="5" s="1"/>
  <c r="F152" i="5"/>
  <c r="G152" i="5" s="1"/>
  <c r="F151" i="5"/>
  <c r="G151" i="5" s="1"/>
  <c r="F150" i="5"/>
  <c r="G150" i="5" s="1"/>
  <c r="F149" i="5"/>
  <c r="G149" i="5" s="1"/>
  <c r="F148" i="5"/>
  <c r="G148" i="5" s="1"/>
  <c r="F147" i="5"/>
  <c r="G147" i="5" s="1"/>
  <c r="F146" i="5"/>
  <c r="G146" i="5" s="1"/>
  <c r="F143" i="5"/>
  <c r="G143" i="5" s="1"/>
  <c r="F142" i="5"/>
  <c r="G142" i="5" s="1"/>
  <c r="F141" i="5"/>
  <c r="G141" i="5" s="1"/>
  <c r="F140" i="5"/>
  <c r="G140" i="5" s="1"/>
  <c r="F139" i="5"/>
  <c r="G139" i="5" s="1"/>
  <c r="F138" i="5"/>
  <c r="G138" i="5" s="1"/>
  <c r="F137" i="5"/>
  <c r="G137" i="5" s="1"/>
  <c r="F136" i="5"/>
  <c r="G136" i="5" s="1"/>
  <c r="F135" i="5"/>
  <c r="G135" i="5" s="1"/>
  <c r="F134" i="5"/>
  <c r="G134" i="5" s="1"/>
  <c r="F133" i="5"/>
  <c r="G133" i="5" s="1"/>
  <c r="F132" i="5"/>
  <c r="G132" i="5" s="1"/>
  <c r="F131" i="5"/>
  <c r="G131" i="5" s="1"/>
  <c r="F130" i="5"/>
  <c r="G130" i="5" s="1"/>
  <c r="F129" i="5"/>
  <c r="G129" i="5" s="1"/>
  <c r="F128" i="5"/>
  <c r="G128" i="5" s="1"/>
  <c r="F127" i="5"/>
  <c r="G127" i="5" s="1"/>
  <c r="F126" i="5"/>
  <c r="G126" i="5" s="1"/>
  <c r="F125" i="5"/>
  <c r="G125" i="5" s="1"/>
  <c r="F124" i="5"/>
  <c r="G124" i="5" s="1"/>
  <c r="F123" i="5"/>
  <c r="G123" i="5" s="1"/>
  <c r="F122" i="5"/>
  <c r="G122" i="5" s="1"/>
  <c r="F121" i="5"/>
  <c r="G121" i="5" s="1"/>
  <c r="F120" i="5"/>
  <c r="G120" i="5" s="1"/>
  <c r="F119" i="5"/>
  <c r="G119" i="5" s="1"/>
  <c r="F118" i="5"/>
  <c r="G118" i="5" s="1"/>
  <c r="F117" i="5"/>
  <c r="G117" i="5" s="1"/>
  <c r="F116" i="5"/>
  <c r="G116" i="5" s="1"/>
  <c r="F115" i="5"/>
  <c r="G115" i="5" s="1"/>
  <c r="F114" i="5"/>
  <c r="G114" i="5" s="1"/>
  <c r="K113" i="5"/>
  <c r="J117" i="5" s="1"/>
  <c r="F111" i="5"/>
  <c r="G111" i="5" s="1"/>
  <c r="F110" i="5"/>
  <c r="G110" i="5" s="1"/>
  <c r="F109" i="5"/>
  <c r="G109" i="5" s="1"/>
  <c r="F108" i="5"/>
  <c r="G108" i="5" s="1"/>
  <c r="F107" i="5"/>
  <c r="G107" i="5" s="1"/>
  <c r="F106" i="5"/>
  <c r="G106" i="5" s="1"/>
  <c r="F105" i="5"/>
  <c r="G105" i="5" s="1"/>
  <c r="F104" i="5"/>
  <c r="G104" i="5" s="1"/>
  <c r="F103" i="5"/>
  <c r="G103" i="5" s="1"/>
  <c r="F102" i="5"/>
  <c r="G102" i="5" s="1"/>
  <c r="F101" i="5"/>
  <c r="G101" i="5" s="1"/>
  <c r="F100" i="5"/>
  <c r="G100" i="5" s="1"/>
  <c r="F99" i="5"/>
  <c r="G99" i="5" s="1"/>
  <c r="F98" i="5"/>
  <c r="G98" i="5" s="1"/>
  <c r="F97" i="5"/>
  <c r="G97" i="5" s="1"/>
  <c r="F96" i="5"/>
  <c r="G96" i="5" s="1"/>
  <c r="F95" i="5"/>
  <c r="G95" i="5" s="1"/>
  <c r="F94" i="5"/>
  <c r="G94" i="5" s="1"/>
  <c r="F93" i="5"/>
  <c r="G93" i="5" s="1"/>
  <c r="F92" i="5"/>
  <c r="G92" i="5" s="1"/>
  <c r="F91" i="5"/>
  <c r="G91" i="5" s="1"/>
  <c r="F90" i="5"/>
  <c r="G90" i="5" s="1"/>
  <c r="F89" i="5"/>
  <c r="G89" i="5" s="1"/>
  <c r="F88" i="5"/>
  <c r="G88" i="5" s="1"/>
  <c r="F87" i="5"/>
  <c r="G87" i="5" s="1"/>
  <c r="F86" i="5"/>
  <c r="G86" i="5" s="1"/>
  <c r="F85" i="5"/>
  <c r="G85" i="5" s="1"/>
  <c r="F84" i="5"/>
  <c r="G84" i="5" s="1"/>
  <c r="F81" i="5"/>
  <c r="G81" i="5" s="1"/>
  <c r="Q48" i="5" s="1"/>
  <c r="R48" i="5" s="1"/>
  <c r="F78" i="5"/>
  <c r="G78" i="5" s="1"/>
  <c r="F77" i="5"/>
  <c r="G77" i="5" s="1"/>
  <c r="F76" i="5"/>
  <c r="G76" i="5" s="1"/>
  <c r="N75" i="5"/>
  <c r="R75" i="5" s="1"/>
  <c r="N74" i="5"/>
  <c r="N73" i="5"/>
  <c r="F73" i="5"/>
  <c r="G73" i="5" s="1"/>
  <c r="N72" i="5"/>
  <c r="F72" i="5"/>
  <c r="G72" i="5" s="1"/>
  <c r="N71" i="5"/>
  <c r="F71" i="5"/>
  <c r="G71" i="5" s="1"/>
  <c r="N70" i="5"/>
  <c r="F70" i="5"/>
  <c r="G70" i="5" s="1"/>
  <c r="R69" i="5"/>
  <c r="N69" i="5"/>
  <c r="F69" i="5"/>
  <c r="G69" i="5" s="1"/>
  <c r="F68" i="5"/>
  <c r="G68" i="5" s="1"/>
  <c r="N67" i="5"/>
  <c r="F66" i="5"/>
  <c r="G66" i="5" s="1"/>
  <c r="F65" i="5"/>
  <c r="G65" i="5" s="1"/>
  <c r="N64" i="5"/>
  <c r="F64" i="5"/>
  <c r="G64" i="5" s="1"/>
  <c r="N63" i="5"/>
  <c r="F63" i="5"/>
  <c r="G63" i="5" s="1"/>
  <c r="N62" i="5"/>
  <c r="F62" i="5"/>
  <c r="G62" i="5" s="1"/>
  <c r="N61" i="5"/>
  <c r="F61" i="5"/>
  <c r="G61" i="5" s="1"/>
  <c r="N60" i="5"/>
  <c r="F60" i="5"/>
  <c r="G60" i="5" s="1"/>
  <c r="N59" i="5"/>
  <c r="N58" i="5"/>
  <c r="N57" i="5"/>
  <c r="F57" i="5"/>
  <c r="G57" i="5" s="1"/>
  <c r="N56" i="5"/>
  <c r="F56" i="5"/>
  <c r="G56" i="5" s="1"/>
  <c r="N55" i="5"/>
  <c r="N52" i="5"/>
  <c r="N51" i="5"/>
  <c r="F51" i="5"/>
  <c r="G51" i="5" s="1"/>
  <c r="F50" i="5"/>
  <c r="G50" i="5" s="1"/>
  <c r="F49" i="5"/>
  <c r="G49" i="5" s="1"/>
  <c r="N48" i="5"/>
  <c r="F48" i="5"/>
  <c r="G48" i="5" s="1"/>
  <c r="N47" i="5"/>
  <c r="N46" i="5"/>
  <c r="R45" i="5"/>
  <c r="F45" i="5"/>
  <c r="G45" i="5" s="1"/>
  <c r="N44" i="5"/>
  <c r="F44" i="5"/>
  <c r="G44" i="5" s="1"/>
  <c r="R43" i="5"/>
  <c r="F43" i="5"/>
  <c r="G43" i="5" s="1"/>
  <c r="N42" i="5"/>
  <c r="F42" i="5"/>
  <c r="G42" i="5" s="1"/>
  <c r="N41" i="5"/>
  <c r="F41" i="5"/>
  <c r="G41" i="5" s="1"/>
  <c r="F40" i="5"/>
  <c r="G40" i="5" s="1"/>
  <c r="F39" i="5"/>
  <c r="G39" i="5" s="1"/>
  <c r="F38" i="5"/>
  <c r="G38" i="5" s="1"/>
  <c r="N37" i="5"/>
  <c r="F37" i="5"/>
  <c r="G37" i="5" s="1"/>
  <c r="N36" i="5"/>
  <c r="F36" i="5"/>
  <c r="G36" i="5" s="1"/>
  <c r="N35" i="5"/>
  <c r="F35" i="5"/>
  <c r="G35" i="5" s="1"/>
  <c r="N34" i="5"/>
  <c r="F34" i="5"/>
  <c r="G34" i="5" s="1"/>
  <c r="N33" i="5"/>
  <c r="F33" i="5"/>
  <c r="G33" i="5" s="1"/>
  <c r="N32" i="5"/>
  <c r="F32" i="5"/>
  <c r="G32" i="5" s="1"/>
  <c r="N31" i="5"/>
  <c r="F31" i="5"/>
  <c r="G31" i="5" s="1"/>
  <c r="N30" i="5"/>
  <c r="F30" i="5"/>
  <c r="G30" i="5" s="1"/>
  <c r="N29" i="5"/>
  <c r="F29" i="5"/>
  <c r="G29" i="5" s="1"/>
  <c r="N28" i="5"/>
  <c r="F28" i="5"/>
  <c r="G28" i="5" s="1"/>
  <c r="N27" i="5"/>
  <c r="N26" i="5"/>
  <c r="N25" i="5"/>
  <c r="F25" i="5"/>
  <c r="G25" i="5" s="1"/>
  <c r="N24" i="5"/>
  <c r="F24" i="5"/>
  <c r="G24" i="5" s="1"/>
  <c r="F23" i="5"/>
  <c r="G23" i="5" s="1"/>
  <c r="N22" i="5"/>
  <c r="F22" i="5"/>
  <c r="G22" i="5" s="1"/>
  <c r="N21" i="5"/>
  <c r="F21" i="5"/>
  <c r="G21" i="5" s="1"/>
  <c r="N20" i="5"/>
  <c r="F20" i="5"/>
  <c r="G20" i="5" s="1"/>
  <c r="N19" i="5"/>
  <c r="F19" i="5"/>
  <c r="G19" i="5" s="1"/>
  <c r="N18" i="5"/>
  <c r="F18" i="5"/>
  <c r="G18" i="5" s="1"/>
  <c r="N17" i="5"/>
  <c r="F17" i="5"/>
  <c r="G17" i="5" s="1"/>
  <c r="N16" i="5"/>
  <c r="F16" i="5"/>
  <c r="G16" i="5" s="1"/>
  <c r="N15" i="5"/>
  <c r="F15" i="5"/>
  <c r="G15" i="5" s="1"/>
  <c r="N14" i="5"/>
  <c r="F14" i="5"/>
  <c r="G14" i="5" s="1"/>
  <c r="N13" i="5"/>
  <c r="F13" i="5"/>
  <c r="G13" i="5" s="1"/>
  <c r="N12" i="5"/>
  <c r="F12" i="5"/>
  <c r="G12" i="5" s="1"/>
  <c r="N11" i="5"/>
  <c r="F11" i="5"/>
  <c r="G11" i="5" s="1"/>
  <c r="N10" i="5"/>
  <c r="F10" i="5"/>
  <c r="G10" i="5" s="1"/>
  <c r="N9" i="5"/>
  <c r="F9" i="5"/>
  <c r="G9" i="5" s="1"/>
  <c r="N8" i="5"/>
  <c r="F8" i="5"/>
  <c r="G8" i="5" s="1"/>
  <c r="N7" i="5"/>
  <c r="F7" i="5"/>
  <c r="G7" i="5" s="1"/>
  <c r="N6" i="5"/>
  <c r="F6" i="5"/>
  <c r="G6" i="5" s="1"/>
  <c r="N5" i="5"/>
  <c r="F5" i="5"/>
  <c r="G5" i="5" s="1"/>
  <c r="F446" i="4"/>
  <c r="G446" i="4" s="1"/>
  <c r="Q41" i="4" s="1"/>
  <c r="R41" i="4" s="1"/>
  <c r="F444" i="4"/>
  <c r="G444" i="4" s="1"/>
  <c r="F440" i="4"/>
  <c r="G440" i="4" s="1"/>
  <c r="Q36" i="4" s="1"/>
  <c r="R36" i="4" s="1"/>
  <c r="F435" i="4"/>
  <c r="G435" i="4" s="1"/>
  <c r="F434" i="4"/>
  <c r="G434" i="4" s="1"/>
  <c r="F432" i="4"/>
  <c r="G432" i="4" s="1"/>
  <c r="Q34" i="4" s="1"/>
  <c r="R34" i="4" s="1"/>
  <c r="F430" i="4"/>
  <c r="G430" i="4" s="1"/>
  <c r="F429" i="4"/>
  <c r="G429" i="4" s="1"/>
  <c r="F426" i="4"/>
  <c r="G426" i="4" s="1"/>
  <c r="F425" i="4"/>
  <c r="G425" i="4" s="1"/>
  <c r="F424" i="4"/>
  <c r="G424" i="4" s="1"/>
  <c r="F423" i="4"/>
  <c r="G423" i="4" s="1"/>
  <c r="F422" i="4"/>
  <c r="G422" i="4" s="1"/>
  <c r="F421" i="4"/>
  <c r="G421" i="4" s="1"/>
  <c r="F420" i="4"/>
  <c r="G420" i="4" s="1"/>
  <c r="F419" i="4"/>
  <c r="G419" i="4" s="1"/>
  <c r="F418" i="4"/>
  <c r="G418" i="4" s="1"/>
  <c r="F417" i="4"/>
  <c r="G417" i="4" s="1"/>
  <c r="F416" i="4"/>
  <c r="G416" i="4" s="1"/>
  <c r="F412" i="4"/>
  <c r="G412" i="4" s="1"/>
  <c r="F411" i="4"/>
  <c r="G411" i="4" s="1"/>
  <c r="F410" i="4"/>
  <c r="G410" i="4" s="1"/>
  <c r="F409" i="4"/>
  <c r="G409" i="4" s="1"/>
  <c r="F405" i="4"/>
  <c r="G405" i="4" s="1"/>
  <c r="F404" i="4"/>
  <c r="G404" i="4" s="1"/>
  <c r="F403" i="4"/>
  <c r="G403" i="4" s="1"/>
  <c r="F402" i="4"/>
  <c r="G402" i="4" s="1"/>
  <c r="F401" i="4"/>
  <c r="G401" i="4" s="1"/>
  <c r="F400" i="4"/>
  <c r="G400" i="4" s="1"/>
  <c r="F399" i="4"/>
  <c r="G399" i="4" s="1"/>
  <c r="F398" i="4"/>
  <c r="G398" i="4" s="1"/>
  <c r="F397" i="4"/>
  <c r="G397" i="4" s="1"/>
  <c r="F396" i="4"/>
  <c r="G396" i="4" s="1"/>
  <c r="F395" i="4"/>
  <c r="G395" i="4" s="1"/>
  <c r="F392" i="4"/>
  <c r="G392" i="4" s="1"/>
  <c r="F391" i="4"/>
  <c r="G391" i="4" s="1"/>
  <c r="F390" i="4"/>
  <c r="G390" i="4" s="1"/>
  <c r="F387" i="4"/>
  <c r="G387" i="4" s="1"/>
  <c r="F386" i="4"/>
  <c r="G386" i="4" s="1"/>
  <c r="F385" i="4"/>
  <c r="G385" i="4" s="1"/>
  <c r="F384" i="4"/>
  <c r="G384" i="4" s="1"/>
  <c r="F383" i="4"/>
  <c r="G383" i="4" s="1"/>
  <c r="F382" i="4"/>
  <c r="G382" i="4" s="1"/>
  <c r="F379" i="4"/>
  <c r="G379" i="4" s="1"/>
  <c r="Q28" i="4" s="1"/>
  <c r="R28" i="4" s="1"/>
  <c r="F378" i="4"/>
  <c r="G378" i="4" s="1"/>
  <c r="Q27" i="4" s="1"/>
  <c r="R27" i="4" s="1"/>
  <c r="F377" i="4"/>
  <c r="G377" i="4" s="1"/>
  <c r="Q26" i="4" s="1"/>
  <c r="R26" i="4" s="1"/>
  <c r="F376" i="4"/>
  <c r="G376" i="4" s="1"/>
  <c r="Q25" i="4" s="1"/>
  <c r="R25" i="4" s="1"/>
  <c r="F375" i="4"/>
  <c r="G375" i="4" s="1"/>
  <c r="F374" i="4"/>
  <c r="G374" i="4" s="1"/>
  <c r="F373" i="4"/>
  <c r="G373" i="4" s="1"/>
  <c r="Q22" i="4" s="1"/>
  <c r="F372" i="4"/>
  <c r="G372" i="4" s="1"/>
  <c r="Q21" i="4" s="1"/>
  <c r="R21" i="4" s="1"/>
  <c r="F371" i="4"/>
  <c r="G371" i="4" s="1"/>
  <c r="Q20" i="4" s="1"/>
  <c r="R20" i="4" s="1"/>
  <c r="F370" i="4"/>
  <c r="G370" i="4" s="1"/>
  <c r="Q19" i="4" s="1"/>
  <c r="R19" i="4" s="1"/>
  <c r="F369" i="4"/>
  <c r="G369" i="4" s="1"/>
  <c r="Q18" i="4" s="1"/>
  <c r="F368" i="4"/>
  <c r="G368" i="4" s="1"/>
  <c r="Q17" i="4" s="1"/>
  <c r="F367" i="4"/>
  <c r="G367" i="4" s="1"/>
  <c r="Q16" i="4" s="1"/>
  <c r="F366" i="4"/>
  <c r="G366" i="4" s="1"/>
  <c r="Q15" i="4" s="1"/>
  <c r="F365" i="4"/>
  <c r="G365" i="4" s="1"/>
  <c r="Q14" i="4" s="1"/>
  <c r="AQ5" i="4" s="1"/>
  <c r="F364" i="4"/>
  <c r="G364" i="4" s="1"/>
  <c r="Q13" i="4" s="1"/>
  <c r="R13" i="4" s="1"/>
  <c r="F363" i="4"/>
  <c r="G363" i="4" s="1"/>
  <c r="Q12" i="4" s="1"/>
  <c r="F362" i="4"/>
  <c r="G362" i="4" s="1"/>
  <c r="Q11" i="4" s="1"/>
  <c r="R11" i="4" s="1"/>
  <c r="F361" i="4"/>
  <c r="G361" i="4" s="1"/>
  <c r="Q10" i="4" s="1"/>
  <c r="F360" i="4"/>
  <c r="G360" i="4" s="1"/>
  <c r="Q9" i="4" s="1"/>
  <c r="R9" i="4" s="1"/>
  <c r="F359" i="4"/>
  <c r="G359" i="4" s="1"/>
  <c r="F358" i="4"/>
  <c r="G358" i="4" s="1"/>
  <c r="F357" i="4"/>
  <c r="G357" i="4" s="1"/>
  <c r="F356" i="4"/>
  <c r="G356" i="4" s="1"/>
  <c r="F355" i="4"/>
  <c r="G355" i="4" s="1"/>
  <c r="Q8" i="4" s="1"/>
  <c r="R8" i="4" s="1"/>
  <c r="F353" i="4"/>
  <c r="G353" i="4" s="1"/>
  <c r="Q7" i="4" s="1"/>
  <c r="R7" i="4" s="1"/>
  <c r="F351" i="4"/>
  <c r="G351" i="4" s="1"/>
  <c r="F350" i="4"/>
  <c r="G350" i="4" s="1"/>
  <c r="F349" i="4"/>
  <c r="G349" i="4" s="1"/>
  <c r="F346" i="4"/>
  <c r="G346" i="4" s="1"/>
  <c r="Q5" i="4" s="1"/>
  <c r="R5" i="4" s="1"/>
  <c r="F343" i="4"/>
  <c r="G343" i="4" s="1"/>
  <c r="F342" i="4"/>
  <c r="G342" i="4" s="1"/>
  <c r="F341" i="4"/>
  <c r="G341" i="4" s="1"/>
  <c r="F340" i="4"/>
  <c r="G340" i="4" s="1"/>
  <c r="F339" i="4"/>
  <c r="G339" i="4" s="1"/>
  <c r="F334" i="4"/>
  <c r="G334" i="4" s="1"/>
  <c r="F333" i="4"/>
  <c r="G333" i="4" s="1"/>
  <c r="F332" i="4"/>
  <c r="G332" i="4" s="1"/>
  <c r="F331" i="4"/>
  <c r="G331" i="4" s="1"/>
  <c r="F330" i="4"/>
  <c r="G330" i="4" s="1"/>
  <c r="F329" i="4"/>
  <c r="G329" i="4" s="1"/>
  <c r="F328" i="4"/>
  <c r="G328" i="4" s="1"/>
  <c r="F327" i="4"/>
  <c r="G327" i="4" s="1"/>
  <c r="F326" i="4"/>
  <c r="F325" i="4"/>
  <c r="G325" i="4" s="1"/>
  <c r="F324" i="4"/>
  <c r="G324" i="4" s="1"/>
  <c r="F323" i="4"/>
  <c r="G323" i="4" s="1"/>
  <c r="F322" i="4"/>
  <c r="G322" i="4" s="1"/>
  <c r="F321" i="4"/>
  <c r="G321" i="4" s="1"/>
  <c r="F320" i="4"/>
  <c r="G320" i="4" s="1"/>
  <c r="F319" i="4"/>
  <c r="G319" i="4" s="1"/>
  <c r="F318" i="4"/>
  <c r="G318" i="4" s="1"/>
  <c r="F317" i="4"/>
  <c r="G317" i="4" s="1"/>
  <c r="F316" i="4"/>
  <c r="G316" i="4" s="1"/>
  <c r="F315" i="4"/>
  <c r="G315" i="4" s="1"/>
  <c r="F314" i="4"/>
  <c r="G314" i="4" s="1"/>
  <c r="F313" i="4"/>
  <c r="G313" i="4" s="1"/>
  <c r="F312" i="4"/>
  <c r="G312" i="4" s="1"/>
  <c r="F308" i="4"/>
  <c r="G308" i="4" s="1"/>
  <c r="F307" i="4"/>
  <c r="G307" i="4" s="1"/>
  <c r="F306" i="4"/>
  <c r="G306" i="4" s="1"/>
  <c r="F305" i="4"/>
  <c r="G305" i="4" s="1"/>
  <c r="F302" i="4"/>
  <c r="G302" i="4" s="1"/>
  <c r="Q72" i="4" s="1"/>
  <c r="F299" i="4"/>
  <c r="G299" i="4" s="1"/>
  <c r="F298" i="4"/>
  <c r="G298" i="4" s="1"/>
  <c r="F297" i="4"/>
  <c r="G297" i="4" s="1"/>
  <c r="F296" i="4"/>
  <c r="G296" i="4" s="1"/>
  <c r="F295" i="4"/>
  <c r="G295" i="4" s="1"/>
  <c r="F294" i="4"/>
  <c r="G294" i="4" s="1"/>
  <c r="F293" i="4"/>
  <c r="G293" i="4" s="1"/>
  <c r="F292" i="4"/>
  <c r="G292" i="4" s="1"/>
  <c r="F291" i="4"/>
  <c r="G291" i="4" s="1"/>
  <c r="F288" i="4"/>
  <c r="G288" i="4" s="1"/>
  <c r="Q70" i="4" s="1"/>
  <c r="R70" i="4" s="1"/>
  <c r="F284" i="4"/>
  <c r="G284" i="4" s="1"/>
  <c r="F283" i="4"/>
  <c r="G283" i="4" s="1"/>
  <c r="G279" i="4"/>
  <c r="F279" i="4"/>
  <c r="G278" i="4"/>
  <c r="F278" i="4"/>
  <c r="G277" i="4"/>
  <c r="F277" i="4"/>
  <c r="G276" i="4"/>
  <c r="F276" i="4"/>
  <c r="G275" i="4"/>
  <c r="F275" i="4"/>
  <c r="G274" i="4"/>
  <c r="F274" i="4"/>
  <c r="G273" i="4"/>
  <c r="F273" i="4"/>
  <c r="G272" i="4"/>
  <c r="F272" i="4"/>
  <c r="G271" i="4"/>
  <c r="F271" i="4"/>
  <c r="G270" i="4"/>
  <c r="F270" i="4"/>
  <c r="G269" i="4"/>
  <c r="F269" i="4"/>
  <c r="G268" i="4"/>
  <c r="F268" i="4"/>
  <c r="F265" i="4"/>
  <c r="G265" i="4" s="1"/>
  <c r="F264" i="4"/>
  <c r="G264" i="4" s="1"/>
  <c r="F263" i="4"/>
  <c r="G263" i="4" s="1"/>
  <c r="F261" i="4"/>
  <c r="G261" i="4" s="1"/>
  <c r="F260" i="4"/>
  <c r="G260" i="4" s="1"/>
  <c r="F259" i="4"/>
  <c r="G259" i="4" s="1"/>
  <c r="F258" i="4"/>
  <c r="G258" i="4" s="1"/>
  <c r="F257" i="4"/>
  <c r="G257" i="4" s="1"/>
  <c r="F256" i="4"/>
  <c r="G256" i="4" s="1"/>
  <c r="F255" i="4"/>
  <c r="G255" i="4" s="1"/>
  <c r="F254" i="4"/>
  <c r="G254" i="4" s="1"/>
  <c r="F253" i="4"/>
  <c r="G253" i="4" s="1"/>
  <c r="F252" i="4"/>
  <c r="G252" i="4" s="1"/>
  <c r="F251" i="4"/>
  <c r="G251" i="4" s="1"/>
  <c r="F250" i="4"/>
  <c r="G250" i="4" s="1"/>
  <c r="F249" i="4"/>
  <c r="G249" i="4" s="1"/>
  <c r="F248" i="4"/>
  <c r="G248" i="4" s="1"/>
  <c r="F247" i="4"/>
  <c r="G247" i="4" s="1"/>
  <c r="F246" i="4"/>
  <c r="G246" i="4" s="1"/>
  <c r="F245" i="4"/>
  <c r="G245" i="4" s="1"/>
  <c r="F241" i="4"/>
  <c r="G241" i="4" s="1"/>
  <c r="Q64" i="4" s="1"/>
  <c r="R64" i="4" s="1"/>
  <c r="F240" i="4"/>
  <c r="F238" i="4"/>
  <c r="G238" i="4" s="1"/>
  <c r="F237" i="4"/>
  <c r="G237" i="4" s="1"/>
  <c r="F236" i="4"/>
  <c r="G236" i="4" s="1"/>
  <c r="F231" i="4"/>
  <c r="G231" i="4" s="1"/>
  <c r="F230" i="4"/>
  <c r="G230" i="4" s="1"/>
  <c r="F229" i="4"/>
  <c r="G229" i="4" s="1"/>
  <c r="F228" i="4"/>
  <c r="G228" i="4" s="1"/>
  <c r="F227" i="4"/>
  <c r="G227" i="4" s="1"/>
  <c r="F226" i="4"/>
  <c r="G226" i="4" s="1"/>
  <c r="F225" i="4"/>
  <c r="G225" i="4" s="1"/>
  <c r="F224" i="4"/>
  <c r="G224" i="4" s="1"/>
  <c r="F223" i="4"/>
  <c r="G223" i="4" s="1"/>
  <c r="F219" i="4"/>
  <c r="G219" i="4" s="1"/>
  <c r="Q61" i="4" s="1"/>
  <c r="R61" i="4" s="1"/>
  <c r="F216" i="4"/>
  <c r="G216" i="4" s="1"/>
  <c r="F215" i="4"/>
  <c r="G215" i="4" s="1"/>
  <c r="F214" i="4"/>
  <c r="G214" i="4" s="1"/>
  <c r="F213" i="4"/>
  <c r="G213" i="4" s="1"/>
  <c r="F212" i="4"/>
  <c r="G212" i="4" s="1"/>
  <c r="F211" i="4"/>
  <c r="G211" i="4" s="1"/>
  <c r="F210" i="4"/>
  <c r="G210" i="4" s="1"/>
  <c r="F209" i="4"/>
  <c r="G209" i="4" s="1"/>
  <c r="F208" i="4"/>
  <c r="G208" i="4" s="1"/>
  <c r="F204" i="4"/>
  <c r="G204" i="4" s="1"/>
  <c r="F203" i="4"/>
  <c r="G203" i="4" s="1"/>
  <c r="F199" i="4"/>
  <c r="G199" i="4" s="1"/>
  <c r="F198" i="4"/>
  <c r="G198" i="4" s="1"/>
  <c r="F197" i="4"/>
  <c r="G197" i="4" s="1"/>
  <c r="F196" i="4"/>
  <c r="G196" i="4" s="1"/>
  <c r="F195" i="4"/>
  <c r="G195" i="4" s="1"/>
  <c r="F192" i="4"/>
  <c r="G192" i="4" s="1"/>
  <c r="F191" i="4"/>
  <c r="G191" i="4" s="1"/>
  <c r="F190" i="4"/>
  <c r="G190" i="4" s="1"/>
  <c r="F189" i="4"/>
  <c r="G189" i="4" s="1"/>
  <c r="F188" i="4"/>
  <c r="G188" i="4" s="1"/>
  <c r="F187" i="4"/>
  <c r="G187" i="4" s="1"/>
  <c r="F186" i="4"/>
  <c r="G186" i="4" s="1"/>
  <c r="F185" i="4"/>
  <c r="G185" i="4" s="1"/>
  <c r="F184" i="4"/>
  <c r="G184" i="4" s="1"/>
  <c r="F183" i="4"/>
  <c r="G183" i="4" s="1"/>
  <c r="F182" i="4"/>
  <c r="G182" i="4" s="1"/>
  <c r="F181" i="4"/>
  <c r="G181" i="4" s="1"/>
  <c r="F180" i="4"/>
  <c r="G180" i="4" s="1"/>
  <c r="F179" i="4"/>
  <c r="G179" i="4" s="1"/>
  <c r="F178" i="4"/>
  <c r="G178" i="4" s="1"/>
  <c r="F177" i="4"/>
  <c r="G177" i="4" s="1"/>
  <c r="F176" i="4"/>
  <c r="G176" i="4" s="1"/>
  <c r="F175" i="4"/>
  <c r="G175" i="4" s="1"/>
  <c r="F174" i="4"/>
  <c r="G174" i="4" s="1"/>
  <c r="F173" i="4"/>
  <c r="G173" i="4" s="1"/>
  <c r="F172" i="4"/>
  <c r="G172" i="4" s="1"/>
  <c r="F171" i="4"/>
  <c r="G171" i="4" s="1"/>
  <c r="F168" i="4"/>
  <c r="G168" i="4" s="1"/>
  <c r="F167" i="4"/>
  <c r="G167" i="4" s="1"/>
  <c r="F166" i="4"/>
  <c r="G166" i="4" s="1"/>
  <c r="F165" i="4"/>
  <c r="G165" i="4" s="1"/>
  <c r="F164" i="4"/>
  <c r="G164" i="4" s="1"/>
  <c r="F163" i="4"/>
  <c r="G163" i="4" s="1"/>
  <c r="F162" i="4"/>
  <c r="G162" i="4" s="1"/>
  <c r="F159" i="4"/>
  <c r="G159" i="4" s="1"/>
  <c r="F158" i="4"/>
  <c r="G158" i="4" s="1"/>
  <c r="F157" i="4"/>
  <c r="G157" i="4" s="1"/>
  <c r="F156" i="4"/>
  <c r="G156" i="4" s="1"/>
  <c r="F155" i="4"/>
  <c r="G155" i="4" s="1"/>
  <c r="F154" i="4"/>
  <c r="G154" i="4" s="1"/>
  <c r="F153" i="4"/>
  <c r="G153" i="4" s="1"/>
  <c r="F152" i="4"/>
  <c r="G152" i="4" s="1"/>
  <c r="F151" i="4"/>
  <c r="G151" i="4" s="1"/>
  <c r="F150" i="4"/>
  <c r="G150" i="4" s="1"/>
  <c r="F149" i="4"/>
  <c r="G149" i="4" s="1"/>
  <c r="F148" i="4"/>
  <c r="G148" i="4" s="1"/>
  <c r="F147" i="4"/>
  <c r="G147" i="4" s="1"/>
  <c r="F146" i="4"/>
  <c r="G146" i="4" s="1"/>
  <c r="F143" i="4"/>
  <c r="G143" i="4" s="1"/>
  <c r="F142" i="4"/>
  <c r="G142" i="4" s="1"/>
  <c r="F141" i="4"/>
  <c r="G141" i="4" s="1"/>
  <c r="F140" i="4"/>
  <c r="G140" i="4" s="1"/>
  <c r="F139" i="4"/>
  <c r="G139" i="4" s="1"/>
  <c r="F138" i="4"/>
  <c r="G138" i="4" s="1"/>
  <c r="F137" i="4"/>
  <c r="G137" i="4" s="1"/>
  <c r="F136" i="4"/>
  <c r="G136" i="4" s="1"/>
  <c r="F135" i="4"/>
  <c r="G135" i="4" s="1"/>
  <c r="F134" i="4"/>
  <c r="G134" i="4" s="1"/>
  <c r="F133" i="4"/>
  <c r="G133" i="4" s="1"/>
  <c r="F132" i="4"/>
  <c r="G132" i="4" s="1"/>
  <c r="F131" i="4"/>
  <c r="G131" i="4" s="1"/>
  <c r="F130" i="4"/>
  <c r="G130" i="4" s="1"/>
  <c r="F129" i="4"/>
  <c r="G129" i="4" s="1"/>
  <c r="F128" i="4"/>
  <c r="G128" i="4" s="1"/>
  <c r="F127" i="4"/>
  <c r="G127" i="4" s="1"/>
  <c r="F126" i="4"/>
  <c r="G126" i="4" s="1"/>
  <c r="F125" i="4"/>
  <c r="G125" i="4" s="1"/>
  <c r="F124" i="4"/>
  <c r="G124" i="4" s="1"/>
  <c r="F123" i="4"/>
  <c r="G123" i="4" s="1"/>
  <c r="F122" i="4"/>
  <c r="G122" i="4" s="1"/>
  <c r="F121" i="4"/>
  <c r="G121" i="4" s="1"/>
  <c r="F120" i="4"/>
  <c r="G120" i="4" s="1"/>
  <c r="F119" i="4"/>
  <c r="G119" i="4" s="1"/>
  <c r="F118" i="4"/>
  <c r="G118" i="4" s="1"/>
  <c r="J117" i="4"/>
  <c r="F117" i="4"/>
  <c r="G117" i="4" s="1"/>
  <c r="F116" i="4"/>
  <c r="G116" i="4" s="1"/>
  <c r="J115" i="4"/>
  <c r="F115" i="4"/>
  <c r="G115" i="4" s="1"/>
  <c r="F114" i="4"/>
  <c r="G114" i="4" s="1"/>
  <c r="K113" i="4"/>
  <c r="J116" i="4" s="1"/>
  <c r="F111" i="4"/>
  <c r="G111" i="4" s="1"/>
  <c r="F110" i="4"/>
  <c r="G110" i="4" s="1"/>
  <c r="F109" i="4"/>
  <c r="G109" i="4" s="1"/>
  <c r="F108" i="4"/>
  <c r="G108" i="4" s="1"/>
  <c r="F107" i="4"/>
  <c r="G107" i="4" s="1"/>
  <c r="F106" i="4"/>
  <c r="G106" i="4" s="1"/>
  <c r="F105" i="4"/>
  <c r="G105" i="4" s="1"/>
  <c r="F104" i="4"/>
  <c r="G104" i="4" s="1"/>
  <c r="F103" i="4"/>
  <c r="G103" i="4" s="1"/>
  <c r="F102" i="4"/>
  <c r="G102" i="4" s="1"/>
  <c r="F101" i="4"/>
  <c r="G101" i="4" s="1"/>
  <c r="F100" i="4"/>
  <c r="G100" i="4" s="1"/>
  <c r="F99" i="4"/>
  <c r="G99" i="4" s="1"/>
  <c r="F98" i="4"/>
  <c r="G98" i="4" s="1"/>
  <c r="F97" i="4"/>
  <c r="G97" i="4" s="1"/>
  <c r="F96" i="4"/>
  <c r="G96" i="4" s="1"/>
  <c r="F95" i="4"/>
  <c r="G95" i="4" s="1"/>
  <c r="F94" i="4"/>
  <c r="G94" i="4" s="1"/>
  <c r="F93" i="4"/>
  <c r="G93" i="4" s="1"/>
  <c r="F92" i="4"/>
  <c r="G92" i="4" s="1"/>
  <c r="F91" i="4"/>
  <c r="G91" i="4" s="1"/>
  <c r="F90" i="4"/>
  <c r="G90" i="4" s="1"/>
  <c r="F89" i="4"/>
  <c r="G89" i="4" s="1"/>
  <c r="F88" i="4"/>
  <c r="G88" i="4" s="1"/>
  <c r="F87" i="4"/>
  <c r="G87" i="4" s="1"/>
  <c r="F86" i="4"/>
  <c r="G86" i="4" s="1"/>
  <c r="F85" i="4"/>
  <c r="G85" i="4" s="1"/>
  <c r="F84" i="4"/>
  <c r="G84" i="4" s="1"/>
  <c r="F81" i="4"/>
  <c r="G81" i="4" s="1"/>
  <c r="Q48" i="4" s="1"/>
  <c r="R48" i="4" s="1"/>
  <c r="F78" i="4"/>
  <c r="G78" i="4" s="1"/>
  <c r="F77" i="4"/>
  <c r="G77" i="4" s="1"/>
  <c r="F76" i="4"/>
  <c r="G76" i="4" s="1"/>
  <c r="R75" i="4"/>
  <c r="N75" i="4"/>
  <c r="N74" i="4"/>
  <c r="N73" i="4"/>
  <c r="F73" i="4"/>
  <c r="G73" i="4" s="1"/>
  <c r="N72" i="4"/>
  <c r="F72" i="4"/>
  <c r="G72" i="4" s="1"/>
  <c r="N71" i="4"/>
  <c r="F71" i="4"/>
  <c r="G71" i="4" s="1"/>
  <c r="N70" i="4"/>
  <c r="F70" i="4"/>
  <c r="G70" i="4" s="1"/>
  <c r="N69" i="4"/>
  <c r="R69" i="4" s="1"/>
  <c r="F69" i="4"/>
  <c r="G69" i="4" s="1"/>
  <c r="F68" i="4"/>
  <c r="G68" i="4" s="1"/>
  <c r="N67" i="4"/>
  <c r="F66" i="4"/>
  <c r="G66" i="4" s="1"/>
  <c r="F65" i="4"/>
  <c r="G65" i="4" s="1"/>
  <c r="N64" i="4"/>
  <c r="F64" i="4"/>
  <c r="G64" i="4" s="1"/>
  <c r="N63" i="4"/>
  <c r="F63" i="4"/>
  <c r="G63" i="4" s="1"/>
  <c r="N62" i="4"/>
  <c r="F62" i="4"/>
  <c r="G62" i="4" s="1"/>
  <c r="N61" i="4"/>
  <c r="F61" i="4"/>
  <c r="G61" i="4" s="1"/>
  <c r="N60" i="4"/>
  <c r="F60" i="4"/>
  <c r="G60" i="4" s="1"/>
  <c r="N59" i="4"/>
  <c r="N58" i="4"/>
  <c r="N57" i="4"/>
  <c r="F57" i="4"/>
  <c r="G57" i="4" s="1"/>
  <c r="N56" i="4"/>
  <c r="F56" i="4"/>
  <c r="G56" i="4" s="1"/>
  <c r="N55" i="4"/>
  <c r="N52" i="4"/>
  <c r="N51" i="4"/>
  <c r="F51" i="4"/>
  <c r="G51" i="4" s="1"/>
  <c r="F50" i="4"/>
  <c r="G50" i="4" s="1"/>
  <c r="F49" i="4"/>
  <c r="G49" i="4" s="1"/>
  <c r="N48" i="4"/>
  <c r="F48" i="4"/>
  <c r="G48" i="4" s="1"/>
  <c r="N47" i="4"/>
  <c r="N46" i="4"/>
  <c r="R45" i="4"/>
  <c r="F45" i="4"/>
  <c r="G45" i="4" s="1"/>
  <c r="N44" i="4"/>
  <c r="F44" i="4"/>
  <c r="G44" i="4" s="1"/>
  <c r="R43" i="4"/>
  <c r="F43" i="4"/>
  <c r="G43" i="4" s="1"/>
  <c r="N42" i="4"/>
  <c r="F42" i="4"/>
  <c r="G42" i="4" s="1"/>
  <c r="N41" i="4"/>
  <c r="F41" i="4"/>
  <c r="G41" i="4" s="1"/>
  <c r="F40" i="4"/>
  <c r="G40" i="4" s="1"/>
  <c r="F39" i="4"/>
  <c r="G39" i="4" s="1"/>
  <c r="F38" i="4"/>
  <c r="G38" i="4" s="1"/>
  <c r="N37" i="4"/>
  <c r="F37" i="4"/>
  <c r="G37" i="4" s="1"/>
  <c r="N36" i="4"/>
  <c r="F36" i="4"/>
  <c r="G36" i="4" s="1"/>
  <c r="N35" i="4"/>
  <c r="F35" i="4"/>
  <c r="G35" i="4" s="1"/>
  <c r="N34" i="4"/>
  <c r="F34" i="4"/>
  <c r="G34" i="4" s="1"/>
  <c r="N33" i="4"/>
  <c r="F33" i="4"/>
  <c r="G33" i="4" s="1"/>
  <c r="N32" i="4"/>
  <c r="F32" i="4"/>
  <c r="G32" i="4" s="1"/>
  <c r="N31" i="4"/>
  <c r="F31" i="4"/>
  <c r="G31" i="4" s="1"/>
  <c r="N30" i="4"/>
  <c r="F30" i="4"/>
  <c r="G30" i="4" s="1"/>
  <c r="N29" i="4"/>
  <c r="F29" i="4"/>
  <c r="G29" i="4" s="1"/>
  <c r="N28" i="4"/>
  <c r="F28" i="4"/>
  <c r="G28" i="4" s="1"/>
  <c r="N27" i="4"/>
  <c r="N26" i="4"/>
  <c r="N25" i="4"/>
  <c r="F25" i="4"/>
  <c r="G25" i="4" s="1"/>
  <c r="N24" i="4"/>
  <c r="F24" i="4"/>
  <c r="G24" i="4" s="1"/>
  <c r="F23" i="4"/>
  <c r="G23" i="4" s="1"/>
  <c r="N22" i="4"/>
  <c r="F22" i="4"/>
  <c r="G22" i="4" s="1"/>
  <c r="N21" i="4"/>
  <c r="F21" i="4"/>
  <c r="G21" i="4" s="1"/>
  <c r="N20" i="4"/>
  <c r="F20" i="4"/>
  <c r="G20" i="4" s="1"/>
  <c r="N19" i="4"/>
  <c r="F19" i="4"/>
  <c r="G19" i="4" s="1"/>
  <c r="N18" i="4"/>
  <c r="F18" i="4"/>
  <c r="G18" i="4" s="1"/>
  <c r="N17" i="4"/>
  <c r="F17" i="4"/>
  <c r="G17" i="4" s="1"/>
  <c r="N16" i="4"/>
  <c r="F16" i="4"/>
  <c r="G16" i="4" s="1"/>
  <c r="N15" i="4"/>
  <c r="F15" i="4"/>
  <c r="G15" i="4" s="1"/>
  <c r="N14" i="4"/>
  <c r="F14" i="4"/>
  <c r="G14" i="4" s="1"/>
  <c r="N13" i="4"/>
  <c r="F13" i="4"/>
  <c r="G13" i="4" s="1"/>
  <c r="N12" i="4"/>
  <c r="F12" i="4"/>
  <c r="G12" i="4" s="1"/>
  <c r="N11" i="4"/>
  <c r="F11" i="4"/>
  <c r="G11" i="4" s="1"/>
  <c r="N10" i="4"/>
  <c r="F10" i="4"/>
  <c r="G10" i="4" s="1"/>
  <c r="N9" i="4"/>
  <c r="F9" i="4"/>
  <c r="G9" i="4" s="1"/>
  <c r="N8" i="4"/>
  <c r="F8" i="4"/>
  <c r="G8" i="4" s="1"/>
  <c r="N7" i="4"/>
  <c r="F7" i="4"/>
  <c r="G7" i="4" s="1"/>
  <c r="N6" i="4"/>
  <c r="F6" i="4"/>
  <c r="G6" i="4" s="1"/>
  <c r="N5" i="4"/>
  <c r="F5" i="4"/>
  <c r="G5" i="4" s="1"/>
  <c r="F450" i="3"/>
  <c r="G450" i="3" s="1"/>
  <c r="F449" i="3"/>
  <c r="G449" i="3" s="1"/>
  <c r="F446" i="3"/>
  <c r="G446" i="3" s="1"/>
  <c r="Q41" i="3" s="1"/>
  <c r="R41" i="3" s="1"/>
  <c r="F444" i="3"/>
  <c r="G444" i="3" s="1"/>
  <c r="F440" i="3"/>
  <c r="G440" i="3" s="1"/>
  <c r="Q36" i="3" s="1"/>
  <c r="R36" i="3" s="1"/>
  <c r="F435" i="3"/>
  <c r="G435" i="3" s="1"/>
  <c r="F434" i="3"/>
  <c r="G434" i="3" s="1"/>
  <c r="F432" i="3"/>
  <c r="G432" i="3" s="1"/>
  <c r="Q34" i="3" s="1"/>
  <c r="R34" i="3" s="1"/>
  <c r="F430" i="3"/>
  <c r="G430" i="3" s="1"/>
  <c r="F429" i="3"/>
  <c r="G429" i="3" s="1"/>
  <c r="F426" i="3"/>
  <c r="G426" i="3" s="1"/>
  <c r="F425" i="3"/>
  <c r="G425" i="3" s="1"/>
  <c r="F424" i="3"/>
  <c r="G424" i="3" s="1"/>
  <c r="F423" i="3"/>
  <c r="G423" i="3" s="1"/>
  <c r="F422" i="3"/>
  <c r="G422" i="3" s="1"/>
  <c r="F421" i="3"/>
  <c r="G421" i="3" s="1"/>
  <c r="F420" i="3"/>
  <c r="G420" i="3" s="1"/>
  <c r="F419" i="3"/>
  <c r="G419" i="3" s="1"/>
  <c r="F418" i="3"/>
  <c r="G418" i="3" s="1"/>
  <c r="F417" i="3"/>
  <c r="G417" i="3" s="1"/>
  <c r="F416" i="3"/>
  <c r="G416" i="3" s="1"/>
  <c r="F412" i="3"/>
  <c r="G412" i="3" s="1"/>
  <c r="F411" i="3"/>
  <c r="G411" i="3" s="1"/>
  <c r="F410" i="3"/>
  <c r="G410" i="3" s="1"/>
  <c r="F409" i="3"/>
  <c r="G409" i="3" s="1"/>
  <c r="F405" i="3"/>
  <c r="G405" i="3" s="1"/>
  <c r="F404" i="3"/>
  <c r="G404" i="3" s="1"/>
  <c r="F403" i="3"/>
  <c r="G403" i="3" s="1"/>
  <c r="F402" i="3"/>
  <c r="G402" i="3" s="1"/>
  <c r="F401" i="3"/>
  <c r="G401" i="3" s="1"/>
  <c r="F400" i="3"/>
  <c r="G400" i="3" s="1"/>
  <c r="F399" i="3"/>
  <c r="G399" i="3" s="1"/>
  <c r="F398" i="3"/>
  <c r="G398" i="3" s="1"/>
  <c r="F397" i="3"/>
  <c r="G397" i="3" s="1"/>
  <c r="F396" i="3"/>
  <c r="G396" i="3" s="1"/>
  <c r="F395" i="3"/>
  <c r="G395" i="3" s="1"/>
  <c r="F392" i="3"/>
  <c r="G392" i="3" s="1"/>
  <c r="F391" i="3"/>
  <c r="G391" i="3" s="1"/>
  <c r="F390" i="3"/>
  <c r="G390" i="3" s="1"/>
  <c r="F387" i="3"/>
  <c r="G387" i="3" s="1"/>
  <c r="F386" i="3"/>
  <c r="G386" i="3" s="1"/>
  <c r="F385" i="3"/>
  <c r="G385" i="3" s="1"/>
  <c r="F384" i="3"/>
  <c r="G384" i="3" s="1"/>
  <c r="F383" i="3"/>
  <c r="G383" i="3" s="1"/>
  <c r="F382" i="3"/>
  <c r="G382" i="3" s="1"/>
  <c r="F379" i="3"/>
  <c r="G379" i="3" s="1"/>
  <c r="Q28" i="3" s="1"/>
  <c r="R28" i="3" s="1"/>
  <c r="F378" i="3"/>
  <c r="G378" i="3" s="1"/>
  <c r="Q27" i="3" s="1"/>
  <c r="F377" i="3"/>
  <c r="G377" i="3" s="1"/>
  <c r="Q26" i="3" s="1"/>
  <c r="R26" i="3" s="1"/>
  <c r="F376" i="3"/>
  <c r="G376" i="3" s="1"/>
  <c r="Q25" i="3" s="1"/>
  <c r="R25" i="3" s="1"/>
  <c r="F375" i="3"/>
  <c r="G375" i="3" s="1"/>
  <c r="F374" i="3"/>
  <c r="G374" i="3" s="1"/>
  <c r="F373" i="3"/>
  <c r="G373" i="3" s="1"/>
  <c r="Q22" i="3" s="1"/>
  <c r="F372" i="3"/>
  <c r="G372" i="3" s="1"/>
  <c r="Q21" i="3" s="1"/>
  <c r="R21" i="3" s="1"/>
  <c r="F371" i="3"/>
  <c r="G371" i="3" s="1"/>
  <c r="Q20" i="3" s="1"/>
  <c r="F370" i="3"/>
  <c r="G370" i="3" s="1"/>
  <c r="Q19" i="3" s="1"/>
  <c r="R19" i="3" s="1"/>
  <c r="F369" i="3"/>
  <c r="G369" i="3" s="1"/>
  <c r="Q18" i="3" s="1"/>
  <c r="R18" i="3" s="1"/>
  <c r="F368" i="3"/>
  <c r="G368" i="3" s="1"/>
  <c r="Q17" i="3" s="1"/>
  <c r="R17" i="3" s="1"/>
  <c r="F367" i="3"/>
  <c r="G367" i="3" s="1"/>
  <c r="Q16" i="3" s="1"/>
  <c r="AN5" i="3" s="1"/>
  <c r="F366" i="3"/>
  <c r="G366" i="3" s="1"/>
  <c r="Q15" i="3" s="1"/>
  <c r="R15" i="3" s="1"/>
  <c r="F365" i="3"/>
  <c r="G365" i="3" s="1"/>
  <c r="Q14" i="3" s="1"/>
  <c r="AQ5" i="3" s="1"/>
  <c r="F364" i="3"/>
  <c r="G364" i="3" s="1"/>
  <c r="Q13" i="3" s="1"/>
  <c r="F363" i="3"/>
  <c r="G363" i="3" s="1"/>
  <c r="Q12" i="3" s="1"/>
  <c r="AO5" i="3" s="1"/>
  <c r="F362" i="3"/>
  <c r="G362" i="3" s="1"/>
  <c r="Q11" i="3" s="1"/>
  <c r="R11" i="3" s="1"/>
  <c r="F361" i="3"/>
  <c r="G361" i="3" s="1"/>
  <c r="Q10" i="3" s="1"/>
  <c r="R10" i="3" s="1"/>
  <c r="F360" i="3"/>
  <c r="G360" i="3" s="1"/>
  <c r="Q9" i="3" s="1"/>
  <c r="R9" i="3" s="1"/>
  <c r="F359" i="3"/>
  <c r="G359" i="3" s="1"/>
  <c r="F358" i="3"/>
  <c r="G358" i="3" s="1"/>
  <c r="F357" i="3"/>
  <c r="G357" i="3" s="1"/>
  <c r="F356" i="3"/>
  <c r="G356" i="3" s="1"/>
  <c r="F355" i="3"/>
  <c r="G355" i="3" s="1"/>
  <c r="Q8" i="3" s="1"/>
  <c r="R8" i="3" s="1"/>
  <c r="F353" i="3"/>
  <c r="G353" i="3" s="1"/>
  <c r="Q7" i="3" s="1"/>
  <c r="R7" i="3" s="1"/>
  <c r="F351" i="3"/>
  <c r="G351" i="3" s="1"/>
  <c r="F350" i="3"/>
  <c r="G350" i="3" s="1"/>
  <c r="F349" i="3"/>
  <c r="G349" i="3" s="1"/>
  <c r="F346" i="3"/>
  <c r="G346" i="3" s="1"/>
  <c r="Q5" i="3" s="1"/>
  <c r="F343" i="3"/>
  <c r="G343" i="3" s="1"/>
  <c r="F342" i="3"/>
  <c r="G342" i="3" s="1"/>
  <c r="F341" i="3"/>
  <c r="G341" i="3" s="1"/>
  <c r="F340" i="3"/>
  <c r="G340" i="3" s="1"/>
  <c r="F339" i="3"/>
  <c r="G339" i="3" s="1"/>
  <c r="F334" i="3"/>
  <c r="G334" i="3" s="1"/>
  <c r="F333" i="3"/>
  <c r="G333" i="3" s="1"/>
  <c r="F332" i="3"/>
  <c r="G332" i="3" s="1"/>
  <c r="F331" i="3"/>
  <c r="G331" i="3" s="1"/>
  <c r="F330" i="3"/>
  <c r="G330" i="3" s="1"/>
  <c r="F329" i="3"/>
  <c r="G329" i="3" s="1"/>
  <c r="F328" i="3"/>
  <c r="G328" i="3" s="1"/>
  <c r="F327" i="3"/>
  <c r="G327" i="3" s="1"/>
  <c r="F326" i="3"/>
  <c r="F325" i="3"/>
  <c r="G325" i="3" s="1"/>
  <c r="F324" i="3"/>
  <c r="G324" i="3" s="1"/>
  <c r="F323" i="3"/>
  <c r="G323" i="3" s="1"/>
  <c r="F322" i="3"/>
  <c r="G322" i="3" s="1"/>
  <c r="F321" i="3"/>
  <c r="G321" i="3" s="1"/>
  <c r="F320" i="3"/>
  <c r="G320" i="3" s="1"/>
  <c r="F319" i="3"/>
  <c r="G319" i="3" s="1"/>
  <c r="F318" i="3"/>
  <c r="G318" i="3" s="1"/>
  <c r="F317" i="3"/>
  <c r="G317" i="3" s="1"/>
  <c r="F316" i="3"/>
  <c r="G316" i="3" s="1"/>
  <c r="F315" i="3"/>
  <c r="G315" i="3" s="1"/>
  <c r="F314" i="3"/>
  <c r="G314" i="3" s="1"/>
  <c r="F313" i="3"/>
  <c r="G313" i="3" s="1"/>
  <c r="F312" i="3"/>
  <c r="G312" i="3" s="1"/>
  <c r="F308" i="3"/>
  <c r="G308" i="3" s="1"/>
  <c r="F307" i="3"/>
  <c r="G307" i="3" s="1"/>
  <c r="F306" i="3"/>
  <c r="G306" i="3" s="1"/>
  <c r="F305" i="3"/>
  <c r="G305" i="3" s="1"/>
  <c r="F302" i="3"/>
  <c r="G302" i="3" s="1"/>
  <c r="Q72" i="3" s="1"/>
  <c r="F299" i="3"/>
  <c r="G299" i="3" s="1"/>
  <c r="F298" i="3"/>
  <c r="G298" i="3" s="1"/>
  <c r="F297" i="3"/>
  <c r="G297" i="3" s="1"/>
  <c r="F296" i="3"/>
  <c r="G296" i="3" s="1"/>
  <c r="F295" i="3"/>
  <c r="G295" i="3" s="1"/>
  <c r="F294" i="3"/>
  <c r="G294" i="3" s="1"/>
  <c r="F293" i="3"/>
  <c r="G293" i="3" s="1"/>
  <c r="F292" i="3"/>
  <c r="G292" i="3" s="1"/>
  <c r="F291" i="3"/>
  <c r="G291" i="3" s="1"/>
  <c r="F288" i="3"/>
  <c r="G288" i="3" s="1"/>
  <c r="Q70" i="3" s="1"/>
  <c r="R70" i="3" s="1"/>
  <c r="F284" i="3"/>
  <c r="G284" i="3" s="1"/>
  <c r="F283" i="3"/>
  <c r="G283" i="3" s="1"/>
  <c r="G279" i="3"/>
  <c r="F279" i="3"/>
  <c r="G278" i="3"/>
  <c r="F278" i="3"/>
  <c r="G277" i="3"/>
  <c r="F277" i="3"/>
  <c r="G276" i="3"/>
  <c r="F276" i="3"/>
  <c r="G275" i="3"/>
  <c r="F275" i="3"/>
  <c r="G274" i="3"/>
  <c r="F274" i="3"/>
  <c r="G273" i="3"/>
  <c r="F273" i="3"/>
  <c r="G272" i="3"/>
  <c r="F272" i="3"/>
  <c r="G271" i="3"/>
  <c r="F271" i="3"/>
  <c r="G270" i="3"/>
  <c r="F270" i="3"/>
  <c r="G269" i="3"/>
  <c r="F269" i="3"/>
  <c r="G268" i="3"/>
  <c r="F268" i="3"/>
  <c r="F265" i="3"/>
  <c r="G265" i="3" s="1"/>
  <c r="F264" i="3"/>
  <c r="G264" i="3" s="1"/>
  <c r="F263" i="3"/>
  <c r="G263" i="3" s="1"/>
  <c r="F261" i="3"/>
  <c r="G261" i="3" s="1"/>
  <c r="F260" i="3"/>
  <c r="G260" i="3" s="1"/>
  <c r="F259" i="3"/>
  <c r="G259" i="3" s="1"/>
  <c r="F258" i="3"/>
  <c r="G258" i="3" s="1"/>
  <c r="F257" i="3"/>
  <c r="G257" i="3" s="1"/>
  <c r="F256" i="3"/>
  <c r="G256" i="3" s="1"/>
  <c r="F255" i="3"/>
  <c r="G255" i="3" s="1"/>
  <c r="F254" i="3"/>
  <c r="G254" i="3" s="1"/>
  <c r="F253" i="3"/>
  <c r="G253" i="3" s="1"/>
  <c r="F252" i="3"/>
  <c r="G252" i="3" s="1"/>
  <c r="F251" i="3"/>
  <c r="G251" i="3" s="1"/>
  <c r="F250" i="3"/>
  <c r="G250" i="3" s="1"/>
  <c r="F249" i="3"/>
  <c r="G249" i="3" s="1"/>
  <c r="F248" i="3"/>
  <c r="G248" i="3" s="1"/>
  <c r="F247" i="3"/>
  <c r="G247" i="3" s="1"/>
  <c r="F246" i="3"/>
  <c r="G246" i="3" s="1"/>
  <c r="F245" i="3"/>
  <c r="G245" i="3" s="1"/>
  <c r="F241" i="3"/>
  <c r="G241" i="3" s="1"/>
  <c r="Q64" i="3" s="1"/>
  <c r="R64" i="3" s="1"/>
  <c r="F240" i="3"/>
  <c r="F238" i="3"/>
  <c r="G238" i="3" s="1"/>
  <c r="F237" i="3"/>
  <c r="G237" i="3" s="1"/>
  <c r="F236" i="3"/>
  <c r="G236" i="3" s="1"/>
  <c r="F231" i="3"/>
  <c r="G231" i="3" s="1"/>
  <c r="F230" i="3"/>
  <c r="G230" i="3" s="1"/>
  <c r="F229" i="3"/>
  <c r="G229" i="3" s="1"/>
  <c r="F228" i="3"/>
  <c r="G228" i="3" s="1"/>
  <c r="F227" i="3"/>
  <c r="G227" i="3" s="1"/>
  <c r="F226" i="3"/>
  <c r="G226" i="3" s="1"/>
  <c r="F225" i="3"/>
  <c r="G225" i="3" s="1"/>
  <c r="F224" i="3"/>
  <c r="G224" i="3" s="1"/>
  <c r="F223" i="3"/>
  <c r="G223" i="3" s="1"/>
  <c r="F219" i="3"/>
  <c r="G219" i="3" s="1"/>
  <c r="Q61" i="3" s="1"/>
  <c r="AC5" i="3" s="1"/>
  <c r="F216" i="3"/>
  <c r="G216" i="3" s="1"/>
  <c r="F215" i="3"/>
  <c r="G215" i="3" s="1"/>
  <c r="F214" i="3"/>
  <c r="G214" i="3" s="1"/>
  <c r="F213" i="3"/>
  <c r="G213" i="3" s="1"/>
  <c r="F212" i="3"/>
  <c r="G212" i="3" s="1"/>
  <c r="F211" i="3"/>
  <c r="G211" i="3" s="1"/>
  <c r="F210" i="3"/>
  <c r="G210" i="3" s="1"/>
  <c r="F209" i="3"/>
  <c r="G209" i="3" s="1"/>
  <c r="F208" i="3"/>
  <c r="G208" i="3" s="1"/>
  <c r="F204" i="3"/>
  <c r="G204" i="3" s="1"/>
  <c r="F203" i="3"/>
  <c r="G203" i="3" s="1"/>
  <c r="F199" i="3"/>
  <c r="G199" i="3" s="1"/>
  <c r="F198" i="3"/>
  <c r="G198" i="3" s="1"/>
  <c r="F197" i="3"/>
  <c r="G197" i="3" s="1"/>
  <c r="F196" i="3"/>
  <c r="G196" i="3" s="1"/>
  <c r="F195" i="3"/>
  <c r="G195" i="3" s="1"/>
  <c r="F192" i="3"/>
  <c r="G192" i="3" s="1"/>
  <c r="F191" i="3"/>
  <c r="G191" i="3" s="1"/>
  <c r="F190" i="3"/>
  <c r="G190" i="3" s="1"/>
  <c r="F189" i="3"/>
  <c r="G189" i="3" s="1"/>
  <c r="F188" i="3"/>
  <c r="G188" i="3" s="1"/>
  <c r="F187" i="3"/>
  <c r="G187" i="3" s="1"/>
  <c r="F186" i="3"/>
  <c r="G186" i="3" s="1"/>
  <c r="F185" i="3"/>
  <c r="G185" i="3" s="1"/>
  <c r="F184" i="3"/>
  <c r="G184" i="3" s="1"/>
  <c r="F183" i="3"/>
  <c r="G183" i="3" s="1"/>
  <c r="F182" i="3"/>
  <c r="G182" i="3" s="1"/>
  <c r="F181" i="3"/>
  <c r="G181" i="3" s="1"/>
  <c r="F180" i="3"/>
  <c r="G180" i="3" s="1"/>
  <c r="F179" i="3"/>
  <c r="G179" i="3" s="1"/>
  <c r="F178" i="3"/>
  <c r="G178" i="3" s="1"/>
  <c r="F177" i="3"/>
  <c r="G177" i="3" s="1"/>
  <c r="F176" i="3"/>
  <c r="G176" i="3" s="1"/>
  <c r="F175" i="3"/>
  <c r="G175" i="3" s="1"/>
  <c r="F174" i="3"/>
  <c r="G174" i="3" s="1"/>
  <c r="F173" i="3"/>
  <c r="G173" i="3" s="1"/>
  <c r="F172" i="3"/>
  <c r="G172" i="3" s="1"/>
  <c r="F171" i="3"/>
  <c r="G171" i="3" s="1"/>
  <c r="F168" i="3"/>
  <c r="G168" i="3" s="1"/>
  <c r="F167" i="3"/>
  <c r="G167" i="3" s="1"/>
  <c r="F166" i="3"/>
  <c r="G166" i="3" s="1"/>
  <c r="F165" i="3"/>
  <c r="G165" i="3" s="1"/>
  <c r="F164" i="3"/>
  <c r="G164" i="3" s="1"/>
  <c r="F163" i="3"/>
  <c r="G163" i="3" s="1"/>
  <c r="F162" i="3"/>
  <c r="G162" i="3" s="1"/>
  <c r="F159" i="3"/>
  <c r="G159" i="3" s="1"/>
  <c r="F158" i="3"/>
  <c r="G158" i="3" s="1"/>
  <c r="F157" i="3"/>
  <c r="G157" i="3" s="1"/>
  <c r="F156" i="3"/>
  <c r="G156" i="3" s="1"/>
  <c r="F155" i="3"/>
  <c r="G155" i="3" s="1"/>
  <c r="F154" i="3"/>
  <c r="G154" i="3" s="1"/>
  <c r="F153" i="3"/>
  <c r="G153" i="3" s="1"/>
  <c r="F152" i="3"/>
  <c r="G152" i="3" s="1"/>
  <c r="F151" i="3"/>
  <c r="G151" i="3" s="1"/>
  <c r="F150" i="3"/>
  <c r="G150" i="3" s="1"/>
  <c r="F149" i="3"/>
  <c r="G149" i="3" s="1"/>
  <c r="F148" i="3"/>
  <c r="G148" i="3" s="1"/>
  <c r="F147" i="3"/>
  <c r="G147" i="3" s="1"/>
  <c r="F146" i="3"/>
  <c r="G146" i="3" s="1"/>
  <c r="F143" i="3"/>
  <c r="G143" i="3" s="1"/>
  <c r="F142" i="3"/>
  <c r="G142" i="3" s="1"/>
  <c r="F141" i="3"/>
  <c r="G141" i="3" s="1"/>
  <c r="F140" i="3"/>
  <c r="G140" i="3" s="1"/>
  <c r="F139" i="3"/>
  <c r="G139" i="3" s="1"/>
  <c r="F138" i="3"/>
  <c r="G138" i="3" s="1"/>
  <c r="F137" i="3"/>
  <c r="G137" i="3" s="1"/>
  <c r="F136" i="3"/>
  <c r="G136" i="3" s="1"/>
  <c r="F135" i="3"/>
  <c r="G135" i="3" s="1"/>
  <c r="F134" i="3"/>
  <c r="G134" i="3" s="1"/>
  <c r="F133" i="3"/>
  <c r="G133" i="3" s="1"/>
  <c r="F132" i="3"/>
  <c r="G132" i="3" s="1"/>
  <c r="F131" i="3"/>
  <c r="G131" i="3" s="1"/>
  <c r="F130" i="3"/>
  <c r="G130" i="3" s="1"/>
  <c r="F129" i="3"/>
  <c r="G129" i="3" s="1"/>
  <c r="F128" i="3"/>
  <c r="G128" i="3" s="1"/>
  <c r="F127" i="3"/>
  <c r="G127" i="3" s="1"/>
  <c r="F126" i="3"/>
  <c r="G126" i="3" s="1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K113" i="3"/>
  <c r="F111" i="3"/>
  <c r="G111" i="3" s="1"/>
  <c r="F110" i="3"/>
  <c r="G110" i="3" s="1"/>
  <c r="F109" i="3"/>
  <c r="G109" i="3" s="1"/>
  <c r="F108" i="3"/>
  <c r="G108" i="3" s="1"/>
  <c r="F107" i="3"/>
  <c r="G107" i="3" s="1"/>
  <c r="F106" i="3"/>
  <c r="G106" i="3" s="1"/>
  <c r="F105" i="3"/>
  <c r="G105" i="3" s="1"/>
  <c r="F104" i="3"/>
  <c r="G104" i="3" s="1"/>
  <c r="F103" i="3"/>
  <c r="G103" i="3" s="1"/>
  <c r="F102" i="3"/>
  <c r="G102" i="3" s="1"/>
  <c r="F101" i="3"/>
  <c r="G101" i="3" s="1"/>
  <c r="F100" i="3"/>
  <c r="G100" i="3" s="1"/>
  <c r="F99" i="3"/>
  <c r="G99" i="3" s="1"/>
  <c r="F98" i="3"/>
  <c r="G98" i="3" s="1"/>
  <c r="F97" i="3"/>
  <c r="G97" i="3" s="1"/>
  <c r="F96" i="3"/>
  <c r="G96" i="3" s="1"/>
  <c r="F95" i="3"/>
  <c r="G95" i="3" s="1"/>
  <c r="F94" i="3"/>
  <c r="G94" i="3" s="1"/>
  <c r="F93" i="3"/>
  <c r="G93" i="3" s="1"/>
  <c r="F92" i="3"/>
  <c r="G92" i="3" s="1"/>
  <c r="F91" i="3"/>
  <c r="G91" i="3" s="1"/>
  <c r="F90" i="3"/>
  <c r="G90" i="3" s="1"/>
  <c r="F89" i="3"/>
  <c r="G89" i="3" s="1"/>
  <c r="F88" i="3"/>
  <c r="G88" i="3" s="1"/>
  <c r="F87" i="3"/>
  <c r="G87" i="3" s="1"/>
  <c r="F86" i="3"/>
  <c r="G86" i="3" s="1"/>
  <c r="F85" i="3"/>
  <c r="G85" i="3" s="1"/>
  <c r="F84" i="3"/>
  <c r="G84" i="3" s="1"/>
  <c r="F81" i="3"/>
  <c r="G81" i="3" s="1"/>
  <c r="Q48" i="3" s="1"/>
  <c r="R48" i="3" s="1"/>
  <c r="F78" i="3"/>
  <c r="G78" i="3" s="1"/>
  <c r="F77" i="3"/>
  <c r="G77" i="3" s="1"/>
  <c r="F76" i="3"/>
  <c r="G76" i="3" s="1"/>
  <c r="N75" i="3"/>
  <c r="R75" i="3" s="1"/>
  <c r="N74" i="3"/>
  <c r="N73" i="3"/>
  <c r="F73" i="3"/>
  <c r="G73" i="3" s="1"/>
  <c r="N72" i="3"/>
  <c r="F72" i="3"/>
  <c r="G72" i="3" s="1"/>
  <c r="N71" i="3"/>
  <c r="F71" i="3"/>
  <c r="G71" i="3" s="1"/>
  <c r="N70" i="3"/>
  <c r="F70" i="3"/>
  <c r="G70" i="3" s="1"/>
  <c r="R69" i="3"/>
  <c r="N69" i="3"/>
  <c r="F69" i="3"/>
  <c r="G69" i="3" s="1"/>
  <c r="F68" i="3"/>
  <c r="G68" i="3" s="1"/>
  <c r="N67" i="3"/>
  <c r="F66" i="3"/>
  <c r="G66" i="3" s="1"/>
  <c r="F65" i="3"/>
  <c r="G65" i="3" s="1"/>
  <c r="N64" i="3"/>
  <c r="F64" i="3"/>
  <c r="G64" i="3" s="1"/>
  <c r="N63" i="3"/>
  <c r="F63" i="3"/>
  <c r="G63" i="3" s="1"/>
  <c r="N62" i="3"/>
  <c r="F62" i="3"/>
  <c r="G62" i="3" s="1"/>
  <c r="N61" i="3"/>
  <c r="F61" i="3"/>
  <c r="G61" i="3" s="1"/>
  <c r="N60" i="3"/>
  <c r="F60" i="3"/>
  <c r="G60" i="3" s="1"/>
  <c r="N59" i="3"/>
  <c r="N58" i="3"/>
  <c r="N57" i="3"/>
  <c r="F57" i="3"/>
  <c r="G57" i="3" s="1"/>
  <c r="N56" i="3"/>
  <c r="F56" i="3"/>
  <c r="G56" i="3" s="1"/>
  <c r="N55" i="3"/>
  <c r="F51" i="3"/>
  <c r="G51" i="3" s="1"/>
  <c r="F50" i="3"/>
  <c r="G50" i="3" s="1"/>
  <c r="N49" i="3"/>
  <c r="F49" i="3"/>
  <c r="G49" i="3" s="1"/>
  <c r="N48" i="3"/>
  <c r="F48" i="3"/>
  <c r="G48" i="3" s="1"/>
  <c r="N47" i="3"/>
  <c r="N46" i="3"/>
  <c r="R45" i="3"/>
  <c r="F45" i="3"/>
  <c r="G45" i="3" s="1"/>
  <c r="N44" i="3"/>
  <c r="F44" i="3"/>
  <c r="G44" i="3" s="1"/>
  <c r="R43" i="3"/>
  <c r="F43" i="3"/>
  <c r="G43" i="3" s="1"/>
  <c r="N42" i="3"/>
  <c r="F42" i="3"/>
  <c r="G42" i="3" s="1"/>
  <c r="N41" i="3"/>
  <c r="F41" i="3"/>
  <c r="G41" i="3" s="1"/>
  <c r="F40" i="3"/>
  <c r="G40" i="3" s="1"/>
  <c r="F39" i="3"/>
  <c r="G39" i="3" s="1"/>
  <c r="F38" i="3"/>
  <c r="G38" i="3" s="1"/>
  <c r="N37" i="3"/>
  <c r="F37" i="3"/>
  <c r="G37" i="3" s="1"/>
  <c r="N36" i="3"/>
  <c r="F36" i="3"/>
  <c r="G36" i="3" s="1"/>
  <c r="N35" i="3"/>
  <c r="F35" i="3"/>
  <c r="G35" i="3" s="1"/>
  <c r="N34" i="3"/>
  <c r="F34" i="3"/>
  <c r="G34" i="3" s="1"/>
  <c r="N33" i="3"/>
  <c r="F33" i="3"/>
  <c r="G33" i="3" s="1"/>
  <c r="N32" i="3"/>
  <c r="F32" i="3"/>
  <c r="G32" i="3" s="1"/>
  <c r="N31" i="3"/>
  <c r="F31" i="3"/>
  <c r="G31" i="3" s="1"/>
  <c r="N30" i="3"/>
  <c r="F30" i="3"/>
  <c r="G30" i="3" s="1"/>
  <c r="N29" i="3"/>
  <c r="F29" i="3"/>
  <c r="G29" i="3" s="1"/>
  <c r="N28" i="3"/>
  <c r="F28" i="3"/>
  <c r="G28" i="3" s="1"/>
  <c r="N27" i="3"/>
  <c r="N26" i="3"/>
  <c r="N25" i="3"/>
  <c r="F25" i="3"/>
  <c r="G25" i="3" s="1"/>
  <c r="N24" i="3"/>
  <c r="F24" i="3"/>
  <c r="G24" i="3" s="1"/>
  <c r="F23" i="3"/>
  <c r="G23" i="3" s="1"/>
  <c r="N22" i="3"/>
  <c r="F22" i="3"/>
  <c r="G22" i="3" s="1"/>
  <c r="N21" i="3"/>
  <c r="F21" i="3"/>
  <c r="G21" i="3" s="1"/>
  <c r="N20" i="3"/>
  <c r="F20" i="3"/>
  <c r="G20" i="3" s="1"/>
  <c r="N19" i="3"/>
  <c r="F19" i="3"/>
  <c r="G19" i="3" s="1"/>
  <c r="N18" i="3"/>
  <c r="F18" i="3"/>
  <c r="G18" i="3" s="1"/>
  <c r="N17" i="3"/>
  <c r="F17" i="3"/>
  <c r="G17" i="3" s="1"/>
  <c r="N16" i="3"/>
  <c r="F16" i="3"/>
  <c r="G16" i="3" s="1"/>
  <c r="N15" i="3"/>
  <c r="F15" i="3"/>
  <c r="G15" i="3" s="1"/>
  <c r="N14" i="3"/>
  <c r="F14" i="3"/>
  <c r="G14" i="3" s="1"/>
  <c r="N13" i="3"/>
  <c r="F13" i="3"/>
  <c r="G13" i="3" s="1"/>
  <c r="N12" i="3"/>
  <c r="F12" i="3"/>
  <c r="G12" i="3" s="1"/>
  <c r="N11" i="3"/>
  <c r="F11" i="3"/>
  <c r="G11" i="3" s="1"/>
  <c r="N10" i="3"/>
  <c r="F10" i="3"/>
  <c r="G10" i="3" s="1"/>
  <c r="N9" i="3"/>
  <c r="F9" i="3"/>
  <c r="G9" i="3" s="1"/>
  <c r="N8" i="3"/>
  <c r="F8" i="3"/>
  <c r="G8" i="3" s="1"/>
  <c r="N7" i="3"/>
  <c r="F7" i="3"/>
  <c r="G7" i="3" s="1"/>
  <c r="N6" i="3"/>
  <c r="F6" i="3"/>
  <c r="G6" i="3" s="1"/>
  <c r="N5" i="3"/>
  <c r="F5" i="3"/>
  <c r="G5" i="3" s="1"/>
  <c r="F471" i="2"/>
  <c r="G471" i="2" s="1"/>
  <c r="F470" i="2"/>
  <c r="G470" i="2" s="1"/>
  <c r="F469" i="2"/>
  <c r="G469" i="2" s="1"/>
  <c r="F468" i="2"/>
  <c r="G468" i="2" s="1"/>
  <c r="F467" i="2"/>
  <c r="G467" i="2" s="1"/>
  <c r="F466" i="2"/>
  <c r="G466" i="2" s="1"/>
  <c r="F465" i="2"/>
  <c r="G465" i="2" s="1"/>
  <c r="F464" i="2"/>
  <c r="G464" i="2" s="1"/>
  <c r="F463" i="2"/>
  <c r="G463" i="2" s="1"/>
  <c r="F462" i="2"/>
  <c r="G462" i="2" s="1"/>
  <c r="F461" i="2"/>
  <c r="G461" i="2" s="1"/>
  <c r="F460" i="2"/>
  <c r="G460" i="2" s="1"/>
  <c r="F459" i="2"/>
  <c r="G459" i="2" s="1"/>
  <c r="F458" i="2"/>
  <c r="G458" i="2" s="1"/>
  <c r="F457" i="2"/>
  <c r="G457" i="2" s="1"/>
  <c r="F456" i="2"/>
  <c r="G456" i="2" s="1"/>
  <c r="F455" i="2"/>
  <c r="G455" i="2" s="1"/>
  <c r="F454" i="2"/>
  <c r="G454" i="2" s="1"/>
  <c r="F453" i="2"/>
  <c r="G453" i="2" s="1"/>
  <c r="F450" i="2"/>
  <c r="G450" i="2" s="1"/>
  <c r="F449" i="2"/>
  <c r="G449" i="2" s="1"/>
  <c r="F446" i="2"/>
  <c r="G446" i="2" s="1"/>
  <c r="F444" i="2"/>
  <c r="G444" i="2" s="1"/>
  <c r="F440" i="2"/>
  <c r="G440" i="2" s="1"/>
  <c r="Q36" i="2" s="1"/>
  <c r="R36" i="2" s="1"/>
  <c r="F435" i="2"/>
  <c r="G435" i="2" s="1"/>
  <c r="F434" i="2"/>
  <c r="G434" i="2" s="1"/>
  <c r="F432" i="2"/>
  <c r="G432" i="2" s="1"/>
  <c r="Q34" i="2" s="1"/>
  <c r="R34" i="2" s="1"/>
  <c r="F430" i="2"/>
  <c r="G430" i="2" s="1"/>
  <c r="F429" i="2"/>
  <c r="G429" i="2" s="1"/>
  <c r="F426" i="2"/>
  <c r="G426" i="2" s="1"/>
  <c r="F425" i="2"/>
  <c r="G425" i="2" s="1"/>
  <c r="F424" i="2"/>
  <c r="G424" i="2" s="1"/>
  <c r="F423" i="2"/>
  <c r="G423" i="2" s="1"/>
  <c r="F422" i="2"/>
  <c r="G422" i="2" s="1"/>
  <c r="F421" i="2"/>
  <c r="G421" i="2" s="1"/>
  <c r="F420" i="2"/>
  <c r="G420" i="2" s="1"/>
  <c r="F419" i="2"/>
  <c r="G419" i="2" s="1"/>
  <c r="F418" i="2"/>
  <c r="G418" i="2" s="1"/>
  <c r="F417" i="2"/>
  <c r="G417" i="2" s="1"/>
  <c r="F416" i="2"/>
  <c r="G416" i="2" s="1"/>
  <c r="F412" i="2"/>
  <c r="G412" i="2" s="1"/>
  <c r="F411" i="2"/>
  <c r="G411" i="2" s="1"/>
  <c r="F410" i="2"/>
  <c r="G410" i="2" s="1"/>
  <c r="F409" i="2"/>
  <c r="G409" i="2" s="1"/>
  <c r="F405" i="2"/>
  <c r="G405" i="2" s="1"/>
  <c r="F404" i="2"/>
  <c r="G404" i="2" s="1"/>
  <c r="F403" i="2"/>
  <c r="G403" i="2" s="1"/>
  <c r="F402" i="2"/>
  <c r="G402" i="2" s="1"/>
  <c r="F401" i="2"/>
  <c r="G401" i="2" s="1"/>
  <c r="F400" i="2"/>
  <c r="G400" i="2" s="1"/>
  <c r="F399" i="2"/>
  <c r="G399" i="2" s="1"/>
  <c r="F398" i="2"/>
  <c r="G398" i="2" s="1"/>
  <c r="F397" i="2"/>
  <c r="G397" i="2" s="1"/>
  <c r="F396" i="2"/>
  <c r="G396" i="2" s="1"/>
  <c r="F395" i="2"/>
  <c r="G395" i="2" s="1"/>
  <c r="F392" i="2"/>
  <c r="G392" i="2" s="1"/>
  <c r="F391" i="2"/>
  <c r="G391" i="2" s="1"/>
  <c r="F390" i="2"/>
  <c r="G390" i="2" s="1"/>
  <c r="F387" i="2"/>
  <c r="G387" i="2" s="1"/>
  <c r="F386" i="2"/>
  <c r="G386" i="2" s="1"/>
  <c r="F385" i="2"/>
  <c r="G385" i="2" s="1"/>
  <c r="F384" i="2"/>
  <c r="G384" i="2" s="1"/>
  <c r="F383" i="2"/>
  <c r="G383" i="2" s="1"/>
  <c r="F382" i="2"/>
  <c r="G382" i="2" s="1"/>
  <c r="F379" i="2"/>
  <c r="G379" i="2" s="1"/>
  <c r="Q28" i="2" s="1"/>
  <c r="R28" i="2" s="1"/>
  <c r="F378" i="2"/>
  <c r="G378" i="2" s="1"/>
  <c r="Q27" i="2" s="1"/>
  <c r="R27" i="2" s="1"/>
  <c r="F377" i="2"/>
  <c r="G377" i="2" s="1"/>
  <c r="Q26" i="2" s="1"/>
  <c r="R26" i="2" s="1"/>
  <c r="F376" i="2"/>
  <c r="G376" i="2" s="1"/>
  <c r="Q25" i="2" s="1"/>
  <c r="R25" i="2" s="1"/>
  <c r="F375" i="2"/>
  <c r="G375" i="2" s="1"/>
  <c r="F374" i="2"/>
  <c r="G374" i="2" s="1"/>
  <c r="F373" i="2"/>
  <c r="G373" i="2" s="1"/>
  <c r="Q22" i="2" s="1"/>
  <c r="R22" i="2" s="1"/>
  <c r="F372" i="2"/>
  <c r="G372" i="2" s="1"/>
  <c r="Q21" i="2" s="1"/>
  <c r="R21" i="2" s="1"/>
  <c r="F371" i="2"/>
  <c r="G371" i="2" s="1"/>
  <c r="Q20" i="2" s="1"/>
  <c r="R20" i="2" s="1"/>
  <c r="F370" i="2"/>
  <c r="G370" i="2" s="1"/>
  <c r="Q19" i="2" s="1"/>
  <c r="R19" i="2" s="1"/>
  <c r="F369" i="2"/>
  <c r="G369" i="2" s="1"/>
  <c r="Q18" i="2" s="1"/>
  <c r="R18" i="2" s="1"/>
  <c r="F368" i="2"/>
  <c r="G368" i="2" s="1"/>
  <c r="Q17" i="2" s="1"/>
  <c r="R17" i="2" s="1"/>
  <c r="F367" i="2"/>
  <c r="G367" i="2" s="1"/>
  <c r="Q16" i="2" s="1"/>
  <c r="R16" i="2" s="1"/>
  <c r="F366" i="2"/>
  <c r="G366" i="2" s="1"/>
  <c r="Q15" i="2" s="1"/>
  <c r="R15" i="2" s="1"/>
  <c r="F365" i="2"/>
  <c r="G365" i="2" s="1"/>
  <c r="Q14" i="2" s="1"/>
  <c r="R14" i="2" s="1"/>
  <c r="F364" i="2"/>
  <c r="G364" i="2" s="1"/>
  <c r="Q13" i="2" s="1"/>
  <c r="R13" i="2" s="1"/>
  <c r="F363" i="2"/>
  <c r="G363" i="2" s="1"/>
  <c r="Q12" i="2" s="1"/>
  <c r="R12" i="2" s="1"/>
  <c r="F362" i="2"/>
  <c r="G362" i="2" s="1"/>
  <c r="Q11" i="2" s="1"/>
  <c r="R11" i="2" s="1"/>
  <c r="F361" i="2"/>
  <c r="G361" i="2" s="1"/>
  <c r="Q10" i="2" s="1"/>
  <c r="R10" i="2" s="1"/>
  <c r="F360" i="2"/>
  <c r="G360" i="2" s="1"/>
  <c r="Q9" i="2" s="1"/>
  <c r="R9" i="2" s="1"/>
  <c r="F359" i="2"/>
  <c r="G359" i="2" s="1"/>
  <c r="F358" i="2"/>
  <c r="G358" i="2" s="1"/>
  <c r="F357" i="2"/>
  <c r="G357" i="2" s="1"/>
  <c r="F356" i="2"/>
  <c r="G356" i="2" s="1"/>
  <c r="F355" i="2"/>
  <c r="G355" i="2" s="1"/>
  <c r="Q8" i="2" s="1"/>
  <c r="R8" i="2" s="1"/>
  <c r="F353" i="2"/>
  <c r="G353" i="2" s="1"/>
  <c r="Q7" i="2" s="1"/>
  <c r="R7" i="2" s="1"/>
  <c r="F351" i="2"/>
  <c r="G351" i="2" s="1"/>
  <c r="F350" i="2"/>
  <c r="G350" i="2" s="1"/>
  <c r="F349" i="2"/>
  <c r="G349" i="2" s="1"/>
  <c r="F346" i="2"/>
  <c r="G346" i="2" s="1"/>
  <c r="Q5" i="2" s="1"/>
  <c r="R5" i="2" s="1"/>
  <c r="F343" i="2"/>
  <c r="G343" i="2" s="1"/>
  <c r="F342" i="2"/>
  <c r="G342" i="2" s="1"/>
  <c r="F341" i="2"/>
  <c r="G341" i="2" s="1"/>
  <c r="F340" i="2"/>
  <c r="G340" i="2" s="1"/>
  <c r="F339" i="2"/>
  <c r="G339" i="2" s="1"/>
  <c r="F334" i="2"/>
  <c r="G334" i="2" s="1"/>
  <c r="F333" i="2"/>
  <c r="G333" i="2" s="1"/>
  <c r="F332" i="2"/>
  <c r="G332" i="2" s="1"/>
  <c r="F331" i="2"/>
  <c r="G331" i="2" s="1"/>
  <c r="F330" i="2"/>
  <c r="G330" i="2" s="1"/>
  <c r="F329" i="2"/>
  <c r="G329" i="2" s="1"/>
  <c r="F328" i="2"/>
  <c r="G328" i="2" s="1"/>
  <c r="F327" i="2"/>
  <c r="G327" i="2" s="1"/>
  <c r="F326" i="2"/>
  <c r="F325" i="2"/>
  <c r="G325" i="2" s="1"/>
  <c r="F324" i="2"/>
  <c r="G324" i="2" s="1"/>
  <c r="F323" i="2"/>
  <c r="G323" i="2" s="1"/>
  <c r="F322" i="2"/>
  <c r="G322" i="2" s="1"/>
  <c r="F321" i="2"/>
  <c r="G321" i="2" s="1"/>
  <c r="F320" i="2"/>
  <c r="G320" i="2" s="1"/>
  <c r="F319" i="2"/>
  <c r="G319" i="2" s="1"/>
  <c r="F318" i="2"/>
  <c r="G318" i="2" s="1"/>
  <c r="F317" i="2"/>
  <c r="G317" i="2" s="1"/>
  <c r="F316" i="2"/>
  <c r="G316" i="2" s="1"/>
  <c r="F315" i="2"/>
  <c r="G315" i="2" s="1"/>
  <c r="F314" i="2"/>
  <c r="G314" i="2" s="1"/>
  <c r="F313" i="2"/>
  <c r="G313" i="2" s="1"/>
  <c r="F312" i="2"/>
  <c r="G312" i="2" s="1"/>
  <c r="F308" i="2"/>
  <c r="G308" i="2" s="1"/>
  <c r="F307" i="2"/>
  <c r="G307" i="2" s="1"/>
  <c r="F306" i="2"/>
  <c r="G306" i="2" s="1"/>
  <c r="F305" i="2"/>
  <c r="G305" i="2" s="1"/>
  <c r="F302" i="2"/>
  <c r="G302" i="2" s="1"/>
  <c r="F299" i="2"/>
  <c r="G299" i="2" s="1"/>
  <c r="F298" i="2"/>
  <c r="G298" i="2" s="1"/>
  <c r="F297" i="2"/>
  <c r="G297" i="2" s="1"/>
  <c r="F296" i="2"/>
  <c r="G296" i="2" s="1"/>
  <c r="F295" i="2"/>
  <c r="G295" i="2" s="1"/>
  <c r="F294" i="2"/>
  <c r="G294" i="2" s="1"/>
  <c r="F293" i="2"/>
  <c r="G293" i="2" s="1"/>
  <c r="F292" i="2"/>
  <c r="G292" i="2" s="1"/>
  <c r="F291" i="2"/>
  <c r="G291" i="2" s="1"/>
  <c r="F288" i="2"/>
  <c r="G288" i="2" s="1"/>
  <c r="Q70" i="2" s="1"/>
  <c r="R70" i="2" s="1"/>
  <c r="F284" i="2"/>
  <c r="G284" i="2" s="1"/>
  <c r="F283" i="2"/>
  <c r="G283" i="2" s="1"/>
  <c r="G279" i="2"/>
  <c r="F279" i="2"/>
  <c r="G278" i="2"/>
  <c r="F278" i="2"/>
  <c r="G277" i="2"/>
  <c r="F277" i="2"/>
  <c r="G276" i="2"/>
  <c r="F276" i="2"/>
  <c r="G275" i="2"/>
  <c r="F275" i="2"/>
  <c r="G274" i="2"/>
  <c r="F274" i="2"/>
  <c r="G273" i="2"/>
  <c r="F273" i="2"/>
  <c r="G272" i="2"/>
  <c r="F272" i="2"/>
  <c r="G271" i="2"/>
  <c r="F271" i="2"/>
  <c r="G270" i="2"/>
  <c r="F270" i="2"/>
  <c r="G269" i="2"/>
  <c r="F269" i="2"/>
  <c r="G268" i="2"/>
  <c r="F268" i="2"/>
  <c r="F265" i="2"/>
  <c r="G265" i="2" s="1"/>
  <c r="F264" i="2"/>
  <c r="G264" i="2" s="1"/>
  <c r="F263" i="2"/>
  <c r="G263" i="2" s="1"/>
  <c r="F261" i="2"/>
  <c r="G261" i="2" s="1"/>
  <c r="F260" i="2"/>
  <c r="G260" i="2" s="1"/>
  <c r="F259" i="2"/>
  <c r="G259" i="2" s="1"/>
  <c r="F258" i="2"/>
  <c r="G258" i="2" s="1"/>
  <c r="F257" i="2"/>
  <c r="G257" i="2" s="1"/>
  <c r="F256" i="2"/>
  <c r="G256" i="2" s="1"/>
  <c r="F255" i="2"/>
  <c r="G255" i="2" s="1"/>
  <c r="F254" i="2"/>
  <c r="G254" i="2" s="1"/>
  <c r="F253" i="2"/>
  <c r="G253" i="2" s="1"/>
  <c r="F252" i="2"/>
  <c r="G252" i="2" s="1"/>
  <c r="F251" i="2"/>
  <c r="G251" i="2" s="1"/>
  <c r="F250" i="2"/>
  <c r="G250" i="2" s="1"/>
  <c r="F249" i="2"/>
  <c r="G249" i="2" s="1"/>
  <c r="F248" i="2"/>
  <c r="G248" i="2" s="1"/>
  <c r="F247" i="2"/>
  <c r="G247" i="2" s="1"/>
  <c r="F246" i="2"/>
  <c r="G246" i="2" s="1"/>
  <c r="F245" i="2"/>
  <c r="G245" i="2" s="1"/>
  <c r="F241" i="2"/>
  <c r="G241" i="2" s="1"/>
  <c r="Q64" i="2" s="1"/>
  <c r="R64" i="2" s="1"/>
  <c r="F240" i="2"/>
  <c r="F238" i="2"/>
  <c r="G238" i="2" s="1"/>
  <c r="F237" i="2"/>
  <c r="G237" i="2" s="1"/>
  <c r="F236" i="2"/>
  <c r="G236" i="2" s="1"/>
  <c r="F231" i="2"/>
  <c r="G231" i="2" s="1"/>
  <c r="F230" i="2"/>
  <c r="G230" i="2" s="1"/>
  <c r="F229" i="2"/>
  <c r="G229" i="2" s="1"/>
  <c r="F228" i="2"/>
  <c r="G228" i="2" s="1"/>
  <c r="F227" i="2"/>
  <c r="G227" i="2" s="1"/>
  <c r="F226" i="2"/>
  <c r="G226" i="2" s="1"/>
  <c r="F225" i="2"/>
  <c r="G225" i="2" s="1"/>
  <c r="F224" i="2"/>
  <c r="G224" i="2" s="1"/>
  <c r="F223" i="2"/>
  <c r="G223" i="2" s="1"/>
  <c r="F219" i="2"/>
  <c r="G219" i="2" s="1"/>
  <c r="Q61" i="2" s="1"/>
  <c r="R61" i="2" s="1"/>
  <c r="F216" i="2"/>
  <c r="G216" i="2" s="1"/>
  <c r="F215" i="2"/>
  <c r="G215" i="2" s="1"/>
  <c r="F214" i="2"/>
  <c r="G214" i="2" s="1"/>
  <c r="F213" i="2"/>
  <c r="G213" i="2" s="1"/>
  <c r="F212" i="2"/>
  <c r="G212" i="2" s="1"/>
  <c r="F211" i="2"/>
  <c r="G211" i="2" s="1"/>
  <c r="F210" i="2"/>
  <c r="G210" i="2" s="1"/>
  <c r="F209" i="2"/>
  <c r="G209" i="2" s="1"/>
  <c r="F208" i="2"/>
  <c r="G208" i="2" s="1"/>
  <c r="F204" i="2"/>
  <c r="G204" i="2" s="1"/>
  <c r="F203" i="2"/>
  <c r="G203" i="2" s="1"/>
  <c r="F199" i="2"/>
  <c r="G199" i="2" s="1"/>
  <c r="F198" i="2"/>
  <c r="G198" i="2" s="1"/>
  <c r="F197" i="2"/>
  <c r="G197" i="2" s="1"/>
  <c r="F196" i="2"/>
  <c r="G196" i="2" s="1"/>
  <c r="F195" i="2"/>
  <c r="G195" i="2" s="1"/>
  <c r="F192" i="2"/>
  <c r="G192" i="2" s="1"/>
  <c r="F191" i="2"/>
  <c r="G191" i="2" s="1"/>
  <c r="F190" i="2"/>
  <c r="G190" i="2" s="1"/>
  <c r="F189" i="2"/>
  <c r="G189" i="2" s="1"/>
  <c r="F188" i="2"/>
  <c r="G188" i="2" s="1"/>
  <c r="F187" i="2"/>
  <c r="G187" i="2" s="1"/>
  <c r="F186" i="2"/>
  <c r="G186" i="2" s="1"/>
  <c r="F185" i="2"/>
  <c r="G185" i="2" s="1"/>
  <c r="F184" i="2"/>
  <c r="G184" i="2" s="1"/>
  <c r="F183" i="2"/>
  <c r="G183" i="2" s="1"/>
  <c r="F182" i="2"/>
  <c r="G182" i="2" s="1"/>
  <c r="F181" i="2"/>
  <c r="G181" i="2" s="1"/>
  <c r="F180" i="2"/>
  <c r="G180" i="2" s="1"/>
  <c r="F179" i="2"/>
  <c r="G179" i="2" s="1"/>
  <c r="F178" i="2"/>
  <c r="G178" i="2" s="1"/>
  <c r="F177" i="2"/>
  <c r="G177" i="2" s="1"/>
  <c r="F176" i="2"/>
  <c r="G176" i="2" s="1"/>
  <c r="F175" i="2"/>
  <c r="G175" i="2" s="1"/>
  <c r="F174" i="2"/>
  <c r="G174" i="2" s="1"/>
  <c r="F173" i="2"/>
  <c r="G173" i="2" s="1"/>
  <c r="F172" i="2"/>
  <c r="G172" i="2" s="1"/>
  <c r="F171" i="2"/>
  <c r="G171" i="2" s="1"/>
  <c r="F168" i="2"/>
  <c r="G168" i="2" s="1"/>
  <c r="F167" i="2"/>
  <c r="G167" i="2" s="1"/>
  <c r="F166" i="2"/>
  <c r="G166" i="2" s="1"/>
  <c r="F165" i="2"/>
  <c r="G165" i="2" s="1"/>
  <c r="F164" i="2"/>
  <c r="G164" i="2" s="1"/>
  <c r="F163" i="2"/>
  <c r="G163" i="2" s="1"/>
  <c r="F162" i="2"/>
  <c r="G162" i="2" s="1"/>
  <c r="F159" i="2"/>
  <c r="G159" i="2" s="1"/>
  <c r="F158" i="2"/>
  <c r="G158" i="2" s="1"/>
  <c r="F157" i="2"/>
  <c r="G157" i="2" s="1"/>
  <c r="F156" i="2"/>
  <c r="G156" i="2" s="1"/>
  <c r="F155" i="2"/>
  <c r="G155" i="2" s="1"/>
  <c r="F154" i="2"/>
  <c r="G154" i="2" s="1"/>
  <c r="F153" i="2"/>
  <c r="G153" i="2" s="1"/>
  <c r="F152" i="2"/>
  <c r="G152" i="2" s="1"/>
  <c r="F151" i="2"/>
  <c r="G151" i="2" s="1"/>
  <c r="F150" i="2"/>
  <c r="G150" i="2" s="1"/>
  <c r="F149" i="2"/>
  <c r="G149" i="2" s="1"/>
  <c r="F148" i="2"/>
  <c r="G148" i="2" s="1"/>
  <c r="F147" i="2"/>
  <c r="G147" i="2" s="1"/>
  <c r="F146" i="2"/>
  <c r="G146" i="2" s="1"/>
  <c r="F143" i="2"/>
  <c r="G143" i="2" s="1"/>
  <c r="F142" i="2"/>
  <c r="G142" i="2" s="1"/>
  <c r="F141" i="2"/>
  <c r="G141" i="2" s="1"/>
  <c r="F140" i="2"/>
  <c r="G140" i="2" s="1"/>
  <c r="F139" i="2"/>
  <c r="G139" i="2" s="1"/>
  <c r="F138" i="2"/>
  <c r="G138" i="2" s="1"/>
  <c r="F137" i="2"/>
  <c r="G137" i="2" s="1"/>
  <c r="F136" i="2"/>
  <c r="G136" i="2" s="1"/>
  <c r="F135" i="2"/>
  <c r="G135" i="2" s="1"/>
  <c r="F134" i="2"/>
  <c r="G134" i="2" s="1"/>
  <c r="F133" i="2"/>
  <c r="G133" i="2" s="1"/>
  <c r="F132" i="2"/>
  <c r="G132" i="2" s="1"/>
  <c r="F131" i="2"/>
  <c r="G131" i="2" s="1"/>
  <c r="F130" i="2"/>
  <c r="G130" i="2" s="1"/>
  <c r="F129" i="2"/>
  <c r="G129" i="2" s="1"/>
  <c r="F128" i="2"/>
  <c r="G128" i="2" s="1"/>
  <c r="F127" i="2"/>
  <c r="G127" i="2" s="1"/>
  <c r="F126" i="2"/>
  <c r="G126" i="2" s="1"/>
  <c r="F125" i="2"/>
  <c r="G125" i="2" s="1"/>
  <c r="F124" i="2"/>
  <c r="G124" i="2" s="1"/>
  <c r="F123" i="2"/>
  <c r="G123" i="2" s="1"/>
  <c r="F122" i="2"/>
  <c r="G122" i="2" s="1"/>
  <c r="F121" i="2"/>
  <c r="G121" i="2" s="1"/>
  <c r="F120" i="2"/>
  <c r="G120" i="2" s="1"/>
  <c r="F119" i="2"/>
  <c r="G119" i="2" s="1"/>
  <c r="F118" i="2"/>
  <c r="G118" i="2" s="1"/>
  <c r="F117" i="2"/>
  <c r="G117" i="2" s="1"/>
  <c r="J116" i="2"/>
  <c r="F116" i="2"/>
  <c r="G116" i="2" s="1"/>
  <c r="J115" i="2"/>
  <c r="F115" i="2"/>
  <c r="G115" i="2" s="1"/>
  <c r="F114" i="2"/>
  <c r="G114" i="2" s="1"/>
  <c r="K113" i="2"/>
  <c r="J117" i="2" s="1"/>
  <c r="F111" i="2"/>
  <c r="G111" i="2" s="1"/>
  <c r="F110" i="2"/>
  <c r="G110" i="2" s="1"/>
  <c r="F109" i="2"/>
  <c r="G109" i="2" s="1"/>
  <c r="F108" i="2"/>
  <c r="G108" i="2" s="1"/>
  <c r="F107" i="2"/>
  <c r="G107" i="2" s="1"/>
  <c r="F106" i="2"/>
  <c r="G106" i="2" s="1"/>
  <c r="F105" i="2"/>
  <c r="G105" i="2" s="1"/>
  <c r="F104" i="2"/>
  <c r="G104" i="2" s="1"/>
  <c r="F103" i="2"/>
  <c r="G103" i="2" s="1"/>
  <c r="F102" i="2"/>
  <c r="G102" i="2" s="1"/>
  <c r="F101" i="2"/>
  <c r="G101" i="2" s="1"/>
  <c r="F100" i="2"/>
  <c r="G100" i="2" s="1"/>
  <c r="F99" i="2"/>
  <c r="G99" i="2" s="1"/>
  <c r="F98" i="2"/>
  <c r="G98" i="2" s="1"/>
  <c r="F97" i="2"/>
  <c r="G97" i="2" s="1"/>
  <c r="F96" i="2"/>
  <c r="G96" i="2" s="1"/>
  <c r="F95" i="2"/>
  <c r="G95" i="2" s="1"/>
  <c r="F94" i="2"/>
  <c r="G94" i="2" s="1"/>
  <c r="F93" i="2"/>
  <c r="G93" i="2" s="1"/>
  <c r="F92" i="2"/>
  <c r="G92" i="2" s="1"/>
  <c r="F91" i="2"/>
  <c r="G91" i="2" s="1"/>
  <c r="F90" i="2"/>
  <c r="G90" i="2" s="1"/>
  <c r="F89" i="2"/>
  <c r="G89" i="2" s="1"/>
  <c r="F88" i="2"/>
  <c r="G88" i="2" s="1"/>
  <c r="F87" i="2"/>
  <c r="G87" i="2" s="1"/>
  <c r="F86" i="2"/>
  <c r="G86" i="2" s="1"/>
  <c r="F85" i="2"/>
  <c r="G85" i="2" s="1"/>
  <c r="F84" i="2"/>
  <c r="G84" i="2" s="1"/>
  <c r="F81" i="2"/>
  <c r="G81" i="2" s="1"/>
  <c r="Q48" i="2" s="1"/>
  <c r="R48" i="2" s="1"/>
  <c r="F78" i="2"/>
  <c r="G78" i="2" s="1"/>
  <c r="F77" i="2"/>
  <c r="G77" i="2" s="1"/>
  <c r="F76" i="2"/>
  <c r="G76" i="2" s="1"/>
  <c r="N75" i="2"/>
  <c r="R75" i="2" s="1"/>
  <c r="N74" i="2"/>
  <c r="N73" i="2"/>
  <c r="F73" i="2"/>
  <c r="G73" i="2" s="1"/>
  <c r="Q72" i="2"/>
  <c r="R72" i="2" s="1"/>
  <c r="N72" i="2"/>
  <c r="F72" i="2"/>
  <c r="G72" i="2" s="1"/>
  <c r="N71" i="2"/>
  <c r="F71" i="2"/>
  <c r="G71" i="2" s="1"/>
  <c r="N70" i="2"/>
  <c r="F70" i="2"/>
  <c r="G70" i="2" s="1"/>
  <c r="N69" i="2"/>
  <c r="F69" i="2"/>
  <c r="G69" i="2" s="1"/>
  <c r="F68" i="2"/>
  <c r="G68" i="2" s="1"/>
  <c r="N67" i="2"/>
  <c r="F66" i="2"/>
  <c r="G66" i="2" s="1"/>
  <c r="F65" i="2"/>
  <c r="G65" i="2" s="1"/>
  <c r="N64" i="2"/>
  <c r="F64" i="2"/>
  <c r="G64" i="2" s="1"/>
  <c r="N63" i="2"/>
  <c r="F63" i="2"/>
  <c r="G63" i="2" s="1"/>
  <c r="N62" i="2"/>
  <c r="F62" i="2"/>
  <c r="G62" i="2" s="1"/>
  <c r="N61" i="2"/>
  <c r="F61" i="2"/>
  <c r="G61" i="2" s="1"/>
  <c r="N60" i="2"/>
  <c r="F60" i="2"/>
  <c r="G60" i="2" s="1"/>
  <c r="N59" i="2"/>
  <c r="N58" i="2"/>
  <c r="N57" i="2"/>
  <c r="F57" i="2"/>
  <c r="G57" i="2" s="1"/>
  <c r="N56" i="2"/>
  <c r="F56" i="2"/>
  <c r="G56" i="2" s="1"/>
  <c r="N55" i="2"/>
  <c r="N52" i="2"/>
  <c r="N51" i="2"/>
  <c r="F51" i="2"/>
  <c r="G51" i="2" s="1"/>
  <c r="F50" i="2"/>
  <c r="G50" i="2" s="1"/>
  <c r="F49" i="2"/>
  <c r="G49" i="2" s="1"/>
  <c r="N48" i="2"/>
  <c r="F48" i="2"/>
  <c r="G48" i="2" s="1"/>
  <c r="N47" i="2"/>
  <c r="N46" i="2"/>
  <c r="R45" i="2"/>
  <c r="F45" i="2"/>
  <c r="G45" i="2" s="1"/>
  <c r="N44" i="2"/>
  <c r="F44" i="2"/>
  <c r="G44" i="2" s="1"/>
  <c r="R43" i="2"/>
  <c r="F43" i="2"/>
  <c r="G43" i="2" s="1"/>
  <c r="N42" i="2"/>
  <c r="F42" i="2"/>
  <c r="G42" i="2" s="1"/>
  <c r="Q41" i="2"/>
  <c r="R41" i="2" s="1"/>
  <c r="N41" i="2"/>
  <c r="F41" i="2"/>
  <c r="G41" i="2" s="1"/>
  <c r="F40" i="2"/>
  <c r="G40" i="2" s="1"/>
  <c r="F39" i="2"/>
  <c r="G39" i="2" s="1"/>
  <c r="F38" i="2"/>
  <c r="G38" i="2" s="1"/>
  <c r="N37" i="2"/>
  <c r="F37" i="2"/>
  <c r="G37" i="2" s="1"/>
  <c r="N36" i="2"/>
  <c r="F36" i="2"/>
  <c r="G36" i="2" s="1"/>
  <c r="N35" i="2"/>
  <c r="F35" i="2"/>
  <c r="G35" i="2" s="1"/>
  <c r="N34" i="2"/>
  <c r="F34" i="2"/>
  <c r="G34" i="2" s="1"/>
  <c r="N33" i="2"/>
  <c r="F33" i="2"/>
  <c r="G33" i="2" s="1"/>
  <c r="N32" i="2"/>
  <c r="F32" i="2"/>
  <c r="G32" i="2" s="1"/>
  <c r="N31" i="2"/>
  <c r="F31" i="2"/>
  <c r="G31" i="2" s="1"/>
  <c r="N30" i="2"/>
  <c r="F30" i="2"/>
  <c r="G30" i="2" s="1"/>
  <c r="N29" i="2"/>
  <c r="F29" i="2"/>
  <c r="G29" i="2" s="1"/>
  <c r="N28" i="2"/>
  <c r="F28" i="2"/>
  <c r="G28" i="2" s="1"/>
  <c r="N27" i="2"/>
  <c r="N26" i="2"/>
  <c r="N25" i="2"/>
  <c r="F25" i="2"/>
  <c r="G25" i="2" s="1"/>
  <c r="N24" i="2"/>
  <c r="F24" i="2"/>
  <c r="G24" i="2" s="1"/>
  <c r="F23" i="2"/>
  <c r="G23" i="2" s="1"/>
  <c r="N22" i="2"/>
  <c r="F22" i="2"/>
  <c r="G22" i="2" s="1"/>
  <c r="N21" i="2"/>
  <c r="F21" i="2"/>
  <c r="G21" i="2" s="1"/>
  <c r="N20" i="2"/>
  <c r="F20" i="2"/>
  <c r="G20" i="2" s="1"/>
  <c r="N19" i="2"/>
  <c r="F19" i="2"/>
  <c r="G19" i="2" s="1"/>
  <c r="N18" i="2"/>
  <c r="F18" i="2"/>
  <c r="G18" i="2" s="1"/>
  <c r="N17" i="2"/>
  <c r="F17" i="2"/>
  <c r="G17" i="2" s="1"/>
  <c r="N16" i="2"/>
  <c r="F16" i="2"/>
  <c r="G16" i="2" s="1"/>
  <c r="N15" i="2"/>
  <c r="F15" i="2"/>
  <c r="G15" i="2" s="1"/>
  <c r="N14" i="2"/>
  <c r="F14" i="2"/>
  <c r="G14" i="2" s="1"/>
  <c r="N13" i="2"/>
  <c r="F13" i="2"/>
  <c r="G13" i="2" s="1"/>
  <c r="N12" i="2"/>
  <c r="F12" i="2"/>
  <c r="G12" i="2" s="1"/>
  <c r="N11" i="2"/>
  <c r="F11" i="2"/>
  <c r="G11" i="2" s="1"/>
  <c r="N10" i="2"/>
  <c r="F10" i="2"/>
  <c r="G10" i="2" s="1"/>
  <c r="N9" i="2"/>
  <c r="F9" i="2"/>
  <c r="G9" i="2" s="1"/>
  <c r="N8" i="2"/>
  <c r="F8" i="2"/>
  <c r="G8" i="2" s="1"/>
  <c r="N7" i="2"/>
  <c r="F7" i="2"/>
  <c r="G7" i="2" s="1"/>
  <c r="N6" i="2"/>
  <c r="F6" i="2"/>
  <c r="G6" i="2" s="1"/>
  <c r="N5" i="2"/>
  <c r="F5" i="2"/>
  <c r="G5" i="2" s="1"/>
  <c r="F446" i="1"/>
  <c r="G446" i="1" s="1"/>
  <c r="Q41" i="1" s="1"/>
  <c r="R41" i="1" s="1"/>
  <c r="F444" i="1"/>
  <c r="G444" i="1" s="1"/>
  <c r="F440" i="1"/>
  <c r="G440" i="1" s="1"/>
  <c r="Q36" i="1" s="1"/>
  <c r="R36" i="1" s="1"/>
  <c r="F435" i="1"/>
  <c r="G435" i="1" s="1"/>
  <c r="F434" i="1"/>
  <c r="G434" i="1" s="1"/>
  <c r="F432" i="1"/>
  <c r="G432" i="1" s="1"/>
  <c r="Q34" i="1" s="1"/>
  <c r="R34" i="1" s="1"/>
  <c r="F430" i="1"/>
  <c r="G430" i="1" s="1"/>
  <c r="F429" i="1"/>
  <c r="G429" i="1" s="1"/>
  <c r="F426" i="1"/>
  <c r="G426" i="1" s="1"/>
  <c r="F425" i="1"/>
  <c r="G425" i="1" s="1"/>
  <c r="F424" i="1"/>
  <c r="G424" i="1" s="1"/>
  <c r="F423" i="1"/>
  <c r="G423" i="1" s="1"/>
  <c r="F422" i="1"/>
  <c r="G422" i="1" s="1"/>
  <c r="F421" i="1"/>
  <c r="G421" i="1" s="1"/>
  <c r="F420" i="1"/>
  <c r="G420" i="1" s="1"/>
  <c r="F419" i="1"/>
  <c r="G419" i="1" s="1"/>
  <c r="F418" i="1"/>
  <c r="G418" i="1" s="1"/>
  <c r="F417" i="1"/>
  <c r="G417" i="1" s="1"/>
  <c r="F416" i="1"/>
  <c r="G416" i="1" s="1"/>
  <c r="F412" i="1"/>
  <c r="G412" i="1" s="1"/>
  <c r="F411" i="1"/>
  <c r="G411" i="1" s="1"/>
  <c r="F410" i="1"/>
  <c r="G410" i="1" s="1"/>
  <c r="F409" i="1"/>
  <c r="G409" i="1" s="1"/>
  <c r="F405" i="1"/>
  <c r="G405" i="1" s="1"/>
  <c r="F404" i="1"/>
  <c r="G404" i="1" s="1"/>
  <c r="F403" i="1"/>
  <c r="G403" i="1" s="1"/>
  <c r="F402" i="1"/>
  <c r="G402" i="1" s="1"/>
  <c r="F401" i="1"/>
  <c r="G401" i="1" s="1"/>
  <c r="F400" i="1"/>
  <c r="G400" i="1" s="1"/>
  <c r="F399" i="1"/>
  <c r="G399" i="1" s="1"/>
  <c r="F398" i="1"/>
  <c r="G398" i="1" s="1"/>
  <c r="F397" i="1"/>
  <c r="G397" i="1" s="1"/>
  <c r="F396" i="1"/>
  <c r="G396" i="1" s="1"/>
  <c r="F395" i="1"/>
  <c r="G395" i="1" s="1"/>
  <c r="F392" i="1"/>
  <c r="G392" i="1" s="1"/>
  <c r="F391" i="1"/>
  <c r="G391" i="1" s="1"/>
  <c r="F390" i="1"/>
  <c r="G390" i="1" s="1"/>
  <c r="F387" i="1"/>
  <c r="G387" i="1" s="1"/>
  <c r="F386" i="1"/>
  <c r="G386" i="1" s="1"/>
  <c r="F385" i="1"/>
  <c r="G385" i="1" s="1"/>
  <c r="F384" i="1"/>
  <c r="G384" i="1" s="1"/>
  <c r="F383" i="1"/>
  <c r="G383" i="1" s="1"/>
  <c r="F382" i="1"/>
  <c r="G382" i="1" s="1"/>
  <c r="F379" i="1"/>
  <c r="G379" i="1" s="1"/>
  <c r="Q28" i="1" s="1"/>
  <c r="R28" i="1" s="1"/>
  <c r="F378" i="1"/>
  <c r="G378" i="1" s="1"/>
  <c r="Q27" i="1" s="1"/>
  <c r="R27" i="1" s="1"/>
  <c r="F377" i="1"/>
  <c r="G377" i="1" s="1"/>
  <c r="Q26" i="1" s="1"/>
  <c r="R26" i="1" s="1"/>
  <c r="F376" i="1"/>
  <c r="G376" i="1" s="1"/>
  <c r="Q25" i="1" s="1"/>
  <c r="R25" i="1" s="1"/>
  <c r="F375" i="1"/>
  <c r="G375" i="1" s="1"/>
  <c r="F374" i="1"/>
  <c r="G374" i="1" s="1"/>
  <c r="F373" i="1"/>
  <c r="G373" i="1" s="1"/>
  <c r="Q22" i="1" s="1"/>
  <c r="R22" i="1" s="1"/>
  <c r="F372" i="1"/>
  <c r="G372" i="1" s="1"/>
  <c r="Q21" i="1" s="1"/>
  <c r="R21" i="1" s="1"/>
  <c r="F371" i="1"/>
  <c r="G371" i="1" s="1"/>
  <c r="Q20" i="1" s="1"/>
  <c r="R20" i="1" s="1"/>
  <c r="F370" i="1"/>
  <c r="G370" i="1" s="1"/>
  <c r="Q19" i="1" s="1"/>
  <c r="R19" i="1" s="1"/>
  <c r="F369" i="1"/>
  <c r="G369" i="1" s="1"/>
  <c r="Q18" i="1" s="1"/>
  <c r="R18" i="1" s="1"/>
  <c r="F368" i="1"/>
  <c r="G368" i="1" s="1"/>
  <c r="Q17" i="1" s="1"/>
  <c r="F367" i="1"/>
  <c r="G367" i="1" s="1"/>
  <c r="Q16" i="1" s="1"/>
  <c r="F366" i="1"/>
  <c r="G366" i="1" s="1"/>
  <c r="Q15" i="1" s="1"/>
  <c r="F365" i="1"/>
  <c r="G365" i="1" s="1"/>
  <c r="Q14" i="1" s="1"/>
  <c r="F364" i="1"/>
  <c r="G364" i="1" s="1"/>
  <c r="Q13" i="1" s="1"/>
  <c r="F363" i="1"/>
  <c r="G363" i="1" s="1"/>
  <c r="Q12" i="1" s="1"/>
  <c r="F362" i="1"/>
  <c r="G362" i="1" s="1"/>
  <c r="Q11" i="1" s="1"/>
  <c r="R11" i="1" s="1"/>
  <c r="F361" i="1"/>
  <c r="G361" i="1" s="1"/>
  <c r="Q10" i="1" s="1"/>
  <c r="R10" i="1" s="1"/>
  <c r="F360" i="1"/>
  <c r="G360" i="1" s="1"/>
  <c r="Q9" i="1" s="1"/>
  <c r="R9" i="1" s="1"/>
  <c r="F359" i="1"/>
  <c r="G359" i="1" s="1"/>
  <c r="F358" i="1"/>
  <c r="G358" i="1" s="1"/>
  <c r="F357" i="1"/>
  <c r="G357" i="1" s="1"/>
  <c r="F356" i="1"/>
  <c r="G356" i="1" s="1"/>
  <c r="F355" i="1"/>
  <c r="G355" i="1" s="1"/>
  <c r="Q8" i="1" s="1"/>
  <c r="R8" i="1" s="1"/>
  <c r="F353" i="1"/>
  <c r="G353" i="1" s="1"/>
  <c r="Q7" i="1" s="1"/>
  <c r="R7" i="1" s="1"/>
  <c r="F351" i="1"/>
  <c r="G351" i="1" s="1"/>
  <c r="F350" i="1"/>
  <c r="G350" i="1" s="1"/>
  <c r="F349" i="1"/>
  <c r="G349" i="1" s="1"/>
  <c r="F346" i="1"/>
  <c r="G346" i="1" s="1"/>
  <c r="Q5" i="1" s="1"/>
  <c r="R5" i="1" s="1"/>
  <c r="F343" i="1"/>
  <c r="G343" i="1" s="1"/>
  <c r="F342" i="1"/>
  <c r="G342" i="1" s="1"/>
  <c r="F341" i="1"/>
  <c r="G341" i="1" s="1"/>
  <c r="F340" i="1"/>
  <c r="G340" i="1" s="1"/>
  <c r="F339" i="1"/>
  <c r="G339" i="1" s="1"/>
  <c r="F334" i="1"/>
  <c r="G334" i="1" s="1"/>
  <c r="F333" i="1"/>
  <c r="G333" i="1" s="1"/>
  <c r="F332" i="1"/>
  <c r="G332" i="1" s="1"/>
  <c r="F331" i="1"/>
  <c r="G331" i="1" s="1"/>
  <c r="F330" i="1"/>
  <c r="G330" i="1" s="1"/>
  <c r="F329" i="1"/>
  <c r="G329" i="1" s="1"/>
  <c r="F328" i="1"/>
  <c r="G328" i="1" s="1"/>
  <c r="F327" i="1"/>
  <c r="G327" i="1" s="1"/>
  <c r="F326" i="1"/>
  <c r="F325" i="1"/>
  <c r="G325" i="1" s="1"/>
  <c r="F324" i="1"/>
  <c r="G324" i="1" s="1"/>
  <c r="F323" i="1"/>
  <c r="G323" i="1" s="1"/>
  <c r="F322" i="1"/>
  <c r="G322" i="1" s="1"/>
  <c r="F321" i="1"/>
  <c r="G321" i="1" s="1"/>
  <c r="F320" i="1"/>
  <c r="G320" i="1" s="1"/>
  <c r="F319" i="1"/>
  <c r="G319" i="1" s="1"/>
  <c r="F318" i="1"/>
  <c r="G318" i="1" s="1"/>
  <c r="F317" i="1"/>
  <c r="G317" i="1" s="1"/>
  <c r="F316" i="1"/>
  <c r="G316" i="1" s="1"/>
  <c r="F315" i="1"/>
  <c r="G315" i="1" s="1"/>
  <c r="F314" i="1"/>
  <c r="G314" i="1" s="1"/>
  <c r="F313" i="1"/>
  <c r="G313" i="1" s="1"/>
  <c r="F312" i="1"/>
  <c r="G312" i="1" s="1"/>
  <c r="F308" i="1"/>
  <c r="G308" i="1" s="1"/>
  <c r="F307" i="1"/>
  <c r="G307" i="1" s="1"/>
  <c r="F306" i="1"/>
  <c r="G306" i="1" s="1"/>
  <c r="F305" i="1"/>
  <c r="G305" i="1" s="1"/>
  <c r="F302" i="1"/>
  <c r="G302" i="1" s="1"/>
  <c r="Q72" i="1" s="1"/>
  <c r="F299" i="1"/>
  <c r="G299" i="1" s="1"/>
  <c r="F298" i="1"/>
  <c r="G298" i="1" s="1"/>
  <c r="F297" i="1"/>
  <c r="G297" i="1" s="1"/>
  <c r="F296" i="1"/>
  <c r="G296" i="1" s="1"/>
  <c r="F295" i="1"/>
  <c r="G295" i="1" s="1"/>
  <c r="F294" i="1"/>
  <c r="G294" i="1" s="1"/>
  <c r="F293" i="1"/>
  <c r="G293" i="1" s="1"/>
  <c r="F292" i="1"/>
  <c r="G292" i="1" s="1"/>
  <c r="F291" i="1"/>
  <c r="G291" i="1" s="1"/>
  <c r="F288" i="1"/>
  <c r="G288" i="1" s="1"/>
  <c r="Q70" i="1" s="1"/>
  <c r="R70" i="1" s="1"/>
  <c r="F284" i="1"/>
  <c r="G284" i="1" s="1"/>
  <c r="F283" i="1"/>
  <c r="G283" i="1" s="1"/>
  <c r="G279" i="1"/>
  <c r="F279" i="1"/>
  <c r="G278" i="1"/>
  <c r="F278" i="1"/>
  <c r="G277" i="1"/>
  <c r="F277" i="1"/>
  <c r="G276" i="1"/>
  <c r="F276" i="1"/>
  <c r="G275" i="1"/>
  <c r="F275" i="1"/>
  <c r="G274" i="1"/>
  <c r="F274" i="1"/>
  <c r="G273" i="1"/>
  <c r="F273" i="1"/>
  <c r="G272" i="1"/>
  <c r="F272" i="1"/>
  <c r="G271" i="1"/>
  <c r="F271" i="1"/>
  <c r="G270" i="1"/>
  <c r="F270" i="1"/>
  <c r="G269" i="1"/>
  <c r="F269" i="1"/>
  <c r="G268" i="1"/>
  <c r="F268" i="1"/>
  <c r="F265" i="1"/>
  <c r="G265" i="1" s="1"/>
  <c r="F264" i="1"/>
  <c r="G264" i="1" s="1"/>
  <c r="F263" i="1"/>
  <c r="G263" i="1" s="1"/>
  <c r="F261" i="1"/>
  <c r="G261" i="1" s="1"/>
  <c r="F260" i="1"/>
  <c r="G260" i="1" s="1"/>
  <c r="F259" i="1"/>
  <c r="G259" i="1" s="1"/>
  <c r="F258" i="1"/>
  <c r="G258" i="1" s="1"/>
  <c r="F257" i="1"/>
  <c r="G257" i="1" s="1"/>
  <c r="F256" i="1"/>
  <c r="G256" i="1" s="1"/>
  <c r="F255" i="1"/>
  <c r="G255" i="1" s="1"/>
  <c r="F254" i="1"/>
  <c r="G254" i="1" s="1"/>
  <c r="F253" i="1"/>
  <c r="G253" i="1" s="1"/>
  <c r="F252" i="1"/>
  <c r="G252" i="1" s="1"/>
  <c r="F251" i="1"/>
  <c r="G251" i="1" s="1"/>
  <c r="F250" i="1"/>
  <c r="G250" i="1" s="1"/>
  <c r="F249" i="1"/>
  <c r="G249" i="1" s="1"/>
  <c r="F248" i="1"/>
  <c r="G248" i="1" s="1"/>
  <c r="F247" i="1"/>
  <c r="G247" i="1" s="1"/>
  <c r="F246" i="1"/>
  <c r="G246" i="1" s="1"/>
  <c r="F245" i="1"/>
  <c r="G245" i="1" s="1"/>
  <c r="F241" i="1"/>
  <c r="G241" i="1" s="1"/>
  <c r="Q64" i="1" s="1"/>
  <c r="R64" i="1" s="1"/>
  <c r="F240" i="1"/>
  <c r="F238" i="1"/>
  <c r="G238" i="1" s="1"/>
  <c r="F237" i="1"/>
  <c r="G237" i="1" s="1"/>
  <c r="F236" i="1"/>
  <c r="G236" i="1" s="1"/>
  <c r="F231" i="1"/>
  <c r="G231" i="1" s="1"/>
  <c r="F230" i="1"/>
  <c r="G230" i="1" s="1"/>
  <c r="F229" i="1"/>
  <c r="G229" i="1" s="1"/>
  <c r="F228" i="1"/>
  <c r="G228" i="1" s="1"/>
  <c r="F227" i="1"/>
  <c r="G227" i="1" s="1"/>
  <c r="F226" i="1"/>
  <c r="G226" i="1" s="1"/>
  <c r="F225" i="1"/>
  <c r="G225" i="1" s="1"/>
  <c r="F224" i="1"/>
  <c r="G224" i="1" s="1"/>
  <c r="F223" i="1"/>
  <c r="G223" i="1" s="1"/>
  <c r="F219" i="1"/>
  <c r="G219" i="1" s="1"/>
  <c r="Q61" i="1" s="1"/>
  <c r="F216" i="1"/>
  <c r="G216" i="1" s="1"/>
  <c r="F215" i="1"/>
  <c r="G215" i="1" s="1"/>
  <c r="F214" i="1"/>
  <c r="G214" i="1" s="1"/>
  <c r="F213" i="1"/>
  <c r="G213" i="1" s="1"/>
  <c r="F212" i="1"/>
  <c r="G212" i="1" s="1"/>
  <c r="F211" i="1"/>
  <c r="G211" i="1" s="1"/>
  <c r="F210" i="1"/>
  <c r="G210" i="1" s="1"/>
  <c r="F209" i="1"/>
  <c r="G209" i="1" s="1"/>
  <c r="F208" i="1"/>
  <c r="G208" i="1" s="1"/>
  <c r="F204" i="1"/>
  <c r="G204" i="1" s="1"/>
  <c r="F203" i="1"/>
  <c r="G203" i="1" s="1"/>
  <c r="F199" i="1"/>
  <c r="G199" i="1" s="1"/>
  <c r="F198" i="1"/>
  <c r="G198" i="1" s="1"/>
  <c r="F197" i="1"/>
  <c r="G197" i="1" s="1"/>
  <c r="F196" i="1"/>
  <c r="G196" i="1" s="1"/>
  <c r="F195" i="1"/>
  <c r="G195" i="1" s="1"/>
  <c r="F192" i="1"/>
  <c r="G192" i="1" s="1"/>
  <c r="F191" i="1"/>
  <c r="G191" i="1" s="1"/>
  <c r="F190" i="1"/>
  <c r="G190" i="1" s="1"/>
  <c r="F189" i="1"/>
  <c r="G189" i="1" s="1"/>
  <c r="F188" i="1"/>
  <c r="G188" i="1" s="1"/>
  <c r="F187" i="1"/>
  <c r="G187" i="1" s="1"/>
  <c r="F186" i="1"/>
  <c r="G186" i="1" s="1"/>
  <c r="F185" i="1"/>
  <c r="G185" i="1" s="1"/>
  <c r="F184" i="1"/>
  <c r="G184" i="1" s="1"/>
  <c r="F183" i="1"/>
  <c r="G183" i="1" s="1"/>
  <c r="F182" i="1"/>
  <c r="G182" i="1" s="1"/>
  <c r="F181" i="1"/>
  <c r="G181" i="1" s="1"/>
  <c r="F180" i="1"/>
  <c r="G180" i="1" s="1"/>
  <c r="F179" i="1"/>
  <c r="G179" i="1" s="1"/>
  <c r="F178" i="1"/>
  <c r="G178" i="1" s="1"/>
  <c r="F177" i="1"/>
  <c r="G177" i="1" s="1"/>
  <c r="F176" i="1"/>
  <c r="G176" i="1" s="1"/>
  <c r="F175" i="1"/>
  <c r="G175" i="1" s="1"/>
  <c r="F174" i="1"/>
  <c r="G174" i="1" s="1"/>
  <c r="F173" i="1"/>
  <c r="G173" i="1" s="1"/>
  <c r="F172" i="1"/>
  <c r="G172" i="1" s="1"/>
  <c r="F171" i="1"/>
  <c r="G171" i="1" s="1"/>
  <c r="F168" i="1"/>
  <c r="G168" i="1" s="1"/>
  <c r="F167" i="1"/>
  <c r="G167" i="1" s="1"/>
  <c r="F166" i="1"/>
  <c r="G166" i="1" s="1"/>
  <c r="F165" i="1"/>
  <c r="G165" i="1" s="1"/>
  <c r="F164" i="1"/>
  <c r="G164" i="1" s="1"/>
  <c r="F163" i="1"/>
  <c r="G163" i="1" s="1"/>
  <c r="F162" i="1"/>
  <c r="G162" i="1" s="1"/>
  <c r="F159" i="1"/>
  <c r="G159" i="1" s="1"/>
  <c r="F158" i="1"/>
  <c r="G158" i="1" s="1"/>
  <c r="F157" i="1"/>
  <c r="G157" i="1" s="1"/>
  <c r="F156" i="1"/>
  <c r="G156" i="1" s="1"/>
  <c r="F155" i="1"/>
  <c r="G155" i="1" s="1"/>
  <c r="F154" i="1"/>
  <c r="G154" i="1" s="1"/>
  <c r="F153" i="1"/>
  <c r="G153" i="1" s="1"/>
  <c r="F152" i="1"/>
  <c r="G152" i="1" s="1"/>
  <c r="F151" i="1"/>
  <c r="G151" i="1" s="1"/>
  <c r="F150" i="1"/>
  <c r="G150" i="1" s="1"/>
  <c r="F149" i="1"/>
  <c r="G149" i="1" s="1"/>
  <c r="F148" i="1"/>
  <c r="G148" i="1" s="1"/>
  <c r="F147" i="1"/>
  <c r="G147" i="1" s="1"/>
  <c r="F146" i="1"/>
  <c r="G146" i="1" s="1"/>
  <c r="F143" i="1"/>
  <c r="G143" i="1" s="1"/>
  <c r="F142" i="1"/>
  <c r="G142" i="1" s="1"/>
  <c r="F141" i="1"/>
  <c r="G141" i="1" s="1"/>
  <c r="F140" i="1"/>
  <c r="G140" i="1" s="1"/>
  <c r="F139" i="1"/>
  <c r="G139" i="1" s="1"/>
  <c r="F138" i="1"/>
  <c r="G138" i="1" s="1"/>
  <c r="F137" i="1"/>
  <c r="G137" i="1" s="1"/>
  <c r="F136" i="1"/>
  <c r="G136" i="1" s="1"/>
  <c r="F135" i="1"/>
  <c r="G135" i="1" s="1"/>
  <c r="F134" i="1"/>
  <c r="G134" i="1" s="1"/>
  <c r="F133" i="1"/>
  <c r="G133" i="1" s="1"/>
  <c r="F132" i="1"/>
  <c r="G132" i="1" s="1"/>
  <c r="F131" i="1"/>
  <c r="G131" i="1" s="1"/>
  <c r="F130" i="1"/>
  <c r="G130" i="1" s="1"/>
  <c r="F129" i="1"/>
  <c r="G129" i="1" s="1"/>
  <c r="F128" i="1"/>
  <c r="G128" i="1" s="1"/>
  <c r="F127" i="1"/>
  <c r="G127" i="1" s="1"/>
  <c r="F126" i="1"/>
  <c r="G126" i="1" s="1"/>
  <c r="F125" i="1"/>
  <c r="G125" i="1" s="1"/>
  <c r="F124" i="1"/>
  <c r="G124" i="1" s="1"/>
  <c r="F123" i="1"/>
  <c r="G123" i="1" s="1"/>
  <c r="F122" i="1"/>
  <c r="G122" i="1" s="1"/>
  <c r="F121" i="1"/>
  <c r="G121" i="1" s="1"/>
  <c r="F120" i="1"/>
  <c r="G120" i="1" s="1"/>
  <c r="F119" i="1"/>
  <c r="G119" i="1" s="1"/>
  <c r="F118" i="1"/>
  <c r="G118" i="1" s="1"/>
  <c r="J117" i="1"/>
  <c r="F117" i="1"/>
  <c r="G117" i="1" s="1"/>
  <c r="F116" i="1"/>
  <c r="G116" i="1" s="1"/>
  <c r="J115" i="1"/>
  <c r="F115" i="1"/>
  <c r="G115" i="1" s="1"/>
  <c r="F114" i="1"/>
  <c r="G114" i="1" s="1"/>
  <c r="K113" i="1"/>
  <c r="J116" i="1" s="1"/>
  <c r="F111" i="1"/>
  <c r="G111" i="1" s="1"/>
  <c r="F110" i="1"/>
  <c r="G110" i="1" s="1"/>
  <c r="F109" i="1"/>
  <c r="G109" i="1" s="1"/>
  <c r="F108" i="1"/>
  <c r="G108" i="1" s="1"/>
  <c r="F107" i="1"/>
  <c r="G107" i="1" s="1"/>
  <c r="F106" i="1"/>
  <c r="G106" i="1" s="1"/>
  <c r="F105" i="1"/>
  <c r="G105" i="1" s="1"/>
  <c r="F104" i="1"/>
  <c r="G104" i="1" s="1"/>
  <c r="F103" i="1"/>
  <c r="G103" i="1" s="1"/>
  <c r="F102" i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F96" i="1"/>
  <c r="G96" i="1" s="1"/>
  <c r="F95" i="1"/>
  <c r="G95" i="1" s="1"/>
  <c r="F94" i="1"/>
  <c r="G94" i="1" s="1"/>
  <c r="F93" i="1"/>
  <c r="G93" i="1" s="1"/>
  <c r="F92" i="1"/>
  <c r="G92" i="1" s="1"/>
  <c r="F91" i="1"/>
  <c r="G91" i="1" s="1"/>
  <c r="F90" i="1"/>
  <c r="G90" i="1" s="1"/>
  <c r="F89" i="1"/>
  <c r="G89" i="1" s="1"/>
  <c r="F88" i="1"/>
  <c r="G88" i="1" s="1"/>
  <c r="F87" i="1"/>
  <c r="G87" i="1" s="1"/>
  <c r="F86" i="1"/>
  <c r="G86" i="1" s="1"/>
  <c r="F85" i="1"/>
  <c r="G85" i="1" s="1"/>
  <c r="F84" i="1"/>
  <c r="G84" i="1" s="1"/>
  <c r="F81" i="1"/>
  <c r="G81" i="1" s="1"/>
  <c r="Q48" i="1" s="1"/>
  <c r="R48" i="1" s="1"/>
  <c r="F78" i="1"/>
  <c r="G78" i="1" s="1"/>
  <c r="F77" i="1"/>
  <c r="G77" i="1" s="1"/>
  <c r="F76" i="1"/>
  <c r="G76" i="1" s="1"/>
  <c r="N75" i="1"/>
  <c r="R75" i="1" s="1"/>
  <c r="N74" i="1"/>
  <c r="N73" i="1"/>
  <c r="F73" i="1"/>
  <c r="G73" i="1" s="1"/>
  <c r="N72" i="1"/>
  <c r="F72" i="1"/>
  <c r="G72" i="1" s="1"/>
  <c r="N71" i="1"/>
  <c r="F71" i="1"/>
  <c r="G71" i="1" s="1"/>
  <c r="N70" i="1"/>
  <c r="F70" i="1"/>
  <c r="G70" i="1" s="1"/>
  <c r="N69" i="1"/>
  <c r="R69" i="1" s="1"/>
  <c r="F69" i="1"/>
  <c r="G69" i="1" s="1"/>
  <c r="F68" i="1"/>
  <c r="G68" i="1" s="1"/>
  <c r="N67" i="1"/>
  <c r="F66" i="1"/>
  <c r="G66" i="1" s="1"/>
  <c r="F65" i="1"/>
  <c r="G65" i="1" s="1"/>
  <c r="N64" i="1"/>
  <c r="F64" i="1"/>
  <c r="G64" i="1" s="1"/>
  <c r="N63" i="1"/>
  <c r="F63" i="1"/>
  <c r="G63" i="1" s="1"/>
  <c r="N62" i="1"/>
  <c r="F62" i="1"/>
  <c r="G62" i="1" s="1"/>
  <c r="N61" i="1"/>
  <c r="F61" i="1"/>
  <c r="G61" i="1" s="1"/>
  <c r="N60" i="1"/>
  <c r="F60" i="1"/>
  <c r="G60" i="1" s="1"/>
  <c r="N59" i="1"/>
  <c r="N58" i="1"/>
  <c r="N57" i="1"/>
  <c r="F57" i="1"/>
  <c r="G57" i="1" s="1"/>
  <c r="N56" i="1"/>
  <c r="F56" i="1"/>
  <c r="G56" i="1" s="1"/>
  <c r="N55" i="1"/>
  <c r="N52" i="1"/>
  <c r="N51" i="1"/>
  <c r="F51" i="1"/>
  <c r="G51" i="1" s="1"/>
  <c r="F50" i="1"/>
  <c r="G50" i="1" s="1"/>
  <c r="N49" i="1"/>
  <c r="F49" i="1"/>
  <c r="G49" i="1" s="1"/>
  <c r="N48" i="1"/>
  <c r="F48" i="1"/>
  <c r="G48" i="1" s="1"/>
  <c r="N47" i="1"/>
  <c r="N46" i="1"/>
  <c r="R45" i="1"/>
  <c r="F45" i="1"/>
  <c r="G45" i="1" s="1"/>
  <c r="N44" i="1"/>
  <c r="F44" i="1"/>
  <c r="G44" i="1" s="1"/>
  <c r="R43" i="1"/>
  <c r="F43" i="1"/>
  <c r="G43" i="1" s="1"/>
  <c r="N42" i="1"/>
  <c r="F42" i="1"/>
  <c r="G42" i="1" s="1"/>
  <c r="N41" i="1"/>
  <c r="F41" i="1"/>
  <c r="G41" i="1" s="1"/>
  <c r="F40" i="1"/>
  <c r="G40" i="1" s="1"/>
  <c r="F39" i="1"/>
  <c r="G39" i="1" s="1"/>
  <c r="F38" i="1"/>
  <c r="G38" i="1" s="1"/>
  <c r="N37" i="1"/>
  <c r="F37" i="1"/>
  <c r="G37" i="1" s="1"/>
  <c r="N36" i="1"/>
  <c r="F36" i="1"/>
  <c r="G36" i="1" s="1"/>
  <c r="N35" i="1"/>
  <c r="F35" i="1"/>
  <c r="G35" i="1" s="1"/>
  <c r="N34" i="1"/>
  <c r="F34" i="1"/>
  <c r="G34" i="1" s="1"/>
  <c r="N33" i="1"/>
  <c r="F33" i="1"/>
  <c r="G33" i="1" s="1"/>
  <c r="N32" i="1"/>
  <c r="F32" i="1"/>
  <c r="G32" i="1" s="1"/>
  <c r="N31" i="1"/>
  <c r="F31" i="1"/>
  <c r="G31" i="1" s="1"/>
  <c r="N30" i="1"/>
  <c r="F30" i="1"/>
  <c r="G30" i="1" s="1"/>
  <c r="N29" i="1"/>
  <c r="F29" i="1"/>
  <c r="G29" i="1" s="1"/>
  <c r="N28" i="1"/>
  <c r="F28" i="1"/>
  <c r="G28" i="1" s="1"/>
  <c r="N27" i="1"/>
  <c r="N26" i="1"/>
  <c r="N25" i="1"/>
  <c r="F25" i="1"/>
  <c r="G25" i="1" s="1"/>
  <c r="N24" i="1"/>
  <c r="F24" i="1"/>
  <c r="G24" i="1" s="1"/>
  <c r="F23" i="1"/>
  <c r="G23" i="1" s="1"/>
  <c r="N22" i="1"/>
  <c r="F22" i="1"/>
  <c r="G22" i="1" s="1"/>
  <c r="N21" i="1"/>
  <c r="F21" i="1"/>
  <c r="G21" i="1" s="1"/>
  <c r="N20" i="1"/>
  <c r="F20" i="1"/>
  <c r="G20" i="1" s="1"/>
  <c r="N19" i="1"/>
  <c r="F19" i="1"/>
  <c r="G19" i="1" s="1"/>
  <c r="N18" i="1"/>
  <c r="F18" i="1"/>
  <c r="G18" i="1" s="1"/>
  <c r="N17" i="1"/>
  <c r="F17" i="1"/>
  <c r="G17" i="1" s="1"/>
  <c r="N16" i="1"/>
  <c r="F16" i="1"/>
  <c r="G16" i="1" s="1"/>
  <c r="N15" i="1"/>
  <c r="F15" i="1"/>
  <c r="G15" i="1" s="1"/>
  <c r="N14" i="1"/>
  <c r="F14" i="1"/>
  <c r="G14" i="1" s="1"/>
  <c r="N13" i="1"/>
  <c r="F13" i="1"/>
  <c r="G13" i="1" s="1"/>
  <c r="N12" i="1"/>
  <c r="F12" i="1"/>
  <c r="G12" i="1" s="1"/>
  <c r="N11" i="1"/>
  <c r="F11" i="1"/>
  <c r="G11" i="1" s="1"/>
  <c r="N10" i="1"/>
  <c r="F10" i="1"/>
  <c r="G10" i="1" s="1"/>
  <c r="N9" i="1"/>
  <c r="F9" i="1"/>
  <c r="G9" i="1" s="1"/>
  <c r="N8" i="1"/>
  <c r="F8" i="1"/>
  <c r="G8" i="1" s="1"/>
  <c r="N7" i="1"/>
  <c r="F7" i="1"/>
  <c r="G7" i="1" s="1"/>
  <c r="N6" i="1"/>
  <c r="F6" i="1"/>
  <c r="G6" i="1" s="1"/>
  <c r="N5" i="1"/>
  <c r="F5" i="1"/>
  <c r="G5" i="1" s="1"/>
  <c r="Q24" i="29" l="1"/>
  <c r="R24" i="29" s="1"/>
  <c r="AR5" i="28"/>
  <c r="R25" i="27"/>
  <c r="AS5" i="25"/>
  <c r="Q33" i="29"/>
  <c r="R33" i="29" s="1"/>
  <c r="Q35" i="29"/>
  <c r="R35" i="29" s="1"/>
  <c r="R12" i="27"/>
  <c r="R16" i="27"/>
  <c r="AT5" i="28"/>
  <c r="AP5" i="14"/>
  <c r="Q35" i="21"/>
  <c r="R35" i="21" s="1"/>
  <c r="Q33" i="28"/>
  <c r="R33" i="28" s="1"/>
  <c r="Q24" i="28"/>
  <c r="R24" i="28" s="1"/>
  <c r="Q35" i="14"/>
  <c r="R35" i="14" s="1"/>
  <c r="AP5" i="20"/>
  <c r="R20" i="28"/>
  <c r="R20" i="27"/>
  <c r="R16" i="3"/>
  <c r="Q35" i="20"/>
  <c r="R35" i="20" s="1"/>
  <c r="AT5" i="18"/>
  <c r="R17" i="19"/>
  <c r="R15" i="15"/>
  <c r="R14" i="22"/>
  <c r="Q35" i="2"/>
  <c r="R35" i="2" s="1"/>
  <c r="Q6" i="8"/>
  <c r="R6" i="8" s="1"/>
  <c r="R64" i="29"/>
  <c r="Q56" i="2"/>
  <c r="R56" i="2" s="1"/>
  <c r="AV5" i="21"/>
  <c r="R11" i="11"/>
  <c r="Q33" i="14"/>
  <c r="R33" i="14" s="1"/>
  <c r="Q24" i="20"/>
  <c r="R24" i="20" s="1"/>
  <c r="AN5" i="8"/>
  <c r="Q30" i="14"/>
  <c r="R30" i="14" s="1"/>
  <c r="Q6" i="20"/>
  <c r="R6" i="20" s="1"/>
  <c r="Q24" i="8"/>
  <c r="R24" i="8" s="1"/>
  <c r="Q29" i="8"/>
  <c r="R29" i="8" s="1"/>
  <c r="Q35" i="8"/>
  <c r="R35" i="8" s="1"/>
  <c r="R70" i="10"/>
  <c r="Q24" i="11"/>
  <c r="R24" i="11" s="1"/>
  <c r="Q24" i="14"/>
  <c r="R24" i="14" s="1"/>
  <c r="R15" i="11"/>
  <c r="Q6" i="16"/>
  <c r="R6" i="16" s="1"/>
  <c r="Q33" i="16"/>
  <c r="R33" i="16" s="1"/>
  <c r="Q63" i="27"/>
  <c r="R63" i="27" s="1"/>
  <c r="Q6" i="26"/>
  <c r="R6" i="26" s="1"/>
  <c r="Q35" i="6"/>
  <c r="R35" i="6" s="1"/>
  <c r="AO5" i="7"/>
  <c r="Q32" i="8"/>
  <c r="R32" i="8" s="1"/>
  <c r="Q59" i="12"/>
  <c r="R59" i="12" s="1"/>
  <c r="R7" i="15"/>
  <c r="R15" i="17"/>
  <c r="R10" i="27"/>
  <c r="Q32" i="28"/>
  <c r="R32" i="28" s="1"/>
  <c r="R14" i="3"/>
  <c r="Q33" i="8"/>
  <c r="R33" i="8" s="1"/>
  <c r="Q6" i="17"/>
  <c r="R6" i="17" s="1"/>
  <c r="Q33" i="17"/>
  <c r="R33" i="17" s="1"/>
  <c r="AP5" i="17"/>
  <c r="R13" i="28"/>
  <c r="AX5" i="28"/>
  <c r="Q24" i="3"/>
  <c r="R24" i="3" s="1"/>
  <c r="AW5" i="26"/>
  <c r="Q30" i="8"/>
  <c r="R30" i="8" s="1"/>
  <c r="Q32" i="2"/>
  <c r="R32" i="2" s="1"/>
  <c r="R36" i="15"/>
  <c r="R13" i="19"/>
  <c r="R12" i="20"/>
  <c r="Q35" i="23"/>
  <c r="R35" i="23" s="1"/>
  <c r="Q31" i="25"/>
  <c r="R31" i="25" s="1"/>
  <c r="Q37" i="8"/>
  <c r="R37" i="8" s="1"/>
  <c r="Q31" i="14"/>
  <c r="R31" i="14" s="1"/>
  <c r="Q24" i="17"/>
  <c r="R24" i="17" s="1"/>
  <c r="Q32" i="17"/>
  <c r="R32" i="17" s="1"/>
  <c r="Q35" i="17"/>
  <c r="R35" i="17" s="1"/>
  <c r="R61" i="3"/>
  <c r="Q37" i="2"/>
  <c r="R37" i="2" s="1"/>
  <c r="Q31" i="2"/>
  <c r="R31" i="2" s="1"/>
  <c r="Q33" i="2"/>
  <c r="R33" i="2" s="1"/>
  <c r="AP5" i="3"/>
  <c r="R20" i="3"/>
  <c r="R22" i="3"/>
  <c r="Q24" i="7"/>
  <c r="R24" i="7" s="1"/>
  <c r="Q29" i="7"/>
  <c r="R29" i="7" s="1"/>
  <c r="Q35" i="7"/>
  <c r="R35" i="7" s="1"/>
  <c r="R16" i="11"/>
  <c r="R17" i="15"/>
  <c r="AV5" i="16"/>
  <c r="R17" i="16"/>
  <c r="Q29" i="20"/>
  <c r="R29" i="20" s="1"/>
  <c r="Q30" i="20"/>
  <c r="R30" i="20" s="1"/>
  <c r="Q32" i="20"/>
  <c r="R32" i="20" s="1"/>
  <c r="Q31" i="26"/>
  <c r="R31" i="26" s="1"/>
  <c r="AV5" i="29"/>
  <c r="Q32" i="10"/>
  <c r="R32" i="10" s="1"/>
  <c r="Q29" i="14"/>
  <c r="R29" i="14" s="1"/>
  <c r="Q32" i="14"/>
  <c r="R32" i="14" s="1"/>
  <c r="Q33" i="25"/>
  <c r="R33" i="25" s="1"/>
  <c r="Q71" i="26"/>
  <c r="R71" i="26" s="1"/>
  <c r="Q33" i="26"/>
  <c r="R33" i="26" s="1"/>
  <c r="AR5" i="26"/>
  <c r="Q6" i="29"/>
  <c r="R6" i="29" s="1"/>
  <c r="Q30" i="29"/>
  <c r="R30" i="29" s="1"/>
  <c r="Q32" i="3"/>
  <c r="R32" i="3" s="1"/>
  <c r="Q6" i="28"/>
  <c r="R6" i="28" s="1"/>
  <c r="Q30" i="28"/>
  <c r="R30" i="28" s="1"/>
  <c r="R10" i="4"/>
  <c r="R20" i="7"/>
  <c r="Q59" i="9"/>
  <c r="R59" i="9" s="1"/>
  <c r="Q33" i="10"/>
  <c r="R33" i="10" s="1"/>
  <c r="AS5" i="11"/>
  <c r="R18" i="11"/>
  <c r="R17" i="14"/>
  <c r="Q37" i="15"/>
  <c r="R37" i="15" s="1"/>
  <c r="Q31" i="15"/>
  <c r="R31" i="15" s="1"/>
  <c r="Q33" i="15"/>
  <c r="R33" i="15" s="1"/>
  <c r="Q35" i="15"/>
  <c r="R35" i="15" s="1"/>
  <c r="AS5" i="20"/>
  <c r="Q6" i="23"/>
  <c r="R6" i="23" s="1"/>
  <c r="Q24" i="27"/>
  <c r="R24" i="27" s="1"/>
  <c r="Q63" i="29"/>
  <c r="R63" i="29" s="1"/>
  <c r="Q67" i="10"/>
  <c r="AD5" i="10" s="1"/>
  <c r="R61" i="15"/>
  <c r="Q6" i="19"/>
  <c r="R6" i="19" s="1"/>
  <c r="Q31" i="21"/>
  <c r="R31" i="21" s="1"/>
  <c r="Q59" i="29"/>
  <c r="R59" i="29" s="1"/>
  <c r="Q29" i="17"/>
  <c r="R29" i="17" s="1"/>
  <c r="Q35" i="10"/>
  <c r="R35" i="10" s="1"/>
  <c r="Q6" i="11"/>
  <c r="R6" i="11" s="1"/>
  <c r="AE5" i="13"/>
  <c r="Q59" i="1"/>
  <c r="Z5" i="1" s="1"/>
  <c r="R12" i="3"/>
  <c r="Q6" i="7"/>
  <c r="R6" i="7" s="1"/>
  <c r="AC5" i="8"/>
  <c r="Q31" i="8"/>
  <c r="R31" i="8" s="1"/>
  <c r="Q56" i="11"/>
  <c r="R56" i="11" s="1"/>
  <c r="Q57" i="11"/>
  <c r="R57" i="11" s="1"/>
  <c r="Q60" i="11"/>
  <c r="R60" i="11" s="1"/>
  <c r="Q62" i="11"/>
  <c r="R62" i="11" s="1"/>
  <c r="Q63" i="11"/>
  <c r="AB5" i="11" s="1"/>
  <c r="Q37" i="11"/>
  <c r="R37" i="11" s="1"/>
  <c r="Q29" i="11"/>
  <c r="R29" i="11" s="1"/>
  <c r="Q30" i="11"/>
  <c r="R30" i="11" s="1"/>
  <c r="Q31" i="11"/>
  <c r="R31" i="11" s="1"/>
  <c r="Q32" i="11"/>
  <c r="R32" i="11" s="1"/>
  <c r="Q6" i="15"/>
  <c r="R6" i="15" s="1"/>
  <c r="Q29" i="15"/>
  <c r="R29" i="15" s="1"/>
  <c r="AP5" i="15"/>
  <c r="Q31" i="17"/>
  <c r="R31" i="17" s="1"/>
  <c r="Q52" i="26"/>
  <c r="U5" i="26" s="1"/>
  <c r="Q35" i="26"/>
  <c r="R35" i="26" s="1"/>
  <c r="Q55" i="27"/>
  <c r="R55" i="27" s="1"/>
  <c r="Q59" i="27"/>
  <c r="AB5" i="27" s="1"/>
  <c r="AV5" i="15"/>
  <c r="Q59" i="17"/>
  <c r="AB5" i="17" s="1"/>
  <c r="Q35" i="18"/>
  <c r="R35" i="18" s="1"/>
  <c r="AP5" i="18"/>
  <c r="Q37" i="19"/>
  <c r="R37" i="19" s="1"/>
  <c r="Q33" i="20"/>
  <c r="R33" i="20" s="1"/>
  <c r="R15" i="21"/>
  <c r="Q63" i="22"/>
  <c r="R63" i="22" s="1"/>
  <c r="Q59" i="25"/>
  <c r="R59" i="25" s="1"/>
  <c r="Q32" i="25"/>
  <c r="R32" i="25" s="1"/>
  <c r="R25" i="26"/>
  <c r="Q57" i="28"/>
  <c r="R57" i="28" s="1"/>
  <c r="Q29" i="29"/>
  <c r="R29" i="29" s="1"/>
  <c r="Q31" i="29"/>
  <c r="R31" i="29" s="1"/>
  <c r="Q32" i="29"/>
  <c r="R32" i="29" s="1"/>
  <c r="Q69" i="29"/>
  <c r="AK5" i="29" s="1"/>
  <c r="Q37" i="14"/>
  <c r="R37" i="14" s="1"/>
  <c r="R7" i="19"/>
  <c r="R15" i="19"/>
  <c r="Q59" i="20"/>
  <c r="AB5" i="20" s="1"/>
  <c r="Q59" i="22"/>
  <c r="AB5" i="22" s="1"/>
  <c r="Q37" i="26"/>
  <c r="AQ5" i="26" s="1"/>
  <c r="Q32" i="27"/>
  <c r="R32" i="27" s="1"/>
  <c r="AR5" i="29"/>
  <c r="Q24" i="6"/>
  <c r="R24" i="6" s="1"/>
  <c r="AS5" i="8"/>
  <c r="R13" i="8"/>
  <c r="Q6" i="4"/>
  <c r="R6" i="4" s="1"/>
  <c r="Q33" i="4"/>
  <c r="R33" i="4" s="1"/>
  <c r="Q37" i="7"/>
  <c r="AM5" i="7" s="1"/>
  <c r="R16" i="7"/>
  <c r="AO5" i="8"/>
  <c r="R12" i="8"/>
  <c r="R20" i="8"/>
  <c r="Q58" i="8"/>
  <c r="R58" i="8" s="1"/>
  <c r="R8" i="10"/>
  <c r="Q24" i="12"/>
  <c r="R24" i="12" s="1"/>
  <c r="Q56" i="15"/>
  <c r="R56" i="15" s="1"/>
  <c r="Q60" i="15"/>
  <c r="R60" i="15" s="1"/>
  <c r="Q62" i="15"/>
  <c r="AC5" i="15" s="1"/>
  <c r="Q37" i="10"/>
  <c r="R37" i="10" s="1"/>
  <c r="Q6" i="9"/>
  <c r="R6" i="9" s="1"/>
  <c r="R14" i="10"/>
  <c r="R34" i="10"/>
  <c r="Q73" i="10"/>
  <c r="R73" i="10" s="1"/>
  <c r="Q47" i="12"/>
  <c r="R47" i="12" s="1"/>
  <c r="Q63" i="12"/>
  <c r="AB5" i="12" s="1"/>
  <c r="AV5" i="14"/>
  <c r="R19" i="14"/>
  <c r="R12" i="16"/>
  <c r="AR5" i="16"/>
  <c r="R17" i="18"/>
  <c r="AU5" i="18"/>
  <c r="Q33" i="7"/>
  <c r="R33" i="7" s="1"/>
  <c r="Q29" i="10"/>
  <c r="R29" i="10" s="1"/>
  <c r="R14" i="12"/>
  <c r="Q6" i="12"/>
  <c r="R6" i="12" s="1"/>
  <c r="Q33" i="12"/>
  <c r="R33" i="12" s="1"/>
  <c r="AR5" i="15"/>
  <c r="AP5" i="19"/>
  <c r="Q47" i="20"/>
  <c r="AM5" i="20" s="1"/>
  <c r="AT5" i="26"/>
  <c r="R12" i="26"/>
  <c r="R28" i="15"/>
  <c r="R19" i="17"/>
  <c r="Q35" i="19"/>
  <c r="R35" i="19" s="1"/>
  <c r="AF5" i="21"/>
  <c r="Q56" i="21"/>
  <c r="R56" i="21" s="1"/>
  <c r="Q74" i="15"/>
  <c r="R74" i="15" s="1"/>
  <c r="Q59" i="16"/>
  <c r="AB5" i="16" s="1"/>
  <c r="Q29" i="18"/>
  <c r="R29" i="18" s="1"/>
  <c r="Q73" i="20"/>
  <c r="R73" i="20" s="1"/>
  <c r="R16" i="23"/>
  <c r="AS5" i="23"/>
  <c r="Q52" i="19"/>
  <c r="R52" i="19" s="1"/>
  <c r="R64" i="25"/>
  <c r="AC5" i="25"/>
  <c r="R12" i="29"/>
  <c r="AT5" i="29"/>
  <c r="Q67" i="22"/>
  <c r="R67" i="22" s="1"/>
  <c r="Q73" i="24"/>
  <c r="R73" i="24" s="1"/>
  <c r="R12" i="25"/>
  <c r="Q69" i="25"/>
  <c r="AK5" i="25" s="1"/>
  <c r="R14" i="26"/>
  <c r="Q6" i="27"/>
  <c r="R6" i="27" s="1"/>
  <c r="Q30" i="27"/>
  <c r="R30" i="27" s="1"/>
  <c r="Q63" i="24"/>
  <c r="R63" i="24" s="1"/>
  <c r="Q24" i="25"/>
  <c r="R24" i="25" s="1"/>
  <c r="AR5" i="25"/>
  <c r="R14" i="27"/>
  <c r="R18" i="27"/>
  <c r="R27" i="27"/>
  <c r="AV5" i="28"/>
  <c r="Q59" i="28"/>
  <c r="AB5" i="28" s="1"/>
  <c r="Q37" i="29"/>
  <c r="AQ5" i="29" s="1"/>
  <c r="Q29" i="23"/>
  <c r="R29" i="23" s="1"/>
  <c r="Q71" i="23"/>
  <c r="R71" i="23" s="1"/>
  <c r="Q67" i="25"/>
  <c r="R67" i="25" s="1"/>
  <c r="Q6" i="25"/>
  <c r="R6" i="25" s="1"/>
  <c r="Q30" i="26"/>
  <c r="R30" i="26" s="1"/>
  <c r="Q57" i="27"/>
  <c r="R57" i="27" s="1"/>
  <c r="Q63" i="28"/>
  <c r="R63" i="28" s="1"/>
  <c r="Q67" i="5"/>
  <c r="AD5" i="5" s="1"/>
  <c r="Q57" i="4"/>
  <c r="R57" i="4" s="1"/>
  <c r="Q37" i="4"/>
  <c r="AM5" i="4" s="1"/>
  <c r="Q29" i="4"/>
  <c r="R29" i="4" s="1"/>
  <c r="Q31" i="4"/>
  <c r="R31" i="4" s="1"/>
  <c r="Q32" i="4"/>
  <c r="R32" i="4" s="1"/>
  <c r="Q73" i="6"/>
  <c r="AG5" i="6" s="1"/>
  <c r="Q33" i="6"/>
  <c r="R33" i="6" s="1"/>
  <c r="R11" i="7"/>
  <c r="R27" i="7"/>
  <c r="Q67" i="7"/>
  <c r="AD5" i="7" s="1"/>
  <c r="Q73" i="7"/>
  <c r="R73" i="7" s="1"/>
  <c r="Q31" i="7"/>
  <c r="R31" i="7" s="1"/>
  <c r="Q57" i="8"/>
  <c r="R57" i="8" s="1"/>
  <c r="Q62" i="8"/>
  <c r="AA5" i="8" s="1"/>
  <c r="Q59" i="2"/>
  <c r="R59" i="2" s="1"/>
  <c r="Q63" i="2"/>
  <c r="R63" i="2" s="1"/>
  <c r="Q71" i="2"/>
  <c r="R71" i="2" s="1"/>
  <c r="Q6" i="2"/>
  <c r="R6" i="2" s="1"/>
  <c r="Q29" i="2"/>
  <c r="R29" i="2" s="1"/>
  <c r="Q42" i="3"/>
  <c r="Q71" i="7"/>
  <c r="AF5" i="7" s="1"/>
  <c r="Q47" i="8"/>
  <c r="AK5" i="8" s="1"/>
  <c r="Q59" i="8"/>
  <c r="R59" i="8" s="1"/>
  <c r="AQ5" i="9"/>
  <c r="R9" i="9"/>
  <c r="Q29" i="9"/>
  <c r="R29" i="9" s="1"/>
  <c r="Q33" i="9"/>
  <c r="R33" i="9" s="1"/>
  <c r="Q59" i="10"/>
  <c r="R59" i="10" s="1"/>
  <c r="Q31" i="10"/>
  <c r="R31" i="10" s="1"/>
  <c r="Q30" i="7"/>
  <c r="R30" i="7" s="1"/>
  <c r="Q60" i="8"/>
  <c r="R60" i="8" s="1"/>
  <c r="Q31" i="9"/>
  <c r="R31" i="9" s="1"/>
  <c r="Q63" i="10"/>
  <c r="R63" i="10" s="1"/>
  <c r="Q73" i="1"/>
  <c r="R73" i="1" s="1"/>
  <c r="Q6" i="1"/>
  <c r="R6" i="1" s="1"/>
  <c r="Q33" i="1"/>
  <c r="R33" i="1" s="1"/>
  <c r="Q35" i="1"/>
  <c r="R35" i="1" s="1"/>
  <c r="Q73" i="2"/>
  <c r="R73" i="2" s="1"/>
  <c r="Q74" i="2"/>
  <c r="R74" i="2" s="1"/>
  <c r="Q24" i="2"/>
  <c r="R24" i="2" s="1"/>
  <c r="Q30" i="2"/>
  <c r="R30" i="2" s="1"/>
  <c r="Q69" i="2"/>
  <c r="R69" i="2" s="1"/>
  <c r="Q51" i="3"/>
  <c r="R51" i="3" s="1"/>
  <c r="Q58" i="3"/>
  <c r="R58" i="3" s="1"/>
  <c r="Q30" i="3"/>
  <c r="R30" i="3" s="1"/>
  <c r="Q35" i="3"/>
  <c r="R35" i="3" s="1"/>
  <c r="Q59" i="5"/>
  <c r="Z5" i="5" s="1"/>
  <c r="Q33" i="5"/>
  <c r="R33" i="5" s="1"/>
  <c r="Q59" i="6"/>
  <c r="R59" i="6" s="1"/>
  <c r="R11" i="8"/>
  <c r="Q35" i="9"/>
  <c r="R35" i="9" s="1"/>
  <c r="Q58" i="11"/>
  <c r="R58" i="11" s="1"/>
  <c r="Q73" i="11"/>
  <c r="AG5" i="11" s="1"/>
  <c r="Q56" i="12"/>
  <c r="R56" i="12" s="1"/>
  <c r="Q37" i="12"/>
  <c r="R37" i="12" s="1"/>
  <c r="Q30" i="12"/>
  <c r="R30" i="12" s="1"/>
  <c r="Q24" i="10"/>
  <c r="R24" i="10" s="1"/>
  <c r="Q52" i="13"/>
  <c r="R52" i="13" s="1"/>
  <c r="Q58" i="13"/>
  <c r="R58" i="13" s="1"/>
  <c r="Q24" i="13"/>
  <c r="R24" i="13" s="1"/>
  <c r="Q35" i="13"/>
  <c r="R35" i="13" s="1"/>
  <c r="Q44" i="14"/>
  <c r="AN5" i="14" s="1"/>
  <c r="Q59" i="14"/>
  <c r="AB5" i="14" s="1"/>
  <c r="Q29" i="12"/>
  <c r="R29" i="12" s="1"/>
  <c r="Q33" i="19"/>
  <c r="R33" i="19" s="1"/>
  <c r="Q52" i="11"/>
  <c r="U5" i="11" s="1"/>
  <c r="Q31" i="12"/>
  <c r="R31" i="12" s="1"/>
  <c r="Q35" i="12"/>
  <c r="R35" i="12" s="1"/>
  <c r="AR5" i="14"/>
  <c r="R34" i="14"/>
  <c r="Q63" i="14"/>
  <c r="AD5" i="14" s="1"/>
  <c r="Q29" i="16"/>
  <c r="R29" i="16" s="1"/>
  <c r="Q56" i="17"/>
  <c r="R56" i="17" s="1"/>
  <c r="Q57" i="17"/>
  <c r="Y5" i="17" s="1"/>
  <c r="R34" i="19"/>
  <c r="Q74" i="19"/>
  <c r="R74" i="19" s="1"/>
  <c r="Q31" i="19"/>
  <c r="R31" i="19" s="1"/>
  <c r="AJ5" i="24"/>
  <c r="Q37" i="16"/>
  <c r="AO5" i="16" s="1"/>
  <c r="Q24" i="18"/>
  <c r="R24" i="18" s="1"/>
  <c r="Q52" i="15"/>
  <c r="U5" i="15" s="1"/>
  <c r="R28" i="17"/>
  <c r="Q37" i="18"/>
  <c r="R37" i="18" s="1"/>
  <c r="Q60" i="19"/>
  <c r="AA5" i="19" s="1"/>
  <c r="R34" i="16"/>
  <c r="Q44" i="16"/>
  <c r="AN5" i="16" s="1"/>
  <c r="Q6" i="18"/>
  <c r="R6" i="18" s="1"/>
  <c r="Q33" i="18"/>
  <c r="R33" i="18" s="1"/>
  <c r="R20" i="20"/>
  <c r="Q63" i="20"/>
  <c r="AD5" i="20" s="1"/>
  <c r="Q37" i="21"/>
  <c r="R37" i="21" s="1"/>
  <c r="Q29" i="21"/>
  <c r="R29" i="21" s="1"/>
  <c r="Q30" i="21"/>
  <c r="R30" i="21" s="1"/>
  <c r="AF5" i="23"/>
  <c r="Q58" i="23"/>
  <c r="Z5" i="23" s="1"/>
  <c r="Q31" i="23"/>
  <c r="R31" i="23" s="1"/>
  <c r="AR5" i="23"/>
  <c r="Q73" i="25"/>
  <c r="AJ5" i="25" s="1"/>
  <c r="Q74" i="25"/>
  <c r="R74" i="25" s="1"/>
  <c r="AU5" i="26"/>
  <c r="R18" i="26"/>
  <c r="R61" i="28"/>
  <c r="AF5" i="28"/>
  <c r="Q6" i="22"/>
  <c r="R6" i="22" s="1"/>
  <c r="Q33" i="22"/>
  <c r="R33" i="22" s="1"/>
  <c r="AR5" i="22"/>
  <c r="Q37" i="23"/>
  <c r="R37" i="23" s="1"/>
  <c r="Q24" i="23"/>
  <c r="R24" i="23" s="1"/>
  <c r="Q32" i="26"/>
  <c r="R32" i="26" s="1"/>
  <c r="Q63" i="23"/>
  <c r="R63" i="23" s="1"/>
  <c r="Q33" i="24"/>
  <c r="R33" i="24" s="1"/>
  <c r="Q37" i="25"/>
  <c r="R37" i="25" s="1"/>
  <c r="Q63" i="26"/>
  <c r="Q29" i="26"/>
  <c r="R29" i="26" s="1"/>
  <c r="Q55" i="22"/>
  <c r="R55" i="22" s="1"/>
  <c r="Q62" i="22"/>
  <c r="AD5" i="22" s="1"/>
  <c r="AT5" i="23"/>
  <c r="Q74" i="23"/>
  <c r="R74" i="23" s="1"/>
  <c r="Q69" i="23"/>
  <c r="R69" i="23" s="1"/>
  <c r="Q35" i="24"/>
  <c r="R35" i="24" s="1"/>
  <c r="Q55" i="28"/>
  <c r="R55" i="28" s="1"/>
  <c r="Q73" i="26"/>
  <c r="AJ5" i="26" s="1"/>
  <c r="Q24" i="26"/>
  <c r="R24" i="26" s="1"/>
  <c r="R64" i="28"/>
  <c r="R16" i="29"/>
  <c r="Q47" i="29"/>
  <c r="R47" i="29" s="1"/>
  <c r="Q55" i="29"/>
  <c r="R55" i="29" s="1"/>
  <c r="Q29" i="25"/>
  <c r="R29" i="25" s="1"/>
  <c r="Q35" i="25"/>
  <c r="R35" i="25" s="1"/>
  <c r="Q37" i="28"/>
  <c r="AQ5" i="28" s="1"/>
  <c r="Q29" i="28"/>
  <c r="R29" i="28" s="1"/>
  <c r="Q35" i="28"/>
  <c r="R35" i="28" s="1"/>
  <c r="R5" i="29"/>
  <c r="R48" i="29"/>
  <c r="Q74" i="28"/>
  <c r="AL5" i="28" s="1"/>
  <c r="Q51" i="29"/>
  <c r="R51" i="29" s="1"/>
  <c r="Q52" i="29"/>
  <c r="U5" i="29" s="1"/>
  <c r="Q57" i="29"/>
  <c r="Y5" i="29" s="1"/>
  <c r="R15" i="1"/>
  <c r="AP5" i="1"/>
  <c r="Q55" i="4"/>
  <c r="W5" i="4" s="1"/>
  <c r="Q59" i="4"/>
  <c r="R59" i="4" s="1"/>
  <c r="Q62" i="4"/>
  <c r="AA5" i="4" s="1"/>
  <c r="R72" i="5"/>
  <c r="AE5" i="5"/>
  <c r="R72" i="7"/>
  <c r="AE5" i="7"/>
  <c r="Q31" i="1"/>
  <c r="R31" i="1" s="1"/>
  <c r="Q57" i="2"/>
  <c r="R57" i="2" s="1"/>
  <c r="Q62" i="2"/>
  <c r="R62" i="2" s="1"/>
  <c r="Q47" i="1"/>
  <c r="R47" i="1" s="1"/>
  <c r="Q56" i="3"/>
  <c r="X5" i="3" s="1"/>
  <c r="Q57" i="3"/>
  <c r="R57" i="3" s="1"/>
  <c r="Q60" i="3"/>
  <c r="R60" i="3" s="1"/>
  <c r="Q62" i="3"/>
  <c r="R62" i="3" s="1"/>
  <c r="Q63" i="3"/>
  <c r="Q37" i="3"/>
  <c r="AM5" i="3" s="1"/>
  <c r="Q29" i="3"/>
  <c r="R29" i="3" s="1"/>
  <c r="Q31" i="3"/>
  <c r="R31" i="3" s="1"/>
  <c r="R17" i="4"/>
  <c r="AR5" i="4"/>
  <c r="Q56" i="4"/>
  <c r="X5" i="4" s="1"/>
  <c r="Q60" i="4"/>
  <c r="R60" i="4" s="1"/>
  <c r="Q63" i="4"/>
  <c r="R63" i="4" s="1"/>
  <c r="Q30" i="4"/>
  <c r="R30" i="4" s="1"/>
  <c r="Q32" i="6"/>
  <c r="R32" i="6" s="1"/>
  <c r="Q32" i="7"/>
  <c r="R32" i="7" s="1"/>
  <c r="Q52" i="1"/>
  <c r="U5" i="1" s="1"/>
  <c r="Q62" i="1"/>
  <c r="R62" i="1" s="1"/>
  <c r="Q74" i="1"/>
  <c r="AH5" i="1" s="1"/>
  <c r="Q32" i="1"/>
  <c r="R32" i="1" s="1"/>
  <c r="Q42" i="2"/>
  <c r="R42" i="2" s="1"/>
  <c r="Q52" i="2"/>
  <c r="R52" i="2" s="1"/>
  <c r="Q46" i="3"/>
  <c r="AJ5" i="3" s="1"/>
  <c r="Q52" i="3"/>
  <c r="R52" i="3" s="1"/>
  <c r="Q67" i="3"/>
  <c r="Q44" i="4"/>
  <c r="AL5" i="4" s="1"/>
  <c r="Q47" i="4"/>
  <c r="AK5" i="4" s="1"/>
  <c r="Q51" i="4"/>
  <c r="V5" i="4" s="1"/>
  <c r="Q58" i="4"/>
  <c r="R58" i="4" s="1"/>
  <c r="R15" i="4"/>
  <c r="AP5" i="4"/>
  <c r="Q24" i="4"/>
  <c r="R24" i="4" s="1"/>
  <c r="Q35" i="4"/>
  <c r="R35" i="4" s="1"/>
  <c r="Q71" i="6"/>
  <c r="AF5" i="6" s="1"/>
  <c r="Q60" i="7"/>
  <c r="R60" i="7" s="1"/>
  <c r="Q67" i="11"/>
  <c r="R72" i="11"/>
  <c r="AE5" i="11"/>
  <c r="Q51" i="12"/>
  <c r="V5" i="12" s="1"/>
  <c r="Q55" i="12"/>
  <c r="R55" i="12" s="1"/>
  <c r="R27" i="3"/>
  <c r="R14" i="4"/>
  <c r="AS5" i="7"/>
  <c r="R15" i="7"/>
  <c r="Q63" i="7"/>
  <c r="R63" i="7" s="1"/>
  <c r="R15" i="8"/>
  <c r="R18" i="4"/>
  <c r="Q47" i="5"/>
  <c r="AK5" i="5" s="1"/>
  <c r="Q51" i="5"/>
  <c r="V5" i="5" s="1"/>
  <c r="Q56" i="5"/>
  <c r="R56" i="5" s="1"/>
  <c r="Q60" i="5"/>
  <c r="R60" i="5" s="1"/>
  <c r="Q71" i="5"/>
  <c r="AF5" i="5" s="1"/>
  <c r="Q73" i="5"/>
  <c r="AG5" i="5" s="1"/>
  <c r="Q30" i="5"/>
  <c r="R30" i="5" s="1"/>
  <c r="Q47" i="6"/>
  <c r="R47" i="6" s="1"/>
  <c r="Q51" i="6"/>
  <c r="V5" i="6" s="1"/>
  <c r="Q56" i="6"/>
  <c r="R56" i="6" s="1"/>
  <c r="Q60" i="6"/>
  <c r="Y5" i="6" s="1"/>
  <c r="Q37" i="6"/>
  <c r="R37" i="6" s="1"/>
  <c r="Q29" i="6"/>
  <c r="R29" i="6" s="1"/>
  <c r="Q31" i="6"/>
  <c r="R31" i="6" s="1"/>
  <c r="Q46" i="7"/>
  <c r="R46" i="7" s="1"/>
  <c r="Q47" i="7"/>
  <c r="R47" i="7" s="1"/>
  <c r="Q51" i="7"/>
  <c r="V5" i="7" s="1"/>
  <c r="Q74" i="7"/>
  <c r="AH5" i="7" s="1"/>
  <c r="Q58" i="7"/>
  <c r="R58" i="7" s="1"/>
  <c r="Q62" i="7"/>
  <c r="R62" i="7" s="1"/>
  <c r="Q63" i="8"/>
  <c r="AB5" i="8" s="1"/>
  <c r="AP5" i="10"/>
  <c r="R15" i="10"/>
  <c r="Q60" i="12"/>
  <c r="R60" i="12" s="1"/>
  <c r="R5" i="3"/>
  <c r="Q44" i="3"/>
  <c r="Q47" i="3"/>
  <c r="AK5" i="3" s="1"/>
  <c r="R22" i="4"/>
  <c r="Q52" i="4"/>
  <c r="R52" i="4" s="1"/>
  <c r="Q35" i="5"/>
  <c r="R35" i="5" s="1"/>
  <c r="R7" i="7"/>
  <c r="Q55" i="7"/>
  <c r="R55" i="7" s="1"/>
  <c r="Q56" i="7"/>
  <c r="X5" i="7" s="1"/>
  <c r="Q59" i="7"/>
  <c r="Z5" i="7" s="1"/>
  <c r="AR5" i="8"/>
  <c r="R7" i="8"/>
  <c r="R27" i="8"/>
  <c r="Q56" i="8"/>
  <c r="R56" i="8" s="1"/>
  <c r="Q71" i="11"/>
  <c r="AF5" i="11" s="1"/>
  <c r="R15" i="12"/>
  <c r="AP5" i="12"/>
  <c r="Q58" i="9"/>
  <c r="R58" i="9" s="1"/>
  <c r="AN5" i="10"/>
  <c r="R36" i="10"/>
  <c r="Q46" i="11"/>
  <c r="AJ5" i="11" s="1"/>
  <c r="Q62" i="12"/>
  <c r="R62" i="12" s="1"/>
  <c r="Q32" i="12"/>
  <c r="R32" i="12" s="1"/>
  <c r="Q71" i="13"/>
  <c r="R71" i="13" s="1"/>
  <c r="Q67" i="15"/>
  <c r="AF5" i="15" s="1"/>
  <c r="Q44" i="9"/>
  <c r="R44" i="9" s="1"/>
  <c r="Q57" i="9"/>
  <c r="R57" i="9" s="1"/>
  <c r="Q60" i="9"/>
  <c r="Y5" i="9" s="1"/>
  <c r="Q71" i="9"/>
  <c r="AF5" i="9" s="1"/>
  <c r="Q46" i="10"/>
  <c r="R46" i="10" s="1"/>
  <c r="Q52" i="10"/>
  <c r="U5" i="10" s="1"/>
  <c r="Q55" i="10"/>
  <c r="R55" i="10" s="1"/>
  <c r="Q71" i="10"/>
  <c r="R71" i="10" s="1"/>
  <c r="Q57" i="12"/>
  <c r="R57" i="12" s="1"/>
  <c r="Q67" i="13"/>
  <c r="AD5" i="13" s="1"/>
  <c r="AE5" i="9"/>
  <c r="R18" i="9"/>
  <c r="R22" i="9"/>
  <c r="R25" i="9"/>
  <c r="Q47" i="9"/>
  <c r="AK5" i="9" s="1"/>
  <c r="Q63" i="9"/>
  <c r="R63" i="9" s="1"/>
  <c r="Q24" i="9"/>
  <c r="R24" i="9" s="1"/>
  <c r="Q30" i="9"/>
  <c r="R30" i="9" s="1"/>
  <c r="Q32" i="9"/>
  <c r="R32" i="9" s="1"/>
  <c r="Q6" i="10"/>
  <c r="R6" i="10" s="1"/>
  <c r="Q30" i="10"/>
  <c r="R30" i="10" s="1"/>
  <c r="Q74" i="11"/>
  <c r="R74" i="11" s="1"/>
  <c r="Q46" i="12"/>
  <c r="R46" i="12" s="1"/>
  <c r="Q58" i="12"/>
  <c r="R58" i="12" s="1"/>
  <c r="Q73" i="13"/>
  <c r="R73" i="13" s="1"/>
  <c r="Q73" i="14"/>
  <c r="R19" i="10"/>
  <c r="Q44" i="10"/>
  <c r="AL5" i="10" s="1"/>
  <c r="R61" i="11"/>
  <c r="Q47" i="11"/>
  <c r="R47" i="11" s="1"/>
  <c r="Q51" i="11"/>
  <c r="V5" i="11" s="1"/>
  <c r="Q67" i="12"/>
  <c r="AD5" i="12" s="1"/>
  <c r="R7" i="14"/>
  <c r="Q56" i="14"/>
  <c r="R56" i="14" s="1"/>
  <c r="Q24" i="16"/>
  <c r="R24" i="16" s="1"/>
  <c r="AR5" i="17"/>
  <c r="Q58" i="17"/>
  <c r="Z5" i="17" s="1"/>
  <c r="Q37" i="17"/>
  <c r="R37" i="17" s="1"/>
  <c r="Q59" i="18"/>
  <c r="R59" i="18" s="1"/>
  <c r="Q62" i="18"/>
  <c r="R62" i="18" s="1"/>
  <c r="Q29" i="19"/>
  <c r="R29" i="19" s="1"/>
  <c r="Q51" i="20"/>
  <c r="V5" i="20" s="1"/>
  <c r="Q55" i="20"/>
  <c r="Q52" i="14"/>
  <c r="R52" i="14" s="1"/>
  <c r="Q57" i="14"/>
  <c r="R57" i="14" s="1"/>
  <c r="Q62" i="14"/>
  <c r="R62" i="14" s="1"/>
  <c r="Q44" i="15"/>
  <c r="AN5" i="15" s="1"/>
  <c r="Q46" i="15"/>
  <c r="R46" i="15" s="1"/>
  <c r="Q55" i="15"/>
  <c r="Q58" i="15"/>
  <c r="R58" i="15" s="1"/>
  <c r="Q59" i="15"/>
  <c r="Q58" i="16"/>
  <c r="R58" i="16" s="1"/>
  <c r="Q62" i="16"/>
  <c r="R62" i="16" s="1"/>
  <c r="Q67" i="16"/>
  <c r="Q73" i="16"/>
  <c r="Q30" i="16"/>
  <c r="R30" i="16" s="1"/>
  <c r="Q32" i="16"/>
  <c r="R32" i="16" s="1"/>
  <c r="Q35" i="16"/>
  <c r="R35" i="16" s="1"/>
  <c r="AP5" i="16"/>
  <c r="R21" i="17"/>
  <c r="Q44" i="17"/>
  <c r="R44" i="17" s="1"/>
  <c r="Q46" i="17"/>
  <c r="R46" i="17" s="1"/>
  <c r="Q47" i="17"/>
  <c r="Q59" i="13"/>
  <c r="R59" i="13" s="1"/>
  <c r="Q33" i="13"/>
  <c r="R33" i="13" s="1"/>
  <c r="R15" i="14"/>
  <c r="Q6" i="14"/>
  <c r="R6" i="14" s="1"/>
  <c r="Q56" i="16"/>
  <c r="Q60" i="18"/>
  <c r="Q63" i="18"/>
  <c r="Q62" i="19"/>
  <c r="Q56" i="20"/>
  <c r="X5" i="20" s="1"/>
  <c r="R11" i="14"/>
  <c r="R15" i="16"/>
  <c r="Q63" i="16"/>
  <c r="R63" i="16" s="1"/>
  <c r="Q62" i="17"/>
  <c r="AC5" i="17" s="1"/>
  <c r="Q58" i="18"/>
  <c r="R61" i="18"/>
  <c r="AE5" i="18"/>
  <c r="Q44" i="19"/>
  <c r="R44" i="19" s="1"/>
  <c r="Q46" i="19"/>
  <c r="R46" i="19" s="1"/>
  <c r="Q57" i="20"/>
  <c r="Y5" i="20" s="1"/>
  <c r="Q60" i="20"/>
  <c r="AA5" i="20" s="1"/>
  <c r="Q62" i="20"/>
  <c r="R62" i="20" s="1"/>
  <c r="Q52" i="21"/>
  <c r="R52" i="21" s="1"/>
  <c r="Q60" i="21"/>
  <c r="AA5" i="21" s="1"/>
  <c r="Q71" i="21"/>
  <c r="R71" i="21" s="1"/>
  <c r="Q32" i="21"/>
  <c r="R32" i="21" s="1"/>
  <c r="Q69" i="21"/>
  <c r="AK5" i="21" s="1"/>
  <c r="R15" i="18"/>
  <c r="R36" i="19"/>
  <c r="Q59" i="19"/>
  <c r="AU5" i="20"/>
  <c r="R16" i="20"/>
  <c r="Q44" i="20"/>
  <c r="AN5" i="20" s="1"/>
  <c r="R72" i="20"/>
  <c r="Q58" i="20"/>
  <c r="R58" i="20" s="1"/>
  <c r="Q58" i="21"/>
  <c r="R58" i="21" s="1"/>
  <c r="Q24" i="19"/>
  <c r="R24" i="19" s="1"/>
  <c r="Q6" i="21"/>
  <c r="R6" i="21" s="1"/>
  <c r="Q24" i="21"/>
  <c r="R24" i="21" s="1"/>
  <c r="Q33" i="21"/>
  <c r="R33" i="21" s="1"/>
  <c r="AR5" i="21"/>
  <c r="Q60" i="17"/>
  <c r="AA5" i="17" s="1"/>
  <c r="Q46" i="18"/>
  <c r="R46" i="18" s="1"/>
  <c r="Q31" i="18"/>
  <c r="R31" i="18" s="1"/>
  <c r="AR5" i="19"/>
  <c r="R61" i="19"/>
  <c r="Q56" i="19"/>
  <c r="R56" i="19" s="1"/>
  <c r="Q58" i="19"/>
  <c r="Z5" i="19" s="1"/>
  <c r="Q63" i="19"/>
  <c r="Q30" i="19"/>
  <c r="R30" i="19" s="1"/>
  <c r="Q32" i="19"/>
  <c r="R32" i="19" s="1"/>
  <c r="R8" i="20"/>
  <c r="R14" i="20"/>
  <c r="Q52" i="20"/>
  <c r="U5" i="20" s="1"/>
  <c r="Q55" i="21"/>
  <c r="W5" i="21" s="1"/>
  <c r="Q57" i="21"/>
  <c r="Y5" i="21" s="1"/>
  <c r="Q59" i="21"/>
  <c r="Q62" i="21"/>
  <c r="AD5" i="21" s="1"/>
  <c r="Q63" i="21"/>
  <c r="R17" i="21"/>
  <c r="AW5" i="21"/>
  <c r="Q44" i="22"/>
  <c r="AP5" i="22" s="1"/>
  <c r="Q55" i="23"/>
  <c r="R55" i="23" s="1"/>
  <c r="Q56" i="23"/>
  <c r="X5" i="23" s="1"/>
  <c r="Q33" i="23"/>
  <c r="R33" i="23" s="1"/>
  <c r="Q74" i="20"/>
  <c r="R74" i="20" s="1"/>
  <c r="Q37" i="20"/>
  <c r="AO5" i="20" s="1"/>
  <c r="Q31" i="20"/>
  <c r="R31" i="20" s="1"/>
  <c r="Q42" i="21"/>
  <c r="AM5" i="21" s="1"/>
  <c r="Q46" i="21"/>
  <c r="AN5" i="21" s="1"/>
  <c r="Q47" i="22"/>
  <c r="AO5" i="22" s="1"/>
  <c r="R15" i="23"/>
  <c r="AU5" i="23"/>
  <c r="Q30" i="22"/>
  <c r="R30" i="22" s="1"/>
  <c r="AX5" i="23"/>
  <c r="Q44" i="23"/>
  <c r="AP5" i="23" s="1"/>
  <c r="Q47" i="23"/>
  <c r="AO5" i="23" s="1"/>
  <c r="Q51" i="23"/>
  <c r="V5" i="23" s="1"/>
  <c r="Q59" i="24"/>
  <c r="R59" i="24" s="1"/>
  <c r="Q30" i="25"/>
  <c r="R30" i="25" s="1"/>
  <c r="Q44" i="24"/>
  <c r="AP5" i="24" s="1"/>
  <c r="R15" i="25"/>
  <c r="AU5" i="25"/>
  <c r="Q57" i="22"/>
  <c r="Y5" i="22" s="1"/>
  <c r="R17" i="23"/>
  <c r="Q57" i="23"/>
  <c r="Y5" i="23" s="1"/>
  <c r="Q59" i="23"/>
  <c r="R59" i="23" s="1"/>
  <c r="Q60" i="23"/>
  <c r="AA5" i="23" s="1"/>
  <c r="Q67" i="23"/>
  <c r="AG5" i="23" s="1"/>
  <c r="Q30" i="23"/>
  <c r="R30" i="23" s="1"/>
  <c r="Q32" i="23"/>
  <c r="R32" i="23" s="1"/>
  <c r="Q57" i="24"/>
  <c r="Y5" i="24" s="1"/>
  <c r="Q60" i="24"/>
  <c r="R60" i="24" s="1"/>
  <c r="Q62" i="24"/>
  <c r="AD5" i="24" s="1"/>
  <c r="Q67" i="24"/>
  <c r="R67" i="24" s="1"/>
  <c r="Q71" i="24"/>
  <c r="AI5" i="24" s="1"/>
  <c r="Q71" i="25"/>
  <c r="Q71" i="22"/>
  <c r="AI5" i="22" s="1"/>
  <c r="Q73" i="22"/>
  <c r="Q46" i="24"/>
  <c r="AN5" i="24" s="1"/>
  <c r="Q47" i="24"/>
  <c r="AO5" i="24" s="1"/>
  <c r="AR5" i="24"/>
  <c r="R17" i="25"/>
  <c r="AW5" i="25"/>
  <c r="Q31" i="24"/>
  <c r="R31" i="24" s="1"/>
  <c r="Q58" i="25"/>
  <c r="R58" i="25" s="1"/>
  <c r="Q42" i="26"/>
  <c r="R42" i="26" s="1"/>
  <c r="Q69" i="26"/>
  <c r="AK5" i="26" s="1"/>
  <c r="Q67" i="27"/>
  <c r="Q52" i="25"/>
  <c r="R52" i="25" s="1"/>
  <c r="Q56" i="25"/>
  <c r="R56" i="25" s="1"/>
  <c r="Q63" i="25"/>
  <c r="AE5" i="25" s="1"/>
  <c r="Q30" i="24"/>
  <c r="R30" i="24" s="1"/>
  <c r="Q32" i="24"/>
  <c r="R32" i="24" s="1"/>
  <c r="Q44" i="25"/>
  <c r="R44" i="25" s="1"/>
  <c r="Q47" i="25"/>
  <c r="AO5" i="25" s="1"/>
  <c r="Q51" i="25"/>
  <c r="V5" i="25" s="1"/>
  <c r="Q60" i="25"/>
  <c r="AA5" i="25" s="1"/>
  <c r="Q62" i="25"/>
  <c r="R62" i="25" s="1"/>
  <c r="R16" i="26"/>
  <c r="AS5" i="26"/>
  <c r="R22" i="26"/>
  <c r="Q47" i="26"/>
  <c r="R47" i="26" s="1"/>
  <c r="Q51" i="26"/>
  <c r="V5" i="26" s="1"/>
  <c r="Q74" i="27"/>
  <c r="AL5" i="27" s="1"/>
  <c r="Q67" i="26"/>
  <c r="AG5" i="26" s="1"/>
  <c r="Q73" i="27"/>
  <c r="AJ5" i="27" s="1"/>
  <c r="Q46" i="28"/>
  <c r="R46" i="28" s="1"/>
  <c r="R64" i="27"/>
  <c r="Q71" i="27"/>
  <c r="AI5" i="27" s="1"/>
  <c r="Q67" i="28"/>
  <c r="R67" i="28" s="1"/>
  <c r="Q73" i="29"/>
  <c r="AJ5" i="29" s="1"/>
  <c r="Q51" i="27"/>
  <c r="V5" i="27" s="1"/>
  <c r="Q62" i="27"/>
  <c r="AD5" i="27" s="1"/>
  <c r="Q33" i="27"/>
  <c r="R33" i="27" s="1"/>
  <c r="AR5" i="27"/>
  <c r="Q69" i="27"/>
  <c r="R15" i="28"/>
  <c r="AU5" i="28"/>
  <c r="Q47" i="28"/>
  <c r="AO5" i="28" s="1"/>
  <c r="Q67" i="29"/>
  <c r="Q71" i="29"/>
  <c r="AI5" i="29" s="1"/>
  <c r="R10" i="26"/>
  <c r="Q44" i="26"/>
  <c r="AP5" i="26" s="1"/>
  <c r="Q57" i="26"/>
  <c r="Y5" i="26" s="1"/>
  <c r="Q59" i="26"/>
  <c r="AB5" i="26" s="1"/>
  <c r="Q44" i="27"/>
  <c r="Q47" i="27"/>
  <c r="AO5" i="27" s="1"/>
  <c r="Q44" i="28"/>
  <c r="R44" i="28" s="1"/>
  <c r="R72" i="28"/>
  <c r="AH5" i="28"/>
  <c r="Q74" i="29"/>
  <c r="R74" i="29" s="1"/>
  <c r="R27" i="28"/>
  <c r="AH5" i="29"/>
  <c r="AU5" i="29"/>
  <c r="Q51" i="28"/>
  <c r="R51" i="28" s="1"/>
  <c r="Q56" i="28"/>
  <c r="Q60" i="28"/>
  <c r="AA5" i="28" s="1"/>
  <c r="Q71" i="28"/>
  <c r="Q73" i="28"/>
  <c r="AJ5" i="28" s="1"/>
  <c r="Q69" i="28"/>
  <c r="AK5" i="28" s="1"/>
  <c r="R25" i="29"/>
  <c r="R27" i="29"/>
  <c r="Q58" i="29"/>
  <c r="Q62" i="29"/>
  <c r="AS5" i="1"/>
  <c r="R13" i="1"/>
  <c r="R16" i="1"/>
  <c r="AN5" i="1"/>
  <c r="R13" i="3"/>
  <c r="AS5" i="3"/>
  <c r="Q57" i="1"/>
  <c r="R57" i="1" s="1"/>
  <c r="Q60" i="1"/>
  <c r="Q63" i="1"/>
  <c r="Q37" i="1"/>
  <c r="R14" i="1"/>
  <c r="AQ5" i="1"/>
  <c r="Q29" i="1"/>
  <c r="R29" i="1" s="1"/>
  <c r="Q30" i="1"/>
  <c r="R30" i="1" s="1"/>
  <c r="Q55" i="2"/>
  <c r="R55" i="2" s="1"/>
  <c r="Q60" i="2"/>
  <c r="R60" i="2" s="1"/>
  <c r="Q46" i="1"/>
  <c r="Q58" i="1"/>
  <c r="R58" i="1" s="1"/>
  <c r="AC5" i="1"/>
  <c r="R61" i="1"/>
  <c r="Q71" i="1"/>
  <c r="R12" i="1"/>
  <c r="AO5" i="1"/>
  <c r="R17" i="1"/>
  <c r="AR5" i="1"/>
  <c r="Q51" i="2"/>
  <c r="R51" i="2" s="1"/>
  <c r="Q67" i="2"/>
  <c r="R67" i="2" s="1"/>
  <c r="Q44" i="1"/>
  <c r="Q55" i="1"/>
  <c r="Q42" i="1"/>
  <c r="Q51" i="1"/>
  <c r="Q56" i="1"/>
  <c r="Q67" i="1"/>
  <c r="AE5" i="1"/>
  <c r="R72" i="1"/>
  <c r="Q24" i="1"/>
  <c r="R24" i="1" s="1"/>
  <c r="Q44" i="2"/>
  <c r="R44" i="2" s="1"/>
  <c r="Q46" i="2"/>
  <c r="R46" i="2" s="1"/>
  <c r="Q47" i="2"/>
  <c r="R47" i="2" s="1"/>
  <c r="Q58" i="2"/>
  <c r="R58" i="2" s="1"/>
  <c r="J115" i="3"/>
  <c r="J117" i="3"/>
  <c r="R14" i="5"/>
  <c r="AQ5" i="5"/>
  <c r="R13" i="6"/>
  <c r="AS5" i="6"/>
  <c r="R17" i="6"/>
  <c r="AR5" i="6"/>
  <c r="R72" i="3"/>
  <c r="AE5" i="3"/>
  <c r="Q71" i="3"/>
  <c r="Q73" i="3"/>
  <c r="Q42" i="4"/>
  <c r="Q71" i="4"/>
  <c r="Q52" i="5"/>
  <c r="Q58" i="5"/>
  <c r="R58" i="5" s="1"/>
  <c r="R61" i="5"/>
  <c r="AC5" i="5"/>
  <c r="AP5" i="5"/>
  <c r="R15" i="5"/>
  <c r="Q24" i="5"/>
  <c r="R24" i="5" s="1"/>
  <c r="Q44" i="6"/>
  <c r="Q58" i="6"/>
  <c r="R58" i="6" s="1"/>
  <c r="AC5" i="6"/>
  <c r="R61" i="6"/>
  <c r="Q67" i="6"/>
  <c r="AQ5" i="6"/>
  <c r="R14" i="6"/>
  <c r="Q30" i="6"/>
  <c r="R30" i="6" s="1"/>
  <c r="AR5" i="3"/>
  <c r="J116" i="3"/>
  <c r="Q74" i="3" s="1"/>
  <c r="Q46" i="4"/>
  <c r="Q67" i="4"/>
  <c r="AE5" i="4"/>
  <c r="R72" i="4"/>
  <c r="Q44" i="5"/>
  <c r="Q46" i="5"/>
  <c r="Q55" i="5"/>
  <c r="Q62" i="5"/>
  <c r="Q6" i="5"/>
  <c r="R6" i="5" s="1"/>
  <c r="AO5" i="5"/>
  <c r="R12" i="5"/>
  <c r="R16" i="5"/>
  <c r="AN5" i="5"/>
  <c r="Q52" i="6"/>
  <c r="Q55" i="6"/>
  <c r="Q62" i="6"/>
  <c r="R15" i="6"/>
  <c r="AP5" i="6"/>
  <c r="Q44" i="7"/>
  <c r="Q52" i="7"/>
  <c r="Q57" i="7"/>
  <c r="R57" i="7" s="1"/>
  <c r="R61" i="7"/>
  <c r="AC5" i="7"/>
  <c r="Q55" i="3"/>
  <c r="Q59" i="3"/>
  <c r="Q6" i="3"/>
  <c r="R6" i="3" s="1"/>
  <c r="Q33" i="3"/>
  <c r="R33" i="3" s="1"/>
  <c r="Q73" i="4"/>
  <c r="Q74" i="4"/>
  <c r="AO5" i="4"/>
  <c r="R12" i="4"/>
  <c r="R16" i="4"/>
  <c r="AN5" i="4"/>
  <c r="Q42" i="5"/>
  <c r="Q57" i="5"/>
  <c r="R57" i="5" s="1"/>
  <c r="Q63" i="5"/>
  <c r="Q37" i="5"/>
  <c r="R13" i="5"/>
  <c r="AS5" i="5"/>
  <c r="R17" i="5"/>
  <c r="AR5" i="5"/>
  <c r="Q29" i="5"/>
  <c r="R29" i="5" s="1"/>
  <c r="Q31" i="5"/>
  <c r="R31" i="5" s="1"/>
  <c r="Q32" i="5"/>
  <c r="R32" i="5" s="1"/>
  <c r="Q46" i="6"/>
  <c r="Q57" i="6"/>
  <c r="R57" i="6" s="1"/>
  <c r="Q63" i="6"/>
  <c r="Q6" i="6"/>
  <c r="R6" i="6" s="1"/>
  <c r="AO5" i="6"/>
  <c r="R12" i="6"/>
  <c r="R16" i="6"/>
  <c r="AN5" i="6"/>
  <c r="J116" i="5"/>
  <c r="Q74" i="5" s="1"/>
  <c r="AR5" i="7"/>
  <c r="J117" i="7"/>
  <c r="Q42" i="7" s="1"/>
  <c r="Q44" i="8"/>
  <c r="Q51" i="8"/>
  <c r="Q67" i="8"/>
  <c r="R72" i="8"/>
  <c r="AE5" i="8"/>
  <c r="Q46" i="9"/>
  <c r="Q52" i="9"/>
  <c r="Q58" i="10"/>
  <c r="R58" i="10" s="1"/>
  <c r="AC5" i="4"/>
  <c r="AS5" i="4"/>
  <c r="J115" i="5"/>
  <c r="AE5" i="6"/>
  <c r="J117" i="6"/>
  <c r="Q42" i="6" s="1"/>
  <c r="Q46" i="8"/>
  <c r="Q52" i="8"/>
  <c r="Q73" i="8"/>
  <c r="Q74" i="8"/>
  <c r="Q55" i="9"/>
  <c r="R61" i="9"/>
  <c r="AC5" i="9"/>
  <c r="Q62" i="9"/>
  <c r="Q67" i="9"/>
  <c r="Q73" i="9"/>
  <c r="Q37" i="9"/>
  <c r="R15" i="9"/>
  <c r="AP5" i="9"/>
  <c r="Q47" i="10"/>
  <c r="Q60" i="10"/>
  <c r="J116" i="6"/>
  <c r="Q74" i="6" s="1"/>
  <c r="R14" i="7"/>
  <c r="R16" i="9"/>
  <c r="AN5" i="9"/>
  <c r="R72" i="10"/>
  <c r="AE5" i="10"/>
  <c r="Q55" i="8"/>
  <c r="Q71" i="8"/>
  <c r="Q51" i="9"/>
  <c r="Q56" i="9"/>
  <c r="Q74" i="9"/>
  <c r="R13" i="9"/>
  <c r="AS5" i="9"/>
  <c r="Q51" i="10"/>
  <c r="Q56" i="10"/>
  <c r="Q57" i="10"/>
  <c r="R57" i="10" s="1"/>
  <c r="R17" i="11"/>
  <c r="AR5" i="11"/>
  <c r="AR5" i="9"/>
  <c r="R12" i="9"/>
  <c r="J115" i="9"/>
  <c r="R12" i="10"/>
  <c r="R13" i="10"/>
  <c r="AS5" i="10"/>
  <c r="R17" i="10"/>
  <c r="R18" i="10"/>
  <c r="R61" i="10"/>
  <c r="AC5" i="10"/>
  <c r="J117" i="10"/>
  <c r="Q42" i="10" s="1"/>
  <c r="R61" i="12"/>
  <c r="AC5" i="12"/>
  <c r="Q73" i="12"/>
  <c r="Q74" i="12"/>
  <c r="AO5" i="12"/>
  <c r="R12" i="12"/>
  <c r="Q44" i="13"/>
  <c r="Q55" i="13"/>
  <c r="Q62" i="13"/>
  <c r="Q6" i="13"/>
  <c r="R6" i="13" s="1"/>
  <c r="R12" i="13"/>
  <c r="AO5" i="13"/>
  <c r="AN5" i="13"/>
  <c r="R16" i="13"/>
  <c r="Q55" i="14"/>
  <c r="Q58" i="14"/>
  <c r="Q60" i="14"/>
  <c r="AE5" i="14"/>
  <c r="R61" i="14"/>
  <c r="R14" i="8"/>
  <c r="J117" i="8"/>
  <c r="Q42" i="8" s="1"/>
  <c r="AO5" i="11"/>
  <c r="Q44" i="11"/>
  <c r="Q35" i="11"/>
  <c r="R35" i="11" s="1"/>
  <c r="Q44" i="12"/>
  <c r="Q57" i="13"/>
  <c r="R57" i="13" s="1"/>
  <c r="Q63" i="13"/>
  <c r="Q37" i="13"/>
  <c r="R13" i="13"/>
  <c r="AS5" i="13"/>
  <c r="R17" i="13"/>
  <c r="AR5" i="13"/>
  <c r="Q29" i="13"/>
  <c r="R29" i="13" s="1"/>
  <c r="Q31" i="13"/>
  <c r="R31" i="13" s="1"/>
  <c r="Q32" i="13"/>
  <c r="R32" i="13" s="1"/>
  <c r="Q46" i="14"/>
  <c r="Q67" i="14"/>
  <c r="J117" i="9"/>
  <c r="Q42" i="9" s="1"/>
  <c r="J116" i="10"/>
  <c r="Q74" i="10" s="1"/>
  <c r="Q62" i="10"/>
  <c r="AQ5" i="11"/>
  <c r="Q55" i="11"/>
  <c r="Q59" i="11"/>
  <c r="Q33" i="11"/>
  <c r="R33" i="11" s="1"/>
  <c r="Q42" i="12"/>
  <c r="Q52" i="12"/>
  <c r="Q71" i="12"/>
  <c r="R17" i="12"/>
  <c r="AR5" i="12"/>
  <c r="Q46" i="13"/>
  <c r="Q47" i="13"/>
  <c r="Q51" i="13"/>
  <c r="Q56" i="13"/>
  <c r="Q60" i="13"/>
  <c r="AQ5" i="13"/>
  <c r="R14" i="13"/>
  <c r="Q30" i="13"/>
  <c r="R30" i="13" s="1"/>
  <c r="Q47" i="14"/>
  <c r="Q51" i="14"/>
  <c r="Q71" i="14"/>
  <c r="J117" i="11"/>
  <c r="Q42" i="11" s="1"/>
  <c r="J115" i="11"/>
  <c r="R72" i="12"/>
  <c r="AE5" i="12"/>
  <c r="R61" i="13"/>
  <c r="AC5" i="13"/>
  <c r="R15" i="13"/>
  <c r="AP5" i="13"/>
  <c r="Q47" i="16"/>
  <c r="Q51" i="16"/>
  <c r="Q57" i="16"/>
  <c r="Q60" i="16"/>
  <c r="Q71" i="16"/>
  <c r="Q42" i="17"/>
  <c r="Q52" i="17"/>
  <c r="Q73" i="17"/>
  <c r="R16" i="12"/>
  <c r="J117" i="13"/>
  <c r="Q42" i="13" s="1"/>
  <c r="AG5" i="14"/>
  <c r="R14" i="14"/>
  <c r="J117" i="14"/>
  <c r="Q42" i="14" s="1"/>
  <c r="AT5" i="15"/>
  <c r="R16" i="15"/>
  <c r="AQ5" i="15"/>
  <c r="Q47" i="15"/>
  <c r="Q51" i="15"/>
  <c r="J115" i="15"/>
  <c r="J117" i="15"/>
  <c r="Q42" i="15" s="1"/>
  <c r="Q57" i="15"/>
  <c r="Q63" i="15"/>
  <c r="Q32" i="15"/>
  <c r="R32" i="15" s="1"/>
  <c r="R11" i="16"/>
  <c r="Q31" i="16"/>
  <c r="R31" i="16" s="1"/>
  <c r="Q51" i="17"/>
  <c r="Q71" i="17"/>
  <c r="J116" i="13"/>
  <c r="Q74" i="13" s="1"/>
  <c r="J116" i="14"/>
  <c r="Q74" i="14" s="1"/>
  <c r="R72" i="15"/>
  <c r="AG5" i="15"/>
  <c r="Q71" i="15"/>
  <c r="Q73" i="15"/>
  <c r="Q30" i="15"/>
  <c r="R30" i="15" s="1"/>
  <c r="Q46" i="16"/>
  <c r="R61" i="16"/>
  <c r="Q52" i="16"/>
  <c r="Q55" i="16"/>
  <c r="Q74" i="17"/>
  <c r="AS5" i="12"/>
  <c r="AQ5" i="14"/>
  <c r="Q24" i="15"/>
  <c r="R24" i="15" s="1"/>
  <c r="AT5" i="16"/>
  <c r="R14" i="16"/>
  <c r="R7" i="16"/>
  <c r="R19" i="16"/>
  <c r="AG5" i="16"/>
  <c r="J117" i="16"/>
  <c r="Q42" i="16" s="1"/>
  <c r="R13" i="17"/>
  <c r="R14" i="17"/>
  <c r="R25" i="17"/>
  <c r="R61" i="17"/>
  <c r="R70" i="17"/>
  <c r="Q55" i="17"/>
  <c r="J116" i="16"/>
  <c r="Q74" i="16" s="1"/>
  <c r="AU5" i="17"/>
  <c r="R16" i="17"/>
  <c r="R18" i="17"/>
  <c r="R72" i="17"/>
  <c r="J116" i="17"/>
  <c r="Q30" i="17"/>
  <c r="R30" i="17" s="1"/>
  <c r="Q42" i="18"/>
  <c r="R16" i="18"/>
  <c r="AQ5" i="18"/>
  <c r="Q44" i="18"/>
  <c r="Q47" i="18"/>
  <c r="Q51" i="18"/>
  <c r="Q52" i="18"/>
  <c r="Q56" i="18"/>
  <c r="Q67" i="18"/>
  <c r="Q73" i="18"/>
  <c r="AQ5" i="16"/>
  <c r="Q57" i="18"/>
  <c r="Q71" i="18"/>
  <c r="Q30" i="18"/>
  <c r="R30" i="18" s="1"/>
  <c r="Q32" i="18"/>
  <c r="R32" i="18" s="1"/>
  <c r="Q63" i="17"/>
  <c r="Q67" i="17"/>
  <c r="AR5" i="18"/>
  <c r="R12" i="18"/>
  <c r="Q55" i="18"/>
  <c r="J116" i="18"/>
  <c r="Q74" i="18" s="1"/>
  <c r="R72" i="18"/>
  <c r="Q73" i="19"/>
  <c r="Q67" i="20"/>
  <c r="AV5" i="18"/>
  <c r="AT5" i="19"/>
  <c r="R16" i="19"/>
  <c r="AQ5" i="19"/>
  <c r="Q55" i="19"/>
  <c r="Q71" i="19"/>
  <c r="Q46" i="20"/>
  <c r="R61" i="20"/>
  <c r="AE5" i="20"/>
  <c r="Q71" i="20"/>
  <c r="R15" i="22"/>
  <c r="AU5" i="22"/>
  <c r="AG5" i="19"/>
  <c r="Q47" i="19"/>
  <c r="Q51" i="19"/>
  <c r="J115" i="19"/>
  <c r="J117" i="19"/>
  <c r="Q42" i="19" s="1"/>
  <c r="Q57" i="19"/>
  <c r="Q67" i="19"/>
  <c r="Q42" i="20"/>
  <c r="AT5" i="21"/>
  <c r="R12" i="21"/>
  <c r="Q37" i="22"/>
  <c r="R13" i="22"/>
  <c r="AX5" i="22"/>
  <c r="R17" i="22"/>
  <c r="AW5" i="22"/>
  <c r="Q29" i="22"/>
  <c r="R29" i="22" s="1"/>
  <c r="Q31" i="22"/>
  <c r="R31" i="22" s="1"/>
  <c r="Q32" i="22"/>
  <c r="R32" i="22" s="1"/>
  <c r="Q42" i="23"/>
  <c r="AC5" i="23"/>
  <c r="R64" i="23"/>
  <c r="Q44" i="21"/>
  <c r="Q51" i="21"/>
  <c r="Q51" i="22"/>
  <c r="Q56" i="22"/>
  <c r="Q60" i="22"/>
  <c r="R64" i="22"/>
  <c r="AC5" i="22"/>
  <c r="Q69" i="22"/>
  <c r="Q46" i="23"/>
  <c r="Q52" i="23"/>
  <c r="R16" i="21"/>
  <c r="AS5" i="21"/>
  <c r="R64" i="21"/>
  <c r="AC5" i="21"/>
  <c r="Q67" i="21"/>
  <c r="R72" i="21"/>
  <c r="AH5" i="21"/>
  <c r="Q46" i="22"/>
  <c r="Q58" i="22"/>
  <c r="R61" i="22"/>
  <c r="AF5" i="22"/>
  <c r="Q24" i="22"/>
  <c r="R24" i="22" s="1"/>
  <c r="R27" i="22"/>
  <c r="Q35" i="22"/>
  <c r="R35" i="22" s="1"/>
  <c r="AV5" i="20"/>
  <c r="R36" i="21"/>
  <c r="Q47" i="21"/>
  <c r="Q73" i="21"/>
  <c r="Q74" i="21"/>
  <c r="R28" i="21"/>
  <c r="Q52" i="22"/>
  <c r="R8" i="22"/>
  <c r="AT5" i="22"/>
  <c r="R12" i="22"/>
  <c r="R16" i="22"/>
  <c r="AS5" i="22"/>
  <c r="R20" i="22"/>
  <c r="AV5" i="24"/>
  <c r="R14" i="24"/>
  <c r="J117" i="22"/>
  <c r="Q42" i="22" s="1"/>
  <c r="R14" i="23"/>
  <c r="Q51" i="24"/>
  <c r="Q56" i="24"/>
  <c r="Q58" i="24"/>
  <c r="AF5" i="24"/>
  <c r="R61" i="24"/>
  <c r="R64" i="24"/>
  <c r="AC5" i="24"/>
  <c r="R15" i="24"/>
  <c r="AU5" i="24"/>
  <c r="Q24" i="24"/>
  <c r="R24" i="24" s="1"/>
  <c r="Q46" i="25"/>
  <c r="Q55" i="25"/>
  <c r="AX5" i="21"/>
  <c r="J116" i="22"/>
  <c r="Q74" i="22" s="1"/>
  <c r="R72" i="23"/>
  <c r="Q62" i="23"/>
  <c r="Q42" i="24"/>
  <c r="Q6" i="24"/>
  <c r="R6" i="24" s="1"/>
  <c r="AT5" i="24"/>
  <c r="R12" i="24"/>
  <c r="R16" i="24"/>
  <c r="AS5" i="24"/>
  <c r="Q69" i="24"/>
  <c r="Q57" i="25"/>
  <c r="AH5" i="22"/>
  <c r="Q73" i="23"/>
  <c r="Q52" i="24"/>
  <c r="Q55" i="24"/>
  <c r="Q37" i="24"/>
  <c r="R13" i="24"/>
  <c r="AX5" i="24"/>
  <c r="R17" i="24"/>
  <c r="AW5" i="24"/>
  <c r="Q29" i="24"/>
  <c r="R29" i="24" s="1"/>
  <c r="Q42" i="25"/>
  <c r="J116" i="24"/>
  <c r="Q74" i="24" s="1"/>
  <c r="AF5" i="25"/>
  <c r="AV5" i="25"/>
  <c r="R64" i="26"/>
  <c r="AC5" i="26"/>
  <c r="AH5" i="24"/>
  <c r="J115" i="24"/>
  <c r="Q56" i="26"/>
  <c r="AH5" i="25"/>
  <c r="AX5" i="25"/>
  <c r="Q46" i="26"/>
  <c r="Q58" i="26"/>
  <c r="Q62" i="26"/>
  <c r="Q55" i="26"/>
  <c r="Q60" i="26"/>
  <c r="J116" i="26"/>
  <c r="Q74" i="26" s="1"/>
  <c r="AU5" i="27"/>
  <c r="AH5" i="26"/>
  <c r="AX5" i="26"/>
  <c r="R61" i="26"/>
  <c r="J115" i="26"/>
  <c r="Q42" i="27"/>
  <c r="AW5" i="27"/>
  <c r="R13" i="27"/>
  <c r="AX5" i="27"/>
  <c r="Q46" i="27"/>
  <c r="J117" i="27"/>
  <c r="J115" i="27"/>
  <c r="Q37" i="27"/>
  <c r="Q29" i="27"/>
  <c r="R29" i="27" s="1"/>
  <c r="Q31" i="27"/>
  <c r="R31" i="27" s="1"/>
  <c r="R72" i="27"/>
  <c r="AH5" i="27"/>
  <c r="Q56" i="27"/>
  <c r="Q60" i="27"/>
  <c r="AF5" i="27"/>
  <c r="R61" i="27"/>
  <c r="Q52" i="27"/>
  <c r="Q58" i="27"/>
  <c r="Q35" i="27"/>
  <c r="R35" i="27" s="1"/>
  <c r="R17" i="28"/>
  <c r="R19" i="28"/>
  <c r="Q62" i="28"/>
  <c r="J115" i="28"/>
  <c r="J117" i="28"/>
  <c r="Q42" i="28" s="1"/>
  <c r="Q31" i="28"/>
  <c r="R31" i="28" s="1"/>
  <c r="Q52" i="28"/>
  <c r="Q58" i="28"/>
  <c r="Q60" i="29"/>
  <c r="AW5" i="29"/>
  <c r="Q44" i="29"/>
  <c r="R61" i="29"/>
  <c r="AF5" i="29"/>
  <c r="AX5" i="29"/>
  <c r="J115" i="29"/>
  <c r="J117" i="29"/>
  <c r="Q42" i="29"/>
  <c r="Q46" i="29"/>
  <c r="Q56" i="29"/>
  <c r="R59" i="22" l="1"/>
  <c r="R52" i="26"/>
  <c r="R47" i="8"/>
  <c r="W5" i="7"/>
  <c r="Y5" i="11"/>
  <c r="AA5" i="11"/>
  <c r="R62" i="15"/>
  <c r="AI5" i="23"/>
  <c r="AO5" i="14"/>
  <c r="AO5" i="19"/>
  <c r="AB5" i="25"/>
  <c r="AG5" i="22"/>
  <c r="AO5" i="15"/>
  <c r="AM5" i="6"/>
  <c r="Y5" i="14"/>
  <c r="R52" i="15"/>
  <c r="R58" i="17"/>
  <c r="R57" i="23"/>
  <c r="R52" i="20"/>
  <c r="R62" i="22"/>
  <c r="R60" i="19"/>
  <c r="R56" i="7"/>
  <c r="R63" i="8"/>
  <c r="R47" i="5"/>
  <c r="R51" i="23"/>
  <c r="R57" i="26"/>
  <c r="R60" i="9"/>
  <c r="R56" i="4"/>
  <c r="AA5" i="24"/>
  <c r="AK5" i="6"/>
  <c r="R67" i="26"/>
  <c r="R71" i="22"/>
  <c r="R44" i="14"/>
  <c r="R37" i="4"/>
  <c r="R51" i="7"/>
  <c r="R47" i="20"/>
  <c r="AJ5" i="15"/>
  <c r="X5" i="12"/>
  <c r="W5" i="28"/>
  <c r="R44" i="16"/>
  <c r="X5" i="11"/>
  <c r="AG5" i="13"/>
  <c r="R57" i="24"/>
  <c r="R44" i="23"/>
  <c r="R56" i="20"/>
  <c r="AN5" i="28"/>
  <c r="R67" i="13"/>
  <c r="AJ5" i="7"/>
  <c r="R71" i="24"/>
  <c r="AB5" i="24"/>
  <c r="R69" i="21"/>
  <c r="Z5" i="20"/>
  <c r="X5" i="19"/>
  <c r="R59" i="14"/>
  <c r="X5" i="8"/>
  <c r="V5" i="3"/>
  <c r="X5" i="25"/>
  <c r="AM5" i="12"/>
  <c r="AK5" i="12"/>
  <c r="R63" i="14"/>
  <c r="R62" i="17"/>
  <c r="R47" i="3"/>
  <c r="AD5" i="25"/>
  <c r="R60" i="21"/>
  <c r="R52" i="10"/>
  <c r="R56" i="23"/>
  <c r="AP5" i="25"/>
  <c r="R57" i="20"/>
  <c r="R60" i="6"/>
  <c r="X5" i="5"/>
  <c r="AK5" i="23"/>
  <c r="AL5" i="29"/>
  <c r="R51" i="25"/>
  <c r="R62" i="21"/>
  <c r="R46" i="21"/>
  <c r="AB5" i="18"/>
  <c r="AA5" i="12"/>
  <c r="AL5" i="9"/>
  <c r="AJ5" i="19"/>
  <c r="R44" i="22"/>
  <c r="R63" i="12"/>
  <c r="AJ5" i="10"/>
  <c r="Z5" i="12"/>
  <c r="Y5" i="28"/>
  <c r="R59" i="27"/>
  <c r="R44" i="26"/>
  <c r="AA5" i="15"/>
  <c r="Z5" i="9"/>
  <c r="R67" i="5"/>
  <c r="R55" i="4"/>
  <c r="R60" i="23"/>
  <c r="R57" i="22"/>
  <c r="AC5" i="14"/>
  <c r="AM5" i="8"/>
  <c r="R46" i="24"/>
  <c r="R51" i="20"/>
  <c r="AB5" i="7"/>
  <c r="Z5" i="6"/>
  <c r="AB5" i="29"/>
  <c r="R42" i="21"/>
  <c r="R51" i="12"/>
  <c r="AB5" i="9"/>
  <c r="Y5" i="7"/>
  <c r="R47" i="4"/>
  <c r="R74" i="1"/>
  <c r="R47" i="24"/>
  <c r="AQ5" i="21"/>
  <c r="R59" i="20"/>
  <c r="R67" i="23"/>
  <c r="AJ5" i="20"/>
  <c r="AL5" i="18"/>
  <c r="R37" i="16"/>
  <c r="R67" i="12"/>
  <c r="R44" i="10"/>
  <c r="R44" i="4"/>
  <c r="R74" i="7"/>
  <c r="R73" i="5"/>
  <c r="R69" i="29"/>
  <c r="R37" i="29"/>
  <c r="R74" i="28"/>
  <c r="R51" i="27"/>
  <c r="AE5" i="24"/>
  <c r="U5" i="21"/>
  <c r="AE5" i="22"/>
  <c r="AL5" i="19"/>
  <c r="AO5" i="17"/>
  <c r="AL5" i="17"/>
  <c r="Z5" i="15"/>
  <c r="X5" i="14"/>
  <c r="Z5" i="10"/>
  <c r="X5" i="6"/>
  <c r="R51" i="5"/>
  <c r="AA5" i="1"/>
  <c r="AE5" i="29"/>
  <c r="AP5" i="28"/>
  <c r="R44" i="24"/>
  <c r="R57" i="29"/>
  <c r="R58" i="23"/>
  <c r="R71" i="7"/>
  <c r="AB5" i="10"/>
  <c r="W5" i="12"/>
  <c r="Z5" i="8"/>
  <c r="R59" i="5"/>
  <c r="R73" i="26"/>
  <c r="Z5" i="16"/>
  <c r="AK5" i="11"/>
  <c r="R59" i="7"/>
  <c r="Y5" i="8"/>
  <c r="R63" i="20"/>
  <c r="R52" i="1"/>
  <c r="R37" i="3"/>
  <c r="AJ5" i="12"/>
  <c r="Z5" i="4"/>
  <c r="U5" i="25"/>
  <c r="R44" i="20"/>
  <c r="AC5" i="18"/>
  <c r="AL5" i="15"/>
  <c r="R46" i="3"/>
  <c r="Y5" i="3"/>
  <c r="R59" i="26"/>
  <c r="AI5" i="21"/>
  <c r="AD5" i="16"/>
  <c r="AF5" i="10"/>
  <c r="AA5" i="7"/>
  <c r="W5" i="27"/>
  <c r="AQ5" i="25"/>
  <c r="R59" i="16"/>
  <c r="AM5" i="11"/>
  <c r="AG5" i="7"/>
  <c r="U5" i="19"/>
  <c r="R57" i="17"/>
  <c r="AK5" i="7"/>
  <c r="R71" i="5"/>
  <c r="W5" i="29"/>
  <c r="R47" i="28"/>
  <c r="R74" i="27"/>
  <c r="R47" i="27"/>
  <c r="R51" i="26"/>
  <c r="Z5" i="25"/>
  <c r="AQ5" i="23"/>
  <c r="R62" i="24"/>
  <c r="R57" i="21"/>
  <c r="Z5" i="21"/>
  <c r="R37" i="20"/>
  <c r="R60" i="20"/>
  <c r="R58" i="19"/>
  <c r="R44" i="15"/>
  <c r="AF5" i="13"/>
  <c r="Y5" i="12"/>
  <c r="AH5" i="11"/>
  <c r="R47" i="9"/>
  <c r="R71" i="9"/>
  <c r="R51" i="4"/>
  <c r="R52" i="11"/>
  <c r="Y5" i="4"/>
  <c r="R51" i="6"/>
  <c r="Y5" i="5"/>
  <c r="R59" i="1"/>
  <c r="AA5" i="3"/>
  <c r="R56" i="3"/>
  <c r="AG5" i="1"/>
  <c r="R52" i="29"/>
  <c r="R37" i="28"/>
  <c r="AE5" i="28"/>
  <c r="R62" i="8"/>
  <c r="Z5" i="13"/>
  <c r="AB5" i="4"/>
  <c r="R37" i="26"/>
  <c r="AI5" i="26"/>
  <c r="R69" i="25"/>
  <c r="R59" i="17"/>
  <c r="AL5" i="25"/>
  <c r="R47" i="25"/>
  <c r="R47" i="23"/>
  <c r="W5" i="22"/>
  <c r="U5" i="14"/>
  <c r="U5" i="13"/>
  <c r="R46" i="11"/>
  <c r="AM5" i="10"/>
  <c r="U5" i="4"/>
  <c r="AK5" i="1"/>
  <c r="R67" i="7"/>
  <c r="R71" i="11"/>
  <c r="V5" i="29"/>
  <c r="AO5" i="26"/>
  <c r="AM5" i="26"/>
  <c r="AO5" i="18"/>
  <c r="AC5" i="20"/>
  <c r="X5" i="17"/>
  <c r="AC5" i="16"/>
  <c r="R62" i="4"/>
  <c r="U5" i="3"/>
  <c r="X5" i="21"/>
  <c r="R73" i="11"/>
  <c r="R37" i="7"/>
  <c r="AO5" i="29"/>
  <c r="V5" i="28"/>
  <c r="Y5" i="27"/>
  <c r="R63" i="25"/>
  <c r="W5" i="23"/>
  <c r="R60" i="25"/>
  <c r="AG5" i="24"/>
  <c r="AB5" i="23"/>
  <c r="R47" i="22"/>
  <c r="AN5" i="19"/>
  <c r="AN5" i="17"/>
  <c r="R60" i="17"/>
  <c r="R51" i="11"/>
  <c r="AG5" i="10"/>
  <c r="W5" i="10"/>
  <c r="R73" i="6"/>
  <c r="AG5" i="25"/>
  <c r="AL5" i="23"/>
  <c r="AE5" i="23"/>
  <c r="AI5" i="20"/>
  <c r="R63" i="11"/>
  <c r="R59" i="28"/>
  <c r="AG5" i="28"/>
  <c r="R55" i="21"/>
  <c r="X5" i="15"/>
  <c r="R71" i="29"/>
  <c r="R73" i="25"/>
  <c r="AE5" i="27"/>
  <c r="R67" i="10"/>
  <c r="R73" i="29"/>
  <c r="R62" i="27"/>
  <c r="R73" i="27"/>
  <c r="R69" i="26"/>
  <c r="R67" i="15"/>
  <c r="R63" i="26"/>
  <c r="AE5" i="26"/>
  <c r="R71" i="6"/>
  <c r="R56" i="28"/>
  <c r="X5" i="28"/>
  <c r="R73" i="28"/>
  <c r="R71" i="27"/>
  <c r="R67" i="27"/>
  <c r="AG5" i="27"/>
  <c r="AI5" i="25"/>
  <c r="R71" i="25"/>
  <c r="AB5" i="21"/>
  <c r="R59" i="21"/>
  <c r="R62" i="19"/>
  <c r="AC5" i="19"/>
  <c r="AL5" i="3"/>
  <c r="R44" i="3"/>
  <c r="AP5" i="27"/>
  <c r="R44" i="27"/>
  <c r="R67" i="29"/>
  <c r="AG5" i="29"/>
  <c r="R69" i="27"/>
  <c r="AK5" i="27"/>
  <c r="R63" i="18"/>
  <c r="AD5" i="18"/>
  <c r="R47" i="17"/>
  <c r="AM5" i="17"/>
  <c r="AI5" i="16"/>
  <c r="R73" i="16"/>
  <c r="AB5" i="15"/>
  <c r="R59" i="15"/>
  <c r="R55" i="20"/>
  <c r="W5" i="20"/>
  <c r="AD5" i="3"/>
  <c r="R67" i="3"/>
  <c r="AB5" i="3"/>
  <c r="R63" i="3"/>
  <c r="AD5" i="29"/>
  <c r="R62" i="29"/>
  <c r="AI5" i="28"/>
  <c r="R71" i="28"/>
  <c r="R69" i="28"/>
  <c r="R60" i="28"/>
  <c r="AJ5" i="22"/>
  <c r="R73" i="22"/>
  <c r="AE5" i="21"/>
  <c r="R63" i="21"/>
  <c r="AB5" i="19"/>
  <c r="R59" i="19"/>
  <c r="R58" i="18"/>
  <c r="Z5" i="18"/>
  <c r="R60" i="18"/>
  <c r="AA5" i="18"/>
  <c r="R67" i="16"/>
  <c r="AF5" i="16"/>
  <c r="AI5" i="14"/>
  <c r="R73" i="14"/>
  <c r="R58" i="29"/>
  <c r="Z5" i="29"/>
  <c r="R63" i="19"/>
  <c r="AD5" i="19"/>
  <c r="R56" i="16"/>
  <c r="X5" i="16"/>
  <c r="W5" i="15"/>
  <c r="R55" i="15"/>
  <c r="AD5" i="11"/>
  <c r="R67" i="11"/>
  <c r="R42" i="19"/>
  <c r="AK5" i="19"/>
  <c r="AJ5" i="18"/>
  <c r="R74" i="18"/>
  <c r="R74" i="16"/>
  <c r="AJ5" i="16"/>
  <c r="R74" i="14"/>
  <c r="AJ5" i="14"/>
  <c r="R42" i="14"/>
  <c r="AK5" i="14"/>
  <c r="AI5" i="13"/>
  <c r="R42" i="13"/>
  <c r="AI5" i="8"/>
  <c r="R42" i="8"/>
  <c r="R74" i="22"/>
  <c r="AL5" i="22"/>
  <c r="R42" i="16"/>
  <c r="AK5" i="16"/>
  <c r="R74" i="13"/>
  <c r="AH5" i="13"/>
  <c r="AI5" i="9"/>
  <c r="R42" i="9"/>
  <c r="R42" i="10"/>
  <c r="AI5" i="10"/>
  <c r="AI5" i="6"/>
  <c r="R42" i="6"/>
  <c r="AH5" i="5"/>
  <c r="R74" i="5"/>
  <c r="R74" i="24"/>
  <c r="AL5" i="24"/>
  <c r="R42" i="11"/>
  <c r="AI5" i="11"/>
  <c r="R42" i="28"/>
  <c r="AM5" i="28"/>
  <c r="R42" i="22"/>
  <c r="AM5" i="22"/>
  <c r="R42" i="15"/>
  <c r="AK5" i="15"/>
  <c r="R74" i="6"/>
  <c r="AH5" i="6"/>
  <c r="AI5" i="7"/>
  <c r="R42" i="7"/>
  <c r="R74" i="3"/>
  <c r="AH5" i="3"/>
  <c r="R56" i="29"/>
  <c r="X5" i="29"/>
  <c r="U5" i="28"/>
  <c r="R52" i="28"/>
  <c r="R60" i="27"/>
  <c r="AA5" i="27"/>
  <c r="R55" i="24"/>
  <c r="W5" i="24"/>
  <c r="R73" i="23"/>
  <c r="AJ5" i="23"/>
  <c r="R57" i="25"/>
  <c r="Y5" i="25"/>
  <c r="X5" i="24"/>
  <c r="R56" i="24"/>
  <c r="R73" i="21"/>
  <c r="AJ5" i="21"/>
  <c r="R46" i="22"/>
  <c r="AN5" i="22"/>
  <c r="AK5" i="22"/>
  <c r="R69" i="22"/>
  <c r="R51" i="21"/>
  <c r="V5" i="21"/>
  <c r="R42" i="23"/>
  <c r="AM5" i="23"/>
  <c r="R37" i="22"/>
  <c r="AQ5" i="22"/>
  <c r="R67" i="19"/>
  <c r="AF5" i="19"/>
  <c r="V5" i="19"/>
  <c r="R51" i="19"/>
  <c r="R71" i="19"/>
  <c r="AH5" i="19"/>
  <c r="AI5" i="19"/>
  <c r="R73" i="19"/>
  <c r="R67" i="17"/>
  <c r="AF5" i="17"/>
  <c r="R71" i="18"/>
  <c r="AH5" i="18"/>
  <c r="R73" i="18"/>
  <c r="AI5" i="18"/>
  <c r="R51" i="18"/>
  <c r="V5" i="18"/>
  <c r="R46" i="16"/>
  <c r="AL5" i="16"/>
  <c r="V5" i="17"/>
  <c r="R51" i="17"/>
  <c r="R60" i="16"/>
  <c r="AA5" i="16"/>
  <c r="V5" i="14"/>
  <c r="R51" i="14"/>
  <c r="V5" i="13"/>
  <c r="R51" i="13"/>
  <c r="U5" i="12"/>
  <c r="R52" i="12"/>
  <c r="R46" i="14"/>
  <c r="AL5" i="14"/>
  <c r="AM5" i="13"/>
  <c r="R37" i="13"/>
  <c r="R58" i="14"/>
  <c r="Z5" i="14"/>
  <c r="R51" i="10"/>
  <c r="V5" i="10"/>
  <c r="AA5" i="9"/>
  <c r="R62" i="9"/>
  <c r="R46" i="9"/>
  <c r="AJ5" i="9"/>
  <c r="V5" i="8"/>
  <c r="R51" i="8"/>
  <c r="R63" i="6"/>
  <c r="AB5" i="6"/>
  <c r="R44" i="5"/>
  <c r="AL5" i="5"/>
  <c r="R46" i="4"/>
  <c r="AJ5" i="4"/>
  <c r="R71" i="4"/>
  <c r="AF5" i="4"/>
  <c r="AI5" i="3"/>
  <c r="R42" i="3"/>
  <c r="R67" i="1"/>
  <c r="AD5" i="1"/>
  <c r="R55" i="1"/>
  <c r="W5" i="1"/>
  <c r="R71" i="1"/>
  <c r="AF5" i="1"/>
  <c r="R63" i="1"/>
  <c r="AB5" i="1"/>
  <c r="AP5" i="29"/>
  <c r="R44" i="29"/>
  <c r="X5" i="27"/>
  <c r="R56" i="27"/>
  <c r="AN5" i="27"/>
  <c r="R46" i="27"/>
  <c r="AA5" i="26"/>
  <c r="R60" i="26"/>
  <c r="R62" i="26"/>
  <c r="AD5" i="26"/>
  <c r="X5" i="26"/>
  <c r="R56" i="26"/>
  <c r="R42" i="25"/>
  <c r="AM5" i="25"/>
  <c r="R52" i="24"/>
  <c r="U5" i="24"/>
  <c r="R69" i="24"/>
  <c r="AK5" i="24"/>
  <c r="R42" i="24"/>
  <c r="AM5" i="24"/>
  <c r="R51" i="24"/>
  <c r="V5" i="24"/>
  <c r="AO5" i="21"/>
  <c r="R47" i="21"/>
  <c r="R60" i="22"/>
  <c r="AA5" i="22"/>
  <c r="R57" i="19"/>
  <c r="Y5" i="19"/>
  <c r="AM5" i="19"/>
  <c r="R47" i="19"/>
  <c r="R46" i="20"/>
  <c r="AL5" i="20"/>
  <c r="W5" i="19"/>
  <c r="R55" i="19"/>
  <c r="W5" i="18"/>
  <c r="R55" i="18"/>
  <c r="R63" i="17"/>
  <c r="AD5" i="17"/>
  <c r="Y5" i="18"/>
  <c r="R57" i="18"/>
  <c r="AF5" i="18"/>
  <c r="R67" i="18"/>
  <c r="AM5" i="18"/>
  <c r="R47" i="18"/>
  <c r="R42" i="18"/>
  <c r="AK5" i="18"/>
  <c r="W5" i="17"/>
  <c r="R55" i="17"/>
  <c r="W5" i="16"/>
  <c r="R55" i="16"/>
  <c r="U5" i="17"/>
  <c r="R52" i="17"/>
  <c r="Y5" i="16"/>
  <c r="R57" i="16"/>
  <c r="R71" i="14"/>
  <c r="AH5" i="14"/>
  <c r="AM5" i="14"/>
  <c r="R47" i="14"/>
  <c r="R47" i="13"/>
  <c r="AK5" i="13"/>
  <c r="AF5" i="12"/>
  <c r="R71" i="12"/>
  <c r="Z5" i="11"/>
  <c r="R59" i="11"/>
  <c r="AB5" i="13"/>
  <c r="R63" i="13"/>
  <c r="AL5" i="11"/>
  <c r="R44" i="11"/>
  <c r="R60" i="14"/>
  <c r="AA5" i="14"/>
  <c r="W5" i="14"/>
  <c r="R55" i="14"/>
  <c r="R55" i="13"/>
  <c r="W5" i="13"/>
  <c r="Y5" i="10"/>
  <c r="R60" i="10"/>
  <c r="AM5" i="9"/>
  <c r="R37" i="9"/>
  <c r="R74" i="8"/>
  <c r="AH5" i="8"/>
  <c r="R52" i="8"/>
  <c r="U5" i="8"/>
  <c r="AL5" i="8"/>
  <c r="R44" i="8"/>
  <c r="R42" i="5"/>
  <c r="AI5" i="5"/>
  <c r="R55" i="6"/>
  <c r="W5" i="6"/>
  <c r="U5" i="5"/>
  <c r="R52" i="5"/>
  <c r="AI5" i="4"/>
  <c r="R42" i="4"/>
  <c r="X5" i="1"/>
  <c r="R56" i="1"/>
  <c r="AL5" i="1"/>
  <c r="R44" i="1"/>
  <c r="R60" i="1"/>
  <c r="Y5" i="1"/>
  <c r="AN5" i="29"/>
  <c r="R46" i="29"/>
  <c r="R62" i="28"/>
  <c r="AD5" i="28"/>
  <c r="R60" i="29"/>
  <c r="AA5" i="29"/>
  <c r="Z5" i="27"/>
  <c r="R58" i="27"/>
  <c r="AQ5" i="27"/>
  <c r="R37" i="27"/>
  <c r="R74" i="26"/>
  <c r="AL5" i="26"/>
  <c r="R55" i="26"/>
  <c r="W5" i="26"/>
  <c r="Z5" i="26"/>
  <c r="R58" i="26"/>
  <c r="R62" i="23"/>
  <c r="AD5" i="23"/>
  <c r="W5" i="25"/>
  <c r="R55" i="25"/>
  <c r="R52" i="22"/>
  <c r="U5" i="22"/>
  <c r="U5" i="23"/>
  <c r="R52" i="23"/>
  <c r="R56" i="22"/>
  <c r="X5" i="22"/>
  <c r="R44" i="21"/>
  <c r="AP5" i="21"/>
  <c r="R71" i="20"/>
  <c r="AH5" i="20"/>
  <c r="X5" i="18"/>
  <c r="R56" i="18"/>
  <c r="R44" i="18"/>
  <c r="AN5" i="18"/>
  <c r="AJ5" i="17"/>
  <c r="R74" i="17"/>
  <c r="R52" i="16"/>
  <c r="U5" i="16"/>
  <c r="AI5" i="15"/>
  <c r="R73" i="15"/>
  <c r="R63" i="15"/>
  <c r="AD5" i="15"/>
  <c r="V5" i="15"/>
  <c r="R51" i="15"/>
  <c r="R73" i="17"/>
  <c r="AI5" i="17"/>
  <c r="R42" i="17"/>
  <c r="AK5" i="17"/>
  <c r="V5" i="16"/>
  <c r="R51" i="16"/>
  <c r="R60" i="13"/>
  <c r="Y5" i="13"/>
  <c r="AJ5" i="13"/>
  <c r="R46" i="13"/>
  <c r="R55" i="11"/>
  <c r="W5" i="11"/>
  <c r="AA5" i="10"/>
  <c r="R62" i="10"/>
  <c r="AA5" i="13"/>
  <c r="R62" i="13"/>
  <c r="AL5" i="13"/>
  <c r="R44" i="13"/>
  <c r="R74" i="12"/>
  <c r="AH5" i="12"/>
  <c r="R56" i="9"/>
  <c r="X5" i="9"/>
  <c r="AF5" i="8"/>
  <c r="R71" i="8"/>
  <c r="AK5" i="10"/>
  <c r="R47" i="10"/>
  <c r="R73" i="9"/>
  <c r="AG5" i="9"/>
  <c r="R73" i="8"/>
  <c r="AG5" i="8"/>
  <c r="AJ5" i="8"/>
  <c r="R46" i="8"/>
  <c r="R46" i="6"/>
  <c r="AJ5" i="6"/>
  <c r="R37" i="5"/>
  <c r="AM5" i="5"/>
  <c r="AH5" i="4"/>
  <c r="R74" i="4"/>
  <c r="R59" i="3"/>
  <c r="Z5" i="3"/>
  <c r="U5" i="7"/>
  <c r="R52" i="7"/>
  <c r="R62" i="6"/>
  <c r="AA5" i="6"/>
  <c r="R52" i="6"/>
  <c r="U5" i="6"/>
  <c r="R55" i="5"/>
  <c r="W5" i="5"/>
  <c r="R67" i="6"/>
  <c r="AD5" i="6"/>
  <c r="R44" i="6"/>
  <c r="AL5" i="6"/>
  <c r="AG5" i="3"/>
  <c r="R73" i="3"/>
  <c r="V5" i="1"/>
  <c r="R51" i="1"/>
  <c r="R46" i="1"/>
  <c r="AJ5" i="1"/>
  <c r="R42" i="29"/>
  <c r="AM5" i="29"/>
  <c r="Z5" i="28"/>
  <c r="R58" i="28"/>
  <c r="R52" i="27"/>
  <c r="U5" i="27"/>
  <c r="R42" i="27"/>
  <c r="AM5" i="27"/>
  <c r="AN5" i="26"/>
  <c r="R46" i="26"/>
  <c r="R37" i="24"/>
  <c r="AQ5" i="24"/>
  <c r="R46" i="25"/>
  <c r="AN5" i="25"/>
  <c r="Z5" i="24"/>
  <c r="R58" i="24"/>
  <c r="R74" i="21"/>
  <c r="AL5" i="21"/>
  <c r="Z5" i="22"/>
  <c r="R58" i="22"/>
  <c r="AG5" i="21"/>
  <c r="R67" i="21"/>
  <c r="R46" i="23"/>
  <c r="AN5" i="23"/>
  <c r="R51" i="22"/>
  <c r="V5" i="22"/>
  <c r="R42" i="20"/>
  <c r="AK5" i="20"/>
  <c r="AF5" i="20"/>
  <c r="R67" i="20"/>
  <c r="U5" i="18"/>
  <c r="R52" i="18"/>
  <c r="AH5" i="15"/>
  <c r="R71" i="15"/>
  <c r="AH5" i="17"/>
  <c r="R71" i="17"/>
  <c r="Y5" i="15"/>
  <c r="R57" i="15"/>
  <c r="AM5" i="15"/>
  <c r="R47" i="15"/>
  <c r="R71" i="16"/>
  <c r="AH5" i="16"/>
  <c r="AM5" i="16"/>
  <c r="R47" i="16"/>
  <c r="R56" i="13"/>
  <c r="X5" i="13"/>
  <c r="R42" i="12"/>
  <c r="AI5" i="12"/>
  <c r="AH5" i="10"/>
  <c r="R74" i="10"/>
  <c r="R67" i="14"/>
  <c r="AF5" i="14"/>
  <c r="R44" i="12"/>
  <c r="AL5" i="12"/>
  <c r="R73" i="12"/>
  <c r="AG5" i="12"/>
  <c r="X5" i="10"/>
  <c r="R56" i="10"/>
  <c r="AH5" i="9"/>
  <c r="R74" i="9"/>
  <c r="V5" i="9"/>
  <c r="R51" i="9"/>
  <c r="R55" i="8"/>
  <c r="W5" i="8"/>
  <c r="R67" i="9"/>
  <c r="AD5" i="9"/>
  <c r="R55" i="9"/>
  <c r="W5" i="9"/>
  <c r="U5" i="9"/>
  <c r="R52" i="9"/>
  <c r="R67" i="8"/>
  <c r="AD5" i="8"/>
  <c r="AB5" i="5"/>
  <c r="R63" i="5"/>
  <c r="R73" i="4"/>
  <c r="AG5" i="4"/>
  <c r="W5" i="3"/>
  <c r="R55" i="3"/>
  <c r="AL5" i="7"/>
  <c r="R44" i="7"/>
  <c r="R62" i="5"/>
  <c r="AA5" i="5"/>
  <c r="R46" i="5"/>
  <c r="AJ5" i="5"/>
  <c r="R67" i="4"/>
  <c r="AD5" i="4"/>
  <c r="R71" i="3"/>
  <c r="AF5" i="3"/>
  <c r="AI5" i="1"/>
  <c r="R42" i="1"/>
  <c r="AM5" i="1"/>
  <c r="R37" i="1"/>
</calcChain>
</file>

<file path=xl/comments1.xml><?xml version="1.0" encoding="utf-8"?>
<comments xmlns="http://schemas.openxmlformats.org/spreadsheetml/2006/main">
  <authors>
    <author/>
  </authors>
  <commentList>
    <comment ref="M74" authorId="0" shapeId="0">
      <text>
        <r>
          <rPr>
            <sz val="11"/>
            <color theme="1"/>
            <rFont val="Arial"/>
          </rPr>
          <t>======
ID#AAAADtp7FcQ
Almacen    (2019-10-25 01:34:43)
baja por vencimiento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BEJESagJ7jmqYZfdugEU6tnG91Q=="/>
    </ext>
  </extLst>
</comments>
</file>

<file path=xl/comments2.xml><?xml version="1.0" encoding="utf-8"?>
<comments xmlns="http://schemas.openxmlformats.org/spreadsheetml/2006/main">
  <authors>
    <author/>
  </authors>
  <commentList>
    <comment ref="M74" authorId="0" shapeId="0">
      <text>
        <r>
          <rPr>
            <sz val="11"/>
            <color theme="1"/>
            <rFont val="Arial"/>
          </rPr>
          <t>======
ID#AAAADtp7Fb4
Almacen    (2019-10-25 01:34:43)
baja por vencimiento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9jO8oovh039oA6T+kzvYrHemJUQ=="/>
    </ext>
  </extLst>
</comments>
</file>

<file path=xl/comments3.xml><?xml version="1.0" encoding="utf-8"?>
<comments xmlns="http://schemas.openxmlformats.org/spreadsheetml/2006/main">
  <authors>
    <author/>
  </authors>
  <commentList>
    <comment ref="M74" authorId="0" shapeId="0">
      <text>
        <r>
          <rPr>
            <sz val="11"/>
            <color theme="1"/>
            <rFont val="Arial"/>
          </rPr>
          <t>======
ID#AAAADtp7FcM
Almacen    (2019-10-25 01:34:43)
baja por vencimiento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p/HpN96tEbe9va43FwWZ4wGDj4Q=="/>
    </ext>
  </extLst>
</comments>
</file>

<file path=xl/comments4.xml><?xml version="1.0" encoding="utf-8"?>
<comments xmlns="http://schemas.openxmlformats.org/spreadsheetml/2006/main">
  <authors>
    <author/>
  </authors>
  <commentList>
    <comment ref="M74" authorId="0" shapeId="0">
      <text>
        <r>
          <rPr>
            <sz val="11"/>
            <color theme="1"/>
            <rFont val="Arial"/>
          </rPr>
          <t>======
ID#AAAADtp7FcU
Almacen    (2019-10-25 01:34:43)
baja por vencimiento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jPFBOjnkVWOQqr1zR8O8a0pMfnBQ=="/>
    </ext>
  </extLst>
</comments>
</file>

<file path=xl/comments5.xml><?xml version="1.0" encoding="utf-8"?>
<comments xmlns="http://schemas.openxmlformats.org/spreadsheetml/2006/main">
  <authors>
    <author/>
  </authors>
  <commentList>
    <comment ref="M74" authorId="0" shapeId="0">
      <text>
        <r>
          <rPr>
            <sz val="11"/>
            <color theme="1"/>
            <rFont val="Arial"/>
          </rPr>
          <t>======
ID#AAAADtp7FcA
Almacen    (2019-10-25 01:34:43)
baja por vencimiento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y0xXiG9Zh7pRIl6DOR1Z7NNSJDA=="/>
    </ext>
  </extLst>
</comments>
</file>

<file path=xl/comments6.xml><?xml version="1.0" encoding="utf-8"?>
<comments xmlns="http://schemas.openxmlformats.org/spreadsheetml/2006/main">
  <authors>
    <author/>
  </authors>
  <commentList>
    <comment ref="M74" authorId="0" shapeId="0">
      <text>
        <r>
          <rPr>
            <sz val="11"/>
            <color theme="1"/>
            <rFont val="Arial"/>
          </rPr>
          <t>======
ID#AAAADtp7Fcc
Almacen    (2019-10-25 01:34:43)
baja por vencimiento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HGrVDDA9j/lqo+oIrmHxA4CB40w=="/>
    </ext>
  </extLst>
</comments>
</file>

<file path=xl/comments7.xml><?xml version="1.0" encoding="utf-8"?>
<comments xmlns="http://schemas.openxmlformats.org/spreadsheetml/2006/main">
  <authors>
    <author/>
  </authors>
  <commentList>
    <comment ref="M74" authorId="0" shapeId="0">
      <text>
        <r>
          <rPr>
            <sz val="11"/>
            <color theme="1"/>
            <rFont val="Arial"/>
          </rPr>
          <t>======
ID#AAAADtp7FcE
Almacen    (2019-10-25 01:34:43)
baja por vencimiento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jZTyv474gEju26xUhL8da280XkUA=="/>
    </ext>
  </extLst>
</comments>
</file>

<file path=xl/comments8.xml><?xml version="1.0" encoding="utf-8"?>
<comments xmlns="http://schemas.openxmlformats.org/spreadsheetml/2006/main">
  <authors>
    <author/>
  </authors>
  <commentList>
    <comment ref="M74" authorId="0" shapeId="0">
      <text>
        <r>
          <rPr>
            <sz val="11"/>
            <color theme="1"/>
            <rFont val="Arial"/>
          </rPr>
          <t>======
ID#AAAADtp7FcY
Almacen    (2019-10-25 01:34:43)
baja por vencimiento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vgVj047B//IU88UUr+sg/lGdz2g=="/>
    </ext>
  </extLst>
</comments>
</file>

<file path=xl/comments9.xml><?xml version="1.0" encoding="utf-8"?>
<comments xmlns="http://schemas.openxmlformats.org/spreadsheetml/2006/main">
  <authors>
    <author/>
  </authors>
  <commentList>
    <comment ref="M74" authorId="0" shapeId="0">
      <text>
        <r>
          <rPr>
            <sz val="11"/>
            <color theme="1"/>
            <rFont val="Arial"/>
          </rPr>
          <t>======
ID#AAAADtp7Fb8
Almacen    (2019-10-25 01:34:43)
baja por vencimiento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WkNwlXABHP3uwel2PP+ta4Z1SgQ=="/>
    </ext>
  </extLst>
</comments>
</file>

<file path=xl/comments10.xml><?xml version="1.0" encoding="utf-8"?>
<comments xmlns="http://schemas.openxmlformats.org/spreadsheetml/2006/main">
  <authors>
    <author/>
  </authors>
  <commentList>
    <comment ref="M74" authorId="0" shapeId="0">
      <text>
        <r>
          <rPr>
            <sz val="11"/>
            <color theme="1"/>
            <rFont val="Arial"/>
          </rPr>
          <t>======
ID#AAAADtp7FcI
Almacen    (2019-10-25 01:34:43)
baja por vencimiento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vCB7ZbtOPdiIsCzVCpqC75o121A=="/>
    </ext>
  </extLst>
</comments>
</file>

<file path=xl/sharedStrings.xml><?xml version="1.0" encoding="utf-8"?>
<sst xmlns="http://schemas.openxmlformats.org/spreadsheetml/2006/main" count="22136" uniqueCount="512">
  <si>
    <t>PALOTEO  MR. SHAO</t>
  </si>
  <si>
    <t>UM</t>
  </si>
  <si>
    <t>INICIAL</t>
  </si>
  <si>
    <t>INGRESOS</t>
  </si>
  <si>
    <t>SALIDAS</t>
  </si>
  <si>
    <t>BAJAS</t>
  </si>
  <si>
    <t>VENTA</t>
  </si>
  <si>
    <t>FINAL</t>
  </si>
  <si>
    <t>VENTA SISTEMA</t>
  </si>
  <si>
    <t>DIFERENCIA</t>
  </si>
  <si>
    <t>VENTA DIARIA</t>
  </si>
  <si>
    <t>MIX SALADO GRANDE</t>
  </si>
  <si>
    <t xml:space="preserve"> </t>
  </si>
  <si>
    <t>Inca Kola 1/2 zero</t>
  </si>
  <si>
    <t>Carne Saltada con Verduras</t>
  </si>
  <si>
    <t>ARROZ COCIDO</t>
  </si>
  <si>
    <t xml:space="preserve">FIDEO ESPECIAL </t>
  </si>
  <si>
    <t xml:space="preserve">SIU CAU </t>
  </si>
  <si>
    <t>SIU MAI</t>
  </si>
  <si>
    <t>ENROLLADO PRIMAVERA</t>
  </si>
  <si>
    <t>ENROOLLADO LOMO</t>
  </si>
  <si>
    <t>CHIJAUKAY</t>
  </si>
  <si>
    <t>TIPÁKAY</t>
  </si>
  <si>
    <t>CHICHARRON</t>
  </si>
  <si>
    <t>LANGOSTINO</t>
  </si>
  <si>
    <t>LOMO</t>
  </si>
  <si>
    <t>CARNE SALTEADA</t>
  </si>
  <si>
    <t>TIRAS</t>
  </si>
  <si>
    <t>TROZO</t>
  </si>
  <si>
    <t>Anis Filtrante</t>
  </si>
  <si>
    <t>MIX SALADO</t>
  </si>
  <si>
    <t>MIX DULCE</t>
  </si>
  <si>
    <t>MIX AEROPUERTO</t>
  </si>
  <si>
    <t>MIX AL AJO</t>
  </si>
  <si>
    <t>TE HELADO</t>
  </si>
  <si>
    <t>INCA KOLA</t>
  </si>
  <si>
    <t>COCA COLA</t>
  </si>
  <si>
    <t>FANTA</t>
  </si>
  <si>
    <t>UNIDAD</t>
  </si>
  <si>
    <t>FANTA INGLESA</t>
  </si>
  <si>
    <t>INCA ZERO</t>
  </si>
  <si>
    <t>COCA ZERO</t>
  </si>
  <si>
    <t>Cafe Americano</t>
  </si>
  <si>
    <t>Carne en Salsa Tausí</t>
  </si>
  <si>
    <t>Café</t>
  </si>
  <si>
    <t>KG</t>
  </si>
  <si>
    <t xml:space="preserve">Manzanilla Filtrante </t>
  </si>
  <si>
    <t>Chancho en Salsa Tausí</t>
  </si>
  <si>
    <t>Te Filtrante</t>
  </si>
  <si>
    <t>Chancho en Salsa de Ostión porcion</t>
  </si>
  <si>
    <t>Tetera de Te Jazmin</t>
  </si>
  <si>
    <t>Chancho Saltado Mr. Shao</t>
  </si>
  <si>
    <t>Agranda Te Naranja</t>
  </si>
  <si>
    <t>Pollo en Salsa de Ostión porcion</t>
  </si>
  <si>
    <t>Agua mineral C/G 350 ml</t>
  </si>
  <si>
    <t>Pollo Saltado con Verduras</t>
  </si>
  <si>
    <t>Cafe Capuccino</t>
  </si>
  <si>
    <t>Agua mineral S/G 350 ml.</t>
  </si>
  <si>
    <t>Pollo Saltado Mr. Shao</t>
  </si>
  <si>
    <t>Coca Cola 500 ml</t>
  </si>
  <si>
    <t>Baja de limonada litro MS</t>
  </si>
  <si>
    <t>Pollo en Salsa de Tausí</t>
  </si>
  <si>
    <t>Coca Cola zero 500 ml</t>
  </si>
  <si>
    <t>Saltado Tay Pá</t>
  </si>
  <si>
    <t>Fanta kola inglesa 500 ml</t>
  </si>
  <si>
    <t>Saltado de Verduras con Champiñones</t>
  </si>
  <si>
    <t>Fanta Naranja 500 ml</t>
  </si>
  <si>
    <t>Tallarin Saltado con Chicharrón de Pollo porcion</t>
  </si>
  <si>
    <t>Inca kola 410 ml</t>
  </si>
  <si>
    <t>Galonera de Te helado MS</t>
  </si>
  <si>
    <t>Tallarin Sam Si porcion</t>
  </si>
  <si>
    <t>Inca kola zero 410 ml</t>
  </si>
  <si>
    <t>Inca Kola 1/2 Lt</t>
  </si>
  <si>
    <t>Tallarín Vegetariano con Champiñones porcion</t>
  </si>
  <si>
    <t>Cerveza China TSINGTAO</t>
  </si>
  <si>
    <t>Jarra de limonada</t>
  </si>
  <si>
    <t>Tallarin Saltado de Carne porcion</t>
  </si>
  <si>
    <t>Cerveza Cuzqueña</t>
  </si>
  <si>
    <t>Jarra de te helado</t>
  </si>
  <si>
    <t>Tallarin Saltado de Chancho porcion</t>
  </si>
  <si>
    <t>Cerveza Heineken</t>
  </si>
  <si>
    <t>Limonada Frozen</t>
  </si>
  <si>
    <t>Tallarin Saltado de Pollo porcion</t>
  </si>
  <si>
    <t>Cerveza Pilsen</t>
  </si>
  <si>
    <t>Vaso limonada</t>
  </si>
  <si>
    <t>Tallarin Saltado Mr. Shao porcion</t>
  </si>
  <si>
    <t>Cerveza Cristal</t>
  </si>
  <si>
    <t>Vaso te naranja</t>
  </si>
  <si>
    <t>Para 4 Personas</t>
  </si>
  <si>
    <t>2x1Algarrobina/chilcano/mojito</t>
  </si>
  <si>
    <t>Para 6 Personas</t>
  </si>
  <si>
    <t>Baileys</t>
  </si>
  <si>
    <t>OZ</t>
  </si>
  <si>
    <t>Jarra de Sangria Clasica</t>
  </si>
  <si>
    <t>Para 8 Personas</t>
  </si>
  <si>
    <t>Vino Blanco 375 ml casillero</t>
  </si>
  <si>
    <t>Pisco Sour cortesia</t>
  </si>
  <si>
    <t>Vino Blanco 750 ml casillero</t>
  </si>
  <si>
    <t>2x1 Cuba Libre/Chilcano</t>
  </si>
  <si>
    <t>MIX SALADO 1/2</t>
  </si>
  <si>
    <t>Vino Tinto 375 ml casillero</t>
  </si>
  <si>
    <t>2x1 Daiquiris</t>
  </si>
  <si>
    <t xml:space="preserve">1/2 Chancho en Salsa de Ostión </t>
  </si>
  <si>
    <t>Vino Tinto 750 ml casillero</t>
  </si>
  <si>
    <t>Copa Helado Cortesia</t>
  </si>
  <si>
    <t>Langostinos Mr. Shao</t>
  </si>
  <si>
    <t>Vino Caja Sangria Salon</t>
  </si>
  <si>
    <t>LITRO</t>
  </si>
  <si>
    <t>Langostinos al Tausí</t>
  </si>
  <si>
    <t>PISCO HUAYROLA</t>
  </si>
  <si>
    <t>Pisco sour + rollito primavera</t>
  </si>
  <si>
    <t xml:space="preserve">Langostinos en Salsa de Ostión con Verduras </t>
  </si>
  <si>
    <t>Ron Appleton (Rubio) 750 Ml</t>
  </si>
  <si>
    <t xml:space="preserve">1/2 Pollo en Salsa de Ostión </t>
  </si>
  <si>
    <t>Ron Appleton (Blanco) 750 ml</t>
  </si>
  <si>
    <t>Arroz Blanco</t>
  </si>
  <si>
    <t xml:space="preserve">1/2 Tallarin Saltado de Pollo </t>
  </si>
  <si>
    <t>Vodka Importado</t>
  </si>
  <si>
    <t>Taza Chaufa de Chancho</t>
  </si>
  <si>
    <t xml:space="preserve">1/2 Tallarin Saltado de Carne </t>
  </si>
  <si>
    <t>Whisky Etiqueta Negra</t>
  </si>
  <si>
    <t>Taza Chaufa de Chancho + 1 Wantan</t>
  </si>
  <si>
    <t xml:space="preserve">1/2 Tallarin Saltado de Chancho </t>
  </si>
  <si>
    <t>Whisky Etiqueta Roja</t>
  </si>
  <si>
    <t>Taza Chaufa de Langostinos</t>
  </si>
  <si>
    <t>1/2 Tallarin Saltado con Chicharrón de Pollo</t>
  </si>
  <si>
    <t xml:space="preserve">TRIPLE SEC du bouchett 1 lt </t>
  </si>
  <si>
    <t>Taza Chaufa de Langostinos + 1 Wantan</t>
  </si>
  <si>
    <t xml:space="preserve">1/2 Tallarin Saltado Mr.Shao </t>
  </si>
  <si>
    <t>Te Helado</t>
  </si>
  <si>
    <t>Taza Chaufa de Pollo</t>
  </si>
  <si>
    <t>Pollo Saltado con Arroz Chaufa</t>
  </si>
  <si>
    <t>Taza Chaufa de Pollo + 1 Wantan</t>
  </si>
  <si>
    <t>Carne Saltada con Arroz Chaufa</t>
  </si>
  <si>
    <t>Tazón Chaufa de Pollo</t>
  </si>
  <si>
    <t>Chi jau Kay con tallarin saltado.</t>
  </si>
  <si>
    <t>ITEM PICADO</t>
  </si>
  <si>
    <t>Taza Chaufa Sam Si</t>
  </si>
  <si>
    <t xml:space="preserve">Chi jau Kau con tallarines Mr Shao </t>
  </si>
  <si>
    <t>CORBATITAS CHINAS</t>
  </si>
  <si>
    <t>Taza Chaufa Sam Si + 1 Wantan</t>
  </si>
  <si>
    <t xml:space="preserve">1/2 Tallarín Vegetariano con Champiñones </t>
  </si>
  <si>
    <t>MIX  SALADO MEDIANO</t>
  </si>
  <si>
    <t>Tazón Chaufa Sam Si</t>
  </si>
  <si>
    <t>Carne Saltada Mr.Shao</t>
  </si>
  <si>
    <t>Taza Chaufa Vegetariano</t>
  </si>
  <si>
    <t>Aeropuerto Súper Especial</t>
  </si>
  <si>
    <t>Pollo al tausi y fansi con arroz chaufa</t>
  </si>
  <si>
    <t xml:space="preserve">Pollo enrollado con carne y arroz chaufa </t>
  </si>
  <si>
    <t>MIX AL AJO MEDIANO</t>
  </si>
  <si>
    <t>Aeropuerto Internacional</t>
  </si>
  <si>
    <t xml:space="preserve">1/2 Tallarin Sam Si </t>
  </si>
  <si>
    <t>Aeropuerto Nacional</t>
  </si>
  <si>
    <t>MIX DULCE MEDIANO</t>
  </si>
  <si>
    <t>revisar</t>
  </si>
  <si>
    <t>MIX AL AJO GRANDE</t>
  </si>
  <si>
    <t>Chancho al Ajo con Arroz Chaufa</t>
  </si>
  <si>
    <t>Carne al Ajo</t>
  </si>
  <si>
    <t>MIX LOMO</t>
  </si>
  <si>
    <t>Chancho con Tamarindo y Arroz Chaufa</t>
  </si>
  <si>
    <t>Chancho al Ajo porcion</t>
  </si>
  <si>
    <t>Chi Jau Kay con Arroz Chaufa</t>
  </si>
  <si>
    <t>Pollo al Ajo</t>
  </si>
  <si>
    <t>ITEM CHAUFA</t>
  </si>
  <si>
    <t>Pollo con Tamarindo con Arroz Chaufa</t>
  </si>
  <si>
    <t>Fideo especial a vapor</t>
  </si>
  <si>
    <t>Arroz cocido</t>
  </si>
  <si>
    <t>Ti Pa kay con Arroz Chaufa</t>
  </si>
  <si>
    <t>ITEM FRITURAS</t>
  </si>
  <si>
    <t>SIU CAU</t>
  </si>
  <si>
    <t>no hay ingreso</t>
  </si>
  <si>
    <t>Sopita Wantan</t>
  </si>
  <si>
    <t>}</t>
  </si>
  <si>
    <t>1 Wantan</t>
  </si>
  <si>
    <t xml:space="preserve">1/2 Chancho al Ajo </t>
  </si>
  <si>
    <t>WANTAN PARA FREIR</t>
  </si>
  <si>
    <t>Chicharron de Pollo</t>
  </si>
  <si>
    <t>WANTAN SOPA</t>
  </si>
  <si>
    <t>Corbatitas chinas</t>
  </si>
  <si>
    <t>MIX DULCE GRANDE</t>
  </si>
  <si>
    <t>ENRROLLADO DE LOMO SALTADO</t>
  </si>
  <si>
    <t>Chancho con Tamarindo porcion</t>
  </si>
  <si>
    <t>Enrollado lomo saltado x 2</t>
  </si>
  <si>
    <t>ENRROLLADO PRIMAVERA</t>
  </si>
  <si>
    <t>Pollo con Tamarindo porcion</t>
  </si>
  <si>
    <t>Enrollado lomo saltado x 6</t>
  </si>
  <si>
    <t xml:space="preserve">PORCION DE CHICCHARON DE POLLO </t>
  </si>
  <si>
    <t>Kam Lu Wantán porcion</t>
  </si>
  <si>
    <t>CHIJAUKAI</t>
  </si>
  <si>
    <t>Enrollado primavera x 2</t>
  </si>
  <si>
    <t>Enrollado primavera x 6</t>
  </si>
  <si>
    <t>Baja de rollito de lomo x 1</t>
  </si>
  <si>
    <t>Kam Lu Wantán Mr. Shao</t>
  </si>
  <si>
    <t>TIPAKAY</t>
  </si>
  <si>
    <t>Siu Cao al Vapor x 3</t>
  </si>
  <si>
    <t>POLLO ENRROLLADO</t>
  </si>
  <si>
    <t>Siu Cao al Vapor x 6</t>
  </si>
  <si>
    <t>Deditos de pollo con tamarindo y chaufa MS</t>
  </si>
  <si>
    <t>ITEM WOK</t>
  </si>
  <si>
    <t>Baja de siu mai x 1</t>
  </si>
  <si>
    <t>Langostinos X 130  gr</t>
  </si>
  <si>
    <t>Siu mai x 3 unidades</t>
  </si>
  <si>
    <t>Siu mai x 6 unidades</t>
  </si>
  <si>
    <t>Wantan x 12 unidades</t>
  </si>
  <si>
    <t>Baja de Siu cau x 1</t>
  </si>
  <si>
    <t>Wantan x 2 unidades</t>
  </si>
  <si>
    <t>Pierna de cerdo x 80 gr</t>
  </si>
  <si>
    <t>Siu cau x 3</t>
  </si>
  <si>
    <t>Wantan x 6 unidades</t>
  </si>
  <si>
    <t>1/2 Chancho con Tamarindo</t>
  </si>
  <si>
    <t>FILETE TILAPIA PREMIUN</t>
  </si>
  <si>
    <t>Piqueo para 2</t>
  </si>
  <si>
    <t>Langostinos en Salsa de Tamarindo</t>
  </si>
  <si>
    <t>carne salteada x 100 gr</t>
  </si>
  <si>
    <t xml:space="preserve">1/2 Pollo con Tamarindo </t>
  </si>
  <si>
    <t>lomo saltado x 200 gr</t>
  </si>
  <si>
    <t>Piqueo para 4</t>
  </si>
  <si>
    <t xml:space="preserve">1/2 Kam Lu Wantán </t>
  </si>
  <si>
    <t>pollo en tiras x 125 gr</t>
  </si>
  <si>
    <t>Prueba Pre-Apertura 1</t>
  </si>
  <si>
    <t>Baja de Wantan x 1</t>
  </si>
  <si>
    <t>pollo en trozos</t>
  </si>
  <si>
    <t>KG.</t>
  </si>
  <si>
    <t>Taza Sopa Siu Cao</t>
  </si>
  <si>
    <t>POLLO en LAMINAS</t>
  </si>
  <si>
    <t>Sopera Sopa Wantan</t>
  </si>
  <si>
    <t>Taza Sopa Wantan</t>
  </si>
  <si>
    <t>.</t>
  </si>
  <si>
    <t>Lomo Saltado</t>
  </si>
  <si>
    <t>TALLARIN CHINO</t>
  </si>
  <si>
    <t>Sopera Sopa Siu Cao</t>
  </si>
  <si>
    <t>Caldo de Pollo con Kión</t>
  </si>
  <si>
    <t>Sopa Especial</t>
  </si>
  <si>
    <t>Tallarin saltado de carne porcion</t>
  </si>
  <si>
    <t>tallarin sam si Porcion</t>
  </si>
  <si>
    <t>tallarin saltado mr. Shao Porcion</t>
  </si>
  <si>
    <t>Chancho Cruyoc</t>
  </si>
  <si>
    <t>Pescado al Vapor</t>
  </si>
  <si>
    <t xml:space="preserve">1/2 Chi Jau Kay </t>
  </si>
  <si>
    <t>ARROZ</t>
  </si>
  <si>
    <t>PLATO DE LA SEMANA</t>
  </si>
  <si>
    <t>Pollo en salsa sichuan y arroz chaufa MS</t>
  </si>
  <si>
    <t xml:space="preserve">Chi Jau Kay porcion </t>
  </si>
  <si>
    <t xml:space="preserve">1/2 Chi Jau Kay Mr.Shao </t>
  </si>
  <si>
    <t>Chi Jau Kay Mr. Shao porcion</t>
  </si>
  <si>
    <t>Enrollado con Espárragos</t>
  </si>
  <si>
    <t>Cortesia Chaufa de chancho</t>
  </si>
  <si>
    <t>pollo trozo</t>
  </si>
  <si>
    <t>Baja pollo en trozos x 100 gr</t>
  </si>
  <si>
    <t>MIX SALADO MEDIANO</t>
  </si>
  <si>
    <t>Tazón Chaufa de Chancho</t>
  </si>
  <si>
    <t>Tazón Chaufa de Langostinos</t>
  </si>
  <si>
    <t>Cortesia Chaufa de pollo</t>
  </si>
  <si>
    <t>Tipakay porcion</t>
  </si>
  <si>
    <t>Taza Sopa Fuchifú</t>
  </si>
  <si>
    <t>Taza Sopa Pac po</t>
  </si>
  <si>
    <t>Sopa Womin</t>
  </si>
  <si>
    <t>Chilcano Maracuya</t>
  </si>
  <si>
    <t>Piernitas al limón con arroz chaufa</t>
  </si>
  <si>
    <t>Chilcano Clasico</t>
  </si>
  <si>
    <t>Cortesia Siu cau frito x 1</t>
  </si>
  <si>
    <t>Algarrobina</t>
  </si>
  <si>
    <t>Cortesia Siu cau frito x 2</t>
  </si>
  <si>
    <t>Daikiri Fresa</t>
  </si>
  <si>
    <t>Cortesia Siu cau frito x 3</t>
  </si>
  <si>
    <t>Daikiri Durazno</t>
  </si>
  <si>
    <t>Siu cau x 12</t>
  </si>
  <si>
    <t>Siu cau x 2</t>
  </si>
  <si>
    <t>Mojito</t>
  </si>
  <si>
    <t>Siu cau x 6</t>
  </si>
  <si>
    <t>Cortesia Sopita siu cao</t>
  </si>
  <si>
    <t>Siu mai x 2 unidades</t>
  </si>
  <si>
    <t>Cortesia Piqueo para 2</t>
  </si>
  <si>
    <t>Cortesia 1 Wantan</t>
  </si>
  <si>
    <t xml:space="preserve">Cortesia Wantan x 2 </t>
  </si>
  <si>
    <t>Cortesia Wantan x 3</t>
  </si>
  <si>
    <t>Wantan x 4 unidades</t>
  </si>
  <si>
    <t>Cortesia Sopita wantan</t>
  </si>
  <si>
    <t>Cortesia Rollito primavera x 2</t>
  </si>
  <si>
    <t>Baileys + rollito primavera</t>
  </si>
  <si>
    <t>Maracuya Sour + rollito primavera</t>
  </si>
  <si>
    <t>Cortesia Rollito primavera x 3</t>
  </si>
  <si>
    <t>Baja de rollito primavera x 1</t>
  </si>
  <si>
    <t>Ronda Oriental personal MS</t>
  </si>
  <si>
    <t>LANGOSTINOS x 130 gr</t>
  </si>
  <si>
    <t>Sopera Sopa Pac po</t>
  </si>
  <si>
    <t>CHANCHO ASADO</t>
  </si>
  <si>
    <t>Chancho con tamarindo PORCION</t>
  </si>
  <si>
    <t>1/2 Chancho con tamarindo</t>
  </si>
  <si>
    <t>Chancho al ajo PORCION</t>
  </si>
  <si>
    <t>CHANCHO PARA CHAUFA</t>
  </si>
  <si>
    <t>CARNE SALTEADA x 100GR</t>
  </si>
  <si>
    <t>Carne saltada con verduras</t>
  </si>
  <si>
    <t>CARNE PARA LOMO SALTADO X 200GR</t>
  </si>
  <si>
    <t>POLLO EN TROZOS</t>
  </si>
  <si>
    <t>kam lu wantán mr. Shao</t>
  </si>
  <si>
    <t>Cafe Expreso</t>
  </si>
  <si>
    <t>Vaso de Sangria Clasica</t>
  </si>
  <si>
    <t>Vaso de Sangria Tropical</t>
  </si>
  <si>
    <t>1/2 Jarra de Sangria Clasica</t>
  </si>
  <si>
    <t>1/2 Jarra de Sangria Tropical</t>
  </si>
  <si>
    <t>Jarra de Sangria Tropical</t>
  </si>
  <si>
    <t>vino caja sangria blanco</t>
  </si>
  <si>
    <t>Vaso de Sangria de Vino blanco</t>
  </si>
  <si>
    <t>1/2 Jarra de Sangria de Vino blanco</t>
  </si>
  <si>
    <t>Jarra de Sangria de Vino blanco</t>
  </si>
  <si>
    <t>Maracuya Sour</t>
  </si>
  <si>
    <t>Peru Libre</t>
  </si>
  <si>
    <t>Pisco Sour</t>
  </si>
  <si>
    <t>Cuba Libre</t>
  </si>
  <si>
    <t>Piña Colada</t>
  </si>
  <si>
    <t>Daikiri Piña</t>
  </si>
  <si>
    <t>Daikiri Limon</t>
  </si>
  <si>
    <t>Vodka Naranja</t>
  </si>
  <si>
    <t>Vodka Tonic</t>
  </si>
  <si>
    <t>Whisky Sour</t>
  </si>
  <si>
    <t>licor de durazno</t>
  </si>
  <si>
    <t>LIMONADA</t>
  </si>
  <si>
    <t>Jarra de Limonada</t>
  </si>
  <si>
    <t>1/2 Chancho al Ajo</t>
  </si>
  <si>
    <t>1/2 Chancho en Salsa de Ostión</t>
  </si>
  <si>
    <t>1/2 Tallarin Sam Si</t>
  </si>
  <si>
    <t>1/2 Tallarin Saltado de Chancho</t>
  </si>
  <si>
    <t>1/2 Kam Lu Wantán</t>
  </si>
  <si>
    <t>Sangria cortesia</t>
  </si>
  <si>
    <t>Adicional Tallarín frito MS</t>
  </si>
  <si>
    <t>Chilcano clasico + rollito primavera</t>
  </si>
  <si>
    <t>Descorche de botella</t>
  </si>
  <si>
    <t>Sopera Sopa Fuchifú</t>
  </si>
  <si>
    <t>Baja de té helado x 1 litro</t>
  </si>
  <si>
    <t>Daikiri Fresa + rollito primavera</t>
  </si>
  <si>
    <t>Baja de salsa tamarindo 1/2 litro MS</t>
  </si>
  <si>
    <t>Piña Colada + rollito primavera</t>
  </si>
  <si>
    <t>Chicharron de Pollo con Arroz Chaufa</t>
  </si>
  <si>
    <t>Baja salsa de ostion 1/2 litro MS</t>
  </si>
  <si>
    <t>Cerveza Cusqueña Malta</t>
  </si>
  <si>
    <t>Chicharrón Crispy con Arroz chaufa MS</t>
  </si>
  <si>
    <t>revizar ingresos no colocaron primer turno</t>
  </si>
  <si>
    <t>revizar no pusieron ingreso</t>
  </si>
  <si>
    <t>Piernitas 3 sabores con arroz chaufa MS</t>
  </si>
  <si>
    <t>Chilcano Maracuya + rollito primavera</t>
  </si>
  <si>
    <t>reviar</t>
  </si>
  <si>
    <t>no pusieron ingreso</t>
  </si>
  <si>
    <t>Prueba Pre-Apertura 2</t>
  </si>
  <si>
    <t>Daikiri Durazno + rollito primavera</t>
  </si>
  <si>
    <t>WANTAN FRITO</t>
  </si>
  <si>
    <t>salio un wisky sour</t>
  </si>
  <si>
    <t>Whisky sour + rollito primavera</t>
  </si>
  <si>
    <t>colocaron de ingreso 2.800 pero wokero no encontro nada</t>
  </si>
  <si>
    <t>baja arroz crudo</t>
  </si>
  <si>
    <t>Adicional huevo de codorniz MS</t>
  </si>
  <si>
    <t>Bombitas de langostino y verduras con tamarindo</t>
  </si>
  <si>
    <t>Baja de corbatita china MS</t>
  </si>
  <si>
    <t>falta en el dia anterior y cuadra</t>
  </si>
  <si>
    <t>no colocaron ingreso</t>
  </si>
  <si>
    <t>enrollado esparrago</t>
  </si>
  <si>
    <t>CHANCHO PORCIONAD</t>
  </si>
  <si>
    <t>Pierna de cerdo x 75 gr</t>
  </si>
  <si>
    <t>Alitas Saltadas</t>
  </si>
  <si>
    <t>revizar</t>
  </si>
  <si>
    <t>MIX AJO</t>
  </si>
  <si>
    <t>FIDEO COCIDO</t>
  </si>
  <si>
    <t>ARROZ CHAUFA</t>
  </si>
  <si>
    <t>WANTAN FRITURA</t>
  </si>
  <si>
    <t>ROLLITO LOMO</t>
  </si>
  <si>
    <t>ROLLITO PRIMAVERA</t>
  </si>
  <si>
    <t>PORCION CHICHARRON DE POLLO</t>
  </si>
  <si>
    <t>CHI JAU KAI</t>
  </si>
  <si>
    <t>TI PA KAY</t>
  </si>
  <si>
    <t>ROLLITO CON ESPARRAGOS</t>
  </si>
  <si>
    <t>LANGOSTINOS</t>
  </si>
  <si>
    <t>CHANCHO CORTADO</t>
  </si>
  <si>
    <t>CARNE SALTEADA X 100 GR</t>
  </si>
  <si>
    <t>CARNE SALTEADA X 200 GR</t>
  </si>
  <si>
    <t>POLLO EN TIRAS X 125 GR</t>
  </si>
  <si>
    <t>POLLO EN LAMINAS</t>
  </si>
  <si>
    <t>ANIS FILTRANTE</t>
  </si>
  <si>
    <t>CAFÉ</t>
  </si>
  <si>
    <t>MANZANILLA FILTRANTE</t>
  </si>
  <si>
    <t>TE FILTRANTE</t>
  </si>
  <si>
    <t>VASO TE NARANJA</t>
  </si>
  <si>
    <t>GALONERA DE TE HELADO MS</t>
  </si>
  <si>
    <t>JARRA DE TE HELADO</t>
  </si>
  <si>
    <t>AGRANDA TE NARANJA</t>
  </si>
  <si>
    <t>TETERA DE TE JAZMIN</t>
  </si>
  <si>
    <t>VINO CAJA SANGRIA SALON</t>
  </si>
  <si>
    <t>VINO CAJA SANGRIA BLANCO</t>
  </si>
  <si>
    <t>RON APPLETON (RUBIO) 750 Ml</t>
  </si>
  <si>
    <t>RON APPLETON (BLANCO) 750 Ml</t>
  </si>
  <si>
    <t>VODKA IMPORTADO</t>
  </si>
  <si>
    <t>WHISKY ETIQUETA NEGRA</t>
  </si>
  <si>
    <t>WHISKY ETIQUETA ROJA</t>
  </si>
  <si>
    <t>CORBATITAS</t>
  </si>
  <si>
    <t>LICOR DE DURAZNO</t>
  </si>
  <si>
    <t>TRIPLE SEC DU BOUCHETT 1 Lt</t>
  </si>
  <si>
    <t>AGUA MINERAL C/G 350 ML</t>
  </si>
  <si>
    <t>AGUA MINERAL S/G 350 ML.</t>
  </si>
  <si>
    <t>COCA COLA 500 ML</t>
  </si>
  <si>
    <t>COCA COLA ZERO 500 ML</t>
  </si>
  <si>
    <t>FANTA KOLA INGLESA 500 ML</t>
  </si>
  <si>
    <t>FANTA NARANJA 500 ML</t>
  </si>
  <si>
    <t>INCA KOLA 1/2 LT</t>
  </si>
  <si>
    <t>INCA KOLA 1/2 ZERO</t>
  </si>
  <si>
    <t>CERVEZA CHINA TSINGTAO</t>
  </si>
  <si>
    <t>CERVEZA CUZQUEÑA</t>
  </si>
  <si>
    <t>CERVEZA HEINEKEN</t>
  </si>
  <si>
    <t>CERVEZA PILSEN</t>
  </si>
  <si>
    <t>CERVEZA CRISTAL</t>
  </si>
  <si>
    <t>BAILEYS + ROLLITO PRIMAVERA</t>
  </si>
  <si>
    <t>BAILEYS</t>
  </si>
  <si>
    <t>VINO BLANCO 375 ML CASILLERO</t>
  </si>
  <si>
    <t>VINO BLANCO 750 ML CASILLERO</t>
  </si>
  <si>
    <t>VINO TINTO 375 ML CASILLERO</t>
  </si>
  <si>
    <t>VINO TINTO 750 ML CASILLERO</t>
  </si>
  <si>
    <t>ARTICULO SISTEMA</t>
  </si>
  <si>
    <t>CONSUMO</t>
  </si>
  <si>
    <t>PROPORCION</t>
  </si>
  <si>
    <t>ARTICULO</t>
  </si>
  <si>
    <t>FECHA</t>
  </si>
  <si>
    <t>CONCATENADO</t>
  </si>
  <si>
    <t>Paloteo de Producción Agrupado por Areas de Producción</t>
  </si>
  <si>
    <t>Grupo</t>
  </si>
  <si>
    <t>SubGrupo</t>
  </si>
  <si>
    <t>Tipo Servicio</t>
  </si>
  <si>
    <t>Producto</t>
  </si>
  <si>
    <t>Cantidad</t>
  </si>
  <si>
    <t>Total Neto</t>
  </si>
  <si>
    <t>Bar</t>
  </si>
  <si>
    <t>Bar/Bebidas</t>
  </si>
  <si>
    <t>Gaseosas</t>
  </si>
  <si>
    <t>Bebidas</t>
  </si>
  <si>
    <t xml:space="preserve">Botella Coca Cola Personal </t>
  </si>
  <si>
    <t xml:space="preserve">Botella Inca Kola Personal </t>
  </si>
  <si>
    <t>Total</t>
  </si>
  <si>
    <t>Alimentos</t>
  </si>
  <si>
    <t>Cocina</t>
  </si>
  <si>
    <t>Bocadito Oriental</t>
  </si>
  <si>
    <t>Corbatita</t>
  </si>
  <si>
    <t>Corbatitas chinas x Caja</t>
  </si>
  <si>
    <t>Cortesía corbatitas x caja MS</t>
  </si>
  <si>
    <t>Siu Cao</t>
  </si>
  <si>
    <t>Siu Cao Frito x 3</t>
  </si>
  <si>
    <t>Siu Cao Frito x 6</t>
  </si>
  <si>
    <t>Siu Mai</t>
  </si>
  <si>
    <t>Siu Mai x 3</t>
  </si>
  <si>
    <t>Siu Mai x 6</t>
  </si>
  <si>
    <t>Fondo Oriental</t>
  </si>
  <si>
    <t>Banquetes</t>
  </si>
  <si>
    <t>Combo para 2 MS</t>
  </si>
  <si>
    <t>Combo para 2 Premium</t>
  </si>
  <si>
    <t>Combo para 4 MS</t>
  </si>
  <si>
    <t>Combo para 4 Premiun</t>
  </si>
  <si>
    <t>Chancho</t>
  </si>
  <si>
    <t>Chancho al Ajo</t>
  </si>
  <si>
    <t>Chancho con Tamarindo</t>
  </si>
  <si>
    <t>Chancho en Salsa Tausi</t>
  </si>
  <si>
    <t>Platos Especiales</t>
  </si>
  <si>
    <t>1/2 Kam Lu Wantan</t>
  </si>
  <si>
    <t>Kam Lu Wantan</t>
  </si>
  <si>
    <t>Saltado Taypa</t>
  </si>
  <si>
    <t>Platos Individuales</t>
  </si>
  <si>
    <t>Aeropuerto Internacional con Adicional</t>
  </si>
  <si>
    <t>Aeropuerto Nacional con Adicional</t>
  </si>
  <si>
    <t xml:space="preserve">Almuerzo chijaukay con arroz </t>
  </si>
  <si>
    <t>Chancho al ajo con arroz</t>
  </si>
  <si>
    <t>Chancho tamarindo con arroz</t>
  </si>
  <si>
    <t>Chijaukay con arroz</t>
  </si>
  <si>
    <t>Kam Lu Wantan con arroz</t>
  </si>
  <si>
    <t>Pollo Saltado con arroz</t>
  </si>
  <si>
    <t>Pollo tamarindo con arroz</t>
  </si>
  <si>
    <t>Tipakay con arroz</t>
  </si>
  <si>
    <t>Pollos</t>
  </si>
  <si>
    <t>1/2 Pollo con Tamarindo</t>
  </si>
  <si>
    <t>1/2 Pollo en Salsa Ostion</t>
  </si>
  <si>
    <t>Chi Jau Kay</t>
  </si>
  <si>
    <t>Chi Jau Kay con Tallarin Saltado</t>
  </si>
  <si>
    <t>Pollo en Salsa Ostion</t>
  </si>
  <si>
    <t>Pollo en Salsa Tausi</t>
  </si>
  <si>
    <t>Tipakay</t>
  </si>
  <si>
    <t>Vegetarianos</t>
  </si>
  <si>
    <t>Tallarin Vegetariano con Champiñones</t>
  </si>
  <si>
    <t>Sopas</t>
  </si>
  <si>
    <t>Caldo de Pollo</t>
  </si>
  <si>
    <t>Caldo de Pollo con Kion</t>
  </si>
  <si>
    <t>Wantan</t>
  </si>
  <si>
    <t>Frituras</t>
  </si>
  <si>
    <t>Rollitos</t>
  </si>
  <si>
    <t>Rollitos Lomo Saltado x 2</t>
  </si>
  <si>
    <t>Rollitos Lomo Saltado x 6</t>
  </si>
  <si>
    <t>Rollitos Primavera x 2</t>
  </si>
  <si>
    <t>Rollitos Primavera x 6</t>
  </si>
  <si>
    <t>Wantan x 12</t>
  </si>
  <si>
    <t>Wantan x 2</t>
  </si>
  <si>
    <t>Wantan x 6</t>
  </si>
  <si>
    <t>Picado</t>
  </si>
  <si>
    <t>Arroces Orientales</t>
  </si>
  <si>
    <t>Chaufa de Chancho</t>
  </si>
  <si>
    <t>Chaufa de Pollo</t>
  </si>
  <si>
    <t>Chaufa Sam Si</t>
  </si>
  <si>
    <t>Taza Sam Si + 2 corbatitas</t>
  </si>
  <si>
    <t>Saltados</t>
  </si>
  <si>
    <t>Tallarines Orientales</t>
  </si>
  <si>
    <t>Aeropuerto</t>
  </si>
  <si>
    <t>Aeropuerto Super Especial</t>
  </si>
  <si>
    <t>Tallarin Saltado de Chancho</t>
  </si>
  <si>
    <t>1/2 Tallarin Saltado+Chicharron de Pollo</t>
  </si>
  <si>
    <t>Tallarin Saltado con Chicharron de Pollo</t>
  </si>
  <si>
    <t>Pollo</t>
  </si>
  <si>
    <t>1/2 Tallarin Saltado de Pollo</t>
  </si>
  <si>
    <t>Tallarin Saltado de Pollo MS</t>
  </si>
  <si>
    <t>Sam Si</t>
  </si>
  <si>
    <t>1/2 Tallarin Salt Sam 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</si>
</sst>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1">
    <font>
      <sz val="11"/>
      <color theme="1"/>
      <name val="Arial"/>
    </font>
    <font>
      <sz val="11"/>
      <color theme="1"/>
      <name val="Calibri"/>
    </font>
    <font>
      <sz val="8"/>
      <color rgb="FF000000"/>
      <name val="Arial"/>
    </font>
    <font>
      <sz val="12"/>
      <color theme="1"/>
      <name val="Arial"/>
    </font>
    <font>
      <b/>
      <sz val="12"/>
      <color theme="0"/>
      <name val="Open Sans"/>
    </font>
    <font>
      <b/>
      <sz val="10"/>
      <color theme="0"/>
      <name val="Open Sans"/>
    </font>
    <font>
      <b/>
      <sz val="12"/>
      <color theme="0"/>
      <name val="Arial"/>
    </font>
    <font>
      <sz val="10"/>
      <color rgb="FFFF0000"/>
      <name val="Open Sans"/>
    </font>
    <font>
      <sz val="11"/>
      <name val="Arial"/>
    </font>
    <font>
      <sz val="12"/>
      <color rgb="FF000000"/>
      <name val="Arial"/>
    </font>
    <font>
      <sz val="11"/>
      <color theme="1"/>
      <name val="Calibri"/>
    </font>
    <font>
      <sz val="10"/>
      <color rgb="FF000000"/>
      <name val="Open Sans"/>
    </font>
    <font>
      <b/>
      <sz val="10"/>
      <color theme="1"/>
      <name val="Open Sans"/>
    </font>
    <font>
      <sz val="9"/>
      <color rgb="FF000000"/>
      <name val="Arial"/>
    </font>
    <font>
      <b/>
      <sz val="10"/>
      <color rgb="FF000000"/>
      <name val="Open Sans"/>
    </font>
    <font>
      <sz val="8"/>
      <color rgb="FFFF0000"/>
      <name val="Arial"/>
    </font>
    <font>
      <sz val="8"/>
      <color theme="1"/>
      <name val="Arial"/>
    </font>
    <font>
      <sz val="10"/>
      <color theme="1"/>
      <name val="Open Sans"/>
    </font>
    <font>
      <sz val="12"/>
      <color rgb="FFFF0000"/>
      <name val="Arial"/>
    </font>
    <font>
      <sz val="11"/>
      <color rgb="FFFF0000"/>
      <name val="Calibri"/>
    </font>
    <font>
      <b/>
      <sz val="8"/>
      <color rgb="FF000000"/>
      <name val="Arial"/>
      <family val="2"/>
    </font>
    <font>
      <sz val="8"/>
      <color rgb="FFFF0000"/>
      <name val="Arial"/>
      <family val="2"/>
    </font>
    <font>
      <sz val="11"/>
      <color rgb="FFFF0000"/>
      <name val="Arial"/>
      <family val="2"/>
    </font>
    <font>
      <b/>
      <sz val="8"/>
      <color rgb="FFFF0000"/>
      <name val="Arial"/>
      <family val="2"/>
    </font>
    <font>
      <sz val="11"/>
      <color rgb="FFFF0000"/>
      <name val="Calibri"/>
      <family val="2"/>
    </font>
    <font>
      <sz val="10"/>
      <color indexed="8"/>
      <name val="MS Sans Serif"/>
    </font>
    <font>
      <b/>
      <sz val="9.9499999999999993"/>
      <color indexed="8"/>
      <name val="Arial"/>
      <family val="2"/>
    </font>
    <font>
      <b/>
      <sz val="8.85"/>
      <color indexed="8"/>
      <name val="Arial"/>
      <family val="2"/>
    </font>
    <font>
      <sz val="8.15"/>
      <color indexed="8"/>
      <name val="Arial"/>
      <family val="2"/>
    </font>
    <font>
      <sz val="8.15"/>
      <color rgb="FFFF0000"/>
      <name val="Arial"/>
      <family val="2"/>
    </font>
    <font>
      <sz val="10"/>
      <color rgb="FFFF0000"/>
      <name val="MS Sans Serif"/>
    </font>
  </fonts>
  <fills count="8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  <fill>
      <patternFill patternType="solid">
        <fgColor rgb="FFFFC000"/>
        <bgColor rgb="FFFFC000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25" fillId="0" borderId="14"/>
  </cellStyleXfs>
  <cellXfs count="125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3" borderId="3" xfId="0" applyFont="1" applyFill="1" applyBorder="1" applyAlignment="1">
      <alignment vertical="center"/>
    </xf>
    <xf numFmtId="0" fontId="7" fillId="0" borderId="0" xfId="0" applyFont="1"/>
    <xf numFmtId="0" fontId="1" fillId="3" borderId="5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0" fontId="5" fillId="3" borderId="5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1" fillId="4" borderId="10" xfId="0" applyFont="1" applyFill="1" applyBorder="1"/>
    <xf numFmtId="4" fontId="2" fillId="0" borderId="0" xfId="0" applyNumberFormat="1" applyFont="1" applyAlignment="1">
      <alignment horizontal="left" vertical="center"/>
    </xf>
    <xf numFmtId="0" fontId="9" fillId="5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0" fillId="0" borderId="0" xfId="0" applyFont="1"/>
    <xf numFmtId="0" fontId="1" fillId="0" borderId="12" xfId="0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9" fillId="5" borderId="10" xfId="0" applyFont="1" applyFill="1" applyBorder="1" applyAlignment="1">
      <alignment horizontal="left" vertical="center"/>
    </xf>
    <xf numFmtId="4" fontId="7" fillId="0" borderId="10" xfId="0" applyNumberFormat="1" applyFont="1" applyBorder="1"/>
    <xf numFmtId="0" fontId="2" fillId="6" borderId="10" xfId="0" applyFont="1" applyFill="1" applyBorder="1" applyAlignment="1">
      <alignment horizontal="center" vertical="center"/>
    </xf>
    <xf numFmtId="0" fontId="7" fillId="0" borderId="10" xfId="0" applyFont="1" applyBorder="1"/>
    <xf numFmtId="0" fontId="1" fillId="0" borderId="13" xfId="0" applyFont="1" applyBorder="1" applyAlignment="1">
      <alignment horizontal="center" vertical="center"/>
    </xf>
    <xf numFmtId="2" fontId="7" fillId="0" borderId="10" xfId="0" applyNumberFormat="1" applyFont="1" applyBorder="1"/>
    <xf numFmtId="4" fontId="1" fillId="3" borderId="10" xfId="0" applyNumberFormat="1" applyFont="1" applyFill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/>
    <xf numFmtId="2" fontId="1" fillId="0" borderId="10" xfId="0" applyNumberFormat="1" applyFont="1" applyBorder="1" applyAlignment="1">
      <alignment horizontal="center" vertical="center"/>
    </xf>
    <xf numFmtId="0" fontId="12" fillId="3" borderId="3" xfId="0" applyFont="1" applyFill="1" applyBorder="1"/>
    <xf numFmtId="0" fontId="1" fillId="3" borderId="14" xfId="0" applyFont="1" applyFill="1" applyBorder="1"/>
    <xf numFmtId="0" fontId="2" fillId="3" borderId="10" xfId="0" applyFont="1" applyFill="1" applyBorder="1" applyAlignment="1">
      <alignment horizontal="left" vertical="center"/>
    </xf>
    <xf numFmtId="0" fontId="13" fillId="3" borderId="10" xfId="0" applyFont="1" applyFill="1" applyBorder="1" applyAlignment="1">
      <alignment vertical="center"/>
    </xf>
    <xf numFmtId="0" fontId="9" fillId="3" borderId="10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3" borderId="14" xfId="0" applyFont="1" applyFill="1" applyBorder="1"/>
    <xf numFmtId="0" fontId="5" fillId="2" borderId="10" xfId="0" applyFont="1" applyFill="1" applyBorder="1" applyAlignment="1">
      <alignment horizontal="center"/>
    </xf>
    <xf numFmtId="0" fontId="9" fillId="3" borderId="18" xfId="0" applyFont="1" applyFill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vertical="center"/>
    </xf>
    <xf numFmtId="0" fontId="2" fillId="5" borderId="10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vertical="center"/>
    </xf>
    <xf numFmtId="0" fontId="11" fillId="3" borderId="14" xfId="0" applyFont="1" applyFill="1" applyBorder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4" fillId="0" borderId="0" xfId="0" applyFont="1"/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9" fillId="0" borderId="0" xfId="0" applyFont="1"/>
    <xf numFmtId="0" fontId="17" fillId="0" borderId="0" xfId="0" applyFont="1"/>
    <xf numFmtId="0" fontId="18" fillId="0" borderId="0" xfId="0" applyFont="1"/>
    <xf numFmtId="4" fontId="13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2" fontId="1" fillId="0" borderId="0" xfId="0" applyNumberFormat="1" applyFont="1"/>
    <xf numFmtId="0" fontId="1" fillId="4" borderId="5" xfId="0" applyFont="1" applyFill="1" applyBorder="1"/>
    <xf numFmtId="1" fontId="19" fillId="0" borderId="10" xfId="0" applyNumberFormat="1" applyFont="1" applyBorder="1"/>
    <xf numFmtId="0" fontId="11" fillId="4" borderId="14" xfId="0" applyFont="1" applyFill="1" applyBorder="1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2" fillId="7" borderId="0" xfId="0" applyNumberFormat="1" applyFont="1" applyFill="1" applyAlignment="1">
      <alignment horizontal="right" vertical="center"/>
    </xf>
    <xf numFmtId="0" fontId="20" fillId="7" borderId="0" xfId="0" applyFont="1" applyFill="1" applyAlignment="1">
      <alignment horizontal="center" vertical="center"/>
    </xf>
    <xf numFmtId="4" fontId="20" fillId="7" borderId="0" xfId="0" applyNumberFormat="1" applyFont="1" applyFill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/>
    <xf numFmtId="0" fontId="23" fillId="7" borderId="0" xfId="0" applyFont="1" applyFill="1" applyAlignment="1">
      <alignment horizontal="center" vertical="center"/>
    </xf>
    <xf numFmtId="4" fontId="23" fillId="7" borderId="0" xfId="0" applyNumberFormat="1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0" fontId="24" fillId="0" borderId="0" xfId="0" applyFont="1"/>
    <xf numFmtId="4" fontId="21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6" fillId="0" borderId="14" xfId="1" applyFont="1" applyAlignment="1">
      <alignment horizontal="left" vertical="center"/>
    </xf>
    <xf numFmtId="0" fontId="25" fillId="0" borderId="14" xfId="1"/>
    <xf numFmtId="0" fontId="27" fillId="0" borderId="14" xfId="1" applyFont="1" applyAlignment="1">
      <alignment horizontal="center" vertical="center"/>
    </xf>
    <xf numFmtId="0" fontId="28" fillId="0" borderId="14" xfId="1" applyFont="1" applyAlignment="1">
      <alignment horizontal="right" vertical="center"/>
    </xf>
    <xf numFmtId="0" fontId="28" fillId="0" borderId="14" xfId="1" applyFont="1" applyAlignment="1">
      <alignment horizontal="left" vertical="center"/>
    </xf>
    <xf numFmtId="0" fontId="26" fillId="0" borderId="14" xfId="1" applyFont="1" applyAlignment="1">
      <alignment vertical="center"/>
    </xf>
    <xf numFmtId="4" fontId="28" fillId="0" borderId="14" xfId="1" applyNumberFormat="1" applyFont="1" applyAlignment="1">
      <alignment horizontal="right" vertical="center"/>
    </xf>
    <xf numFmtId="4" fontId="26" fillId="0" borderId="14" xfId="1" applyNumberFormat="1" applyFont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8" fillId="0" borderId="7" xfId="0" applyFont="1" applyBorder="1"/>
    <xf numFmtId="0" fontId="5" fillId="2" borderId="4" xfId="0" applyFont="1" applyFill="1" applyBorder="1" applyAlignment="1">
      <alignment horizontal="center" vertical="center" wrapText="1"/>
    </xf>
    <xf numFmtId="0" fontId="8" fillId="0" borderId="8" xfId="0" applyFont="1" applyBorder="1"/>
    <xf numFmtId="0" fontId="5" fillId="2" borderId="1" xfId="0" applyFont="1" applyFill="1" applyBorder="1" applyAlignment="1">
      <alignment horizontal="center" vertical="center"/>
    </xf>
    <xf numFmtId="0" fontId="8" fillId="0" borderId="6" xfId="0" applyFont="1" applyBorder="1"/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9" fillId="0" borderId="14" xfId="1" applyFont="1" applyAlignment="1">
      <alignment horizontal="left" vertical="center"/>
    </xf>
    <xf numFmtId="0" fontId="30" fillId="0" borderId="14" xfId="1" applyFont="1"/>
    <xf numFmtId="0" fontId="29" fillId="0" borderId="14" xfId="1" applyFont="1" applyAlignment="1">
      <alignment horizontal="right" vertical="center"/>
    </xf>
    <xf numFmtId="4" fontId="29" fillId="0" borderId="14" xfId="1" applyNumberFormat="1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
<Relationships xmlns="http://schemas.openxmlformats.org/package/2006/relationships"><Relationship Id="rId1" Type="http://customschemas.google.com/relationships/workbookmetadata" Target="commentsmeta9"/></Relationships>
</file>

<file path=xl/_rels/comments5.xml.rels><?xml version="1.0" encoding="UTF-8" standalone="yes"?>
<Relationships xmlns="http://schemas.openxmlformats.org/package/2006/relationships"><Relationship Id="rId1" Type="http://customschemas.google.com/relationships/workbookmetadata" Target="commentsmeta3"/></Relationships>
</file>

<file path=xl/_rels/comments6.xml.rels><?xml version="1.0" encoding="UTF-8" standalone="yes"?>
<Relationships xmlns="http://schemas.openxmlformats.org/package/2006/relationships"><Relationship Id="rId1" Type="http://customschemas.google.com/relationships/workbookmetadata" Target="commentsmeta4"/></Relationships>
</file>

<file path=xl/_rels/comments7.xml.rels><?xml version="1.0" encoding="UTF-8" standalone="yes"?>
<Relationships xmlns="http://schemas.openxmlformats.org/package/2006/relationships"><Relationship Id="rId1" Type="http://customschemas.google.com/relationships/workbookmetadata" Target="commentsmeta5"/></Relationships>
</file>

<file path=xl/_rels/comments8.xml.rels><?xml version="1.0" encoding="UTF-8" standalone="yes"?>
<Relationships xmlns="http://schemas.openxmlformats.org/package/2006/relationships"><Relationship Id="rId1" Type="http://customschemas.google.com/relationships/workbookmetadata" Target="commentsmeta6"/></Relationships>
</file>

<file path=xl/_rels/comments9.xml.rels><?xml version="1.0" encoding="UTF-8" standalone="yes"?>
<Relationships xmlns="http://schemas.openxmlformats.org/package/2006/relationships"><Relationship Id="rId1" Type="http://customschemas.google.com/relationships/workbookmetadata" Target="commentsmeta7"/></Relationships>
</file>

<file path=xl/_rels/comments10.xml.rels><?xml version="1.0" encoding="UTF-8" standalone="yes"?>
<Relationships xmlns="http://schemas.openxmlformats.org/package/2006/relationships"><Relationship Id="rId1" Type="http://customschemas.google.com/relationships/workbookmetadata" Target="commentsmeta8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workbookViewId="0">
      <selection activeCell="F14" sqref="F14"/>
    </sheetView>
  </sheetViews>
  <sheetFormatPr baseColWidth="10" defaultRowHeight="12.75"/>
  <cols>
    <col min="1" max="16384" width="11" style="105"/>
  </cols>
  <sheetData>
    <row r="1" spans="1:12">
      <c r="A1" s="104"/>
      <c r="F1" s="106" t="s">
        <v>420</v>
      </c>
      <c r="K1" s="107"/>
      <c r="L1" s="107"/>
    </row>
    <row r="2" spans="1:12">
      <c r="A2" s="108" t="s">
        <v>421</v>
      </c>
      <c r="C2" s="108" t="s">
        <v>422</v>
      </c>
      <c r="E2" s="108" t="s">
        <v>423</v>
      </c>
      <c r="F2" s="121" t="s">
        <v>424</v>
      </c>
      <c r="G2" s="122"/>
      <c r="H2" s="122"/>
      <c r="I2" s="122"/>
      <c r="J2" s="122"/>
      <c r="K2" s="123" t="s">
        <v>425</v>
      </c>
      <c r="L2" s="107" t="s">
        <v>426</v>
      </c>
    </row>
    <row r="3" spans="1:12">
      <c r="F3" s="122"/>
      <c r="G3" s="122"/>
      <c r="H3" s="122"/>
      <c r="I3" s="122"/>
      <c r="J3" s="122"/>
      <c r="K3" s="122"/>
    </row>
    <row r="4" spans="1:12">
      <c r="A4" s="109" t="s">
        <v>427</v>
      </c>
      <c r="F4" s="122"/>
      <c r="G4" s="122"/>
      <c r="H4" s="122"/>
      <c r="I4" s="122"/>
      <c r="J4" s="122"/>
      <c r="K4" s="122"/>
    </row>
    <row r="5" spans="1:12">
      <c r="A5" s="108" t="s">
        <v>428</v>
      </c>
      <c r="C5" s="108" t="s">
        <v>429</v>
      </c>
      <c r="E5" s="108" t="s">
        <v>430</v>
      </c>
      <c r="F5" s="121" t="s">
        <v>431</v>
      </c>
      <c r="G5" s="122"/>
      <c r="H5" s="122"/>
      <c r="I5" s="122"/>
      <c r="J5" s="122"/>
      <c r="K5" s="124">
        <v>2</v>
      </c>
      <c r="L5" s="110">
        <v>11.016949152542381</v>
      </c>
    </row>
    <row r="6" spans="1:12">
      <c r="A6" s="108" t="s">
        <v>428</v>
      </c>
      <c r="C6" s="108" t="s">
        <v>429</v>
      </c>
      <c r="E6" s="108" t="s">
        <v>430</v>
      </c>
      <c r="F6" s="121" t="s">
        <v>432</v>
      </c>
      <c r="G6" s="122"/>
      <c r="H6" s="122"/>
      <c r="I6" s="122"/>
      <c r="J6" s="122"/>
      <c r="K6" s="124">
        <v>16</v>
      </c>
      <c r="L6" s="110">
        <v>88.135593220339075</v>
      </c>
    </row>
    <row r="7" spans="1:12">
      <c r="A7" s="104" t="s">
        <v>433</v>
      </c>
      <c r="B7" s="109" t="s">
        <v>427</v>
      </c>
      <c r="F7" s="122"/>
      <c r="G7" s="122"/>
      <c r="H7" s="122"/>
      <c r="I7" s="122"/>
      <c r="J7" s="122"/>
      <c r="K7" s="122"/>
      <c r="L7" s="111">
        <v>99.152542372881456</v>
      </c>
    </row>
    <row r="8" spans="1:12">
      <c r="F8" s="122"/>
      <c r="G8" s="122"/>
      <c r="H8" s="122"/>
      <c r="I8" s="122"/>
      <c r="J8" s="122"/>
      <c r="K8" s="122"/>
    </row>
    <row r="9" spans="1:12">
      <c r="A9" s="109" t="s">
        <v>435</v>
      </c>
      <c r="F9" s="122"/>
      <c r="G9" s="122"/>
      <c r="H9" s="122"/>
      <c r="I9" s="122"/>
      <c r="J9" s="122"/>
      <c r="K9" s="122"/>
    </row>
    <row r="10" spans="1:12">
      <c r="A10" s="108" t="s">
        <v>436</v>
      </c>
      <c r="C10" s="108" t="s">
        <v>437</v>
      </c>
      <c r="E10" s="108" t="s">
        <v>434</v>
      </c>
      <c r="F10" s="121" t="s">
        <v>438</v>
      </c>
      <c r="G10" s="122"/>
      <c r="H10" s="122"/>
      <c r="I10" s="122"/>
      <c r="J10" s="122"/>
      <c r="K10" s="124">
        <v>10</v>
      </c>
      <c r="L10" s="110">
        <v>50</v>
      </c>
    </row>
    <row r="11" spans="1:12">
      <c r="A11" s="108" t="s">
        <v>436</v>
      </c>
      <c r="C11" s="108" t="s">
        <v>437</v>
      </c>
      <c r="E11" s="108" t="s">
        <v>434</v>
      </c>
      <c r="F11" s="121" t="s">
        <v>439</v>
      </c>
      <c r="G11" s="122"/>
      <c r="H11" s="122"/>
      <c r="I11" s="122"/>
      <c r="J11" s="122"/>
      <c r="K11" s="124">
        <v>32</v>
      </c>
      <c r="L11" s="110">
        <v>2.7118644067796591</v>
      </c>
    </row>
    <row r="12" spans="1:12">
      <c r="A12" s="108" t="s">
        <v>436</v>
      </c>
      <c r="C12" s="108" t="s">
        <v>440</v>
      </c>
      <c r="E12" s="108" t="s">
        <v>434</v>
      </c>
      <c r="F12" s="121" t="s">
        <v>194</v>
      </c>
      <c r="G12" s="122"/>
      <c r="H12" s="122"/>
      <c r="I12" s="122"/>
      <c r="J12" s="122"/>
      <c r="K12" s="124">
        <v>1</v>
      </c>
      <c r="L12" s="110">
        <v>8.3898305084745797</v>
      </c>
    </row>
    <row r="13" spans="1:12">
      <c r="A13" s="108" t="s">
        <v>436</v>
      </c>
      <c r="C13" s="108" t="s">
        <v>440</v>
      </c>
      <c r="E13" s="108" t="s">
        <v>434</v>
      </c>
      <c r="F13" s="121" t="s">
        <v>441</v>
      </c>
      <c r="G13" s="122"/>
      <c r="H13" s="122"/>
      <c r="I13" s="122"/>
      <c r="J13" s="122"/>
      <c r="K13" s="124">
        <v>1</v>
      </c>
      <c r="L13" s="110">
        <v>8.3898305084745797</v>
      </c>
    </row>
    <row r="14" spans="1:12">
      <c r="A14" s="108" t="s">
        <v>436</v>
      </c>
      <c r="C14" s="108" t="s">
        <v>440</v>
      </c>
      <c r="E14" s="108" t="s">
        <v>434</v>
      </c>
      <c r="F14" s="121" t="s">
        <v>442</v>
      </c>
      <c r="G14" s="122"/>
      <c r="H14" s="122"/>
      <c r="I14" s="122"/>
      <c r="J14" s="122"/>
      <c r="K14" s="124">
        <v>1</v>
      </c>
      <c r="L14" s="110">
        <v>15.1694915254237</v>
      </c>
    </row>
    <row r="15" spans="1:12">
      <c r="A15" s="108" t="s">
        <v>436</v>
      </c>
      <c r="C15" s="108" t="s">
        <v>443</v>
      </c>
      <c r="E15" s="108" t="s">
        <v>434</v>
      </c>
      <c r="F15" s="121" t="s">
        <v>444</v>
      </c>
      <c r="G15" s="122"/>
      <c r="H15" s="122"/>
      <c r="I15" s="122"/>
      <c r="J15" s="122"/>
      <c r="K15" s="124">
        <v>3</v>
      </c>
      <c r="L15" s="110">
        <v>24.152542372881356</v>
      </c>
    </row>
    <row r="16" spans="1:12">
      <c r="A16" s="108" t="s">
        <v>436</v>
      </c>
      <c r="C16" s="108" t="s">
        <v>443</v>
      </c>
      <c r="E16" s="108" t="s">
        <v>434</v>
      </c>
      <c r="F16" s="121" t="s">
        <v>445</v>
      </c>
      <c r="G16" s="122"/>
      <c r="H16" s="122"/>
      <c r="I16" s="122"/>
      <c r="J16" s="122"/>
      <c r="K16" s="124">
        <v>8</v>
      </c>
      <c r="L16" s="110">
        <v>108.47457627118642</v>
      </c>
    </row>
    <row r="17" spans="1:12">
      <c r="A17" s="108" t="s">
        <v>446</v>
      </c>
      <c r="C17" s="108" t="s">
        <v>447</v>
      </c>
      <c r="E17" s="108" t="s">
        <v>434</v>
      </c>
      <c r="F17" s="121" t="s">
        <v>448</v>
      </c>
      <c r="G17" s="122"/>
      <c r="H17" s="122"/>
      <c r="I17" s="122"/>
      <c r="J17" s="122"/>
      <c r="K17" s="124">
        <v>55</v>
      </c>
      <c r="L17" s="110">
        <v>1817.796610169489</v>
      </c>
    </row>
    <row r="18" spans="1:12">
      <c r="A18" s="108" t="s">
        <v>446</v>
      </c>
      <c r="C18" s="108" t="s">
        <v>447</v>
      </c>
      <c r="E18" s="108" t="s">
        <v>434</v>
      </c>
      <c r="F18" s="121" t="s">
        <v>449</v>
      </c>
      <c r="G18" s="122"/>
      <c r="H18" s="122"/>
      <c r="I18" s="122"/>
      <c r="J18" s="122"/>
      <c r="K18" s="124">
        <v>29</v>
      </c>
      <c r="L18" s="110">
        <v>1450</v>
      </c>
    </row>
    <row r="19" spans="1:12">
      <c r="A19" s="108" t="s">
        <v>446</v>
      </c>
      <c r="C19" s="108" t="s">
        <v>447</v>
      </c>
      <c r="E19" s="108" t="s">
        <v>434</v>
      </c>
      <c r="F19" s="121" t="s">
        <v>450</v>
      </c>
      <c r="G19" s="122"/>
      <c r="H19" s="122"/>
      <c r="I19" s="122"/>
      <c r="J19" s="122"/>
      <c r="K19" s="124">
        <v>12</v>
      </c>
      <c r="L19" s="110">
        <v>793.22033898305062</v>
      </c>
    </row>
    <row r="20" spans="1:12">
      <c r="A20" s="108" t="s">
        <v>446</v>
      </c>
      <c r="C20" s="108" t="s">
        <v>447</v>
      </c>
      <c r="E20" s="108" t="s">
        <v>434</v>
      </c>
      <c r="F20" s="121" t="s">
        <v>451</v>
      </c>
      <c r="G20" s="122"/>
      <c r="H20" s="122"/>
      <c r="I20" s="122"/>
      <c r="J20" s="122"/>
      <c r="K20" s="124">
        <v>2</v>
      </c>
      <c r="L20" s="110">
        <v>230.50847457627199</v>
      </c>
    </row>
    <row r="21" spans="1:12">
      <c r="A21" s="108" t="s">
        <v>446</v>
      </c>
      <c r="C21" s="108" t="s">
        <v>452</v>
      </c>
      <c r="E21" s="108" t="s">
        <v>434</v>
      </c>
      <c r="F21" s="121" t="s">
        <v>319</v>
      </c>
      <c r="G21" s="122"/>
      <c r="H21" s="122"/>
      <c r="I21" s="122"/>
      <c r="J21" s="122"/>
      <c r="K21" s="124">
        <v>5</v>
      </c>
      <c r="L21" s="110">
        <v>74.152542372881499</v>
      </c>
    </row>
    <row r="22" spans="1:12">
      <c r="A22" s="108" t="s">
        <v>446</v>
      </c>
      <c r="C22" s="108" t="s">
        <v>452</v>
      </c>
      <c r="E22" s="108" t="s">
        <v>434</v>
      </c>
      <c r="F22" s="121" t="s">
        <v>453</v>
      </c>
      <c r="G22" s="122"/>
      <c r="H22" s="122"/>
      <c r="I22" s="122"/>
      <c r="J22" s="122"/>
      <c r="K22" s="124">
        <v>2</v>
      </c>
      <c r="L22" s="110">
        <v>45.593220338983002</v>
      </c>
    </row>
    <row r="23" spans="1:12">
      <c r="A23" s="108" t="s">
        <v>446</v>
      </c>
      <c r="C23" s="108" t="s">
        <v>452</v>
      </c>
      <c r="E23" s="108" t="s">
        <v>434</v>
      </c>
      <c r="F23" s="121" t="s">
        <v>454</v>
      </c>
      <c r="G23" s="122"/>
      <c r="H23" s="122"/>
      <c r="I23" s="122"/>
      <c r="J23" s="122"/>
      <c r="K23" s="124">
        <v>1</v>
      </c>
      <c r="L23" s="110">
        <v>23.644067796610202</v>
      </c>
    </row>
    <row r="24" spans="1:12">
      <c r="A24" s="108" t="s">
        <v>446</v>
      </c>
      <c r="C24" s="108" t="s">
        <v>452</v>
      </c>
      <c r="E24" s="108" t="s">
        <v>434</v>
      </c>
      <c r="F24" s="121" t="s">
        <v>455</v>
      </c>
      <c r="G24" s="122"/>
      <c r="H24" s="122"/>
      <c r="I24" s="122"/>
      <c r="J24" s="122"/>
      <c r="K24" s="124">
        <v>1</v>
      </c>
      <c r="L24" s="110">
        <v>22.796610169491501</v>
      </c>
    </row>
    <row r="25" spans="1:12">
      <c r="A25" s="108" t="s">
        <v>446</v>
      </c>
      <c r="C25" s="108" t="s">
        <v>456</v>
      </c>
      <c r="E25" s="108" t="s">
        <v>434</v>
      </c>
      <c r="F25" s="121" t="s">
        <v>457</v>
      </c>
      <c r="G25" s="122"/>
      <c r="H25" s="122"/>
      <c r="I25" s="122"/>
      <c r="J25" s="122"/>
      <c r="K25" s="124">
        <v>7</v>
      </c>
      <c r="L25" s="110">
        <v>135.84745762711827</v>
      </c>
    </row>
    <row r="26" spans="1:12">
      <c r="A26" s="108" t="s">
        <v>446</v>
      </c>
      <c r="C26" s="108" t="s">
        <v>456</v>
      </c>
      <c r="E26" s="108" t="s">
        <v>434</v>
      </c>
      <c r="F26" s="121" t="s">
        <v>458</v>
      </c>
      <c r="G26" s="122"/>
      <c r="H26" s="122"/>
      <c r="I26" s="122"/>
      <c r="J26" s="122"/>
      <c r="K26" s="124">
        <v>2</v>
      </c>
      <c r="L26" s="110">
        <v>62.542372881356009</v>
      </c>
    </row>
    <row r="27" spans="1:12">
      <c r="A27" s="108" t="s">
        <v>446</v>
      </c>
      <c r="C27" s="108" t="s">
        <v>456</v>
      </c>
      <c r="E27" s="108" t="s">
        <v>434</v>
      </c>
      <c r="F27" s="121" t="s">
        <v>459</v>
      </c>
      <c r="G27" s="122"/>
      <c r="H27" s="122"/>
      <c r="I27" s="122"/>
      <c r="J27" s="122"/>
      <c r="K27" s="124">
        <v>3</v>
      </c>
      <c r="L27" s="110">
        <v>86.186440677966004</v>
      </c>
    </row>
    <row r="28" spans="1:12">
      <c r="A28" s="108" t="s">
        <v>446</v>
      </c>
      <c r="C28" s="108" t="s">
        <v>460</v>
      </c>
      <c r="E28" s="108" t="s">
        <v>434</v>
      </c>
      <c r="F28" s="121" t="s">
        <v>150</v>
      </c>
      <c r="G28" s="122"/>
      <c r="H28" s="122"/>
      <c r="I28" s="122"/>
      <c r="J28" s="122"/>
      <c r="K28" s="124">
        <v>1</v>
      </c>
      <c r="L28" s="110">
        <v>17.7118644067797</v>
      </c>
    </row>
    <row r="29" spans="1:12">
      <c r="A29" s="108" t="s">
        <v>446</v>
      </c>
      <c r="C29" s="108" t="s">
        <v>460</v>
      </c>
      <c r="E29" s="108" t="s">
        <v>434</v>
      </c>
      <c r="F29" s="121" t="s">
        <v>461</v>
      </c>
      <c r="G29" s="122"/>
      <c r="H29" s="122"/>
      <c r="I29" s="122"/>
      <c r="J29" s="122"/>
      <c r="K29" s="124">
        <v>4</v>
      </c>
      <c r="L29" s="110">
        <v>87.796610169491402</v>
      </c>
    </row>
    <row r="30" spans="1:12">
      <c r="A30" s="108" t="s">
        <v>446</v>
      </c>
      <c r="C30" s="108" t="s">
        <v>460</v>
      </c>
      <c r="E30" s="108" t="s">
        <v>434</v>
      </c>
      <c r="F30" s="121" t="s">
        <v>152</v>
      </c>
      <c r="G30" s="122"/>
      <c r="H30" s="122"/>
      <c r="I30" s="122"/>
      <c r="J30" s="122"/>
      <c r="K30" s="124">
        <v>6</v>
      </c>
      <c r="L30" s="110">
        <v>106.27118644067819</v>
      </c>
    </row>
    <row r="31" spans="1:12">
      <c r="A31" s="108" t="s">
        <v>446</v>
      </c>
      <c r="C31" s="108" t="s">
        <v>460</v>
      </c>
      <c r="E31" s="108" t="s">
        <v>434</v>
      </c>
      <c r="F31" s="121" t="s">
        <v>462</v>
      </c>
      <c r="G31" s="122"/>
      <c r="H31" s="122"/>
      <c r="I31" s="122"/>
      <c r="J31" s="122"/>
      <c r="K31" s="124">
        <v>1</v>
      </c>
      <c r="L31" s="110">
        <v>22.796610169491501</v>
      </c>
    </row>
    <row r="32" spans="1:12">
      <c r="A32" s="108" t="s">
        <v>446</v>
      </c>
      <c r="C32" s="108" t="s">
        <v>460</v>
      </c>
      <c r="E32" s="108" t="s">
        <v>434</v>
      </c>
      <c r="F32" s="121" t="s">
        <v>463</v>
      </c>
      <c r="G32" s="122"/>
      <c r="H32" s="122"/>
      <c r="I32" s="122"/>
      <c r="J32" s="122"/>
      <c r="K32" s="124">
        <v>32</v>
      </c>
      <c r="L32" s="110">
        <v>539.6610169491521</v>
      </c>
    </row>
    <row r="33" spans="1:12">
      <c r="A33" s="108" t="s">
        <v>446</v>
      </c>
      <c r="C33" s="108" t="s">
        <v>460</v>
      </c>
      <c r="E33" s="108" t="s">
        <v>434</v>
      </c>
      <c r="F33" s="121" t="s">
        <v>464</v>
      </c>
      <c r="G33" s="122"/>
      <c r="H33" s="122"/>
      <c r="I33" s="122"/>
      <c r="J33" s="122"/>
      <c r="K33" s="124">
        <v>5</v>
      </c>
      <c r="L33" s="110">
        <v>97.033898305084819</v>
      </c>
    </row>
    <row r="34" spans="1:12">
      <c r="A34" s="108" t="s">
        <v>446</v>
      </c>
      <c r="C34" s="108" t="s">
        <v>460</v>
      </c>
      <c r="E34" s="108" t="s">
        <v>434</v>
      </c>
      <c r="F34" s="121" t="s">
        <v>465</v>
      </c>
      <c r="G34" s="122"/>
      <c r="H34" s="122"/>
      <c r="I34" s="122"/>
      <c r="J34" s="122"/>
      <c r="K34" s="124">
        <v>5</v>
      </c>
      <c r="L34" s="110">
        <v>96.186440677965891</v>
      </c>
    </row>
    <row r="35" spans="1:12">
      <c r="A35" s="108" t="s">
        <v>446</v>
      </c>
      <c r="C35" s="108" t="s">
        <v>460</v>
      </c>
      <c r="E35" s="108" t="s">
        <v>434</v>
      </c>
      <c r="F35" s="121" t="s">
        <v>466</v>
      </c>
      <c r="G35" s="122"/>
      <c r="H35" s="122"/>
      <c r="I35" s="122"/>
      <c r="J35" s="122"/>
      <c r="K35" s="124">
        <v>16</v>
      </c>
      <c r="L35" s="110">
        <v>256.44067796610193</v>
      </c>
    </row>
    <row r="36" spans="1:12">
      <c r="A36" s="108" t="s">
        <v>446</v>
      </c>
      <c r="C36" s="108" t="s">
        <v>460</v>
      </c>
      <c r="E36" s="108" t="s">
        <v>434</v>
      </c>
      <c r="F36" s="121" t="s">
        <v>467</v>
      </c>
      <c r="G36" s="122"/>
      <c r="H36" s="122"/>
      <c r="I36" s="122"/>
      <c r="J36" s="122"/>
      <c r="K36" s="124">
        <v>2</v>
      </c>
      <c r="L36" s="110">
        <v>48.305084745762699</v>
      </c>
    </row>
    <row r="37" spans="1:12">
      <c r="A37" s="108" t="s">
        <v>446</v>
      </c>
      <c r="C37" s="108" t="s">
        <v>460</v>
      </c>
      <c r="E37" s="108" t="s">
        <v>434</v>
      </c>
      <c r="F37" s="121" t="s">
        <v>468</v>
      </c>
      <c r="G37" s="122"/>
      <c r="H37" s="122"/>
      <c r="I37" s="122"/>
      <c r="J37" s="122"/>
      <c r="K37" s="124">
        <v>4</v>
      </c>
      <c r="L37" s="110">
        <v>72.542372881355902</v>
      </c>
    </row>
    <row r="38" spans="1:12">
      <c r="A38" s="108" t="s">
        <v>446</v>
      </c>
      <c r="C38" s="108" t="s">
        <v>460</v>
      </c>
      <c r="E38" s="108" t="s">
        <v>434</v>
      </c>
      <c r="F38" s="121" t="s">
        <v>469</v>
      </c>
      <c r="G38" s="122"/>
      <c r="H38" s="122"/>
      <c r="I38" s="122"/>
      <c r="J38" s="122"/>
      <c r="K38" s="124">
        <v>7</v>
      </c>
      <c r="L38" s="110">
        <v>133.47457627118649</v>
      </c>
    </row>
    <row r="39" spans="1:12">
      <c r="A39" s="108" t="s">
        <v>446</v>
      </c>
      <c r="C39" s="108" t="s">
        <v>460</v>
      </c>
      <c r="E39" s="108" t="s">
        <v>434</v>
      </c>
      <c r="F39" s="121" t="s">
        <v>470</v>
      </c>
      <c r="G39" s="122"/>
      <c r="H39" s="122"/>
      <c r="I39" s="122"/>
      <c r="J39" s="122"/>
      <c r="K39" s="124">
        <v>18</v>
      </c>
      <c r="L39" s="110">
        <v>302.54237288135579</v>
      </c>
    </row>
    <row r="40" spans="1:12">
      <c r="A40" s="108" t="s">
        <v>446</v>
      </c>
      <c r="C40" s="108" t="s">
        <v>471</v>
      </c>
      <c r="E40" s="108" t="s">
        <v>434</v>
      </c>
      <c r="F40" s="121" t="s">
        <v>472</v>
      </c>
      <c r="G40" s="122"/>
      <c r="H40" s="122"/>
      <c r="I40" s="122"/>
      <c r="J40" s="122"/>
      <c r="K40" s="124">
        <v>1</v>
      </c>
      <c r="L40" s="110">
        <v>14.8305084745763</v>
      </c>
    </row>
    <row r="41" spans="1:12">
      <c r="A41" s="108" t="s">
        <v>446</v>
      </c>
      <c r="C41" s="108" t="s">
        <v>471</v>
      </c>
      <c r="E41" s="108" t="s">
        <v>434</v>
      </c>
      <c r="F41" s="121" t="s">
        <v>473</v>
      </c>
      <c r="G41" s="122"/>
      <c r="H41" s="122"/>
      <c r="I41" s="122"/>
      <c r="J41" s="122"/>
      <c r="K41" s="124">
        <v>2</v>
      </c>
      <c r="L41" s="110">
        <v>29.6610169491526</v>
      </c>
    </row>
    <row r="42" spans="1:12">
      <c r="A42" s="108" t="s">
        <v>446</v>
      </c>
      <c r="C42" s="108" t="s">
        <v>471</v>
      </c>
      <c r="E42" s="108" t="s">
        <v>434</v>
      </c>
      <c r="F42" s="121" t="s">
        <v>474</v>
      </c>
      <c r="G42" s="122"/>
      <c r="H42" s="122"/>
      <c r="I42" s="122"/>
      <c r="J42" s="122"/>
      <c r="K42" s="124">
        <v>4</v>
      </c>
      <c r="L42" s="110">
        <v>83.050847457627214</v>
      </c>
    </row>
    <row r="43" spans="1:12">
      <c r="A43" s="108" t="s">
        <v>446</v>
      </c>
      <c r="C43" s="108" t="s">
        <v>471</v>
      </c>
      <c r="E43" s="108" t="s">
        <v>434</v>
      </c>
      <c r="F43" s="121" t="s">
        <v>475</v>
      </c>
      <c r="G43" s="122"/>
      <c r="H43" s="122"/>
      <c r="I43" s="122"/>
      <c r="J43" s="122"/>
      <c r="K43" s="124">
        <v>3</v>
      </c>
      <c r="L43" s="110">
        <v>75</v>
      </c>
    </row>
    <row r="44" spans="1:12">
      <c r="A44" s="108" t="s">
        <v>446</v>
      </c>
      <c r="C44" s="108" t="s">
        <v>471</v>
      </c>
      <c r="E44" s="108" t="s">
        <v>434</v>
      </c>
      <c r="F44" s="121" t="s">
        <v>476</v>
      </c>
      <c r="G44" s="122"/>
      <c r="H44" s="122"/>
      <c r="I44" s="122"/>
      <c r="J44" s="122"/>
      <c r="K44" s="124">
        <v>1</v>
      </c>
      <c r="L44" s="110">
        <v>22.796610169491501</v>
      </c>
    </row>
    <row r="45" spans="1:12">
      <c r="A45" s="108" t="s">
        <v>446</v>
      </c>
      <c r="C45" s="108" t="s">
        <v>471</v>
      </c>
      <c r="E45" s="108" t="s">
        <v>434</v>
      </c>
      <c r="F45" s="121" t="s">
        <v>477</v>
      </c>
      <c r="G45" s="122"/>
      <c r="H45" s="122"/>
      <c r="I45" s="122"/>
      <c r="J45" s="122"/>
      <c r="K45" s="124">
        <v>1</v>
      </c>
      <c r="L45" s="110">
        <v>22.796610169491501</v>
      </c>
    </row>
    <row r="46" spans="1:12">
      <c r="A46" s="108" t="s">
        <v>446</v>
      </c>
      <c r="C46" s="108" t="s">
        <v>471</v>
      </c>
      <c r="E46" s="108" t="s">
        <v>434</v>
      </c>
      <c r="F46" s="121" t="s">
        <v>55</v>
      </c>
      <c r="G46" s="122"/>
      <c r="H46" s="122"/>
      <c r="I46" s="122"/>
      <c r="J46" s="122"/>
      <c r="K46" s="124">
        <v>2</v>
      </c>
      <c r="L46" s="110">
        <v>47.288135593220403</v>
      </c>
    </row>
    <row r="47" spans="1:12">
      <c r="A47" s="108" t="s">
        <v>446</v>
      </c>
      <c r="C47" s="108" t="s">
        <v>471</v>
      </c>
      <c r="E47" s="108" t="s">
        <v>434</v>
      </c>
      <c r="F47" s="121" t="s">
        <v>478</v>
      </c>
      <c r="G47" s="122"/>
      <c r="H47" s="122"/>
      <c r="I47" s="122"/>
      <c r="J47" s="122"/>
      <c r="K47" s="124">
        <v>1</v>
      </c>
      <c r="L47" s="110">
        <v>21.101694915254203</v>
      </c>
    </row>
    <row r="48" spans="1:12">
      <c r="A48" s="108" t="s">
        <v>446</v>
      </c>
      <c r="C48" s="108" t="s">
        <v>479</v>
      </c>
      <c r="E48" s="108" t="s">
        <v>434</v>
      </c>
      <c r="F48" s="121" t="s">
        <v>480</v>
      </c>
      <c r="G48" s="122"/>
      <c r="H48" s="122"/>
      <c r="I48" s="122"/>
      <c r="J48" s="122"/>
      <c r="K48" s="124">
        <v>1</v>
      </c>
      <c r="L48" s="110">
        <v>23.305084745762699</v>
      </c>
    </row>
    <row r="49" spans="1:12">
      <c r="A49" s="108" t="s">
        <v>481</v>
      </c>
      <c r="C49" s="108" t="s">
        <v>482</v>
      </c>
      <c r="E49" s="108" t="s">
        <v>434</v>
      </c>
      <c r="F49" s="121" t="s">
        <v>483</v>
      </c>
      <c r="G49" s="122"/>
      <c r="H49" s="122"/>
      <c r="I49" s="122"/>
      <c r="J49" s="122"/>
      <c r="K49" s="124">
        <v>17</v>
      </c>
      <c r="L49" s="110">
        <v>100.84745762711867</v>
      </c>
    </row>
    <row r="50" spans="1:12">
      <c r="A50" s="108" t="s">
        <v>481</v>
      </c>
      <c r="C50" s="108" t="s">
        <v>440</v>
      </c>
      <c r="E50" s="108" t="s">
        <v>434</v>
      </c>
      <c r="F50" s="121" t="s">
        <v>223</v>
      </c>
      <c r="G50" s="122"/>
      <c r="H50" s="122"/>
      <c r="I50" s="122"/>
      <c r="J50" s="122"/>
      <c r="K50" s="124">
        <v>5</v>
      </c>
      <c r="L50" s="110">
        <v>40.254237288135599</v>
      </c>
    </row>
    <row r="51" spans="1:12">
      <c r="A51" s="108" t="s">
        <v>481</v>
      </c>
      <c r="C51" s="108" t="s">
        <v>484</v>
      </c>
      <c r="E51" s="108" t="s">
        <v>434</v>
      </c>
      <c r="F51" s="121" t="s">
        <v>225</v>
      </c>
      <c r="G51" s="122"/>
      <c r="H51" s="122"/>
      <c r="I51" s="122"/>
      <c r="J51" s="122"/>
      <c r="K51" s="124">
        <v>3</v>
      </c>
      <c r="L51" s="110">
        <v>78.813559322033996</v>
      </c>
    </row>
    <row r="52" spans="1:12">
      <c r="A52" s="108" t="s">
        <v>481</v>
      </c>
      <c r="C52" s="108" t="s">
        <v>484</v>
      </c>
      <c r="E52" s="108" t="s">
        <v>434</v>
      </c>
      <c r="F52" s="121" t="s">
        <v>226</v>
      </c>
      <c r="G52" s="122"/>
      <c r="H52" s="122"/>
      <c r="I52" s="122"/>
      <c r="J52" s="122"/>
      <c r="K52" s="124">
        <v>36</v>
      </c>
      <c r="L52" s="110">
        <v>244.06779661016938</v>
      </c>
    </row>
    <row r="53" spans="1:12">
      <c r="A53" s="104" t="s">
        <v>433</v>
      </c>
      <c r="B53" s="109" t="s">
        <v>435</v>
      </c>
      <c r="F53" s="122"/>
      <c r="G53" s="122"/>
      <c r="H53" s="122"/>
      <c r="I53" s="122"/>
      <c r="J53" s="122"/>
      <c r="K53" s="122"/>
      <c r="L53" s="111">
        <v>7544.1525423728772</v>
      </c>
    </row>
    <row r="54" spans="1:12">
      <c r="F54" s="122"/>
      <c r="G54" s="122"/>
      <c r="H54" s="122"/>
      <c r="I54" s="122"/>
      <c r="J54" s="122"/>
      <c r="K54" s="122"/>
    </row>
    <row r="55" spans="1:12">
      <c r="A55" s="109" t="s">
        <v>485</v>
      </c>
      <c r="F55" s="122"/>
      <c r="G55" s="122"/>
      <c r="H55" s="122"/>
      <c r="I55" s="122"/>
      <c r="J55" s="122"/>
      <c r="K55" s="122"/>
    </row>
    <row r="56" spans="1:12">
      <c r="A56" s="108" t="s">
        <v>436</v>
      </c>
      <c r="C56" s="108" t="s">
        <v>486</v>
      </c>
      <c r="E56" s="108" t="s">
        <v>434</v>
      </c>
      <c r="F56" s="121" t="s">
        <v>487</v>
      </c>
      <c r="G56" s="122"/>
      <c r="H56" s="122"/>
      <c r="I56" s="122"/>
      <c r="J56" s="122"/>
      <c r="K56" s="124">
        <v>2</v>
      </c>
      <c r="L56" s="110">
        <v>13.050847457627119</v>
      </c>
    </row>
    <row r="57" spans="1:12">
      <c r="A57" s="108" t="s">
        <v>436</v>
      </c>
      <c r="C57" s="108" t="s">
        <v>486</v>
      </c>
      <c r="E57" s="108" t="s">
        <v>434</v>
      </c>
      <c r="F57" s="121" t="s">
        <v>488</v>
      </c>
      <c r="G57" s="122"/>
      <c r="H57" s="122"/>
      <c r="I57" s="122"/>
      <c r="J57" s="122"/>
      <c r="K57" s="124">
        <v>2</v>
      </c>
      <c r="L57" s="110">
        <v>28.644067796610202</v>
      </c>
    </row>
    <row r="58" spans="1:12">
      <c r="A58" s="108" t="s">
        <v>436</v>
      </c>
      <c r="C58" s="108" t="s">
        <v>486</v>
      </c>
      <c r="E58" s="108" t="s">
        <v>434</v>
      </c>
      <c r="F58" s="121" t="s">
        <v>489</v>
      </c>
      <c r="G58" s="122"/>
      <c r="H58" s="122"/>
      <c r="I58" s="122"/>
      <c r="J58" s="122"/>
      <c r="K58" s="124">
        <v>7</v>
      </c>
      <c r="L58" s="110">
        <v>42.711864406779675</v>
      </c>
    </row>
    <row r="59" spans="1:12">
      <c r="A59" s="108" t="s">
        <v>436</v>
      </c>
      <c r="C59" s="108" t="s">
        <v>486</v>
      </c>
      <c r="E59" s="108" t="s">
        <v>434</v>
      </c>
      <c r="F59" s="121" t="s">
        <v>490</v>
      </c>
      <c r="G59" s="122"/>
      <c r="H59" s="122"/>
      <c r="I59" s="122"/>
      <c r="J59" s="122"/>
      <c r="K59" s="124">
        <v>1</v>
      </c>
      <c r="L59" s="110">
        <v>13.559322033898299</v>
      </c>
    </row>
    <row r="60" spans="1:12">
      <c r="A60" s="108" t="s">
        <v>436</v>
      </c>
      <c r="C60" s="108" t="s">
        <v>484</v>
      </c>
      <c r="E60" s="108" t="s">
        <v>434</v>
      </c>
      <c r="F60" s="121" t="s">
        <v>491</v>
      </c>
      <c r="G60" s="122"/>
      <c r="H60" s="122"/>
      <c r="I60" s="122"/>
      <c r="J60" s="122"/>
      <c r="K60" s="124">
        <v>9</v>
      </c>
      <c r="L60" s="110">
        <v>174.6610169491521</v>
      </c>
    </row>
    <row r="61" spans="1:12">
      <c r="A61" s="108" t="s">
        <v>436</v>
      </c>
      <c r="C61" s="108" t="s">
        <v>484</v>
      </c>
      <c r="E61" s="108" t="s">
        <v>434</v>
      </c>
      <c r="F61" s="121" t="s">
        <v>492</v>
      </c>
      <c r="G61" s="122"/>
      <c r="H61" s="122"/>
      <c r="I61" s="122"/>
      <c r="J61" s="122"/>
      <c r="K61" s="124">
        <v>13</v>
      </c>
      <c r="L61" s="110">
        <v>65</v>
      </c>
    </row>
    <row r="62" spans="1:12">
      <c r="A62" s="108" t="s">
        <v>436</v>
      </c>
      <c r="C62" s="108" t="s">
        <v>484</v>
      </c>
      <c r="E62" s="108" t="s">
        <v>434</v>
      </c>
      <c r="F62" s="121" t="s">
        <v>493</v>
      </c>
      <c r="G62" s="122"/>
      <c r="H62" s="122"/>
      <c r="I62" s="122"/>
      <c r="J62" s="122"/>
      <c r="K62" s="124">
        <v>13</v>
      </c>
      <c r="L62" s="110">
        <v>153.13559322033964</v>
      </c>
    </row>
    <row r="63" spans="1:12">
      <c r="A63" s="104" t="s">
        <v>433</v>
      </c>
      <c r="B63" s="109" t="s">
        <v>485</v>
      </c>
      <c r="F63" s="122"/>
      <c r="G63" s="122"/>
      <c r="H63" s="122"/>
      <c r="I63" s="122"/>
      <c r="J63" s="122"/>
      <c r="K63" s="122"/>
      <c r="L63" s="111">
        <v>490.76271186440704</v>
      </c>
    </row>
    <row r="64" spans="1:12">
      <c r="F64" s="122"/>
      <c r="G64" s="122"/>
      <c r="H64" s="122"/>
      <c r="I64" s="122"/>
      <c r="J64" s="122"/>
      <c r="K64" s="122"/>
    </row>
    <row r="65" spans="1:12">
      <c r="A65" s="109" t="s">
        <v>494</v>
      </c>
      <c r="F65" s="122"/>
      <c r="G65" s="122"/>
      <c r="H65" s="122"/>
      <c r="I65" s="122"/>
      <c r="J65" s="122"/>
      <c r="K65" s="122"/>
    </row>
    <row r="66" spans="1:12">
      <c r="A66" s="108" t="s">
        <v>495</v>
      </c>
      <c r="C66" s="108" t="s">
        <v>496</v>
      </c>
      <c r="E66" s="108" t="s">
        <v>434</v>
      </c>
      <c r="F66" s="121" t="s">
        <v>118</v>
      </c>
      <c r="G66" s="122"/>
      <c r="H66" s="122"/>
      <c r="I66" s="122"/>
      <c r="J66" s="122"/>
      <c r="K66" s="124">
        <v>7</v>
      </c>
      <c r="L66" s="110">
        <v>83.050847457627</v>
      </c>
    </row>
    <row r="67" spans="1:12">
      <c r="A67" s="108" t="s">
        <v>495</v>
      </c>
      <c r="C67" s="108" t="s">
        <v>496</v>
      </c>
      <c r="E67" s="108" t="s">
        <v>434</v>
      </c>
      <c r="F67" s="121" t="s">
        <v>121</v>
      </c>
      <c r="G67" s="122"/>
      <c r="H67" s="122"/>
      <c r="I67" s="122"/>
      <c r="J67" s="122"/>
      <c r="K67" s="124">
        <v>2</v>
      </c>
      <c r="L67" s="110">
        <v>27.118644067796598</v>
      </c>
    </row>
    <row r="68" spans="1:12">
      <c r="A68" s="108" t="s">
        <v>495</v>
      </c>
      <c r="C68" s="108" t="s">
        <v>497</v>
      </c>
      <c r="E68" s="108" t="s">
        <v>434</v>
      </c>
      <c r="F68" s="121" t="s">
        <v>130</v>
      </c>
      <c r="G68" s="122"/>
      <c r="H68" s="122"/>
      <c r="I68" s="122"/>
      <c r="J68" s="122"/>
      <c r="K68" s="124">
        <v>22</v>
      </c>
      <c r="L68" s="110">
        <v>234.53389830508488</v>
      </c>
    </row>
    <row r="69" spans="1:12">
      <c r="A69" s="108" t="s">
        <v>495</v>
      </c>
      <c r="C69" s="108" t="s">
        <v>497</v>
      </c>
      <c r="E69" s="108" t="s">
        <v>434</v>
      </c>
      <c r="F69" s="121" t="s">
        <v>132</v>
      </c>
      <c r="G69" s="122"/>
      <c r="H69" s="122"/>
      <c r="I69" s="122"/>
      <c r="J69" s="122"/>
      <c r="K69" s="124">
        <v>2</v>
      </c>
      <c r="L69" s="110">
        <v>26.271186440678004</v>
      </c>
    </row>
    <row r="70" spans="1:12">
      <c r="A70" s="108" t="s">
        <v>495</v>
      </c>
      <c r="C70" s="108" t="s">
        <v>498</v>
      </c>
      <c r="E70" s="108" t="s">
        <v>434</v>
      </c>
      <c r="F70" s="121" t="s">
        <v>137</v>
      </c>
      <c r="G70" s="122"/>
      <c r="H70" s="122"/>
      <c r="I70" s="122"/>
      <c r="J70" s="122"/>
      <c r="K70" s="124">
        <v>6</v>
      </c>
      <c r="L70" s="110">
        <v>76.271186440678193</v>
      </c>
    </row>
    <row r="71" spans="1:12">
      <c r="A71" s="108" t="s">
        <v>495</v>
      </c>
      <c r="C71" s="108" t="s">
        <v>498</v>
      </c>
      <c r="E71" s="108" t="s">
        <v>434</v>
      </c>
      <c r="F71" s="121" t="s">
        <v>140</v>
      </c>
      <c r="G71" s="122"/>
      <c r="H71" s="122"/>
      <c r="I71" s="122"/>
      <c r="J71" s="122"/>
      <c r="K71" s="124">
        <v>1</v>
      </c>
      <c r="L71" s="110">
        <v>14.406779661016902</v>
      </c>
    </row>
    <row r="72" spans="1:12">
      <c r="A72" s="108" t="s">
        <v>495</v>
      </c>
      <c r="C72" s="108" t="s">
        <v>498</v>
      </c>
      <c r="E72" s="108" t="s">
        <v>434</v>
      </c>
      <c r="F72" s="121" t="s">
        <v>499</v>
      </c>
      <c r="G72" s="122"/>
      <c r="H72" s="122"/>
      <c r="I72" s="122"/>
      <c r="J72" s="122"/>
      <c r="K72" s="124">
        <v>31</v>
      </c>
      <c r="L72" s="110">
        <v>391.44067796610187</v>
      </c>
    </row>
    <row r="73" spans="1:12">
      <c r="A73" s="104" t="s">
        <v>433</v>
      </c>
      <c r="B73" s="109" t="s">
        <v>494</v>
      </c>
      <c r="F73" s="122"/>
      <c r="G73" s="122"/>
      <c r="H73" s="122"/>
      <c r="I73" s="122"/>
      <c r="J73" s="122"/>
      <c r="K73" s="122"/>
      <c r="L73" s="111">
        <v>853.09322033898354</v>
      </c>
    </row>
    <row r="74" spans="1:12">
      <c r="F74" s="122"/>
      <c r="G74" s="122"/>
      <c r="H74" s="122"/>
      <c r="I74" s="122"/>
      <c r="J74" s="122"/>
      <c r="K74" s="122"/>
    </row>
    <row r="75" spans="1:12">
      <c r="A75" s="109" t="s">
        <v>500</v>
      </c>
      <c r="F75" s="122"/>
      <c r="G75" s="122"/>
      <c r="H75" s="122"/>
      <c r="I75" s="122"/>
      <c r="J75" s="122"/>
      <c r="K75" s="122"/>
    </row>
    <row r="76" spans="1:12">
      <c r="A76" s="108" t="s">
        <v>501</v>
      </c>
      <c r="C76" s="108" t="s">
        <v>502</v>
      </c>
      <c r="E76" s="108" t="s">
        <v>434</v>
      </c>
      <c r="F76" s="121" t="s">
        <v>503</v>
      </c>
      <c r="G76" s="122"/>
      <c r="H76" s="122"/>
      <c r="I76" s="122"/>
      <c r="J76" s="122"/>
      <c r="K76" s="124">
        <v>1</v>
      </c>
      <c r="L76" s="110">
        <v>29.5762711864407</v>
      </c>
    </row>
    <row r="77" spans="1:12">
      <c r="A77" s="108" t="s">
        <v>501</v>
      </c>
      <c r="C77" s="108" t="s">
        <v>452</v>
      </c>
      <c r="E77" s="108" t="s">
        <v>434</v>
      </c>
      <c r="F77" s="121" t="s">
        <v>504</v>
      </c>
      <c r="G77" s="122"/>
      <c r="H77" s="122"/>
      <c r="I77" s="122"/>
      <c r="J77" s="122"/>
      <c r="K77" s="124">
        <v>1</v>
      </c>
      <c r="L77" s="110">
        <v>27.033898305084701</v>
      </c>
    </row>
    <row r="78" spans="1:12">
      <c r="A78" s="108" t="s">
        <v>501</v>
      </c>
      <c r="C78" s="108" t="s">
        <v>176</v>
      </c>
      <c r="E78" s="108" t="s">
        <v>434</v>
      </c>
      <c r="F78" s="121" t="s">
        <v>505</v>
      </c>
      <c r="G78" s="122"/>
      <c r="H78" s="122"/>
      <c r="I78" s="122"/>
      <c r="J78" s="122"/>
      <c r="K78" s="124">
        <v>6</v>
      </c>
      <c r="L78" s="110">
        <v>106.27118644067819</v>
      </c>
    </row>
    <row r="79" spans="1:12">
      <c r="A79" s="108" t="s">
        <v>501</v>
      </c>
      <c r="C79" s="108" t="s">
        <v>176</v>
      </c>
      <c r="E79" s="108" t="s">
        <v>434</v>
      </c>
      <c r="F79" s="121" t="s">
        <v>506</v>
      </c>
      <c r="G79" s="122"/>
      <c r="H79" s="122"/>
      <c r="I79" s="122"/>
      <c r="J79" s="122"/>
      <c r="K79" s="124">
        <v>2</v>
      </c>
      <c r="L79" s="110">
        <v>54.067796610169403</v>
      </c>
    </row>
    <row r="80" spans="1:12">
      <c r="A80" s="108" t="s">
        <v>501</v>
      </c>
      <c r="C80" s="108" t="s">
        <v>507</v>
      </c>
      <c r="E80" s="108" t="s">
        <v>434</v>
      </c>
      <c r="F80" s="121" t="s">
        <v>508</v>
      </c>
      <c r="G80" s="122"/>
      <c r="H80" s="122"/>
      <c r="I80" s="122"/>
      <c r="J80" s="122"/>
      <c r="K80" s="124">
        <v>11</v>
      </c>
      <c r="L80" s="110">
        <v>194.8305084745767</v>
      </c>
    </row>
    <row r="81" spans="1:12">
      <c r="A81" s="108" t="s">
        <v>501</v>
      </c>
      <c r="C81" s="108" t="s">
        <v>507</v>
      </c>
      <c r="E81" s="108" t="s">
        <v>434</v>
      </c>
      <c r="F81" s="121" t="s">
        <v>509</v>
      </c>
      <c r="G81" s="122"/>
      <c r="H81" s="122"/>
      <c r="I81" s="122"/>
      <c r="J81" s="122"/>
      <c r="K81" s="124">
        <v>1</v>
      </c>
      <c r="L81" s="110">
        <v>27.033898305084701</v>
      </c>
    </row>
    <row r="82" spans="1:12">
      <c r="A82" s="108" t="s">
        <v>501</v>
      </c>
      <c r="C82" s="108" t="s">
        <v>510</v>
      </c>
      <c r="E82" s="108" t="s">
        <v>434</v>
      </c>
      <c r="F82" s="121" t="s">
        <v>511</v>
      </c>
      <c r="G82" s="122"/>
      <c r="H82" s="122"/>
      <c r="I82" s="122"/>
      <c r="J82" s="122"/>
      <c r="K82" s="124">
        <v>1</v>
      </c>
      <c r="L82" s="110">
        <v>21.101694915254203</v>
      </c>
    </row>
    <row r="83" spans="1:12">
      <c r="A83" s="104" t="s">
        <v>433</v>
      </c>
      <c r="B83" s="109" t="s">
        <v>500</v>
      </c>
      <c r="L83" s="111">
        <v>459.91525423728859</v>
      </c>
    </row>
    <row r="85" spans="1:12">
      <c r="A85" s="104" t="s">
        <v>433</v>
      </c>
      <c r="L85" s="111">
        <v>9447.4152542372867</v>
      </c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69"/>
  <sheetViews>
    <sheetView workbookViewId="0">
      <selection activeCell="D17" sqref="D17"/>
    </sheetView>
  </sheetViews>
  <sheetFormatPr baseColWidth="10" defaultRowHeight="14.25"/>
  <cols>
    <col min="2" max="4" width="35.875" style="83" customWidth="1"/>
    <col min="5" max="5" width="10.875" customWidth="1"/>
  </cols>
  <sheetData>
    <row r="1" spans="2:5">
      <c r="B1" s="82"/>
      <c r="C1" s="82"/>
      <c r="D1" s="82"/>
      <c r="E1" s="2"/>
    </row>
    <row r="2" spans="2:5">
      <c r="B2" s="91" t="s">
        <v>414</v>
      </c>
      <c r="C2" s="91" t="s">
        <v>417</v>
      </c>
      <c r="D2" s="91" t="s">
        <v>419</v>
      </c>
      <c r="E2" s="92" t="s">
        <v>416</v>
      </c>
    </row>
    <row r="3" spans="2:5">
      <c r="B3" s="82" t="s">
        <v>14</v>
      </c>
      <c r="C3" s="82" t="s">
        <v>30</v>
      </c>
      <c r="D3" s="82" t="str">
        <f>+B3&amp;COUNTIF(B$3:B3,B3)</f>
        <v>Carne Saltada con Verduras1</v>
      </c>
      <c r="E3" s="9">
        <v>2</v>
      </c>
    </row>
    <row r="4" spans="2:5">
      <c r="B4" s="82" t="s">
        <v>43</v>
      </c>
      <c r="C4" s="82" t="s">
        <v>30</v>
      </c>
      <c r="D4" s="82" t="str">
        <f>+B4&amp;COUNTIF(B$3:B4,B4)</f>
        <v>Carne en Salsa Tausí1</v>
      </c>
      <c r="E4" s="9">
        <v>2</v>
      </c>
    </row>
    <row r="5" spans="2:5">
      <c r="B5" s="82" t="s">
        <v>47</v>
      </c>
      <c r="C5" s="82" t="s">
        <v>30</v>
      </c>
      <c r="D5" s="82" t="str">
        <f>+B5&amp;COUNTIF(B$3:B5,B5)</f>
        <v>Chancho en Salsa Tausí1</v>
      </c>
      <c r="E5" s="9">
        <v>2</v>
      </c>
    </row>
    <row r="6" spans="2:5">
      <c r="B6" s="82" t="s">
        <v>49</v>
      </c>
      <c r="C6" s="82" t="s">
        <v>30</v>
      </c>
      <c r="D6" s="82" t="str">
        <f>+B6&amp;COUNTIF(B$3:B6,B6)</f>
        <v>Chancho en Salsa de Ostión porcion1</v>
      </c>
      <c r="E6" s="9">
        <v>2</v>
      </c>
    </row>
    <row r="7" spans="2:5">
      <c r="B7" s="82" t="s">
        <v>51</v>
      </c>
      <c r="C7" s="82" t="s">
        <v>30</v>
      </c>
      <c r="D7" s="82" t="str">
        <f>+B7&amp;COUNTIF(B$3:B7,B7)</f>
        <v>Chancho Saltado Mr. Shao1</v>
      </c>
      <c r="E7" s="9">
        <v>2</v>
      </c>
    </row>
    <row r="8" spans="2:5">
      <c r="B8" s="82" t="s">
        <v>53</v>
      </c>
      <c r="C8" s="82" t="s">
        <v>30</v>
      </c>
      <c r="D8" s="82" t="str">
        <f>+B8&amp;COUNTIF(B$3:B8,B8)</f>
        <v>Pollo en Salsa de Ostión porcion1</v>
      </c>
      <c r="E8" s="9">
        <v>2</v>
      </c>
    </row>
    <row r="9" spans="2:5">
      <c r="B9" s="82" t="s">
        <v>55</v>
      </c>
      <c r="C9" s="82" t="s">
        <v>30</v>
      </c>
      <c r="D9" s="82" t="str">
        <f>+B9&amp;COUNTIF(B$3:B9,B9)</f>
        <v>Pollo Saltado con Verduras1</v>
      </c>
      <c r="E9" s="9">
        <v>2</v>
      </c>
    </row>
    <row r="10" spans="2:5">
      <c r="B10" s="82" t="s">
        <v>58</v>
      </c>
      <c r="C10" s="82" t="s">
        <v>30</v>
      </c>
      <c r="D10" s="82" t="str">
        <f>+B10&amp;COUNTIF(B$3:B10,B10)</f>
        <v>Pollo Saltado Mr. Shao1</v>
      </c>
      <c r="E10" s="9">
        <v>2</v>
      </c>
    </row>
    <row r="11" spans="2:5">
      <c r="B11" s="82" t="s">
        <v>61</v>
      </c>
      <c r="C11" s="82" t="s">
        <v>30</v>
      </c>
      <c r="D11" s="82" t="str">
        <f>+B11&amp;COUNTIF(B$3:B11,B11)</f>
        <v>Pollo en Salsa de Tausí1</v>
      </c>
      <c r="E11" s="9">
        <v>2</v>
      </c>
    </row>
    <row r="12" spans="2:5">
      <c r="B12" s="82" t="s">
        <v>63</v>
      </c>
      <c r="C12" s="82" t="s">
        <v>30</v>
      </c>
      <c r="D12" s="82" t="str">
        <f>+B12&amp;COUNTIF(B$3:B12,B12)</f>
        <v>Saltado Tay Pá1</v>
      </c>
      <c r="E12" s="9">
        <v>2</v>
      </c>
    </row>
    <row r="13" spans="2:5">
      <c r="B13" s="82" t="s">
        <v>65</v>
      </c>
      <c r="C13" s="82" t="s">
        <v>30</v>
      </c>
      <c r="D13" s="82" t="str">
        <f>+B13&amp;COUNTIF(B$3:B13,B13)</f>
        <v>Saltado de Verduras con Champiñones1</v>
      </c>
      <c r="E13" s="9">
        <v>2</v>
      </c>
    </row>
    <row r="14" spans="2:5">
      <c r="B14" s="82" t="s">
        <v>67</v>
      </c>
      <c r="C14" s="82" t="s">
        <v>30</v>
      </c>
      <c r="D14" s="82" t="str">
        <f>+B14&amp;COUNTIF(B$3:B14,B14)</f>
        <v>Tallarin Saltado con Chicharrón de Pollo porcion1</v>
      </c>
      <c r="E14" s="9">
        <v>2</v>
      </c>
    </row>
    <row r="15" spans="2:5">
      <c r="B15" s="82" t="s">
        <v>70</v>
      </c>
      <c r="C15" s="82" t="s">
        <v>30</v>
      </c>
      <c r="D15" s="82" t="str">
        <f>+B15&amp;COUNTIF(B$3:B15,B15)</f>
        <v>Tallarin Sam Si porcion1</v>
      </c>
      <c r="E15" s="9">
        <v>2</v>
      </c>
    </row>
    <row r="16" spans="2:5">
      <c r="B16" s="82" t="s">
        <v>73</v>
      </c>
      <c r="C16" s="82" t="s">
        <v>30</v>
      </c>
      <c r="D16" s="82" t="str">
        <f>+B16&amp;COUNTIF(B$3:B16,B16)</f>
        <v>Tallarín Vegetariano con Champiñones porcion1</v>
      </c>
      <c r="E16" s="9">
        <v>2</v>
      </c>
    </row>
    <row r="17" spans="2:5">
      <c r="B17" s="82" t="s">
        <v>76</v>
      </c>
      <c r="C17" s="82" t="s">
        <v>30</v>
      </c>
      <c r="D17" s="82" t="str">
        <f>+B17&amp;COUNTIF(B$3:B17,B17)</f>
        <v>Tallarin Saltado de Carne porcion1</v>
      </c>
      <c r="E17" s="9">
        <v>2</v>
      </c>
    </row>
    <row r="18" spans="2:5">
      <c r="B18" s="82" t="s">
        <v>79</v>
      </c>
      <c r="C18" s="82" t="s">
        <v>30</v>
      </c>
      <c r="D18" s="82" t="str">
        <f>+B18&amp;COUNTIF(B$3:B18,B18)</f>
        <v>Tallarin Saltado de Chancho porcion1</v>
      </c>
      <c r="E18" s="9">
        <v>2</v>
      </c>
    </row>
    <row r="19" spans="2:5">
      <c r="B19" s="82" t="s">
        <v>82</v>
      </c>
      <c r="C19" s="82" t="s">
        <v>30</v>
      </c>
      <c r="D19" s="82" t="str">
        <f>+B19&amp;COUNTIF(B$3:B19,B19)</f>
        <v>Tallarin Saltado de Pollo porcion1</v>
      </c>
      <c r="E19" s="9">
        <v>2</v>
      </c>
    </row>
    <row r="20" spans="2:5">
      <c r="B20" s="82" t="s">
        <v>85</v>
      </c>
      <c r="C20" s="82" t="s">
        <v>30</v>
      </c>
      <c r="D20" s="82" t="str">
        <f>+B20&amp;COUNTIF(B$3:B20,B20)</f>
        <v>Tallarin Saltado Mr. Shao porcion1</v>
      </c>
      <c r="E20" s="9">
        <v>2</v>
      </c>
    </row>
    <row r="21" spans="2:5">
      <c r="B21" s="82" t="s">
        <v>88</v>
      </c>
      <c r="C21" s="82" t="s">
        <v>30</v>
      </c>
      <c r="D21" s="82" t="str">
        <f>+B21&amp;COUNTIF(B$3:B21,B21)</f>
        <v>Para 4 Personas1</v>
      </c>
      <c r="E21" s="9">
        <v>2</v>
      </c>
    </row>
    <row r="22" spans="2:5">
      <c r="B22" s="84" t="s">
        <v>90</v>
      </c>
      <c r="C22" s="82" t="s">
        <v>30</v>
      </c>
      <c r="D22" s="82" t="str">
        <f>+B22&amp;COUNTIF(B$3:B22,B22)</f>
        <v>Para 6 Personas1</v>
      </c>
      <c r="E22" s="9">
        <v>4</v>
      </c>
    </row>
    <row r="23" spans="2:5">
      <c r="B23" s="84" t="s">
        <v>94</v>
      </c>
      <c r="C23" s="82" t="s">
        <v>30</v>
      </c>
      <c r="D23" s="82" t="str">
        <f>+B23&amp;COUNTIF(B$3:B23,B23)</f>
        <v>Para 8 Personas1</v>
      </c>
      <c r="E23" s="9">
        <v>6</v>
      </c>
    </row>
    <row r="24" spans="2:5">
      <c r="B24" s="82" t="s">
        <v>102</v>
      </c>
      <c r="C24" s="82" t="s">
        <v>30</v>
      </c>
      <c r="D24" s="82" t="str">
        <f>+B24&amp;COUNTIF(B$3:B24,B24)</f>
        <v>1/2 Chancho en Salsa de Ostión 1</v>
      </c>
      <c r="E24" s="9">
        <v>1</v>
      </c>
    </row>
    <row r="25" spans="2:5">
      <c r="B25" s="82" t="s">
        <v>105</v>
      </c>
      <c r="C25" s="82" t="s">
        <v>30</v>
      </c>
      <c r="D25" s="82" t="str">
        <f>+B25&amp;COUNTIF(B$3:B25,B25)</f>
        <v>Langostinos Mr. Shao1</v>
      </c>
      <c r="E25" s="9">
        <v>1</v>
      </c>
    </row>
    <row r="26" spans="2:5">
      <c r="B26" s="82" t="s">
        <v>108</v>
      </c>
      <c r="C26" s="82" t="s">
        <v>30</v>
      </c>
      <c r="D26" s="82" t="str">
        <f>+B26&amp;COUNTIF(B$3:B26,B26)</f>
        <v>Langostinos al Tausí1</v>
      </c>
      <c r="E26" s="9">
        <v>1</v>
      </c>
    </row>
    <row r="27" spans="2:5">
      <c r="B27" s="82" t="s">
        <v>111</v>
      </c>
      <c r="C27" s="82" t="s">
        <v>30</v>
      </c>
      <c r="D27" s="82" t="str">
        <f>+B27&amp;COUNTIF(B$3:B27,B27)</f>
        <v>Langostinos en Salsa de Ostión con Verduras 1</v>
      </c>
      <c r="E27" s="9">
        <v>1</v>
      </c>
    </row>
    <row r="28" spans="2:5">
      <c r="B28" s="82" t="s">
        <v>113</v>
      </c>
      <c r="C28" s="82" t="s">
        <v>30</v>
      </c>
      <c r="D28" s="82" t="str">
        <f>+B28&amp;COUNTIF(B$3:B28,B28)</f>
        <v>1/2 Pollo en Salsa de Ostión 1</v>
      </c>
      <c r="E28" s="9">
        <v>1</v>
      </c>
    </row>
    <row r="29" spans="2:5">
      <c r="B29" s="82" t="s">
        <v>116</v>
      </c>
      <c r="C29" s="82" t="s">
        <v>30</v>
      </c>
      <c r="D29" s="82" t="str">
        <f>+B29&amp;COUNTIF(B$3:B29,B29)</f>
        <v>1/2 Tallarin Saltado de Pollo 1</v>
      </c>
      <c r="E29" s="9">
        <v>1</v>
      </c>
    </row>
    <row r="30" spans="2:5">
      <c r="B30" s="82" t="s">
        <v>119</v>
      </c>
      <c r="C30" s="82" t="s">
        <v>30</v>
      </c>
      <c r="D30" s="82" t="str">
        <f>+B30&amp;COUNTIF(B$3:B30,B30)</f>
        <v>1/2 Tallarin Saltado de Carne 1</v>
      </c>
      <c r="E30" s="9">
        <v>1</v>
      </c>
    </row>
    <row r="31" spans="2:5">
      <c r="B31" s="82" t="s">
        <v>122</v>
      </c>
      <c r="C31" s="82" t="s">
        <v>30</v>
      </c>
      <c r="D31" s="82" t="str">
        <f>+B31&amp;COUNTIF(B$3:B31,B31)</f>
        <v>1/2 Tallarin Saltado de Chancho 1</v>
      </c>
      <c r="E31" s="9">
        <v>1</v>
      </c>
    </row>
    <row r="32" spans="2:5">
      <c r="B32" s="82" t="s">
        <v>125</v>
      </c>
      <c r="C32" s="82" t="s">
        <v>30</v>
      </c>
      <c r="D32" s="82" t="str">
        <f>+B32&amp;COUNTIF(B$3:B32,B32)</f>
        <v>1/2 Tallarin Saltado con Chicharrón de Pollo1</v>
      </c>
      <c r="E32" s="9">
        <v>1</v>
      </c>
    </row>
    <row r="33" spans="2:5">
      <c r="B33" s="82" t="s">
        <v>128</v>
      </c>
      <c r="C33" s="82" t="s">
        <v>30</v>
      </c>
      <c r="D33" s="82" t="str">
        <f>+B33&amp;COUNTIF(B$3:B33,B33)</f>
        <v>1/2 Tallarin Saltado Mr.Shao 1</v>
      </c>
      <c r="E33" s="9">
        <v>1</v>
      </c>
    </row>
    <row r="34" spans="2:5">
      <c r="B34" s="82" t="s">
        <v>131</v>
      </c>
      <c r="C34" s="82" t="s">
        <v>30</v>
      </c>
      <c r="D34" s="82" t="str">
        <f>+B34&amp;COUNTIF(B$3:B34,B34)</f>
        <v>Pollo Saltado con Arroz Chaufa1</v>
      </c>
      <c r="E34" s="9">
        <v>1</v>
      </c>
    </row>
    <row r="35" spans="2:5">
      <c r="B35" s="84" t="s">
        <v>133</v>
      </c>
      <c r="C35" s="82" t="s">
        <v>30</v>
      </c>
      <c r="D35" s="82" t="str">
        <f>+B35&amp;COUNTIF(B$3:B35,B35)</f>
        <v>Carne Saltada con Arroz Chaufa1</v>
      </c>
      <c r="E35" s="9">
        <v>1</v>
      </c>
    </row>
    <row r="36" spans="2:5">
      <c r="B36" s="82" t="s">
        <v>135</v>
      </c>
      <c r="C36" s="82" t="s">
        <v>30</v>
      </c>
      <c r="D36" s="82" t="str">
        <f>+B36&amp;COUNTIF(B$3:B36,B36)</f>
        <v>Chi jau Kay con tallarin saltado.1</v>
      </c>
      <c r="E36" s="9">
        <v>1</v>
      </c>
    </row>
    <row r="37" spans="2:5">
      <c r="B37" s="82" t="s">
        <v>138</v>
      </c>
      <c r="C37" s="82" t="s">
        <v>30</v>
      </c>
      <c r="D37" s="82" t="str">
        <f>+B37&amp;COUNTIF(B$3:B37,B37)</f>
        <v>Chi jau Kau con tallarines Mr Shao 1</v>
      </c>
      <c r="E37" s="9">
        <v>1</v>
      </c>
    </row>
    <row r="38" spans="2:5">
      <c r="B38" s="82" t="s">
        <v>141</v>
      </c>
      <c r="C38" s="82" t="s">
        <v>30</v>
      </c>
      <c r="D38" s="82" t="str">
        <f>+B38&amp;COUNTIF(B$3:B38,B38)</f>
        <v>1/2 Tallarín Vegetariano con Champiñones 1</v>
      </c>
      <c r="E38" s="9">
        <v>1</v>
      </c>
    </row>
    <row r="39" spans="2:5">
      <c r="B39" s="82" t="s">
        <v>144</v>
      </c>
      <c r="C39" s="82" t="s">
        <v>30</v>
      </c>
      <c r="D39" s="82" t="str">
        <f>+B39&amp;COUNTIF(B$3:B39,B39)</f>
        <v>Carne Saltada Mr.Shao1</v>
      </c>
      <c r="E39" s="9">
        <v>2</v>
      </c>
    </row>
    <row r="40" spans="2:5">
      <c r="B40" s="82" t="s">
        <v>148</v>
      </c>
      <c r="C40" s="82" t="s">
        <v>30</v>
      </c>
      <c r="D40" s="82" t="str">
        <f>+B40&amp;COUNTIF(B$3:B40,B40)</f>
        <v>Pollo enrollado con carne y arroz chaufa 1</v>
      </c>
      <c r="E40" s="9">
        <v>1</v>
      </c>
    </row>
    <row r="41" spans="2:5" ht="15">
      <c r="B41" s="85" t="s">
        <v>151</v>
      </c>
      <c r="C41" s="82" t="s">
        <v>30</v>
      </c>
      <c r="D41" s="82" t="str">
        <f>+B41&amp;COUNTIF(B$3:B41,B41)</f>
        <v>1/2 Tallarin Sam Si 1</v>
      </c>
      <c r="E41" s="9">
        <v>1</v>
      </c>
    </row>
    <row r="42" spans="2:5">
      <c r="B42" s="82" t="s">
        <v>157</v>
      </c>
      <c r="C42" s="82" t="s">
        <v>360</v>
      </c>
      <c r="D42" s="82" t="str">
        <f>+B42&amp;COUNTIF(B$3:B42,B42)</f>
        <v>Carne al Ajo1</v>
      </c>
      <c r="E42" s="9">
        <v>2</v>
      </c>
    </row>
    <row r="43" spans="2:5">
      <c r="B43" s="82" t="s">
        <v>160</v>
      </c>
      <c r="C43" s="82" t="s">
        <v>360</v>
      </c>
      <c r="D43" s="82" t="str">
        <f>+B43&amp;COUNTIF(B$3:B43,B43)</f>
        <v>Chancho al Ajo porcion1</v>
      </c>
      <c r="E43" s="9">
        <v>2</v>
      </c>
    </row>
    <row r="44" spans="2:5">
      <c r="B44" s="82" t="s">
        <v>162</v>
      </c>
      <c r="C44" s="82" t="s">
        <v>360</v>
      </c>
      <c r="D44" s="82" t="str">
        <f>+B44&amp;COUNTIF(B$3:B44,B44)</f>
        <v>Pollo al Ajo1</v>
      </c>
      <c r="E44" s="9">
        <v>2</v>
      </c>
    </row>
    <row r="45" spans="2:5">
      <c r="B45" s="84" t="s">
        <v>90</v>
      </c>
      <c r="C45" s="82" t="s">
        <v>360</v>
      </c>
      <c r="D45" s="82" t="str">
        <f>+B45&amp;COUNTIF(B$3:B45,B45)</f>
        <v>Para 6 Personas2</v>
      </c>
      <c r="E45" s="9">
        <v>2</v>
      </c>
    </row>
    <row r="46" spans="2:5">
      <c r="B46" s="82" t="s">
        <v>156</v>
      </c>
      <c r="C46" s="82" t="s">
        <v>360</v>
      </c>
      <c r="D46" s="82" t="str">
        <f>+B46&amp;COUNTIF(B$3:B46,B46)</f>
        <v>Chancho al Ajo con Arroz Chaufa1</v>
      </c>
      <c r="E46" s="9">
        <v>1</v>
      </c>
    </row>
    <row r="47" spans="2:5">
      <c r="B47" s="82" t="s">
        <v>174</v>
      </c>
      <c r="C47" s="82" t="s">
        <v>360</v>
      </c>
      <c r="D47" s="82" t="str">
        <f>+B47&amp;COUNTIF(B$3:B47,B47)</f>
        <v>1/2 Chancho al Ajo 1</v>
      </c>
      <c r="E47" s="9">
        <v>1</v>
      </c>
    </row>
    <row r="48" spans="2:5">
      <c r="B48" s="82" t="s">
        <v>181</v>
      </c>
      <c r="C48" s="82" t="s">
        <v>31</v>
      </c>
      <c r="D48" s="82" t="str">
        <f>+B48&amp;COUNTIF(B$3:B48,B48)</f>
        <v>Chancho con Tamarindo porcion1</v>
      </c>
      <c r="E48" s="9">
        <v>2</v>
      </c>
    </row>
    <row r="49" spans="2:5">
      <c r="B49" s="82" t="s">
        <v>184</v>
      </c>
      <c r="C49" s="82" t="s">
        <v>31</v>
      </c>
      <c r="D49" s="82" t="str">
        <f>+B49&amp;COUNTIF(B$3:B49,B49)</f>
        <v>Pollo con Tamarindo porcion1</v>
      </c>
      <c r="E49" s="9">
        <v>2</v>
      </c>
    </row>
    <row r="50" spans="2:5">
      <c r="B50" s="82" t="s">
        <v>187</v>
      </c>
      <c r="C50" s="82" t="s">
        <v>31</v>
      </c>
      <c r="D50" s="82" t="str">
        <f>+B50&amp;COUNTIF(B$3:B50,B50)</f>
        <v>Kam Lu Wantán porcion1</v>
      </c>
      <c r="E50" s="9">
        <v>2</v>
      </c>
    </row>
    <row r="51" spans="2:5">
      <c r="B51" s="82" t="s">
        <v>192</v>
      </c>
      <c r="C51" s="82" t="s">
        <v>31</v>
      </c>
      <c r="D51" s="82" t="str">
        <f>+B51&amp;COUNTIF(B$3:B51,B51)</f>
        <v>Kam Lu Wantán Mr. Shao1</v>
      </c>
      <c r="E51" s="9">
        <v>2</v>
      </c>
    </row>
    <row r="52" spans="2:5">
      <c r="B52" s="82" t="s">
        <v>88</v>
      </c>
      <c r="C52" s="82" t="s">
        <v>31</v>
      </c>
      <c r="D52" s="82" t="str">
        <f>+B52&amp;COUNTIF(B$3:B52,B52)</f>
        <v>Para 4 Personas2</v>
      </c>
      <c r="E52" s="9">
        <v>2</v>
      </c>
    </row>
    <row r="53" spans="2:5">
      <c r="B53" s="82" t="s">
        <v>94</v>
      </c>
      <c r="C53" s="82" t="s">
        <v>31</v>
      </c>
      <c r="D53" s="82" t="str">
        <f>+B53&amp;COUNTIF(B$3:B53,B53)</f>
        <v>Para 8 Personas2</v>
      </c>
      <c r="E53" s="9">
        <v>2</v>
      </c>
    </row>
    <row r="54" spans="2:5">
      <c r="B54" s="84" t="s">
        <v>197</v>
      </c>
      <c r="C54" s="82" t="s">
        <v>31</v>
      </c>
      <c r="D54" s="82" t="str">
        <f>+B54&amp;COUNTIF(B$3:B54,B54)</f>
        <v>Deditos de pollo con tamarindo y chaufa MS1</v>
      </c>
      <c r="E54" s="9">
        <v>1</v>
      </c>
    </row>
    <row r="55" spans="2:5">
      <c r="B55" s="82" t="s">
        <v>159</v>
      </c>
      <c r="C55" s="82" t="s">
        <v>31</v>
      </c>
      <c r="D55" s="82" t="str">
        <f>+B55&amp;COUNTIF(B$3:B55,B55)</f>
        <v>Chancho con Tamarindo y Arroz Chaufa1</v>
      </c>
      <c r="E55" s="9">
        <v>1</v>
      </c>
    </row>
    <row r="56" spans="2:5">
      <c r="B56" s="82" t="s">
        <v>164</v>
      </c>
      <c r="C56" s="82" t="s">
        <v>31</v>
      </c>
      <c r="D56" s="82" t="str">
        <f>+B56&amp;COUNTIF(B$3:B56,B56)</f>
        <v>Pollo con Tamarindo con Arroz Chaufa1</v>
      </c>
      <c r="E56" s="9">
        <v>1</v>
      </c>
    </row>
    <row r="57" spans="2:5">
      <c r="B57" s="82" t="s">
        <v>209</v>
      </c>
      <c r="C57" s="82" t="s">
        <v>31</v>
      </c>
      <c r="D57" s="82" t="str">
        <f>+B57&amp;COUNTIF(B$3:B57,B57)</f>
        <v>1/2 Chancho con Tamarindo1</v>
      </c>
      <c r="E57" s="9">
        <v>1</v>
      </c>
    </row>
    <row r="58" spans="2:5">
      <c r="B58" s="84" t="s">
        <v>212</v>
      </c>
      <c r="C58" s="82" t="s">
        <v>31</v>
      </c>
      <c r="D58" s="82" t="str">
        <f>+B58&amp;COUNTIF(B$3:B58,B58)</f>
        <v>Langostinos en Salsa de Tamarindo1</v>
      </c>
      <c r="E58" s="9">
        <v>1</v>
      </c>
    </row>
    <row r="59" spans="2:5">
      <c r="B59" s="82" t="s">
        <v>214</v>
      </c>
      <c r="C59" s="82" t="s">
        <v>31</v>
      </c>
      <c r="D59" s="82" t="str">
        <f>+B59&amp;COUNTIF(B$3:B59,B59)</f>
        <v>1/2 Pollo con Tamarindo 1</v>
      </c>
      <c r="E59" s="9">
        <v>1</v>
      </c>
    </row>
    <row r="60" spans="2:5">
      <c r="B60" s="82" t="s">
        <v>217</v>
      </c>
      <c r="C60" s="82" t="s">
        <v>31</v>
      </c>
      <c r="D60" s="82" t="str">
        <f>+B60&amp;COUNTIF(B$3:B60,B60)</f>
        <v>1/2 Kam Lu Wantán 1</v>
      </c>
      <c r="E60" s="9">
        <v>1</v>
      </c>
    </row>
    <row r="61" spans="2:5">
      <c r="B61" s="82" t="s">
        <v>150</v>
      </c>
      <c r="C61" s="82" t="s">
        <v>32</v>
      </c>
      <c r="D61" s="82" t="str">
        <f>+B61&amp;COUNTIF(B$3:B61,B61)</f>
        <v>Aeropuerto Internacional1</v>
      </c>
      <c r="E61" s="9">
        <v>1</v>
      </c>
    </row>
    <row r="62" spans="2:5">
      <c r="B62" s="82" t="s">
        <v>146</v>
      </c>
      <c r="C62" s="82" t="s">
        <v>32</v>
      </c>
      <c r="D62" s="82" t="str">
        <f>+B62&amp;COUNTIF(B$3:B62,B62)</f>
        <v>Aeropuerto Súper Especial1</v>
      </c>
      <c r="E62" s="9">
        <v>1</v>
      </c>
    </row>
    <row r="63" spans="2:5">
      <c r="B63" s="82" t="s">
        <v>152</v>
      </c>
      <c r="C63" s="82" t="s">
        <v>32</v>
      </c>
      <c r="D63" s="82" t="str">
        <f>+B63&amp;COUNTIF(B$3:B63,B63)</f>
        <v>Aeropuerto Nacional1</v>
      </c>
      <c r="E63" s="9">
        <v>1</v>
      </c>
    </row>
    <row r="64" spans="2:5">
      <c r="B64" s="82" t="s">
        <v>228</v>
      </c>
      <c r="C64" s="82" t="s">
        <v>158</v>
      </c>
      <c r="D64" s="82" t="str">
        <f>+B64&amp;COUNTIF(B$3:B64,B64)</f>
        <v>Lomo Saltado1</v>
      </c>
      <c r="E64" s="9">
        <v>1</v>
      </c>
    </row>
    <row r="65" spans="2:5">
      <c r="B65" s="82" t="s">
        <v>171</v>
      </c>
      <c r="C65" s="82" t="s">
        <v>361</v>
      </c>
      <c r="D65" s="82" t="str">
        <f>+B65&amp;COUNTIF(B$3:B65,B65)</f>
        <v>Sopita Wantan1</v>
      </c>
      <c r="E65" s="9">
        <v>0.02</v>
      </c>
    </row>
    <row r="66" spans="2:5">
      <c r="B66" s="82" t="s">
        <v>226</v>
      </c>
      <c r="C66" s="82" t="s">
        <v>361</v>
      </c>
      <c r="D66" s="82" t="str">
        <f>+B66&amp;COUNTIF(B$3:B66,B66)</f>
        <v>Taza Sopa Wantan1</v>
      </c>
      <c r="E66" s="9">
        <v>0.02</v>
      </c>
    </row>
    <row r="67" spans="2:5">
      <c r="B67" s="82" t="s">
        <v>225</v>
      </c>
      <c r="C67" s="82" t="s">
        <v>361</v>
      </c>
      <c r="D67" s="82" t="str">
        <f>+B67&amp;COUNTIF(B$3:B67,B67)</f>
        <v>Sopera Sopa Wantan1</v>
      </c>
      <c r="E67" s="9">
        <v>0.08</v>
      </c>
    </row>
    <row r="68" spans="2:5">
      <c r="B68" s="82" t="s">
        <v>223</v>
      </c>
      <c r="C68" s="82" t="s">
        <v>361</v>
      </c>
      <c r="D68" s="82" t="str">
        <f>+B68&amp;COUNTIF(B$3:B68,B68)</f>
        <v>Taza Sopa Siu Cao1</v>
      </c>
      <c r="E68" s="9">
        <v>0.02</v>
      </c>
    </row>
    <row r="69" spans="2:5">
      <c r="B69" s="82" t="s">
        <v>230</v>
      </c>
      <c r="C69" s="82" t="s">
        <v>361</v>
      </c>
      <c r="D69" s="82" t="str">
        <f>+B69&amp;COUNTIF(B$3:B69,B69)</f>
        <v>Sopera Sopa Siu Cao1</v>
      </c>
      <c r="E69" s="9">
        <v>0.08</v>
      </c>
    </row>
    <row r="70" spans="2:5">
      <c r="B70" s="82" t="s">
        <v>231</v>
      </c>
      <c r="C70" s="82" t="s">
        <v>361</v>
      </c>
      <c r="D70" s="82" t="str">
        <f>+B70&amp;COUNTIF(B$3:B70,B70)</f>
        <v>Caldo de Pollo con Kión1</v>
      </c>
      <c r="E70" s="9">
        <v>0.03</v>
      </c>
    </row>
    <row r="71" spans="2:5">
      <c r="B71" s="82" t="s">
        <v>232</v>
      </c>
      <c r="C71" s="82" t="s">
        <v>361</v>
      </c>
      <c r="D71" s="82" t="str">
        <f>+B71&amp;COUNTIF(B$3:B71,B71)</f>
        <v>Sopa Especial1</v>
      </c>
      <c r="E71" s="9">
        <v>0.06</v>
      </c>
    </row>
    <row r="72" spans="2:5">
      <c r="B72" s="82" t="s">
        <v>73</v>
      </c>
      <c r="C72" s="82" t="s">
        <v>361</v>
      </c>
      <c r="D72" s="82" t="str">
        <f>+B72&amp;COUNTIF(B$3:B72,B72)</f>
        <v>Tallarín Vegetariano con Champiñones porcion2</v>
      </c>
      <c r="E72" s="9">
        <v>0.4</v>
      </c>
    </row>
    <row r="73" spans="2:5">
      <c r="B73" s="82" t="s">
        <v>141</v>
      </c>
      <c r="C73" s="82" t="s">
        <v>361</v>
      </c>
      <c r="D73" s="82" t="str">
        <f>+B73&amp;COUNTIF(B$3:B73,B73)</f>
        <v>1/2 Tallarín Vegetariano con Champiñones 2</v>
      </c>
      <c r="E73" s="9">
        <v>0.2</v>
      </c>
    </row>
    <row r="74" spans="2:5">
      <c r="B74" s="86" t="s">
        <v>82</v>
      </c>
      <c r="C74" s="82" t="s">
        <v>361</v>
      </c>
      <c r="D74" s="82" t="str">
        <f>+B74&amp;COUNTIF(B$3:B74,B74)</f>
        <v>Tallarin Saltado de Pollo porcion2</v>
      </c>
      <c r="E74" s="9">
        <v>0.4</v>
      </c>
    </row>
    <row r="75" spans="2:5">
      <c r="B75" s="86" t="s">
        <v>116</v>
      </c>
      <c r="C75" s="82" t="s">
        <v>361</v>
      </c>
      <c r="D75" s="82" t="str">
        <f>+B75&amp;COUNTIF(B$3:B75,B75)</f>
        <v>1/2 Tallarin Saltado de Pollo 2</v>
      </c>
      <c r="E75" s="9">
        <v>0.2</v>
      </c>
    </row>
    <row r="76" spans="2:5">
      <c r="B76" s="86" t="s">
        <v>67</v>
      </c>
      <c r="C76" s="82" t="s">
        <v>361</v>
      </c>
      <c r="D76" s="82" t="str">
        <f>+B76&amp;COUNTIF(B$3:B76,B76)</f>
        <v>Tallarin Saltado con Chicharrón de Pollo porcion2</v>
      </c>
      <c r="E76" s="9">
        <v>0.4</v>
      </c>
    </row>
    <row r="77" spans="2:5">
      <c r="B77" s="86" t="s">
        <v>125</v>
      </c>
      <c r="C77" s="82" t="s">
        <v>361</v>
      </c>
      <c r="D77" s="82" t="str">
        <f>+B77&amp;COUNTIF(B$3:B77,B77)</f>
        <v>1/2 Tallarin Saltado con Chicharrón de Pollo2</v>
      </c>
      <c r="E77" s="9">
        <v>0.2</v>
      </c>
    </row>
    <row r="78" spans="2:5">
      <c r="B78" s="86" t="s">
        <v>79</v>
      </c>
      <c r="C78" s="82" t="s">
        <v>361</v>
      </c>
      <c r="D78" s="82" t="str">
        <f>+B78&amp;COUNTIF(B$3:B78,B78)</f>
        <v>Tallarin Saltado de Chancho porcion2</v>
      </c>
      <c r="E78" s="9">
        <v>0.4</v>
      </c>
    </row>
    <row r="79" spans="2:5">
      <c r="B79" s="86" t="s">
        <v>122</v>
      </c>
      <c r="C79" s="82" t="s">
        <v>361</v>
      </c>
      <c r="D79" s="82" t="str">
        <f>+B79&amp;COUNTIF(B$3:B79,B79)</f>
        <v>1/2 Tallarin Saltado de Chancho 2</v>
      </c>
      <c r="E79" s="9">
        <v>0.2</v>
      </c>
    </row>
    <row r="80" spans="2:5">
      <c r="B80" s="86" t="s">
        <v>233</v>
      </c>
      <c r="C80" s="82" t="s">
        <v>361</v>
      </c>
      <c r="D80" s="82" t="str">
        <f>+B80&amp;COUNTIF(B$3:B80,B80)</f>
        <v>Tallarin saltado de carne porcion2</v>
      </c>
      <c r="E80" s="9">
        <v>0.4</v>
      </c>
    </row>
    <row r="81" spans="2:5">
      <c r="B81" s="86" t="s">
        <v>119</v>
      </c>
      <c r="C81" s="82" t="s">
        <v>361</v>
      </c>
      <c r="D81" s="82" t="str">
        <f>+B81&amp;COUNTIF(B$3:B81,B81)</f>
        <v>1/2 Tallarin Saltado de Carne 2</v>
      </c>
      <c r="E81" s="9">
        <v>0.2</v>
      </c>
    </row>
    <row r="82" spans="2:5">
      <c r="B82" s="86" t="s">
        <v>234</v>
      </c>
      <c r="C82" s="82" t="s">
        <v>361</v>
      </c>
      <c r="D82" s="82" t="str">
        <f>+B82&amp;COUNTIF(B$3:B82,B82)</f>
        <v>tallarin sam si Porcion2</v>
      </c>
      <c r="E82" s="9">
        <v>0.4</v>
      </c>
    </row>
    <row r="83" spans="2:5">
      <c r="B83" s="87" t="s">
        <v>151</v>
      </c>
      <c r="C83" s="82" t="s">
        <v>361</v>
      </c>
      <c r="D83" s="82" t="str">
        <f>+B83&amp;COUNTIF(B$3:B83,B83)</f>
        <v>1/2 Tallarin Sam Si 2</v>
      </c>
      <c r="E83" s="9">
        <v>0.2</v>
      </c>
    </row>
    <row r="84" spans="2:5">
      <c r="B84" s="86" t="s">
        <v>235</v>
      </c>
      <c r="C84" s="82" t="s">
        <v>361</v>
      </c>
      <c r="D84" s="82" t="str">
        <f>+B84&amp;COUNTIF(B$3:B84,B84)</f>
        <v>tallarin saltado mr. Shao Porcion2</v>
      </c>
      <c r="E84" s="9">
        <v>0.4</v>
      </c>
    </row>
    <row r="85" spans="2:5">
      <c r="B85" s="86" t="s">
        <v>128</v>
      </c>
      <c r="C85" s="82" t="s">
        <v>361</v>
      </c>
      <c r="D85" s="82" t="str">
        <f>+B85&amp;COUNTIF(B$3:B85,B85)</f>
        <v>1/2 Tallarin Saltado Mr.Shao 2</v>
      </c>
      <c r="E85" s="9">
        <v>0.2</v>
      </c>
    </row>
    <row r="86" spans="2:5">
      <c r="B86" s="86" t="s">
        <v>152</v>
      </c>
      <c r="C86" s="82" t="s">
        <v>361</v>
      </c>
      <c r="D86" s="82" t="str">
        <f>+B86&amp;COUNTIF(B$3:B86,B86)</f>
        <v>Aeropuerto Nacional2</v>
      </c>
      <c r="E86" s="9">
        <v>0.1</v>
      </c>
    </row>
    <row r="87" spans="2:5">
      <c r="B87" s="86" t="s">
        <v>150</v>
      </c>
      <c r="C87" s="82" t="s">
        <v>361</v>
      </c>
      <c r="D87" s="82" t="str">
        <f>+B87&amp;COUNTIF(B$3:B87,B87)</f>
        <v>Aeropuerto Internacional2</v>
      </c>
      <c r="E87" s="9">
        <v>0.1</v>
      </c>
    </row>
    <row r="88" spans="2:5">
      <c r="B88" s="86" t="s">
        <v>146</v>
      </c>
      <c r="C88" s="82" t="s">
        <v>361</v>
      </c>
      <c r="D88" s="82" t="str">
        <f>+B88&amp;COUNTIF(B$3:B88,B88)</f>
        <v>Aeropuerto Súper Especial2</v>
      </c>
      <c r="E88" s="9">
        <v>0.1</v>
      </c>
    </row>
    <row r="89" spans="2:5">
      <c r="B89" s="82" t="s">
        <v>88</v>
      </c>
      <c r="C89" s="82" t="s">
        <v>361</v>
      </c>
      <c r="D89" s="82" t="str">
        <f>+B89&amp;COUNTIF(B$3:B89,B89)</f>
        <v>Para 4 Personas3</v>
      </c>
      <c r="E89" s="9">
        <v>0.4</v>
      </c>
    </row>
    <row r="90" spans="2:5">
      <c r="B90" s="82" t="s">
        <v>90</v>
      </c>
      <c r="C90" s="82" t="s">
        <v>361</v>
      </c>
      <c r="D90" s="82" t="str">
        <f>+B90&amp;COUNTIF(B$3:B90,B90)</f>
        <v>Para 6 Personas3</v>
      </c>
      <c r="E90" s="9">
        <v>0.4</v>
      </c>
    </row>
    <row r="91" spans="2:5">
      <c r="B91" s="82" t="s">
        <v>94</v>
      </c>
      <c r="C91" s="82" t="s">
        <v>361</v>
      </c>
      <c r="D91" s="82" t="str">
        <f>+B91&amp;COUNTIF(B$3:B91,B91)</f>
        <v>Para 8 Personas3</v>
      </c>
      <c r="E91" s="9">
        <v>0.4</v>
      </c>
    </row>
    <row r="92" spans="2:5">
      <c r="B92" s="82" t="s">
        <v>135</v>
      </c>
      <c r="C92" s="82" t="s">
        <v>361</v>
      </c>
      <c r="D92" s="82" t="str">
        <f>+B92&amp;COUNTIF(B$3:B92,B92)</f>
        <v>Chi jau Kay con tallarin saltado.2</v>
      </c>
      <c r="E92" s="9">
        <v>0.3</v>
      </c>
    </row>
    <row r="93" spans="2:5">
      <c r="B93" s="82" t="s">
        <v>115</v>
      </c>
      <c r="C93" s="82" t="s">
        <v>362</v>
      </c>
      <c r="D93" s="82" t="str">
        <f>+B93&amp;COUNTIF(B$3:B93,B93)</f>
        <v>Arroz Blanco1</v>
      </c>
      <c r="E93" s="9">
        <v>0.25</v>
      </c>
    </row>
    <row r="94" spans="2:5">
      <c r="B94" s="88" t="s">
        <v>246</v>
      </c>
      <c r="C94" s="82" t="s">
        <v>362</v>
      </c>
      <c r="D94" s="82" t="str">
        <f>+B94&amp;COUNTIF(B$3:B94,B94)</f>
        <v>Cortesia Chaufa de chancho1</v>
      </c>
      <c r="E94" s="9">
        <v>0.3</v>
      </c>
    </row>
    <row r="95" spans="2:5">
      <c r="B95" s="88" t="s">
        <v>118</v>
      </c>
      <c r="C95" s="82" t="s">
        <v>362</v>
      </c>
      <c r="D95" s="82" t="str">
        <f>+B95&amp;COUNTIF(B$3:B95,B95)</f>
        <v>Taza Chaufa de Chancho1</v>
      </c>
      <c r="E95" s="9">
        <v>0.35</v>
      </c>
    </row>
    <row r="96" spans="2:5">
      <c r="B96" s="88" t="s">
        <v>121</v>
      </c>
      <c r="C96" s="82" t="s">
        <v>362</v>
      </c>
      <c r="D96" s="82" t="str">
        <f>+B96&amp;COUNTIF(B$3:B96,B96)</f>
        <v>Taza Chaufa de Chancho + 1 Wantan1</v>
      </c>
      <c r="E96" s="9">
        <v>0.35</v>
      </c>
    </row>
    <row r="97" spans="2:5">
      <c r="B97" s="88" t="s">
        <v>250</v>
      </c>
      <c r="C97" s="82" t="s">
        <v>362</v>
      </c>
      <c r="D97" s="82" t="str">
        <f>+B97&amp;COUNTIF(B$3:B97,B97)</f>
        <v>Tazón Chaufa de Chancho1</v>
      </c>
      <c r="E97" s="9">
        <v>1.4</v>
      </c>
    </row>
    <row r="98" spans="2:5">
      <c r="B98" s="88" t="s">
        <v>124</v>
      </c>
      <c r="C98" s="82" t="s">
        <v>362</v>
      </c>
      <c r="D98" s="82" t="str">
        <f>+B98&amp;COUNTIF(B$3:B98,B98)</f>
        <v>Taza Chaufa de Langostinos1</v>
      </c>
      <c r="E98" s="9">
        <v>0.35</v>
      </c>
    </row>
    <row r="99" spans="2:5">
      <c r="B99" s="88" t="s">
        <v>127</v>
      </c>
      <c r="C99" s="82" t="s">
        <v>362</v>
      </c>
      <c r="D99" s="82" t="str">
        <f>+B99&amp;COUNTIF(B$3:B99,B99)</f>
        <v>Taza Chaufa de Langostinos + 1 Wantan1</v>
      </c>
      <c r="E99" s="9">
        <v>0.35</v>
      </c>
    </row>
    <row r="100" spans="2:5">
      <c r="B100" s="88" t="s">
        <v>251</v>
      </c>
      <c r="C100" s="82" t="s">
        <v>362</v>
      </c>
      <c r="D100" s="82" t="str">
        <f>+B100&amp;COUNTIF(B$3:B100,B100)</f>
        <v>Tazón Chaufa de Langostinos1</v>
      </c>
      <c r="E100" s="9">
        <v>1.4</v>
      </c>
    </row>
    <row r="101" spans="2:5">
      <c r="B101" s="88" t="s">
        <v>252</v>
      </c>
      <c r="C101" s="82" t="s">
        <v>362</v>
      </c>
      <c r="D101" s="82" t="str">
        <f>+B101&amp;COUNTIF(B$3:B101,B101)</f>
        <v>Cortesia Chaufa de pollo1</v>
      </c>
      <c r="E101" s="9">
        <v>0.3</v>
      </c>
    </row>
    <row r="102" spans="2:5">
      <c r="B102" s="88" t="s">
        <v>130</v>
      </c>
      <c r="C102" s="82" t="s">
        <v>362</v>
      </c>
      <c r="D102" s="82" t="str">
        <f>+B102&amp;COUNTIF(B$3:B102,B102)</f>
        <v>Taza Chaufa de Pollo1</v>
      </c>
      <c r="E102" s="9">
        <v>0.35</v>
      </c>
    </row>
    <row r="103" spans="2:5">
      <c r="B103" s="88" t="s">
        <v>132</v>
      </c>
      <c r="C103" s="82" t="s">
        <v>362</v>
      </c>
      <c r="D103" s="82" t="str">
        <f>+B103&amp;COUNTIF(B$3:B103,B103)</f>
        <v>Taza Chaufa de Pollo + 1 Wantan1</v>
      </c>
      <c r="E103" s="9">
        <v>0.35</v>
      </c>
    </row>
    <row r="104" spans="2:5">
      <c r="B104" s="88" t="s">
        <v>134</v>
      </c>
      <c r="C104" s="82" t="s">
        <v>362</v>
      </c>
      <c r="D104" s="82" t="str">
        <f>+B104&amp;COUNTIF(B$3:B104,B104)</f>
        <v>Tazón Chaufa de Pollo1</v>
      </c>
      <c r="E104" s="9">
        <v>1.4</v>
      </c>
    </row>
    <row r="105" spans="2:5">
      <c r="B105" s="88" t="s">
        <v>137</v>
      </c>
      <c r="C105" s="82" t="s">
        <v>362</v>
      </c>
      <c r="D105" s="82" t="str">
        <f>+B105&amp;COUNTIF(B$3:B105,B105)</f>
        <v>Taza Chaufa Sam Si1</v>
      </c>
      <c r="E105" s="9">
        <v>0.35</v>
      </c>
    </row>
    <row r="106" spans="2:5">
      <c r="B106" s="88" t="s">
        <v>140</v>
      </c>
      <c r="C106" s="82" t="s">
        <v>362</v>
      </c>
      <c r="D106" s="82" t="str">
        <f>+B106&amp;COUNTIF(B$3:B106,B106)</f>
        <v>Taza Chaufa Sam Si + 1 Wantan1</v>
      </c>
      <c r="E106" s="9">
        <v>0.35</v>
      </c>
    </row>
    <row r="107" spans="2:5">
      <c r="B107" s="88" t="s">
        <v>143</v>
      </c>
      <c r="C107" s="82" t="s">
        <v>362</v>
      </c>
      <c r="D107" s="82" t="str">
        <f>+B107&amp;COUNTIF(B$3:B107,B107)</f>
        <v>Tazón Chaufa Sam Si1</v>
      </c>
      <c r="E107" s="9">
        <v>1.4</v>
      </c>
    </row>
    <row r="108" spans="2:5">
      <c r="B108" s="88" t="s">
        <v>145</v>
      </c>
      <c r="C108" s="82" t="s">
        <v>362</v>
      </c>
      <c r="D108" s="82" t="str">
        <f>+B108&amp;COUNTIF(B$3:B108,B108)</f>
        <v>Taza Chaufa Vegetariano1</v>
      </c>
      <c r="E108" s="9">
        <v>0.35</v>
      </c>
    </row>
    <row r="109" spans="2:5">
      <c r="B109" s="88" t="s">
        <v>150</v>
      </c>
      <c r="C109" s="82" t="s">
        <v>362</v>
      </c>
      <c r="D109" s="82" t="str">
        <f>+B109&amp;COUNTIF(B$3:B109,B109)</f>
        <v>Aeropuerto Internacional3</v>
      </c>
      <c r="E109" s="9">
        <v>0.25</v>
      </c>
    </row>
    <row r="110" spans="2:5">
      <c r="B110" s="88" t="s">
        <v>152</v>
      </c>
      <c r="C110" s="82" t="s">
        <v>362</v>
      </c>
      <c r="D110" s="82" t="str">
        <f>+B110&amp;COUNTIF(B$3:B110,B110)</f>
        <v>Aeropuerto Nacional3</v>
      </c>
      <c r="E110" s="9">
        <v>0.25</v>
      </c>
    </row>
    <row r="111" spans="2:5">
      <c r="B111" s="88" t="s">
        <v>133</v>
      </c>
      <c r="C111" s="82" t="s">
        <v>362</v>
      </c>
      <c r="D111" s="82" t="str">
        <f>+B111&amp;COUNTIF(B$3:B111,B111)</f>
        <v>Carne Saltada con Arroz Chaufa2</v>
      </c>
      <c r="E111" s="9">
        <v>0.35</v>
      </c>
    </row>
    <row r="112" spans="2:5">
      <c r="B112" s="88" t="s">
        <v>156</v>
      </c>
      <c r="C112" s="82" t="s">
        <v>362</v>
      </c>
      <c r="D112" s="82" t="str">
        <f>+B112&amp;COUNTIF(B$3:B112,B112)</f>
        <v>Chancho al Ajo con Arroz Chaufa2</v>
      </c>
      <c r="E112" s="9">
        <v>0.35</v>
      </c>
    </row>
    <row r="113" spans="2:5">
      <c r="B113" s="89" t="s">
        <v>159</v>
      </c>
      <c r="C113" s="82" t="s">
        <v>362</v>
      </c>
      <c r="D113" s="82" t="str">
        <f>+B113&amp;COUNTIF(B$3:B113,B113)</f>
        <v>Chancho con Tamarindo y Arroz Chaufa2</v>
      </c>
      <c r="E113" s="9">
        <v>0.35</v>
      </c>
    </row>
    <row r="114" spans="2:5">
      <c r="B114" s="89" t="s">
        <v>161</v>
      </c>
      <c r="C114" s="82" t="s">
        <v>362</v>
      </c>
      <c r="D114" s="82" t="str">
        <f>+B114&amp;COUNTIF(B$3:B114,B114)</f>
        <v>Chi Jau Kay con Arroz Chaufa1</v>
      </c>
      <c r="E114" s="9">
        <v>0.35</v>
      </c>
    </row>
    <row r="115" spans="2:5">
      <c r="B115" s="88" t="s">
        <v>164</v>
      </c>
      <c r="C115" s="82" t="s">
        <v>362</v>
      </c>
      <c r="D115" s="82" t="str">
        <f>+B115&amp;COUNTIF(B$3:B115,B115)</f>
        <v>Pollo con Tamarindo con Arroz Chaufa2</v>
      </c>
      <c r="E115" s="9">
        <v>0.35</v>
      </c>
    </row>
    <row r="116" spans="2:5">
      <c r="B116" s="88" t="s">
        <v>131</v>
      </c>
      <c r="C116" s="82" t="s">
        <v>362</v>
      </c>
      <c r="D116" s="82" t="str">
        <f>+B116&amp;COUNTIF(B$3:B116,B116)</f>
        <v>Pollo Saltado con Arroz Chaufa2</v>
      </c>
      <c r="E116" s="9">
        <v>0.35</v>
      </c>
    </row>
    <row r="117" spans="2:5">
      <c r="B117" s="88" t="s">
        <v>167</v>
      </c>
      <c r="C117" s="82" t="s">
        <v>362</v>
      </c>
      <c r="D117" s="82" t="str">
        <f>+B117&amp;COUNTIF(B$3:B117,B117)</f>
        <v>Ti Pa kay con Arroz Chaufa1</v>
      </c>
      <c r="E117" s="9">
        <v>0.35</v>
      </c>
    </row>
    <row r="118" spans="2:5">
      <c r="B118" s="82" t="s">
        <v>88</v>
      </c>
      <c r="C118" s="82" t="s">
        <v>362</v>
      </c>
      <c r="D118" s="82" t="str">
        <f>+B118&amp;COUNTIF(B$3:B118,B118)</f>
        <v>Para 4 Personas4</v>
      </c>
      <c r="E118" s="9">
        <v>1.4</v>
      </c>
    </row>
    <row r="119" spans="2:5">
      <c r="B119" s="82" t="s">
        <v>90</v>
      </c>
      <c r="C119" s="82" t="s">
        <v>362</v>
      </c>
      <c r="D119" s="82" t="str">
        <f>+B119&amp;COUNTIF(B$3:B119,B119)</f>
        <v>Para 6 Personas4</v>
      </c>
      <c r="E119" s="9">
        <v>1.4</v>
      </c>
    </row>
    <row r="120" spans="2:5">
      <c r="B120" s="82" t="s">
        <v>94</v>
      </c>
      <c r="C120" s="82" t="s">
        <v>362</v>
      </c>
      <c r="D120" s="82" t="str">
        <f>+B120&amp;COUNTIF(B$3:B120,B120)</f>
        <v>Para 8 Personas4</v>
      </c>
      <c r="E120" s="9">
        <v>1.4</v>
      </c>
    </row>
    <row r="121" spans="2:5">
      <c r="B121" s="82" t="s">
        <v>258</v>
      </c>
      <c r="C121" s="82" t="s">
        <v>362</v>
      </c>
      <c r="D121" s="82" t="str">
        <f>+B121&amp;COUNTIF(B$3:B121,B121)</f>
        <v>Piernitas al limón con arroz chaufa1</v>
      </c>
      <c r="E121" s="9">
        <v>0.35</v>
      </c>
    </row>
    <row r="122" spans="2:5">
      <c r="B122" s="82" t="s">
        <v>146</v>
      </c>
      <c r="C122" s="82" t="s">
        <v>362</v>
      </c>
      <c r="D122" s="82" t="str">
        <f>+B122&amp;COUNTIF(B$3:B122,B122)</f>
        <v>Aeropuerto Súper Especial3</v>
      </c>
      <c r="E122" s="9">
        <v>0.25</v>
      </c>
    </row>
    <row r="123" spans="2:5">
      <c r="B123" s="82" t="s">
        <v>194</v>
      </c>
      <c r="C123" s="82" t="s">
        <v>169</v>
      </c>
      <c r="D123" s="82" t="str">
        <f>+B123&amp;COUNTIF(B$3:B123,B123)</f>
        <v>Siu Cao al Vapor x 31</v>
      </c>
      <c r="E123" s="9">
        <v>3</v>
      </c>
    </row>
    <row r="124" spans="2:5">
      <c r="B124" s="82" t="s">
        <v>196</v>
      </c>
      <c r="C124" s="82" t="s">
        <v>169</v>
      </c>
      <c r="D124" s="82" t="str">
        <f>+B124&amp;COUNTIF(B$3:B124,B124)</f>
        <v>Siu Cao al Vapor x 61</v>
      </c>
      <c r="E124" s="9">
        <v>6</v>
      </c>
    </row>
    <row r="125" spans="2:5">
      <c r="B125" s="82" t="s">
        <v>260</v>
      </c>
      <c r="C125" s="82" t="s">
        <v>169</v>
      </c>
      <c r="D125" s="82" t="str">
        <f>+B125&amp;COUNTIF(B$3:B125,B125)</f>
        <v>Cortesia Siu cau frito x 11</v>
      </c>
      <c r="E125" s="9">
        <v>1</v>
      </c>
    </row>
    <row r="126" spans="2:5">
      <c r="B126" s="82" t="s">
        <v>262</v>
      </c>
      <c r="C126" s="82" t="s">
        <v>169</v>
      </c>
      <c r="D126" s="82" t="str">
        <f>+B126&amp;COUNTIF(B$3:B126,B126)</f>
        <v>Cortesia Siu cau frito x 21</v>
      </c>
      <c r="E126" s="9">
        <v>2</v>
      </c>
    </row>
    <row r="127" spans="2:5">
      <c r="B127" s="82" t="s">
        <v>216</v>
      </c>
      <c r="C127" s="82" t="s">
        <v>169</v>
      </c>
      <c r="D127" s="82" t="str">
        <f>+B127&amp;COUNTIF(B$3:B127,B127)</f>
        <v>Piqueo para 41</v>
      </c>
      <c r="E127" s="75">
        <v>4</v>
      </c>
    </row>
    <row r="128" spans="2:5" ht="15">
      <c r="B128" s="85" t="s">
        <v>264</v>
      </c>
      <c r="C128" s="82" t="s">
        <v>169</v>
      </c>
      <c r="D128" s="82" t="str">
        <f>+B128&amp;COUNTIF(B$3:B128,B128)</f>
        <v>Cortesia Siu cau frito x 31</v>
      </c>
      <c r="E128" s="9">
        <v>3</v>
      </c>
    </row>
    <row r="129" spans="2:5" ht="15">
      <c r="B129" s="85" t="s">
        <v>266</v>
      </c>
      <c r="C129" s="82" t="s">
        <v>169</v>
      </c>
      <c r="D129" s="82" t="str">
        <f>+B129&amp;COUNTIF(B$3:B129,B129)</f>
        <v>Siu cau x 121</v>
      </c>
      <c r="E129" s="9">
        <v>12</v>
      </c>
    </row>
    <row r="130" spans="2:5">
      <c r="B130" s="82" t="s">
        <v>267</v>
      </c>
      <c r="C130" s="82" t="s">
        <v>169</v>
      </c>
      <c r="D130" s="82" t="str">
        <f>+B130&amp;COUNTIF(B$3:B130,B130)</f>
        <v>Siu cau x 21</v>
      </c>
      <c r="E130" s="9">
        <v>2</v>
      </c>
    </row>
    <row r="131" spans="2:5">
      <c r="B131" s="82" t="s">
        <v>207</v>
      </c>
      <c r="C131" s="82" t="s">
        <v>169</v>
      </c>
      <c r="D131" s="82" t="str">
        <f>+B131&amp;COUNTIF(B$3:B131,B131)</f>
        <v>Siu cau x 31</v>
      </c>
      <c r="E131" s="9">
        <v>3</v>
      </c>
    </row>
    <row r="132" spans="2:5">
      <c r="B132" s="82" t="s">
        <v>269</v>
      </c>
      <c r="C132" s="82" t="s">
        <v>169</v>
      </c>
      <c r="D132" s="82" t="str">
        <f>+B132&amp;COUNTIF(B$3:B132,B132)</f>
        <v>Siu cau x 61</v>
      </c>
      <c r="E132" s="9">
        <v>6</v>
      </c>
    </row>
    <row r="133" spans="2:5">
      <c r="B133" s="82" t="s">
        <v>270</v>
      </c>
      <c r="C133" s="82" t="s">
        <v>169</v>
      </c>
      <c r="D133" s="82" t="str">
        <f>+B133&amp;COUNTIF(B$3:B133,B133)</f>
        <v>Cortesia Sopita siu cao1</v>
      </c>
      <c r="E133" s="9">
        <v>2</v>
      </c>
    </row>
    <row r="134" spans="2:5">
      <c r="B134" s="82" t="s">
        <v>230</v>
      </c>
      <c r="C134" s="82" t="s">
        <v>169</v>
      </c>
      <c r="D134" s="82" t="str">
        <f>+B134&amp;COUNTIF(B$3:B134,B134)</f>
        <v>Sopera Sopa Siu Cao2</v>
      </c>
      <c r="E134" s="9">
        <v>8</v>
      </c>
    </row>
    <row r="135" spans="2:5">
      <c r="B135" s="82" t="s">
        <v>223</v>
      </c>
      <c r="C135" s="82" t="s">
        <v>169</v>
      </c>
      <c r="D135" s="82" t="str">
        <f>+B135&amp;COUNTIF(B$3:B135,B135)</f>
        <v>Taza Sopa Siu Cao2</v>
      </c>
      <c r="E135" s="9">
        <v>2</v>
      </c>
    </row>
    <row r="136" spans="2:5">
      <c r="B136" s="82" t="s">
        <v>204</v>
      </c>
      <c r="C136" s="82" t="s">
        <v>169</v>
      </c>
      <c r="D136" s="82" t="str">
        <f>+B136&amp;COUNTIF(B$3:B136,B136)</f>
        <v>Baja de Siu cau x 11</v>
      </c>
      <c r="E136" s="9">
        <v>1</v>
      </c>
    </row>
    <row r="137" spans="2:5">
      <c r="B137" s="82" t="s">
        <v>271</v>
      </c>
      <c r="C137" s="82" t="s">
        <v>18</v>
      </c>
      <c r="D137" s="82" t="str">
        <f>+B137&amp;COUNTIF(B$3:B137,B137)</f>
        <v>Siu mai x 2 unidades1</v>
      </c>
      <c r="E137" s="9">
        <v>2</v>
      </c>
    </row>
    <row r="138" spans="2:5">
      <c r="B138" s="82" t="s">
        <v>201</v>
      </c>
      <c r="C138" s="82" t="s">
        <v>18</v>
      </c>
      <c r="D138" s="82" t="str">
        <f>+B138&amp;COUNTIF(B$3:B138,B138)</f>
        <v>Siu mai x 3 unidades1</v>
      </c>
      <c r="E138" s="9">
        <v>3</v>
      </c>
    </row>
    <row r="139" spans="2:5">
      <c r="B139" s="82" t="s">
        <v>202</v>
      </c>
      <c r="C139" s="82" t="s">
        <v>18</v>
      </c>
      <c r="D139" s="82" t="str">
        <f>+B139&amp;COUNTIF(B$3:B139,B139)</f>
        <v>Siu mai x 6 unidades1</v>
      </c>
      <c r="E139" s="9">
        <v>6</v>
      </c>
    </row>
    <row r="140" spans="2:5">
      <c r="B140" s="82" t="s">
        <v>272</v>
      </c>
      <c r="C140" s="82" t="s">
        <v>18</v>
      </c>
      <c r="D140" s="82" t="str">
        <f>+B140&amp;COUNTIF(B$3:B140,B140)</f>
        <v>Cortesia Piqueo para 21</v>
      </c>
      <c r="E140" s="9">
        <v>2</v>
      </c>
    </row>
    <row r="141" spans="2:5">
      <c r="B141" s="82" t="s">
        <v>211</v>
      </c>
      <c r="C141" s="82" t="s">
        <v>18</v>
      </c>
      <c r="D141" s="82" t="str">
        <f>+B141&amp;COUNTIF(B$3:B141,B141)</f>
        <v>Piqueo para 21</v>
      </c>
      <c r="E141" s="9">
        <v>2</v>
      </c>
    </row>
    <row r="142" spans="2:5">
      <c r="B142" s="82" t="s">
        <v>216</v>
      </c>
      <c r="C142" s="82" t="s">
        <v>18</v>
      </c>
      <c r="D142" s="82" t="str">
        <f>+B142&amp;COUNTIF(B$3:B142,B142)</f>
        <v>Piqueo para 42</v>
      </c>
      <c r="E142" s="9">
        <v>4</v>
      </c>
    </row>
    <row r="143" spans="2:5">
      <c r="B143" s="82" t="s">
        <v>199</v>
      </c>
      <c r="C143" s="82" t="s">
        <v>18</v>
      </c>
      <c r="D143" s="82" t="str">
        <f>+B143&amp;COUNTIF(B$3:B143,B143)</f>
        <v>Baja de siu mai x 11</v>
      </c>
      <c r="E143" s="9">
        <v>1</v>
      </c>
    </row>
    <row r="144" spans="2:5">
      <c r="B144" s="82" t="s">
        <v>273</v>
      </c>
      <c r="C144" s="82" t="s">
        <v>363</v>
      </c>
      <c r="D144" s="82" t="str">
        <f>+B144&amp;COUNTIF(B$3:B144,B144)</f>
        <v>Cortesia 1 Wantan1</v>
      </c>
      <c r="E144" s="9">
        <v>1</v>
      </c>
    </row>
    <row r="145" spans="2:5">
      <c r="B145" s="82" t="s">
        <v>274</v>
      </c>
      <c r="C145" s="82" t="s">
        <v>363</v>
      </c>
      <c r="D145" s="82" t="str">
        <f>+B145&amp;COUNTIF(B$3:B145,B145)</f>
        <v>Cortesia Wantan x 2 1</v>
      </c>
      <c r="E145" s="9">
        <v>2</v>
      </c>
    </row>
    <row r="146" spans="2:5">
      <c r="B146" s="82" t="s">
        <v>275</v>
      </c>
      <c r="C146" s="82" t="s">
        <v>363</v>
      </c>
      <c r="D146" s="82" t="str">
        <f>+B146&amp;COUNTIF(B$3:B146,B146)</f>
        <v>Cortesia Wantan x 31</v>
      </c>
      <c r="E146" s="9">
        <v>3</v>
      </c>
    </row>
    <row r="147" spans="2:5">
      <c r="B147" s="82" t="s">
        <v>203</v>
      </c>
      <c r="C147" s="82" t="s">
        <v>363</v>
      </c>
      <c r="D147" s="82" t="str">
        <f>+B147&amp;COUNTIF(B$3:B147,B147)</f>
        <v>Wantan x 12 unidades1</v>
      </c>
      <c r="E147" s="9">
        <v>12</v>
      </c>
    </row>
    <row r="148" spans="2:5">
      <c r="B148" s="82" t="s">
        <v>205</v>
      </c>
      <c r="C148" s="82" t="s">
        <v>363</v>
      </c>
      <c r="D148" s="82" t="str">
        <f>+B148&amp;COUNTIF(B$3:B148,B148)</f>
        <v>Wantan x 2 unidades1</v>
      </c>
      <c r="E148" s="9">
        <v>2</v>
      </c>
    </row>
    <row r="149" spans="2:5">
      <c r="B149" s="82" t="s">
        <v>276</v>
      </c>
      <c r="C149" s="82" t="s">
        <v>363</v>
      </c>
      <c r="D149" s="82" t="str">
        <f>+B149&amp;COUNTIF(B$3:B149,B149)</f>
        <v>Wantan x 4 unidades1</v>
      </c>
      <c r="E149" s="9">
        <v>4</v>
      </c>
    </row>
    <row r="150" spans="2:5">
      <c r="B150" s="82" t="s">
        <v>208</v>
      </c>
      <c r="C150" s="82" t="s">
        <v>363</v>
      </c>
      <c r="D150" s="82" t="str">
        <f>+B150&amp;COUNTIF(B$3:B150,B150)</f>
        <v>Wantan x 6 unidades1</v>
      </c>
      <c r="E150" s="9">
        <v>6</v>
      </c>
    </row>
    <row r="151" spans="2:5">
      <c r="B151" s="82" t="s">
        <v>211</v>
      </c>
      <c r="C151" s="82" t="s">
        <v>363</v>
      </c>
      <c r="D151" s="82" t="str">
        <f>+B151&amp;COUNTIF(B$3:B151,B151)</f>
        <v>Piqueo para 22</v>
      </c>
      <c r="E151" s="9">
        <v>2</v>
      </c>
    </row>
    <row r="152" spans="2:5">
      <c r="B152" s="82" t="s">
        <v>216</v>
      </c>
      <c r="C152" s="82" t="s">
        <v>363</v>
      </c>
      <c r="D152" s="82" t="str">
        <f>+B152&amp;COUNTIF(B$3:B152,B152)</f>
        <v>Piqueo para 43</v>
      </c>
      <c r="E152" s="9">
        <v>4</v>
      </c>
    </row>
    <row r="153" spans="2:5">
      <c r="B153" s="82" t="s">
        <v>121</v>
      </c>
      <c r="C153" s="82" t="s">
        <v>363</v>
      </c>
      <c r="D153" s="82" t="str">
        <f>+B153&amp;COUNTIF(B$3:B153,B153)</f>
        <v>Taza Chaufa de Chancho + 1 Wantan2</v>
      </c>
      <c r="E153" s="9">
        <v>1</v>
      </c>
    </row>
    <row r="154" spans="2:5">
      <c r="B154" s="82" t="s">
        <v>127</v>
      </c>
      <c r="C154" s="82" t="s">
        <v>363</v>
      </c>
      <c r="D154" s="82" t="str">
        <f>+B154&amp;COUNTIF(B$3:B154,B154)</f>
        <v>Taza Chaufa de Langostinos + 1 Wantan2</v>
      </c>
      <c r="E154" s="9">
        <v>1</v>
      </c>
    </row>
    <row r="155" spans="2:5">
      <c r="B155" s="82" t="s">
        <v>132</v>
      </c>
      <c r="C155" s="82" t="s">
        <v>363</v>
      </c>
      <c r="D155" s="82" t="str">
        <f>+B155&amp;COUNTIF(B$3:B155,B155)</f>
        <v>Taza Chaufa de Pollo + 1 Wantan2</v>
      </c>
      <c r="E155" s="9">
        <v>1</v>
      </c>
    </row>
    <row r="156" spans="2:5">
      <c r="B156" s="84" t="s">
        <v>140</v>
      </c>
      <c r="C156" s="82" t="s">
        <v>363</v>
      </c>
      <c r="D156" s="82" t="str">
        <f>+B156&amp;COUNTIF(B$3:B156,B156)</f>
        <v>Taza Chaufa Sam Si + 1 Wantan2</v>
      </c>
      <c r="E156" s="9">
        <v>1</v>
      </c>
    </row>
    <row r="157" spans="2:5" ht="15">
      <c r="B157" s="85" t="s">
        <v>173</v>
      </c>
      <c r="C157" s="42" t="s">
        <v>363</v>
      </c>
      <c r="D157" s="82" t="str">
        <f>+B157&amp;COUNTIF(B$3:B157,B157)</f>
        <v>1 Wantan1</v>
      </c>
      <c r="E157" s="9">
        <v>1</v>
      </c>
    </row>
    <row r="158" spans="2:5">
      <c r="B158" s="82" t="s">
        <v>88</v>
      </c>
      <c r="C158" s="82" t="s">
        <v>363</v>
      </c>
      <c r="D158" s="82" t="str">
        <f>+B158&amp;COUNTIF(B$3:B158,B158)</f>
        <v>Para 4 Personas5</v>
      </c>
      <c r="E158" s="9">
        <v>4</v>
      </c>
    </row>
    <row r="159" spans="2:5">
      <c r="B159" s="82" t="s">
        <v>90</v>
      </c>
      <c r="C159" s="82" t="s">
        <v>363</v>
      </c>
      <c r="D159" s="82" t="str">
        <f>+B159&amp;COUNTIF(B$3:B159,B159)</f>
        <v>Para 6 Personas5</v>
      </c>
      <c r="E159" s="9">
        <v>6</v>
      </c>
    </row>
    <row r="160" spans="2:5">
      <c r="B160" s="82" t="s">
        <v>94</v>
      </c>
      <c r="C160" s="82" t="s">
        <v>363</v>
      </c>
      <c r="D160" s="82" t="str">
        <f>+B160&amp;COUNTIF(B$3:B160,B160)</f>
        <v>Para 8 Personas5</v>
      </c>
      <c r="E160" s="9">
        <v>8</v>
      </c>
    </row>
    <row r="161" spans="2:5">
      <c r="B161" s="82" t="s">
        <v>187</v>
      </c>
      <c r="C161" s="82" t="s">
        <v>363</v>
      </c>
      <c r="D161" s="82" t="str">
        <f>+B161&amp;COUNTIF(B$3:B161,B161)</f>
        <v>Kam Lu Wantán porcion2</v>
      </c>
      <c r="E161" s="9">
        <v>8</v>
      </c>
    </row>
    <row r="162" spans="2:5" ht="15">
      <c r="B162" s="85" t="s">
        <v>192</v>
      </c>
      <c r="C162" s="82" t="s">
        <v>363</v>
      </c>
      <c r="D162" s="82" t="str">
        <f>+B162&amp;COUNTIF(B$3:B162,B162)</f>
        <v>Kam Lu Wantán Mr. Shao2</v>
      </c>
      <c r="E162" s="9">
        <v>8</v>
      </c>
    </row>
    <row r="163" spans="2:5" ht="15">
      <c r="B163" s="85" t="s">
        <v>217</v>
      </c>
      <c r="C163" s="82" t="s">
        <v>363</v>
      </c>
      <c r="D163" s="82" t="str">
        <f>+B163&amp;COUNTIF(B$3:B163,B163)</f>
        <v>1/2 Kam Lu Wantán 2</v>
      </c>
      <c r="E163" s="9">
        <v>4</v>
      </c>
    </row>
    <row r="164" spans="2:5">
      <c r="B164" s="82" t="s">
        <v>220</v>
      </c>
      <c r="C164" s="82" t="s">
        <v>363</v>
      </c>
      <c r="D164" s="82" t="str">
        <f>+B164&amp;COUNTIF(B$3:B164,B164)</f>
        <v>Baja de Wantan x 11</v>
      </c>
      <c r="E164" s="9">
        <v>1</v>
      </c>
    </row>
    <row r="165" spans="2:5" ht="15">
      <c r="B165" s="85" t="s">
        <v>277</v>
      </c>
      <c r="C165" s="42" t="s">
        <v>177</v>
      </c>
      <c r="D165" s="82" t="str">
        <f>+B165&amp;COUNTIF(B$3:B165,B165)</f>
        <v>Cortesia Sopita wantan1</v>
      </c>
      <c r="E165" s="9">
        <v>2</v>
      </c>
    </row>
    <row r="166" spans="2:5" ht="15">
      <c r="B166" s="85" t="s">
        <v>225</v>
      </c>
      <c r="C166" s="42" t="s">
        <v>177</v>
      </c>
      <c r="D166" s="82" t="str">
        <f>+B166&amp;COUNTIF(B$3:B166,B166)</f>
        <v>Sopera Sopa Wantan2</v>
      </c>
      <c r="E166" s="9">
        <v>8</v>
      </c>
    </row>
    <row r="167" spans="2:5" ht="15">
      <c r="B167" s="82" t="s">
        <v>232</v>
      </c>
      <c r="C167" s="42" t="s">
        <v>177</v>
      </c>
      <c r="D167" s="82" t="str">
        <f>+B167&amp;COUNTIF(B$3:B167,B167)</f>
        <v>Sopa Especial2</v>
      </c>
      <c r="E167" s="9">
        <v>4</v>
      </c>
    </row>
    <row r="168" spans="2:5" ht="15">
      <c r="B168" s="82" t="s">
        <v>171</v>
      </c>
      <c r="C168" s="42" t="s">
        <v>177</v>
      </c>
      <c r="D168" s="82" t="str">
        <f>+B168&amp;COUNTIF(B$3:B168,B168)</f>
        <v>Sopita Wantan2</v>
      </c>
      <c r="E168" s="9">
        <v>2</v>
      </c>
    </row>
    <row r="169" spans="2:5" ht="15">
      <c r="B169" s="82" t="s">
        <v>226</v>
      </c>
      <c r="C169" s="42" t="s">
        <v>177</v>
      </c>
      <c r="D169" s="82" t="str">
        <f>+B169&amp;COUNTIF(B$3:B169,B169)</f>
        <v>Taza Sopa Wantan2</v>
      </c>
      <c r="E169" s="9">
        <v>2</v>
      </c>
    </row>
    <row r="170" spans="2:5">
      <c r="B170" s="82" t="s">
        <v>182</v>
      </c>
      <c r="C170" s="82" t="s">
        <v>364</v>
      </c>
      <c r="D170" s="82" t="str">
        <f>+B170&amp;COUNTIF(B$3:B170,B170)</f>
        <v>Enrollado lomo saltado x 21</v>
      </c>
      <c r="E170" s="9">
        <v>2</v>
      </c>
    </row>
    <row r="171" spans="2:5" ht="15">
      <c r="B171" s="85" t="s">
        <v>185</v>
      </c>
      <c r="C171" s="82" t="s">
        <v>364</v>
      </c>
      <c r="D171" s="82" t="str">
        <f>+B171&amp;COUNTIF(B$3:B171,B171)</f>
        <v>Enrollado lomo saltado x 61</v>
      </c>
      <c r="E171" s="9">
        <v>6</v>
      </c>
    </row>
    <row r="172" spans="2:5" ht="15">
      <c r="B172" s="85" t="s">
        <v>278</v>
      </c>
      <c r="C172" s="42" t="s">
        <v>365</v>
      </c>
      <c r="D172" s="82" t="str">
        <f>+B172&amp;COUNTIF(B$3:B172,B172)</f>
        <v>Cortesia Rollito primavera x 21</v>
      </c>
      <c r="E172" s="9">
        <v>2</v>
      </c>
    </row>
    <row r="173" spans="2:5" ht="15">
      <c r="B173" s="82" t="s">
        <v>279</v>
      </c>
      <c r="C173" s="42" t="s">
        <v>365</v>
      </c>
      <c r="D173" s="82" t="str">
        <f>+B173&amp;COUNTIF(B$3:B173,B173)</f>
        <v>Baileys + rollito primavera1</v>
      </c>
      <c r="E173" s="9">
        <v>1</v>
      </c>
    </row>
    <row r="174" spans="2:5" ht="15">
      <c r="B174" s="82" t="s">
        <v>280</v>
      </c>
      <c r="C174" s="42" t="s">
        <v>365</v>
      </c>
      <c r="D174" s="82" t="str">
        <f>+B174&amp;COUNTIF(B$3:B174,B174)</f>
        <v>Maracuya Sour + rollito primavera1</v>
      </c>
      <c r="E174" s="9">
        <v>1</v>
      </c>
    </row>
    <row r="175" spans="2:5" ht="15">
      <c r="B175" s="85" t="s">
        <v>281</v>
      </c>
      <c r="C175" s="42" t="s">
        <v>365</v>
      </c>
      <c r="D175" s="82" t="str">
        <f>+B175&amp;COUNTIF(B$3:B175,B175)</f>
        <v>Cortesia Rollito primavera x 31</v>
      </c>
      <c r="E175" s="9">
        <v>3</v>
      </c>
    </row>
    <row r="176" spans="2:5" ht="15">
      <c r="B176" s="82" t="s">
        <v>189</v>
      </c>
      <c r="C176" s="42" t="s">
        <v>365</v>
      </c>
      <c r="D176" s="82" t="str">
        <f>+B176&amp;COUNTIF(B$3:B176,B176)</f>
        <v>Enrollado primavera x 21</v>
      </c>
      <c r="E176" s="9">
        <v>2</v>
      </c>
    </row>
    <row r="177" spans="2:5" ht="15">
      <c r="B177" s="82" t="s">
        <v>190</v>
      </c>
      <c r="C177" s="42" t="s">
        <v>365</v>
      </c>
      <c r="D177" s="82" t="str">
        <f>+B177&amp;COUNTIF(B$3:B177,B177)</f>
        <v>Enrollado primavera x 61</v>
      </c>
      <c r="E177" s="9">
        <v>6</v>
      </c>
    </row>
    <row r="178" spans="2:5" ht="15">
      <c r="B178" s="82" t="s">
        <v>211</v>
      </c>
      <c r="C178" s="42" t="s">
        <v>365</v>
      </c>
      <c r="D178" s="82" t="str">
        <f>+B178&amp;COUNTIF(B$3:B178,B178)</f>
        <v>Piqueo para 23</v>
      </c>
      <c r="E178" s="9">
        <v>2</v>
      </c>
    </row>
    <row r="179" spans="2:5" ht="15">
      <c r="B179" s="82" t="s">
        <v>216</v>
      </c>
      <c r="C179" s="42" t="s">
        <v>365</v>
      </c>
      <c r="D179" s="82" t="str">
        <f>+B179&amp;COUNTIF(B$3:B179,B179)</f>
        <v>Piqueo para 44</v>
      </c>
      <c r="E179" s="9">
        <v>4</v>
      </c>
    </row>
    <row r="180" spans="2:5" ht="15">
      <c r="B180" s="82" t="s">
        <v>282</v>
      </c>
      <c r="C180" s="42" t="s">
        <v>365</v>
      </c>
      <c r="D180" s="82" t="str">
        <f>+B180&amp;COUNTIF(B$3:B180,B180)</f>
        <v>Baja de rollito primavera x 11</v>
      </c>
      <c r="E180" s="9">
        <v>1</v>
      </c>
    </row>
    <row r="181" spans="2:5" ht="15">
      <c r="B181" s="85" t="s">
        <v>176</v>
      </c>
      <c r="C181" s="42" t="s">
        <v>366</v>
      </c>
      <c r="D181" s="82" t="str">
        <f>+B181&amp;COUNTIF(B$3:B181,B181)</f>
        <v>Chicharron de Pollo1</v>
      </c>
      <c r="E181" s="9">
        <v>1</v>
      </c>
    </row>
    <row r="182" spans="2:5">
      <c r="B182" s="82" t="s">
        <v>161</v>
      </c>
      <c r="C182" s="82" t="s">
        <v>367</v>
      </c>
      <c r="D182" s="82" t="str">
        <f>+B182&amp;COUNTIF(B$3:B182,B182)</f>
        <v>Chi Jau Kay con Arroz Chaufa2</v>
      </c>
      <c r="E182" s="9">
        <v>1</v>
      </c>
    </row>
    <row r="183" spans="2:5">
      <c r="B183" s="82" t="s">
        <v>238</v>
      </c>
      <c r="C183" s="82" t="s">
        <v>367</v>
      </c>
      <c r="D183" s="82" t="str">
        <f>+B183&amp;COUNTIF(B$3:B183,B183)</f>
        <v>1/2 Chi Jau Kay 1</v>
      </c>
      <c r="E183" s="9">
        <v>1</v>
      </c>
    </row>
    <row r="184" spans="2:5">
      <c r="B184" s="82" t="s">
        <v>283</v>
      </c>
      <c r="C184" s="82" t="s">
        <v>367</v>
      </c>
      <c r="D184" s="82" t="str">
        <f>+B184&amp;COUNTIF(B$3:B184,B184)</f>
        <v>Ronda Oriental personal MS1</v>
      </c>
      <c r="E184" s="9">
        <v>1</v>
      </c>
    </row>
    <row r="185" spans="2:5" ht="15">
      <c r="B185" s="85" t="s">
        <v>243</v>
      </c>
      <c r="C185" s="82" t="s">
        <v>367</v>
      </c>
      <c r="D185" s="82" t="str">
        <f>+B185&amp;COUNTIF(B$3:B185,B185)</f>
        <v>1/2 Chi Jau Kay Mr.Shao 1</v>
      </c>
      <c r="E185" s="9">
        <v>1</v>
      </c>
    </row>
    <row r="186" spans="2:5">
      <c r="B186" s="82" t="s">
        <v>138</v>
      </c>
      <c r="C186" s="82" t="s">
        <v>367</v>
      </c>
      <c r="D186" s="82" t="str">
        <f>+B186&amp;COUNTIF(B$3:B186,B186)</f>
        <v>Chi jau Kau con tallarines Mr Shao 2</v>
      </c>
      <c r="E186" s="9">
        <v>1</v>
      </c>
    </row>
    <row r="187" spans="2:5">
      <c r="B187" s="82" t="s">
        <v>242</v>
      </c>
      <c r="C187" s="82" t="s">
        <v>367</v>
      </c>
      <c r="D187" s="82" t="str">
        <f>+B187&amp;COUNTIF(B$3:B187,B187)</f>
        <v>Chi Jau Kay porcion 1</v>
      </c>
      <c r="E187" s="9">
        <v>2</v>
      </c>
    </row>
    <row r="188" spans="2:5" ht="15">
      <c r="B188" s="85" t="s">
        <v>135</v>
      </c>
      <c r="C188" s="82" t="s">
        <v>367</v>
      </c>
      <c r="D188" s="82" t="str">
        <f>+B188&amp;COUNTIF(B$3:B188,B188)</f>
        <v>Chi jau Kay con tallarin saltado.3</v>
      </c>
      <c r="E188" s="9">
        <v>1</v>
      </c>
    </row>
    <row r="189" spans="2:5" ht="15">
      <c r="B189" s="85" t="s">
        <v>244</v>
      </c>
      <c r="C189" s="82" t="s">
        <v>367</v>
      </c>
      <c r="D189" s="82" t="str">
        <f>+B189&amp;COUNTIF(B$3:B189,B189)</f>
        <v>Chi Jau Kay Mr. Shao porcion1</v>
      </c>
      <c r="E189" s="9">
        <v>2</v>
      </c>
    </row>
    <row r="190" spans="2:5">
      <c r="B190" s="82" t="s">
        <v>88</v>
      </c>
      <c r="C190" s="82" t="s">
        <v>367</v>
      </c>
      <c r="D190" s="82" t="str">
        <f>+B190&amp;COUNTIF(B$3:B190,B190)</f>
        <v>Para 4 Personas6</v>
      </c>
      <c r="E190" s="9">
        <v>2</v>
      </c>
    </row>
    <row r="191" spans="2:5">
      <c r="B191" s="82" t="s">
        <v>167</v>
      </c>
      <c r="C191" s="82" t="s">
        <v>368</v>
      </c>
      <c r="D191" s="82" t="str">
        <f>+B191&amp;COUNTIF(B$3:B191,B191)</f>
        <v>Ti Pa kay con Arroz Chaufa2</v>
      </c>
      <c r="E191" s="9">
        <v>1</v>
      </c>
    </row>
    <row r="192" spans="2:5">
      <c r="B192" s="82" t="s">
        <v>90</v>
      </c>
      <c r="C192" s="82" t="s">
        <v>368</v>
      </c>
      <c r="D192" s="82" t="str">
        <f>+B192&amp;COUNTIF(B$3:B192,B192)</f>
        <v>Para 6 Personas6</v>
      </c>
      <c r="E192" s="9">
        <v>2</v>
      </c>
    </row>
    <row r="193" spans="2:5">
      <c r="B193" s="82" t="s">
        <v>253</v>
      </c>
      <c r="C193" s="82" t="s">
        <v>368</v>
      </c>
      <c r="D193" s="82" t="str">
        <f>+B193&amp;COUNTIF(B$3:B193,B193)</f>
        <v>Tipakay porcion1</v>
      </c>
      <c r="E193" s="9">
        <v>2</v>
      </c>
    </row>
    <row r="194" spans="2:5" ht="15">
      <c r="B194" s="85" t="s">
        <v>245</v>
      </c>
      <c r="C194" s="42" t="s">
        <v>369</v>
      </c>
      <c r="D194" s="82" t="str">
        <f>+B194&amp;COUNTIF(B$3:B194,B194)</f>
        <v>Enrollado con Espárragos1</v>
      </c>
      <c r="E194" s="9">
        <v>2</v>
      </c>
    </row>
    <row r="195" spans="2:5">
      <c r="B195" s="82" t="s">
        <v>105</v>
      </c>
      <c r="C195" s="82" t="s">
        <v>370</v>
      </c>
      <c r="D195" s="82" t="str">
        <f>+B195&amp;COUNTIF(B$3:B195,B195)</f>
        <v>Langostinos Mr. Shao2</v>
      </c>
      <c r="E195" s="9">
        <v>1</v>
      </c>
    </row>
    <row r="196" spans="2:5">
      <c r="B196" s="82" t="s">
        <v>111</v>
      </c>
      <c r="C196" s="82" t="s">
        <v>370</v>
      </c>
      <c r="D196" s="82" t="str">
        <f>+B196&amp;COUNTIF(B$3:B196,B196)</f>
        <v>Langostinos en Salsa de Ostión con Verduras 2</v>
      </c>
      <c r="E196" s="9">
        <v>1</v>
      </c>
    </row>
    <row r="197" spans="2:5">
      <c r="B197" s="82" t="s">
        <v>108</v>
      </c>
      <c r="C197" s="82" t="s">
        <v>370</v>
      </c>
      <c r="D197" s="82" t="str">
        <f>+B197&amp;COUNTIF(B$3:B197,B197)</f>
        <v>Langostinos al Tausí2</v>
      </c>
      <c r="E197" s="9">
        <v>1</v>
      </c>
    </row>
    <row r="198" spans="2:5">
      <c r="B198" s="82" t="s">
        <v>212</v>
      </c>
      <c r="C198" s="82" t="s">
        <v>370</v>
      </c>
      <c r="D198" s="82" t="str">
        <f>+B198&amp;COUNTIF(B$3:B198,B198)</f>
        <v>Langostinos en Salsa de Tamarindo2</v>
      </c>
      <c r="E198" s="9">
        <v>1</v>
      </c>
    </row>
    <row r="199" spans="2:5">
      <c r="B199" s="82" t="s">
        <v>285</v>
      </c>
      <c r="C199" s="82" t="s">
        <v>370</v>
      </c>
      <c r="D199" s="82" t="str">
        <f>+B199&amp;COUNTIF(B$3:B199,B199)</f>
        <v>Sopera Sopa Pac po1</v>
      </c>
      <c r="E199" s="9">
        <v>0.5</v>
      </c>
    </row>
    <row r="200" spans="2:5">
      <c r="B200" s="82" t="s">
        <v>151</v>
      </c>
      <c r="C200" s="82" t="s">
        <v>370</v>
      </c>
      <c r="D200" s="82" t="str">
        <f>+B200&amp;COUNTIF(B$3:B200,B200)</f>
        <v>1/2 Tallarin Sam Si 3</v>
      </c>
      <c r="E200" s="9">
        <v>0.5</v>
      </c>
    </row>
    <row r="201" spans="2:5">
      <c r="B201" s="82" t="s">
        <v>137</v>
      </c>
      <c r="C201" s="82" t="s">
        <v>370</v>
      </c>
      <c r="D201" s="82" t="str">
        <f>+B201&amp;COUNTIF(B$3:B201,B201)</f>
        <v>Taza Chaufa Sam Si2</v>
      </c>
      <c r="E201" s="9">
        <v>0.5</v>
      </c>
    </row>
    <row r="202" spans="2:5">
      <c r="B202" s="82" t="s">
        <v>140</v>
      </c>
      <c r="C202" s="82" t="s">
        <v>370</v>
      </c>
      <c r="D202" s="82" t="str">
        <f>+B202&amp;COUNTIF(B$3:B202,B202)</f>
        <v>Taza Chaufa Sam Si + 1 Wantan3</v>
      </c>
      <c r="E202" s="9">
        <v>0.5</v>
      </c>
    </row>
    <row r="203" spans="2:5">
      <c r="B203" s="82" t="s">
        <v>143</v>
      </c>
      <c r="C203" s="82" t="s">
        <v>370</v>
      </c>
      <c r="D203" s="82" t="str">
        <f>+B203&amp;COUNTIF(B$3:B203,B203)</f>
        <v>Tazón Chaufa Sam Si2</v>
      </c>
      <c r="E203" s="9"/>
    </row>
    <row r="204" spans="2:5">
      <c r="B204" s="82" t="s">
        <v>63</v>
      </c>
      <c r="C204" s="82" t="s">
        <v>370</v>
      </c>
      <c r="D204" s="82" t="str">
        <f>+B204&amp;COUNTIF(B$3:B204,B204)</f>
        <v>Saltado Tay Pá2</v>
      </c>
      <c r="E204" s="9">
        <v>0.9</v>
      </c>
    </row>
    <row r="205" spans="2:5">
      <c r="B205" s="82" t="s">
        <v>255</v>
      </c>
      <c r="C205" s="82" t="s">
        <v>370</v>
      </c>
      <c r="D205" s="82" t="str">
        <f>+B205&amp;COUNTIF(B$3:B205,B205)</f>
        <v>Taza Sopa Pac po1</v>
      </c>
      <c r="E205" s="9">
        <v>0.13</v>
      </c>
    </row>
    <row r="206" spans="2:5">
      <c r="B206" s="82" t="s">
        <v>234</v>
      </c>
      <c r="C206" s="82" t="s">
        <v>370</v>
      </c>
      <c r="D206" s="82" t="str">
        <f>+B206&amp;COUNTIF(B$3:B206,B206)</f>
        <v>tallarin sam si Porcion3</v>
      </c>
      <c r="E206" s="9">
        <v>0.9</v>
      </c>
    </row>
    <row r="207" spans="2:5">
      <c r="B207" s="82" t="s">
        <v>217</v>
      </c>
      <c r="C207" s="82" t="s">
        <v>370</v>
      </c>
      <c r="D207" s="82" t="str">
        <f>+B207&amp;COUNTIF(B$3:B207,B207)</f>
        <v>1/2 Kam Lu Wantán 3</v>
      </c>
      <c r="E207" s="9">
        <v>0.5</v>
      </c>
    </row>
    <row r="208" spans="2:5">
      <c r="B208" s="82" t="s">
        <v>187</v>
      </c>
      <c r="C208" s="82" t="s">
        <v>370</v>
      </c>
      <c r="D208" s="82" t="str">
        <f>+B208&amp;COUNTIF(B$3:B208,B208)</f>
        <v>Kam Lu Wantán porcion3</v>
      </c>
      <c r="E208" s="9">
        <v>0.9</v>
      </c>
    </row>
    <row r="209" spans="2:5">
      <c r="B209" s="82" t="s">
        <v>192</v>
      </c>
      <c r="C209" s="82" t="s">
        <v>370</v>
      </c>
      <c r="D209" s="82" t="str">
        <f>+B209&amp;COUNTIF(B$3:B209,B209)</f>
        <v>Kam Lu Wantán Mr. Shao3</v>
      </c>
      <c r="E209" s="9">
        <v>0.9</v>
      </c>
    </row>
    <row r="210" spans="2:5">
      <c r="B210" s="82" t="s">
        <v>146</v>
      </c>
      <c r="C210" s="82" t="s">
        <v>370</v>
      </c>
      <c r="D210" s="82" t="str">
        <f>+B210&amp;COUNTIF(B$3:B210,B210)</f>
        <v>Aeropuerto Súper Especial4</v>
      </c>
      <c r="E210" s="9">
        <v>0.4</v>
      </c>
    </row>
    <row r="211" spans="2:5">
      <c r="B211" s="82" t="s">
        <v>94</v>
      </c>
      <c r="C211" s="82" t="s">
        <v>370</v>
      </c>
      <c r="D211" s="82" t="str">
        <f>+B211&amp;COUNTIF(B$3:B211,B211)</f>
        <v>Para 8 Personas6</v>
      </c>
      <c r="E211" s="9">
        <v>1</v>
      </c>
    </row>
    <row r="212" spans="2:5">
      <c r="B212" s="82" t="s">
        <v>124</v>
      </c>
      <c r="C212" s="82" t="s">
        <v>370</v>
      </c>
      <c r="D212" s="82" t="str">
        <f>+B212&amp;COUNTIF(B$3:B212,B212)</f>
        <v>Taza Chaufa de Langostinos2</v>
      </c>
      <c r="E212" s="9">
        <v>0.9</v>
      </c>
    </row>
    <row r="213" spans="2:5">
      <c r="B213" s="82" t="s">
        <v>127</v>
      </c>
      <c r="C213" s="82" t="s">
        <v>370</v>
      </c>
      <c r="D213" s="82" t="str">
        <f>+B213&amp;COUNTIF(B$3:B213,B213)</f>
        <v>Taza Chaufa de Langostinos + 1 Wantan3</v>
      </c>
      <c r="E213" s="9">
        <v>0.9</v>
      </c>
    </row>
    <row r="214" spans="2:5">
      <c r="B214" s="82" t="s">
        <v>251</v>
      </c>
      <c r="C214" s="82" t="s">
        <v>370</v>
      </c>
      <c r="D214" s="82" t="str">
        <f>+B214&amp;COUNTIF(B$3:B214,B214)</f>
        <v>Tazón Chaufa de Langostinos2</v>
      </c>
      <c r="E214" s="9">
        <v>2</v>
      </c>
    </row>
    <row r="215" spans="2:5" ht="15">
      <c r="B215" s="85" t="s">
        <v>287</v>
      </c>
      <c r="C215" s="42" t="s">
        <v>286</v>
      </c>
      <c r="D215" s="82" t="str">
        <f>+B215&amp;COUNTIF(B$3:B215,B215)</f>
        <v>Chancho con tamarindo PORCION2</v>
      </c>
      <c r="E215" s="9">
        <v>0.25</v>
      </c>
    </row>
    <row r="216" spans="2:5" ht="15">
      <c r="B216" s="82" t="s">
        <v>288</v>
      </c>
      <c r="C216" s="42" t="s">
        <v>286</v>
      </c>
      <c r="D216" s="82" t="str">
        <f>+B216&amp;COUNTIF(B$3:B216,B216)</f>
        <v>1/2 Chancho con tamarindo2</v>
      </c>
      <c r="E216" s="9">
        <v>0.15</v>
      </c>
    </row>
    <row r="217" spans="2:5" ht="15">
      <c r="B217" s="82" t="s">
        <v>289</v>
      </c>
      <c r="C217" s="42" t="s">
        <v>286</v>
      </c>
      <c r="D217" s="82" t="str">
        <f>+B217&amp;COUNTIF(B$3:B217,B217)</f>
        <v>Chancho al ajo PORCION2</v>
      </c>
      <c r="E217" s="9">
        <v>0.25</v>
      </c>
    </row>
    <row r="218" spans="2:5" ht="15">
      <c r="B218" s="82" t="s">
        <v>174</v>
      </c>
      <c r="C218" s="42" t="s">
        <v>286</v>
      </c>
      <c r="D218" s="82" t="str">
        <f>+B218&amp;COUNTIF(B$3:B218,B218)</f>
        <v>1/2 Chancho al Ajo 2</v>
      </c>
      <c r="E218" s="9">
        <v>0.15</v>
      </c>
    </row>
    <row r="219" spans="2:5" ht="15">
      <c r="B219" s="85" t="s">
        <v>47</v>
      </c>
      <c r="C219" s="42" t="s">
        <v>286</v>
      </c>
      <c r="D219" s="82" t="str">
        <f>+B219&amp;COUNTIF(B$3:B219,B219)</f>
        <v>Chancho en Salsa Tausí2</v>
      </c>
      <c r="E219" s="9">
        <v>0.25</v>
      </c>
    </row>
    <row r="220" spans="2:5" ht="15">
      <c r="B220" s="85" t="s">
        <v>49</v>
      </c>
      <c r="C220" s="42" t="s">
        <v>286</v>
      </c>
      <c r="D220" s="82" t="str">
        <f>+B220&amp;COUNTIF(B$3:B220,B220)</f>
        <v>Chancho en Salsa de Ostión porcion2</v>
      </c>
      <c r="E220" s="9">
        <v>0.25</v>
      </c>
    </row>
    <row r="221" spans="2:5" ht="15">
      <c r="B221" s="82" t="s">
        <v>102</v>
      </c>
      <c r="C221" s="42" t="s">
        <v>286</v>
      </c>
      <c r="D221" s="82" t="str">
        <f>+B221&amp;COUNTIF(B$3:B221,B221)</f>
        <v>1/2 Chancho en Salsa de Ostión 2</v>
      </c>
      <c r="E221" s="9">
        <v>0.15</v>
      </c>
    </row>
    <row r="222" spans="2:5" ht="15">
      <c r="B222" s="82" t="s">
        <v>51</v>
      </c>
      <c r="C222" s="42" t="s">
        <v>286</v>
      </c>
      <c r="D222" s="82" t="str">
        <f>+B222&amp;COUNTIF(B$3:B222,B222)</f>
        <v>Chancho Saltado Mr. Shao2</v>
      </c>
      <c r="E222" s="9">
        <v>0.25</v>
      </c>
    </row>
    <row r="223" spans="2:5" ht="15">
      <c r="B223" s="85" t="s">
        <v>79</v>
      </c>
      <c r="C223" s="42" t="s">
        <v>286</v>
      </c>
      <c r="D223" s="82" t="str">
        <f>+B223&amp;COUNTIF(B$3:B223,B223)</f>
        <v>Tallarin Saltado de Chancho porcion3</v>
      </c>
      <c r="E223" s="9">
        <v>0.25</v>
      </c>
    </row>
    <row r="224" spans="2:5" ht="15">
      <c r="B224" s="82" t="s">
        <v>122</v>
      </c>
      <c r="C224" s="42" t="s">
        <v>286</v>
      </c>
      <c r="D224" s="82" t="str">
        <f>+B224&amp;COUNTIF(B$3:B224,B224)</f>
        <v>1/2 Tallarin Saltado de Chancho 3</v>
      </c>
      <c r="E224" s="9">
        <v>0.15</v>
      </c>
    </row>
    <row r="225" spans="2:5" ht="15">
      <c r="B225" s="82" t="s">
        <v>234</v>
      </c>
      <c r="C225" s="42" t="s">
        <v>286</v>
      </c>
      <c r="D225" s="82" t="str">
        <f>+B225&amp;COUNTIF(B$3:B225,B225)</f>
        <v>tallarin sam si Porcion4</v>
      </c>
      <c r="E225" s="9">
        <v>7.0000000000000007E-2</v>
      </c>
    </row>
    <row r="226" spans="2:5" ht="15">
      <c r="B226" s="82" t="s">
        <v>151</v>
      </c>
      <c r="C226" s="42" t="s">
        <v>286</v>
      </c>
      <c r="D226" s="82" t="str">
        <f>+B226&amp;COUNTIF(B$3:B226,B226)</f>
        <v>1/2 Tallarin Sam Si 4</v>
      </c>
      <c r="E226" s="9">
        <v>4.4999999999999998E-2</v>
      </c>
    </row>
    <row r="227" spans="2:5">
      <c r="B227" s="82" t="s">
        <v>137</v>
      </c>
      <c r="C227" s="82" t="s">
        <v>371</v>
      </c>
      <c r="D227" s="82" t="str">
        <f>+B227&amp;COUNTIF(B$3:B227,B227)</f>
        <v>Taza Chaufa Sam Si3</v>
      </c>
      <c r="E227" s="9">
        <v>0.02</v>
      </c>
    </row>
    <row r="228" spans="2:5">
      <c r="B228" s="82" t="s">
        <v>118</v>
      </c>
      <c r="C228" s="82" t="s">
        <v>371</v>
      </c>
      <c r="D228" s="82" t="str">
        <f>+B228&amp;COUNTIF(B$3:B228,B228)</f>
        <v>Taza Chaufa de Chancho2</v>
      </c>
      <c r="E228" s="9">
        <v>0.06</v>
      </c>
    </row>
    <row r="229" spans="2:5">
      <c r="B229" s="82" t="s">
        <v>237</v>
      </c>
      <c r="C229" s="82" t="s">
        <v>210</v>
      </c>
      <c r="D229" s="82" t="str">
        <f>+B229&amp;COUNTIF(B$3:B229,B229)</f>
        <v>Pescado al Vapor1</v>
      </c>
      <c r="E229" s="9">
        <v>2</v>
      </c>
    </row>
    <row r="230" spans="2:5">
      <c r="B230" s="82" t="s">
        <v>292</v>
      </c>
      <c r="C230" s="82" t="s">
        <v>372</v>
      </c>
      <c r="D230" s="82" t="str">
        <f>+B230&amp;COUNTIF(B$3:B230,B230)</f>
        <v>Carne saltada con verduras2</v>
      </c>
      <c r="E230" s="9">
        <v>2</v>
      </c>
    </row>
    <row r="231" spans="2:5">
      <c r="B231" s="82" t="s">
        <v>43</v>
      </c>
      <c r="C231" s="82" t="s">
        <v>372</v>
      </c>
      <c r="D231" s="82" t="str">
        <f>+B231&amp;COUNTIF(B$3:B231,B231)</f>
        <v>Carne en Salsa Tausí2</v>
      </c>
      <c r="E231" s="9">
        <v>2</v>
      </c>
    </row>
    <row r="232" spans="2:5" ht="15">
      <c r="B232" s="85" t="s">
        <v>233</v>
      </c>
      <c r="C232" s="82" t="s">
        <v>372</v>
      </c>
      <c r="D232" s="82" t="str">
        <f>+B232&amp;COUNTIF(B$3:B232,B232)</f>
        <v>Tallarin saltado de carne porcion3</v>
      </c>
      <c r="E232" s="9">
        <v>2</v>
      </c>
    </row>
    <row r="233" spans="2:5">
      <c r="B233" s="82" t="s">
        <v>133</v>
      </c>
      <c r="C233" s="82" t="s">
        <v>372</v>
      </c>
      <c r="D233" s="82" t="str">
        <f>+B233&amp;COUNTIF(B$3:B233,B233)</f>
        <v>Carne Saltada con Arroz Chaufa3</v>
      </c>
      <c r="E233" s="9">
        <v>1</v>
      </c>
    </row>
    <row r="234" spans="2:5">
      <c r="B234" s="82" t="s">
        <v>90</v>
      </c>
      <c r="C234" s="82" t="s">
        <v>372</v>
      </c>
      <c r="D234" s="82" t="str">
        <f>+B234&amp;COUNTIF(B$3:B234,B234)</f>
        <v>Para 6 Personas7</v>
      </c>
      <c r="E234" s="9">
        <v>2</v>
      </c>
    </row>
    <row r="235" spans="2:5">
      <c r="B235" s="82" t="s">
        <v>94</v>
      </c>
      <c r="C235" s="82" t="s">
        <v>372</v>
      </c>
      <c r="D235" s="82" t="str">
        <f>+B235&amp;COUNTIF(B$3:B235,B235)</f>
        <v>Para 8 Personas7</v>
      </c>
      <c r="E235" s="9">
        <v>2</v>
      </c>
    </row>
    <row r="236" spans="2:5">
      <c r="B236" s="82" t="s">
        <v>144</v>
      </c>
      <c r="C236" s="82" t="s">
        <v>372</v>
      </c>
      <c r="D236" s="82" t="str">
        <f>+B236&amp;COUNTIF(B$3:B236,B236)</f>
        <v>Carne Saltada Mr.Shao2</v>
      </c>
      <c r="E236" s="9">
        <v>2</v>
      </c>
    </row>
    <row r="237" spans="2:5">
      <c r="B237" s="82" t="s">
        <v>157</v>
      </c>
      <c r="C237" s="82" t="s">
        <v>372</v>
      </c>
      <c r="D237" s="82" t="str">
        <f>+B237&amp;COUNTIF(B$3:B237,B237)</f>
        <v>Carne al Ajo2</v>
      </c>
      <c r="E237" s="9">
        <v>3</v>
      </c>
    </row>
    <row r="238" spans="2:5">
      <c r="B238" s="82" t="s">
        <v>119</v>
      </c>
      <c r="C238" s="82" t="s">
        <v>372</v>
      </c>
      <c r="D238" s="82" t="str">
        <f>+B238&amp;COUNTIF(B$3:B238,B238)</f>
        <v>1/2 Tallarin Saltado de Carne 3</v>
      </c>
      <c r="E238" s="9">
        <v>1</v>
      </c>
    </row>
    <row r="239" spans="2:5">
      <c r="B239" s="82" t="s">
        <v>228</v>
      </c>
      <c r="C239" s="82" t="s">
        <v>373</v>
      </c>
      <c r="D239" s="82" t="str">
        <f>+B239&amp;COUNTIF(B$3:B239,B239)</f>
        <v>Lomo Saltado2</v>
      </c>
      <c r="E239" s="9">
        <v>1</v>
      </c>
    </row>
    <row r="240" spans="2:5">
      <c r="B240" s="82" t="s">
        <v>82</v>
      </c>
      <c r="C240" s="82" t="s">
        <v>374</v>
      </c>
      <c r="D240" s="82" t="str">
        <f>+B240&amp;COUNTIF(B$3:B240,B240)</f>
        <v>Tallarin Saltado de Pollo porcion3</v>
      </c>
      <c r="E240" s="9">
        <v>0.25</v>
      </c>
    </row>
    <row r="241" spans="2:5">
      <c r="B241" s="82" t="s">
        <v>116</v>
      </c>
      <c r="C241" s="82" t="s">
        <v>374</v>
      </c>
      <c r="D241" s="82" t="str">
        <f>+B241&amp;COUNTIF(B$3:B241,B241)</f>
        <v>1/2 Tallarin Saltado de Pollo 3</v>
      </c>
      <c r="E241" s="9">
        <v>0.125</v>
      </c>
    </row>
    <row r="242" spans="2:5">
      <c r="B242" s="82" t="s">
        <v>150</v>
      </c>
      <c r="C242" s="82" t="s">
        <v>374</v>
      </c>
      <c r="D242" s="82" t="str">
        <f>+B242&amp;COUNTIF(B$3:B242,B242)</f>
        <v>Aeropuerto Internacional4</v>
      </c>
      <c r="E242" s="9">
        <v>0.125</v>
      </c>
    </row>
    <row r="243" spans="2:5">
      <c r="B243" s="82" t="s">
        <v>152</v>
      </c>
      <c r="C243" s="82" t="s">
        <v>374</v>
      </c>
      <c r="D243" s="82" t="str">
        <f>+B243&amp;COUNTIF(B$3:B243,B243)</f>
        <v>Aeropuerto Nacional4</v>
      </c>
      <c r="E243" s="9">
        <v>0.125</v>
      </c>
    </row>
    <row r="244" spans="2:5">
      <c r="B244" s="82" t="s">
        <v>61</v>
      </c>
      <c r="C244" s="82" t="s">
        <v>294</v>
      </c>
      <c r="D244" s="82" t="str">
        <f>+B244&amp;COUNTIF(B$3:B244,B244)</f>
        <v>Pollo en Salsa de Tausí2</v>
      </c>
      <c r="E244" s="9">
        <v>0.25</v>
      </c>
    </row>
    <row r="245" spans="2:5" ht="15">
      <c r="B245" s="85" t="s">
        <v>53</v>
      </c>
      <c r="C245" s="82" t="s">
        <v>294</v>
      </c>
      <c r="D245" s="82" t="str">
        <f>+B245&amp;COUNTIF(B$3:B245,B245)</f>
        <v>Pollo en Salsa de Ostión porcion2</v>
      </c>
      <c r="E245" s="9">
        <v>0.25</v>
      </c>
    </row>
    <row r="246" spans="2:5" ht="15">
      <c r="B246" s="85" t="s">
        <v>113</v>
      </c>
      <c r="C246" s="82" t="s">
        <v>294</v>
      </c>
      <c r="D246" s="82" t="str">
        <f>+B246&amp;COUNTIF(B$3:B246,B246)</f>
        <v>1/2 Pollo en Salsa de Ostión 2</v>
      </c>
      <c r="E246" s="9">
        <v>0.15</v>
      </c>
    </row>
    <row r="247" spans="2:5">
      <c r="B247" s="82" t="s">
        <v>184</v>
      </c>
      <c r="C247" s="82" t="s">
        <v>294</v>
      </c>
      <c r="D247" s="82" t="str">
        <f>+B247&amp;COUNTIF(B$3:B247,B247)</f>
        <v>Pollo con Tamarindo porcion2</v>
      </c>
      <c r="E247" s="9">
        <v>0.25</v>
      </c>
    </row>
    <row r="248" spans="2:5" ht="15">
      <c r="B248" s="85" t="s">
        <v>214</v>
      </c>
      <c r="C248" s="82" t="s">
        <v>294</v>
      </c>
      <c r="D248" s="82" t="str">
        <f>+B248&amp;COUNTIF(B$3:B248,B248)</f>
        <v>1/2 Pollo con Tamarindo 2</v>
      </c>
      <c r="E248" s="9">
        <v>0.15</v>
      </c>
    </row>
    <row r="249" spans="2:5" ht="15">
      <c r="B249" s="85" t="s">
        <v>162</v>
      </c>
      <c r="C249" s="82" t="s">
        <v>294</v>
      </c>
      <c r="D249" s="82" t="str">
        <f>+B249&amp;COUNTIF(B$3:B249,B249)</f>
        <v>Pollo al Ajo2</v>
      </c>
      <c r="E249" s="9">
        <v>0.25</v>
      </c>
    </row>
    <row r="250" spans="2:5" ht="15">
      <c r="B250" s="85" t="s">
        <v>58</v>
      </c>
      <c r="C250" s="82" t="s">
        <v>294</v>
      </c>
      <c r="D250" s="82" t="str">
        <f>+B250&amp;COUNTIF(B$3:B250,B250)</f>
        <v>Pollo Saltado Mr. Shao2</v>
      </c>
      <c r="E250" s="9">
        <v>0.25</v>
      </c>
    </row>
    <row r="251" spans="2:5" ht="15">
      <c r="B251" s="85" t="s">
        <v>67</v>
      </c>
      <c r="C251" s="82" t="s">
        <v>294</v>
      </c>
      <c r="D251" s="82" t="str">
        <f>+B251&amp;COUNTIF(B$3:B251,B251)</f>
        <v>Tallarin Saltado con Chicharrón de Pollo porcion3</v>
      </c>
      <c r="E251" s="9">
        <v>0.25</v>
      </c>
    </row>
    <row r="252" spans="2:5" ht="15">
      <c r="B252" s="85" t="s">
        <v>125</v>
      </c>
      <c r="C252" s="82" t="s">
        <v>294</v>
      </c>
      <c r="D252" s="82" t="str">
        <f>+B252&amp;COUNTIF(B$3:B252,B252)</f>
        <v>1/2 Tallarin Saltado con Chicharrón de Pollo3</v>
      </c>
      <c r="E252" s="9">
        <v>0.15</v>
      </c>
    </row>
    <row r="253" spans="2:5" ht="15">
      <c r="B253" s="85" t="s">
        <v>235</v>
      </c>
      <c r="C253" s="82" t="s">
        <v>294</v>
      </c>
      <c r="D253" s="82" t="str">
        <f>+B253&amp;COUNTIF(B$3:B253,B253)</f>
        <v>tallarin saltado mr. Shao Porcion3</v>
      </c>
      <c r="E253" s="9">
        <v>0.25</v>
      </c>
    </row>
    <row r="254" spans="2:5" ht="15">
      <c r="B254" s="85" t="s">
        <v>248</v>
      </c>
      <c r="C254" s="82" t="s">
        <v>294</v>
      </c>
      <c r="D254" s="82" t="str">
        <f>+B254&amp;COUNTIF(B$3:B254,B254)</f>
        <v>Baja pollo en trozos x 100 gr1</v>
      </c>
      <c r="E254" s="18">
        <v>0.1</v>
      </c>
    </row>
    <row r="255" spans="2:5" ht="15">
      <c r="B255" s="85" t="s">
        <v>164</v>
      </c>
      <c r="C255" s="82" t="s">
        <v>294</v>
      </c>
      <c r="D255" s="82" t="str">
        <f>+B255&amp;COUNTIF(B$3:B255,B255)</f>
        <v>Pollo con Tamarindo con Arroz Chaufa3</v>
      </c>
      <c r="E255" s="18">
        <v>0.15</v>
      </c>
    </row>
    <row r="256" spans="2:5" ht="15">
      <c r="B256" s="82" t="s">
        <v>128</v>
      </c>
      <c r="C256" s="82" t="s">
        <v>294</v>
      </c>
      <c r="D256" s="82" t="str">
        <f>+B256&amp;COUNTIF(B$3:B256,B256)</f>
        <v>1/2 Tallarin Saltado Mr.Shao 3</v>
      </c>
      <c r="E256" s="18">
        <v>0.15</v>
      </c>
    </row>
    <row r="257" spans="2:5" ht="15">
      <c r="B257" s="85" t="s">
        <v>94</v>
      </c>
      <c r="C257" s="82" t="s">
        <v>294</v>
      </c>
      <c r="D257" s="82" t="str">
        <f>+B257&amp;COUNTIF(B$3:B257,B257)</f>
        <v>Para 8 Personas8</v>
      </c>
      <c r="E257" s="18">
        <v>0.25</v>
      </c>
    </row>
    <row r="258" spans="2:5">
      <c r="B258" s="82" t="s">
        <v>131</v>
      </c>
      <c r="C258" s="82" t="s">
        <v>294</v>
      </c>
      <c r="D258" s="82" t="str">
        <f>+B258&amp;COUNTIF(B$3:B258,B258)</f>
        <v>Pollo Saltado con Arroz Chaufa3</v>
      </c>
      <c r="E258" s="77">
        <v>0.15</v>
      </c>
    </row>
    <row r="259" spans="2:5">
      <c r="B259" s="82" t="s">
        <v>70</v>
      </c>
      <c r="C259" s="82" t="s">
        <v>294</v>
      </c>
      <c r="D259" s="82" t="str">
        <f>+B259&amp;COUNTIF(B$3:B259,B259)</f>
        <v>Tallarin Sam Si porcion5</v>
      </c>
      <c r="E259" s="77">
        <v>0.125</v>
      </c>
    </row>
    <row r="260" spans="2:5">
      <c r="B260" s="82" t="s">
        <v>146</v>
      </c>
      <c r="C260" s="82" t="s">
        <v>294</v>
      </c>
      <c r="D260" s="82" t="str">
        <f>+B260&amp;COUNTIF(B$3:B260,B260)</f>
        <v>Aeropuerto Súper Especial5</v>
      </c>
      <c r="E260" s="77">
        <v>0.1</v>
      </c>
    </row>
    <row r="261" spans="2:5">
      <c r="B261" s="82" t="s">
        <v>151</v>
      </c>
      <c r="C261" s="82" t="s">
        <v>294</v>
      </c>
      <c r="D261" s="82" t="str">
        <f>+B261&amp;COUNTIF(B$3:B261,B261)</f>
        <v>1/2 Tallarin Sam Si 5</v>
      </c>
      <c r="E261" s="9">
        <v>7.4999999999999997E-2</v>
      </c>
    </row>
    <row r="262" spans="2:5">
      <c r="B262" s="82" t="s">
        <v>63</v>
      </c>
      <c r="C262" s="82" t="s">
        <v>294</v>
      </c>
      <c r="D262" s="82" t="str">
        <f>+B262&amp;COUNTIF(B$3:B262,B262)</f>
        <v>Saltado Tay Pá3</v>
      </c>
      <c r="E262" s="9">
        <v>0.15</v>
      </c>
    </row>
    <row r="263" spans="2:5">
      <c r="B263" s="82" t="s">
        <v>187</v>
      </c>
      <c r="C263" s="82" t="s">
        <v>294</v>
      </c>
      <c r="D263" s="82" t="str">
        <f>+B263&amp;COUNTIF(B$3:B263,B263)</f>
        <v>Kam Lu Wantán porcion4</v>
      </c>
      <c r="E263" s="9">
        <v>0.15</v>
      </c>
    </row>
    <row r="264" spans="2:5">
      <c r="B264" s="82" t="s">
        <v>295</v>
      </c>
      <c r="C264" s="82" t="s">
        <v>294</v>
      </c>
      <c r="D264" s="82" t="str">
        <f>+B264&amp;COUNTIF(B$3:B264,B264)</f>
        <v>kam lu wantán mr. Shao4</v>
      </c>
      <c r="E264" s="9">
        <v>0.15</v>
      </c>
    </row>
    <row r="265" spans="2:5">
      <c r="B265" s="82" t="s">
        <v>217</v>
      </c>
      <c r="C265" s="82" t="s">
        <v>294</v>
      </c>
      <c r="D265" s="82" t="str">
        <f>+B265&amp;COUNTIF(B$3:B265,B265)</f>
        <v>1/2 Kam Lu Wantán 4</v>
      </c>
      <c r="E265" s="9">
        <v>7.4999999999999997E-2</v>
      </c>
    </row>
    <row r="266" spans="2:5">
      <c r="B266" s="82" t="s">
        <v>55</v>
      </c>
      <c r="C266" s="82" t="s">
        <v>375</v>
      </c>
      <c r="D266" s="82" t="str">
        <f>+B266&amp;COUNTIF(B$3:B266,B266)</f>
        <v>Pollo Saltado con Verduras2</v>
      </c>
      <c r="E266" s="9">
        <v>0.25</v>
      </c>
    </row>
    <row r="267" spans="2:5">
      <c r="B267" s="82" t="s">
        <v>226</v>
      </c>
      <c r="C267" s="82" t="s">
        <v>375</v>
      </c>
      <c r="D267" s="82" t="str">
        <f>+B267&amp;COUNTIF(B$3:B267,B267)</f>
        <v>Taza Sopa Wantan3</v>
      </c>
      <c r="E267" s="9">
        <v>0.04</v>
      </c>
    </row>
    <row r="268" spans="2:5">
      <c r="B268" s="82" t="s">
        <v>223</v>
      </c>
      <c r="C268" s="82" t="s">
        <v>375</v>
      </c>
      <c r="D268" s="82" t="str">
        <f>+B268&amp;COUNTIF(B$3:B268,B268)</f>
        <v>Taza Sopa Siu Cao3</v>
      </c>
      <c r="E268" s="9">
        <v>0.04</v>
      </c>
    </row>
    <row r="269" spans="2:5">
      <c r="B269" s="82" t="s">
        <v>256</v>
      </c>
      <c r="C269" s="82" t="s">
        <v>375</v>
      </c>
      <c r="D269" s="82" t="str">
        <f>+B269&amp;COUNTIF(B$3:B269,B269)</f>
        <v>Sopa Womin1</v>
      </c>
      <c r="E269" s="9">
        <v>0.04</v>
      </c>
    </row>
    <row r="270" spans="2:5">
      <c r="B270" s="82" t="s">
        <v>231</v>
      </c>
      <c r="C270" s="82" t="s">
        <v>375</v>
      </c>
      <c r="D270" s="82" t="str">
        <f>+B270&amp;COUNTIF(B$3:B270,B270)</f>
        <v>Caldo de Pollo con Kión2</v>
      </c>
      <c r="E270" s="9">
        <v>0.04</v>
      </c>
    </row>
    <row r="271" spans="2:5">
      <c r="B271" s="82" t="s">
        <v>29</v>
      </c>
      <c r="C271" s="82" t="s">
        <v>376</v>
      </c>
      <c r="D271" s="82" t="str">
        <f>+B271&amp;COUNTIF(B$3:B271,B271)</f>
        <v>Anis Filtrante1</v>
      </c>
      <c r="E271" s="9">
        <v>1</v>
      </c>
    </row>
    <row r="272" spans="2:5">
      <c r="B272" s="82" t="s">
        <v>42</v>
      </c>
      <c r="C272" s="82" t="s">
        <v>377</v>
      </c>
      <c r="D272" s="82" t="str">
        <f>+B272&amp;COUNTIF(B$3:B272,B272)</f>
        <v>Cafe Americano1</v>
      </c>
      <c r="E272" s="9">
        <v>8.0000000000000002E-3</v>
      </c>
    </row>
    <row r="273" spans="2:5">
      <c r="B273" s="82" t="s">
        <v>56</v>
      </c>
      <c r="C273" s="82" t="s">
        <v>377</v>
      </c>
      <c r="D273" s="82" t="str">
        <f>+B273&amp;COUNTIF(B$3:B273,B273)</f>
        <v>Cafe Capuccino1</v>
      </c>
      <c r="E273" s="9">
        <v>8.0000000000000002E-3</v>
      </c>
    </row>
    <row r="274" spans="2:5">
      <c r="B274" s="82" t="s">
        <v>296</v>
      </c>
      <c r="C274" s="82" t="s">
        <v>377</v>
      </c>
      <c r="D274" s="82" t="str">
        <f>+B274&amp;COUNTIF(B$3:B274,B274)</f>
        <v>Cafe Expreso1</v>
      </c>
      <c r="E274" s="9">
        <v>8.0000000000000002E-3</v>
      </c>
    </row>
    <row r="275" spans="2:5">
      <c r="B275" s="82" t="s">
        <v>46</v>
      </c>
      <c r="C275" s="82" t="s">
        <v>378</v>
      </c>
      <c r="D275" s="82" t="str">
        <f>+B275&amp;COUNTIF(B$3:B275,B275)</f>
        <v>Manzanilla Filtrante 1</v>
      </c>
      <c r="E275" s="9">
        <v>1</v>
      </c>
    </row>
    <row r="276" spans="2:5">
      <c r="B276" s="82" t="s">
        <v>48</v>
      </c>
      <c r="C276" s="82" t="s">
        <v>379</v>
      </c>
      <c r="D276" s="82" t="str">
        <f>+B276&amp;COUNTIF(B$3:B276,B276)</f>
        <v>Te Filtrante1</v>
      </c>
      <c r="E276" s="9">
        <v>1</v>
      </c>
    </row>
    <row r="277" spans="2:5">
      <c r="B277" s="82" t="s">
        <v>87</v>
      </c>
      <c r="C277" s="82" t="s">
        <v>380</v>
      </c>
      <c r="D277" s="82" t="str">
        <f>+B277&amp;COUNTIF(B$3:B277,B277)</f>
        <v>Vaso te naranja1</v>
      </c>
      <c r="E277" s="9">
        <v>0.3</v>
      </c>
    </row>
    <row r="278" spans="2:5">
      <c r="B278" s="82" t="s">
        <v>69</v>
      </c>
      <c r="C278" s="82" t="s">
        <v>381</v>
      </c>
      <c r="D278" s="82" t="str">
        <f>+B278&amp;COUNTIF(B$3:B278,B278)</f>
        <v>Galonera de Te helado MS1</v>
      </c>
      <c r="E278" s="75">
        <v>2</v>
      </c>
    </row>
    <row r="279" spans="2:5">
      <c r="B279" s="82" t="s">
        <v>78</v>
      </c>
      <c r="C279" s="82" t="s">
        <v>382</v>
      </c>
      <c r="D279" s="82" t="str">
        <f>+B279&amp;COUNTIF(B$3:B279,B279)</f>
        <v>Jarra de te helado1</v>
      </c>
      <c r="E279" s="9">
        <v>0.9</v>
      </c>
    </row>
    <row r="280" spans="2:5">
      <c r="B280" s="82" t="s">
        <v>52</v>
      </c>
      <c r="C280" s="82" t="s">
        <v>383</v>
      </c>
      <c r="D280" s="82" t="str">
        <f>+B280&amp;COUNTIF(B$3:B280,B280)</f>
        <v>Agranda Te Naranja1</v>
      </c>
      <c r="E280" s="9">
        <v>0.5</v>
      </c>
    </row>
    <row r="281" spans="2:5">
      <c r="B281" s="82" t="s">
        <v>50</v>
      </c>
      <c r="C281" s="82" t="s">
        <v>384</v>
      </c>
      <c r="D281" s="82" t="str">
        <f>+B281&amp;COUNTIF(B$3:B281,B281)</f>
        <v>Tetera de Te Jazmin1</v>
      </c>
      <c r="E281" s="9">
        <v>5.0000000000000001E-3</v>
      </c>
    </row>
    <row r="282" spans="2:5">
      <c r="B282" s="82" t="s">
        <v>54</v>
      </c>
      <c r="C282" s="82" t="s">
        <v>395</v>
      </c>
      <c r="D282" s="82" t="str">
        <f>+B282&amp;COUNTIF(B$3:B282,B282)</f>
        <v>Agua mineral C/G 350 ml1</v>
      </c>
      <c r="E282" s="9">
        <v>1</v>
      </c>
    </row>
    <row r="283" spans="2:5">
      <c r="B283" s="82" t="s">
        <v>57</v>
      </c>
      <c r="C283" s="82" t="s">
        <v>396</v>
      </c>
      <c r="D283" s="82" t="str">
        <f>+B283&amp;COUNTIF(B$3:B283,B283)</f>
        <v>Agua mineral S/G 350 ml.1</v>
      </c>
      <c r="E283" s="9">
        <v>1</v>
      </c>
    </row>
    <row r="284" spans="2:5">
      <c r="B284" s="82" t="s">
        <v>59</v>
      </c>
      <c r="C284" s="82" t="s">
        <v>397</v>
      </c>
      <c r="D284" s="82" t="str">
        <f>+B284&amp;COUNTIF(B$3:B284,B284)</f>
        <v>Coca Cola 500 ml1</v>
      </c>
      <c r="E284" s="9">
        <v>1</v>
      </c>
    </row>
    <row r="285" spans="2:5">
      <c r="B285" s="82" t="s">
        <v>62</v>
      </c>
      <c r="C285" s="82" t="s">
        <v>398</v>
      </c>
      <c r="D285" s="82" t="str">
        <f>+B285&amp;COUNTIF(B$3:B285,B285)</f>
        <v>Coca Cola zero 500 ml1</v>
      </c>
      <c r="E285" s="9">
        <v>1</v>
      </c>
    </row>
    <row r="286" spans="2:5">
      <c r="B286" s="82" t="s">
        <v>64</v>
      </c>
      <c r="C286" s="82" t="s">
        <v>399</v>
      </c>
      <c r="D286" s="82" t="str">
        <f>+B286&amp;COUNTIF(B$3:B286,B286)</f>
        <v>Fanta kola inglesa 500 ml1</v>
      </c>
      <c r="E286" s="9">
        <v>1</v>
      </c>
    </row>
    <row r="287" spans="2:5">
      <c r="B287" s="82" t="s">
        <v>66</v>
      </c>
      <c r="C287" s="82" t="s">
        <v>400</v>
      </c>
      <c r="D287" s="82" t="str">
        <f>+B287&amp;COUNTIF(B$3:B287,B287)</f>
        <v>Fanta Naranja 500 ml1</v>
      </c>
      <c r="E287" s="9">
        <v>1</v>
      </c>
    </row>
    <row r="288" spans="2:5">
      <c r="B288" s="82" t="s">
        <v>72</v>
      </c>
      <c r="C288" s="82" t="s">
        <v>401</v>
      </c>
      <c r="D288" s="82" t="str">
        <f>+B288&amp;COUNTIF(B$3:B288,B288)</f>
        <v>Inca Kola 1/2 Lt1</v>
      </c>
      <c r="E288" s="9">
        <v>1</v>
      </c>
    </row>
    <row r="289" spans="2:5">
      <c r="B289" s="82" t="s">
        <v>13</v>
      </c>
      <c r="C289" s="82" t="s">
        <v>402</v>
      </c>
      <c r="D289" s="82" t="str">
        <f>+B289&amp;COUNTIF(B$3:B289,B289)</f>
        <v>Inca Kola 1/2 zero1</v>
      </c>
      <c r="E289" s="9">
        <v>1</v>
      </c>
    </row>
    <row r="290" spans="2:5">
      <c r="B290" s="82" t="s">
        <v>74</v>
      </c>
      <c r="C290" s="82" t="s">
        <v>403</v>
      </c>
      <c r="D290" s="82" t="str">
        <f>+B290&amp;COUNTIF(B$3:B290,B290)</f>
        <v>Cerveza China TSINGTAO1</v>
      </c>
      <c r="E290" s="9">
        <v>1</v>
      </c>
    </row>
    <row r="291" spans="2:5">
      <c r="B291" s="82" t="s">
        <v>77</v>
      </c>
      <c r="C291" s="82" t="s">
        <v>404</v>
      </c>
      <c r="D291" s="82" t="str">
        <f>+B291&amp;COUNTIF(B$3:B291,B291)</f>
        <v>Cerveza Cuzqueña1</v>
      </c>
      <c r="E291" s="9">
        <v>1</v>
      </c>
    </row>
    <row r="292" spans="2:5">
      <c r="B292" s="82" t="s">
        <v>80</v>
      </c>
      <c r="C292" s="82" t="s">
        <v>405</v>
      </c>
      <c r="D292" s="82" t="str">
        <f>+B292&amp;COUNTIF(B$3:B292,B292)</f>
        <v>Cerveza Heineken1</v>
      </c>
      <c r="E292" s="9">
        <v>1</v>
      </c>
    </row>
    <row r="293" spans="2:5">
      <c r="B293" s="82" t="s">
        <v>83</v>
      </c>
      <c r="C293" s="82" t="s">
        <v>406</v>
      </c>
      <c r="D293" s="82" t="str">
        <f>+B293&amp;COUNTIF(B$3:B293,B293)</f>
        <v>Cerveza Pilsen1</v>
      </c>
      <c r="E293" s="9">
        <v>1</v>
      </c>
    </row>
    <row r="294" spans="2:5">
      <c r="B294" s="82" t="s">
        <v>86</v>
      </c>
      <c r="C294" s="82" t="s">
        <v>407</v>
      </c>
      <c r="D294" s="82" t="str">
        <f>+B294&amp;COUNTIF(B$3:B294,B294)</f>
        <v>Cerveza Cristal1</v>
      </c>
      <c r="E294" s="9">
        <v>1</v>
      </c>
    </row>
    <row r="295" spans="2:5">
      <c r="B295" s="82" t="s">
        <v>279</v>
      </c>
      <c r="C295" s="82" t="s">
        <v>408</v>
      </c>
      <c r="D295" s="82" t="str">
        <f>+B295&amp;COUNTIF(B$3:B295,B295)</f>
        <v>Baileys + rollito primavera2</v>
      </c>
      <c r="E295" s="9">
        <v>2</v>
      </c>
    </row>
    <row r="296" spans="2:5">
      <c r="B296" s="82" t="s">
        <v>91</v>
      </c>
      <c r="C296" s="82" t="s">
        <v>409</v>
      </c>
      <c r="D296" s="82" t="str">
        <f>+B296&amp;COUNTIF(B$3:B296,B296)</f>
        <v>Baileys1</v>
      </c>
      <c r="E296" s="9">
        <v>2</v>
      </c>
    </row>
    <row r="297" spans="2:5">
      <c r="B297" s="82" t="s">
        <v>95</v>
      </c>
      <c r="C297" s="82" t="s">
        <v>410</v>
      </c>
      <c r="D297" s="82" t="str">
        <f>+B297&amp;COUNTIF(B$3:B297,B297)</f>
        <v>Vino Blanco 375 ml casillero1</v>
      </c>
      <c r="E297" s="9">
        <v>1</v>
      </c>
    </row>
    <row r="298" spans="2:5">
      <c r="B298" s="82" t="s">
        <v>97</v>
      </c>
      <c r="C298" s="82" t="s">
        <v>411</v>
      </c>
      <c r="D298" s="82" t="str">
        <f>+B298&amp;COUNTIF(B$3:B298,B298)</f>
        <v>Vino Blanco 750 ml casillero1</v>
      </c>
      <c r="E298" s="9">
        <v>1</v>
      </c>
    </row>
    <row r="299" spans="2:5">
      <c r="B299" s="82" t="s">
        <v>100</v>
      </c>
      <c r="C299" s="82" t="s">
        <v>412</v>
      </c>
      <c r="D299" s="82" t="str">
        <f>+B299&amp;COUNTIF(B$3:B299,B299)</f>
        <v>Vino Tinto 375 ml casillero1</v>
      </c>
      <c r="E299" s="9">
        <v>1</v>
      </c>
    </row>
    <row r="300" spans="2:5">
      <c r="B300" s="82" t="s">
        <v>103</v>
      </c>
      <c r="C300" s="82" t="s">
        <v>413</v>
      </c>
      <c r="D300" s="82" t="str">
        <f>+B300&amp;COUNTIF(B$3:B300,B300)</f>
        <v>Vino Tinto 750 ml casillero1</v>
      </c>
      <c r="E300" s="9">
        <v>1</v>
      </c>
    </row>
    <row r="301" spans="2:5">
      <c r="B301" s="82" t="s">
        <v>297</v>
      </c>
      <c r="C301" s="82" t="s">
        <v>385</v>
      </c>
      <c r="D301" s="82" t="str">
        <f>+B301&amp;COUNTIF(B$3:B301,B301)</f>
        <v>Vaso de Sangria Clasica1</v>
      </c>
      <c r="E301" s="90">
        <v>5</v>
      </c>
    </row>
    <row r="302" spans="2:5">
      <c r="B302" s="82" t="s">
        <v>298</v>
      </c>
      <c r="C302" s="82" t="s">
        <v>385</v>
      </c>
      <c r="D302" s="82" t="str">
        <f>+B302&amp;COUNTIF(B$3:B302,B302)</f>
        <v>Vaso de Sangria Tropical1</v>
      </c>
      <c r="E302" s="90">
        <v>5</v>
      </c>
    </row>
    <row r="303" spans="2:5">
      <c r="B303" s="82" t="s">
        <v>299</v>
      </c>
      <c r="C303" s="82" t="s">
        <v>385</v>
      </c>
      <c r="D303" s="82" t="str">
        <f>+B303&amp;COUNTIF(B$3:B303,B303)</f>
        <v>1/2 Jarra de Sangria Clasica1</v>
      </c>
      <c r="E303" s="90">
        <v>5</v>
      </c>
    </row>
    <row r="304" spans="2:5">
      <c r="B304" s="82" t="s">
        <v>300</v>
      </c>
      <c r="C304" s="82" t="s">
        <v>385</v>
      </c>
      <c r="D304" s="82" t="str">
        <f>+B304&amp;COUNTIF(B$3:B304,B304)</f>
        <v>1/2 Jarra de Sangria Tropical1</v>
      </c>
      <c r="E304" s="90">
        <v>5</v>
      </c>
    </row>
    <row r="305" spans="2:5">
      <c r="B305" s="82" t="s">
        <v>93</v>
      </c>
      <c r="C305" s="82" t="s">
        <v>385</v>
      </c>
      <c r="D305" s="82" t="str">
        <f>+B305&amp;COUNTIF(B$3:B305,B305)</f>
        <v>Jarra de Sangria Clasica1</v>
      </c>
      <c r="E305" s="90">
        <v>10</v>
      </c>
    </row>
    <row r="306" spans="2:5">
      <c r="B306" s="82" t="s">
        <v>301</v>
      </c>
      <c r="C306" s="82" t="s">
        <v>385</v>
      </c>
      <c r="D306" s="82" t="str">
        <f>+B306&amp;COUNTIF(B$3:B306,B306)</f>
        <v>Jarra de Sangria Tropical1</v>
      </c>
      <c r="E306" s="90">
        <v>10</v>
      </c>
    </row>
    <row r="307" spans="2:5">
      <c r="B307" s="82" t="s">
        <v>303</v>
      </c>
      <c r="C307" s="82" t="s">
        <v>386</v>
      </c>
      <c r="D307" s="82" t="str">
        <f>+B307&amp;COUNTIF(B$3:B307,B307)</f>
        <v>Vaso de Sangria de Vino blanco1</v>
      </c>
      <c r="E307" s="9">
        <v>5</v>
      </c>
    </row>
    <row r="308" spans="2:5">
      <c r="B308" s="82" t="s">
        <v>304</v>
      </c>
      <c r="C308" s="82" t="s">
        <v>386</v>
      </c>
      <c r="D308" s="82" t="str">
        <f>+B308&amp;COUNTIF(B$3:B308,B308)</f>
        <v>1/2 Jarra de Sangria de Vino blanco1</v>
      </c>
      <c r="E308" s="9">
        <v>5</v>
      </c>
    </row>
    <row r="309" spans="2:5">
      <c r="B309" s="82" t="s">
        <v>305</v>
      </c>
      <c r="C309" s="82" t="s">
        <v>386</v>
      </c>
      <c r="D309" s="82" t="str">
        <f>+B309&amp;COUNTIF(B$3:B309,B309)</f>
        <v>Jarra de Sangria de Vino blanco1</v>
      </c>
      <c r="E309" s="9">
        <v>10</v>
      </c>
    </row>
    <row r="310" spans="2:5">
      <c r="B310" s="82" t="s">
        <v>303</v>
      </c>
      <c r="C310" s="82" t="s">
        <v>109</v>
      </c>
      <c r="D310" s="82" t="str">
        <f>+B310&amp;COUNTIF(B$3:B310,B310)</f>
        <v>Vaso de Sangria de Vino blanco2</v>
      </c>
      <c r="E310" s="9">
        <v>0.5</v>
      </c>
    </row>
    <row r="311" spans="2:5">
      <c r="B311" s="82" t="s">
        <v>261</v>
      </c>
      <c r="C311" s="82" t="s">
        <v>109</v>
      </c>
      <c r="D311" s="82" t="str">
        <f>+B311&amp;COUNTIF(B$3:B311,B311)</f>
        <v>Algarrobina1</v>
      </c>
      <c r="E311" s="9">
        <v>1.5</v>
      </c>
    </row>
    <row r="312" spans="2:5">
      <c r="B312" s="82" t="s">
        <v>259</v>
      </c>
      <c r="C312" s="82" t="s">
        <v>109</v>
      </c>
      <c r="D312" s="82" t="str">
        <f>+B312&amp;COUNTIF(B$3:B312,B312)</f>
        <v>Chilcano Clasico1</v>
      </c>
      <c r="E312" s="9">
        <v>2.5</v>
      </c>
    </row>
    <row r="313" spans="2:5">
      <c r="B313" s="82" t="s">
        <v>257</v>
      </c>
      <c r="C313" s="82" t="s">
        <v>109</v>
      </c>
      <c r="D313" s="82" t="str">
        <f>+B313&amp;COUNTIF(B$3:B313,B313)</f>
        <v>Chilcano Maracuya1</v>
      </c>
      <c r="E313" s="9">
        <v>2</v>
      </c>
    </row>
    <row r="314" spans="2:5">
      <c r="B314" s="82" t="s">
        <v>306</v>
      </c>
      <c r="C314" s="82" t="s">
        <v>109</v>
      </c>
      <c r="D314" s="82" t="str">
        <f>+B314&amp;COUNTIF(B$3:B314,B314)</f>
        <v>Maracuya Sour1</v>
      </c>
      <c r="E314" s="9">
        <v>2</v>
      </c>
    </row>
    <row r="315" spans="2:5">
      <c r="B315" s="82" t="s">
        <v>307</v>
      </c>
      <c r="C315" s="82" t="s">
        <v>109</v>
      </c>
      <c r="D315" s="82" t="str">
        <f>+B315&amp;COUNTIF(B$3:B315,B315)</f>
        <v>Peru Libre1</v>
      </c>
      <c r="E315" s="9">
        <v>2</v>
      </c>
    </row>
    <row r="316" spans="2:5">
      <c r="B316" s="82" t="s">
        <v>308</v>
      </c>
      <c r="C316" s="82" t="s">
        <v>109</v>
      </c>
      <c r="D316" s="82" t="str">
        <f>+B316&amp;COUNTIF(B$3:B316,B316)</f>
        <v>Pisco Sour1</v>
      </c>
      <c r="E316" s="9">
        <v>3</v>
      </c>
    </row>
    <row r="317" spans="2:5">
      <c r="B317" s="82" t="s">
        <v>96</v>
      </c>
      <c r="C317" s="82" t="s">
        <v>109</v>
      </c>
      <c r="D317" s="82" t="str">
        <f>+B317&amp;COUNTIF(B$3:B317,B317)</f>
        <v>Pisco Sour cortesia1</v>
      </c>
      <c r="E317" s="9">
        <v>1.5</v>
      </c>
    </row>
    <row r="318" spans="2:5">
      <c r="B318" s="82" t="s">
        <v>297</v>
      </c>
      <c r="C318" s="82" t="s">
        <v>387</v>
      </c>
      <c r="D318" s="82" t="str">
        <f>+B318&amp;COUNTIF(B$3:B318,B318)</f>
        <v>Vaso de Sangria Clasica2</v>
      </c>
      <c r="E318" s="9">
        <v>1</v>
      </c>
    </row>
    <row r="319" spans="2:5">
      <c r="B319" s="82" t="s">
        <v>309</v>
      </c>
      <c r="C319" s="82" t="s">
        <v>387</v>
      </c>
      <c r="D319" s="82" t="str">
        <f>+B319&amp;COUNTIF(B$3:B319,B319)</f>
        <v>Cuba Libre1</v>
      </c>
      <c r="E319" s="9">
        <v>2</v>
      </c>
    </row>
    <row r="320" spans="2:5">
      <c r="B320" s="82" t="s">
        <v>310</v>
      </c>
      <c r="C320" s="82" t="s">
        <v>387</v>
      </c>
      <c r="D320" s="82" t="str">
        <f>+B320&amp;COUNTIF(B$3:B320,B320)</f>
        <v>Piña Colada1</v>
      </c>
      <c r="E320" s="9">
        <v>2</v>
      </c>
    </row>
    <row r="321" spans="2:5" ht="15">
      <c r="B321" s="85" t="s">
        <v>265</v>
      </c>
      <c r="C321" s="82" t="s">
        <v>388</v>
      </c>
      <c r="D321" s="82" t="str">
        <f>+B321&amp;COUNTIF(B$3:B321,B321)</f>
        <v>Daikiri Durazno1</v>
      </c>
      <c r="E321" s="18">
        <v>1.5</v>
      </c>
    </row>
    <row r="322" spans="2:5">
      <c r="B322" s="82" t="s">
        <v>311</v>
      </c>
      <c r="C322" s="82" t="s">
        <v>388</v>
      </c>
      <c r="D322" s="82" t="str">
        <f>+B322&amp;COUNTIF(B$3:B322,B322)</f>
        <v>Daikiri Piña1</v>
      </c>
      <c r="E322" s="9">
        <v>1.5</v>
      </c>
    </row>
    <row r="323" spans="2:5">
      <c r="B323" s="82" t="s">
        <v>263</v>
      </c>
      <c r="C323" s="82" t="s">
        <v>388</v>
      </c>
      <c r="D323" s="82" t="str">
        <f>+B323&amp;COUNTIF(B$3:B323,B323)</f>
        <v>Daikiri Fresa1</v>
      </c>
      <c r="E323" s="9">
        <v>1.5</v>
      </c>
    </row>
    <row r="324" spans="2:5">
      <c r="B324" s="82" t="s">
        <v>312</v>
      </c>
      <c r="C324" s="82" t="s">
        <v>388</v>
      </c>
      <c r="D324" s="82" t="str">
        <f>+B324&amp;COUNTIF(B$3:B324,B324)</f>
        <v>Daikiri Limon1</v>
      </c>
      <c r="E324" s="9">
        <v>1.5</v>
      </c>
    </row>
    <row r="325" spans="2:5">
      <c r="B325" s="82" t="s">
        <v>268</v>
      </c>
      <c r="C325" s="82" t="s">
        <v>388</v>
      </c>
      <c r="D325" s="82" t="str">
        <f>+B325&amp;COUNTIF(B$3:B325,B325)</f>
        <v>Mojito1</v>
      </c>
      <c r="E325" s="9">
        <v>2</v>
      </c>
    </row>
    <row r="326" spans="2:5">
      <c r="B326" s="82" t="s">
        <v>313</v>
      </c>
      <c r="C326" s="82" t="s">
        <v>389</v>
      </c>
      <c r="D326" s="82" t="str">
        <f>+B326&amp;COUNTIF(B$3:B326,B326)</f>
        <v>Vodka Naranja1</v>
      </c>
      <c r="E326" s="9">
        <v>2</v>
      </c>
    </row>
    <row r="327" spans="2:5">
      <c r="B327" s="82" t="s">
        <v>314</v>
      </c>
      <c r="C327" s="82" t="s">
        <v>389</v>
      </c>
      <c r="D327" s="82" t="str">
        <f>+B327&amp;COUNTIF(B$3:B327,B327)</f>
        <v>Vodka Tonic1</v>
      </c>
      <c r="E327" s="9">
        <v>2</v>
      </c>
    </row>
    <row r="328" spans="2:5">
      <c r="B328" s="82" t="s">
        <v>120</v>
      </c>
      <c r="C328" s="82" t="s">
        <v>390</v>
      </c>
      <c r="D328" s="82" t="str">
        <f>+B328&amp;COUNTIF(B$3:B328,B328)</f>
        <v>Whisky Etiqueta Negra1</v>
      </c>
      <c r="E328" s="9">
        <v>2</v>
      </c>
    </row>
    <row r="329" spans="2:5">
      <c r="B329" s="82" t="s">
        <v>123</v>
      </c>
      <c r="C329" s="82" t="s">
        <v>391</v>
      </c>
      <c r="D329" s="82" t="str">
        <f>+B329&amp;COUNTIF(B$3:B329,B329)</f>
        <v>Whisky Etiqueta Roja1</v>
      </c>
      <c r="E329" s="9">
        <v>2</v>
      </c>
    </row>
    <row r="330" spans="2:5">
      <c r="B330" s="82" t="s">
        <v>315</v>
      </c>
      <c r="C330" s="82" t="s">
        <v>391</v>
      </c>
      <c r="D330" s="82" t="str">
        <f>+B330&amp;COUNTIF(B$3:B330,B330)</f>
        <v>Whisky Sour1</v>
      </c>
      <c r="E330" s="9">
        <v>2</v>
      </c>
    </row>
    <row r="331" spans="2:5">
      <c r="B331" s="82" t="s">
        <v>303</v>
      </c>
      <c r="C331" s="82" t="s">
        <v>394</v>
      </c>
      <c r="D331" s="82" t="str">
        <f>+B331&amp;COUNTIF(B$3:B331,B331)</f>
        <v>Vaso de Sangria de Vino blanco3</v>
      </c>
      <c r="E331" s="9">
        <v>1</v>
      </c>
    </row>
    <row r="332" spans="2:5">
      <c r="B332" s="82" t="s">
        <v>298</v>
      </c>
      <c r="C332" s="82" t="s">
        <v>393</v>
      </c>
      <c r="D332" s="82" t="str">
        <f>+B332&amp;COUNTIF(B$3:B332,B332)</f>
        <v>Vaso de Sangria Tropical2</v>
      </c>
      <c r="E332" s="9">
        <v>1</v>
      </c>
    </row>
    <row r="333" spans="2:5">
      <c r="B333" s="82" t="s">
        <v>178</v>
      </c>
      <c r="C333" s="82" t="s">
        <v>392</v>
      </c>
      <c r="D333" s="82" t="str">
        <f>+B333&amp;COUNTIF(B$3:B333,B333)</f>
        <v>Corbatitas chinas1</v>
      </c>
      <c r="E333" s="9">
        <v>1</v>
      </c>
    </row>
    <row r="334" spans="2:5">
      <c r="B334" s="82" t="s">
        <v>159</v>
      </c>
      <c r="C334" s="82" t="s">
        <v>286</v>
      </c>
      <c r="D334" s="82" t="str">
        <f>+B334&amp;COUNTIF(B$3:B334,B334)</f>
        <v>Chancho con Tamarindo y Arroz Chaufa3</v>
      </c>
      <c r="E334" s="9">
        <v>1</v>
      </c>
    </row>
    <row r="335" spans="2:5">
      <c r="B335" s="82" t="s">
        <v>156</v>
      </c>
      <c r="C335" s="82" t="s">
        <v>286</v>
      </c>
      <c r="D335" s="82" t="str">
        <f>+B335&amp;COUNTIF(B$3:B335,B335)</f>
        <v>Chancho al Ajo con Arroz Chaufa3</v>
      </c>
      <c r="E335" s="9">
        <v>1</v>
      </c>
    </row>
    <row r="336" spans="2:5">
      <c r="B336" s="82" t="s">
        <v>181</v>
      </c>
      <c r="C336" s="82" t="s">
        <v>286</v>
      </c>
      <c r="D336" s="82" t="str">
        <f>+B336&amp;COUNTIF(B$3:B336,B336)</f>
        <v>Chancho con Tamarindo porcion3</v>
      </c>
      <c r="E336" s="9">
        <v>2</v>
      </c>
    </row>
    <row r="337" spans="2:5">
      <c r="B337" s="82" t="s">
        <v>232</v>
      </c>
      <c r="C337" s="82" t="s">
        <v>286</v>
      </c>
      <c r="D337" s="82" t="str">
        <f>+B337&amp;COUNTIF(B$3:B337,B337)</f>
        <v>Sopa Especial3</v>
      </c>
      <c r="E337" s="9">
        <v>0.6</v>
      </c>
    </row>
    <row r="338" spans="2:5">
      <c r="B338" s="82" t="s">
        <v>146</v>
      </c>
      <c r="C338" s="82" t="s">
        <v>286</v>
      </c>
      <c r="D338" s="82" t="str">
        <f>+B338&amp;COUNTIF(B$3:B338,B338)</f>
        <v>Aeropuerto Súper Especial6</v>
      </c>
      <c r="E338" s="9">
        <v>0.6</v>
      </c>
    </row>
    <row r="339" spans="2:5">
      <c r="B339" s="82" t="s">
        <v>160</v>
      </c>
      <c r="C339" s="82" t="s">
        <v>286</v>
      </c>
      <c r="D339" s="82" t="str">
        <f>+B339&amp;COUNTIF(B$3:B339,B339)</f>
        <v>Chancho al Ajo porcion3</v>
      </c>
      <c r="E339" s="9">
        <v>2</v>
      </c>
    </row>
    <row r="340" spans="2:5">
      <c r="B340" s="82" t="s">
        <v>319</v>
      </c>
      <c r="C340" s="82" t="s">
        <v>286</v>
      </c>
      <c r="D340" s="82" t="str">
        <f>+B340&amp;COUNTIF(B$3:B340,B340)</f>
        <v>1/2 Chancho al Ajo1</v>
      </c>
      <c r="E340" s="9">
        <v>1</v>
      </c>
    </row>
    <row r="341" spans="2:5">
      <c r="B341" s="82" t="s">
        <v>209</v>
      </c>
      <c r="C341" s="82" t="s">
        <v>286</v>
      </c>
      <c r="D341" s="82" t="str">
        <f>+B341&amp;COUNTIF(B$3:B341,B341)</f>
        <v>1/2 Chancho con Tamarindo3</v>
      </c>
      <c r="E341" s="9">
        <v>1</v>
      </c>
    </row>
    <row r="342" spans="2:5">
      <c r="B342" s="82" t="s">
        <v>47</v>
      </c>
      <c r="C342" s="82" t="s">
        <v>286</v>
      </c>
      <c r="D342" s="82" t="str">
        <f>+B342&amp;COUNTIF(B$3:B342,B342)</f>
        <v>Chancho en Salsa Tausí3</v>
      </c>
      <c r="E342" s="9">
        <v>2</v>
      </c>
    </row>
    <row r="343" spans="2:5">
      <c r="B343" s="82" t="s">
        <v>49</v>
      </c>
      <c r="C343" s="82" t="s">
        <v>286</v>
      </c>
      <c r="D343" s="82" t="str">
        <f>+B343&amp;COUNTIF(B$3:B343,B343)</f>
        <v>Chancho en Salsa de Ostión porcion3</v>
      </c>
      <c r="E343" s="9">
        <v>2</v>
      </c>
    </row>
    <row r="344" spans="2:5">
      <c r="B344" s="82" t="s">
        <v>320</v>
      </c>
      <c r="C344" s="82" t="s">
        <v>286</v>
      </c>
      <c r="D344" s="82" t="str">
        <f>+B344&amp;COUNTIF(B$3:B344,B344)</f>
        <v>1/2 Chancho en Salsa de Ostión1</v>
      </c>
      <c r="E344" s="9">
        <v>1</v>
      </c>
    </row>
    <row r="345" spans="2:5">
      <c r="B345" s="82" t="s">
        <v>51</v>
      </c>
      <c r="C345" s="82" t="s">
        <v>286</v>
      </c>
      <c r="D345" s="82" t="str">
        <f>+B345&amp;COUNTIF(B$3:B345,B345)</f>
        <v>Chancho Saltado Mr. Shao3</v>
      </c>
      <c r="E345" s="9">
        <v>2</v>
      </c>
    </row>
    <row r="346" spans="2:5">
      <c r="B346" s="82" t="s">
        <v>70</v>
      </c>
      <c r="C346" s="82" t="s">
        <v>286</v>
      </c>
      <c r="D346" s="82" t="str">
        <f>+B346&amp;COUNTIF(B$3:B346,B346)</f>
        <v>Tallarin Sam Si porcion6</v>
      </c>
      <c r="E346" s="9">
        <v>1</v>
      </c>
    </row>
    <row r="347" spans="2:5">
      <c r="B347" s="82" t="s">
        <v>321</v>
      </c>
      <c r="C347" s="82" t="s">
        <v>286</v>
      </c>
      <c r="D347" s="82" t="str">
        <f>+B347&amp;COUNTIF(B$3:B347,B347)</f>
        <v>1/2 Tallarin Sam Si1</v>
      </c>
      <c r="E347" s="9">
        <v>0.6</v>
      </c>
    </row>
    <row r="348" spans="2:5">
      <c r="B348" s="82" t="s">
        <v>79</v>
      </c>
      <c r="C348" s="82" t="s">
        <v>286</v>
      </c>
      <c r="D348" s="82" t="str">
        <f>+B348&amp;COUNTIF(B$3:B348,B348)</f>
        <v>Tallarin Saltado de Chancho porcion4</v>
      </c>
      <c r="E348" s="9">
        <v>2</v>
      </c>
    </row>
    <row r="349" spans="2:5">
      <c r="B349" s="82" t="s">
        <v>322</v>
      </c>
      <c r="C349" s="82" t="s">
        <v>286</v>
      </c>
      <c r="D349" s="82" t="str">
        <f>+B349&amp;COUNTIF(B$3:B349,B349)</f>
        <v>1/2 Tallarin Saltado de Chancho1</v>
      </c>
      <c r="E349" s="9">
        <v>1</v>
      </c>
    </row>
    <row r="350" spans="2:5">
      <c r="B350" s="82" t="s">
        <v>187</v>
      </c>
      <c r="C350" s="82" t="s">
        <v>286</v>
      </c>
      <c r="D350" s="82" t="str">
        <f>+B350&amp;COUNTIF(B$3:B350,B350)</f>
        <v>Kam Lu Wantán porcion5</v>
      </c>
      <c r="E350" s="9">
        <v>1</v>
      </c>
    </row>
    <row r="351" spans="2:5">
      <c r="B351" s="82" t="s">
        <v>323</v>
      </c>
      <c r="C351" s="82" t="s">
        <v>286</v>
      </c>
      <c r="D351" s="82" t="str">
        <f>+B351&amp;COUNTIF(B$3:B351,B351)</f>
        <v>1/2 Kam Lu Wantán1</v>
      </c>
      <c r="E351" s="9">
        <v>0.6</v>
      </c>
    </row>
    <row r="352" spans="2:5">
      <c r="B352" s="82" t="s">
        <v>192</v>
      </c>
      <c r="C352" s="82" t="s">
        <v>286</v>
      </c>
      <c r="D352" s="82" t="str">
        <f>+B352&amp;COUNTIF(B$3:B352,B352)</f>
        <v>Kam Lu Wantán Mr. Shao5</v>
      </c>
      <c r="E352" s="9">
        <v>1</v>
      </c>
    </row>
    <row r="353" spans="2:5">
      <c r="B353" s="82"/>
      <c r="C353" s="82"/>
      <c r="D353" s="82"/>
      <c r="E353" s="9"/>
    </row>
    <row r="354" spans="2:5">
      <c r="B354" s="82"/>
      <c r="C354" s="82"/>
      <c r="D354" s="82"/>
      <c r="E354" s="9"/>
    </row>
    <row r="355" spans="2:5">
      <c r="B355" s="82"/>
      <c r="C355" s="82"/>
      <c r="D355" s="82"/>
      <c r="E355" s="9"/>
    </row>
    <row r="356" spans="2:5">
      <c r="B356" s="82"/>
      <c r="C356" s="82"/>
      <c r="D356" s="82"/>
      <c r="E356" s="9"/>
    </row>
    <row r="357" spans="2:5">
      <c r="B357" s="82"/>
      <c r="C357" s="82"/>
      <c r="D357" s="82"/>
      <c r="E357" s="9"/>
    </row>
    <row r="358" spans="2:5">
      <c r="B358" s="82"/>
      <c r="C358" s="82"/>
      <c r="D358" s="82"/>
      <c r="E358" s="9"/>
    </row>
    <row r="359" spans="2:5">
      <c r="B359" s="82"/>
      <c r="C359" s="82"/>
      <c r="D359" s="82"/>
      <c r="E359" s="9"/>
    </row>
    <row r="360" spans="2:5">
      <c r="B360" s="82"/>
      <c r="C360" s="82"/>
      <c r="D360" s="82"/>
      <c r="E360" s="9"/>
    </row>
    <row r="361" spans="2:5">
      <c r="B361" s="82"/>
      <c r="C361" s="82"/>
      <c r="D361" s="82"/>
      <c r="E361" s="9"/>
    </row>
    <row r="362" spans="2:5">
      <c r="B362" s="82"/>
      <c r="C362" s="82"/>
      <c r="D362" s="82"/>
      <c r="E362" s="9"/>
    </row>
    <row r="363" spans="2:5">
      <c r="B363" s="82"/>
      <c r="C363" s="82"/>
      <c r="D363" s="82"/>
      <c r="E363" s="9"/>
    </row>
    <row r="364" spans="2:5">
      <c r="B364" s="82"/>
      <c r="C364" s="82"/>
      <c r="D364" s="82"/>
      <c r="E364" s="9"/>
    </row>
    <row r="365" spans="2:5">
      <c r="B365" s="82"/>
      <c r="C365" s="82"/>
      <c r="D365" s="82"/>
      <c r="E365" s="9"/>
    </row>
    <row r="366" spans="2:5">
      <c r="B366" s="82"/>
      <c r="C366" s="82"/>
      <c r="D366" s="82"/>
      <c r="E366" s="9"/>
    </row>
    <row r="367" spans="2:5">
      <c r="B367" s="82"/>
      <c r="C367" s="82"/>
      <c r="D367" s="82"/>
      <c r="E367" s="9"/>
    </row>
    <row r="368" spans="2:5">
      <c r="B368" s="82"/>
      <c r="C368" s="82"/>
      <c r="D368" s="82"/>
      <c r="E368" s="9"/>
    </row>
    <row r="369" spans="2:5">
      <c r="B369" s="82"/>
      <c r="C369" s="82"/>
      <c r="D369" s="82"/>
      <c r="E369" s="9"/>
    </row>
  </sheetData>
  <autoFilter ref="B2:E352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69"/>
  <sheetViews>
    <sheetView tabSelected="1" workbookViewId="0">
      <selection activeCell="E8" sqref="E8"/>
    </sheetView>
  </sheetViews>
  <sheetFormatPr baseColWidth="10" defaultRowHeight="14.25"/>
  <cols>
    <col min="3" max="4" width="35.875" style="83" customWidth="1"/>
    <col min="5" max="5" width="35.875" style="103" customWidth="1"/>
    <col min="6" max="6" width="11" style="95"/>
    <col min="7" max="7" width="10.875" customWidth="1"/>
  </cols>
  <sheetData>
    <row r="1" spans="2:7">
      <c r="C1" s="82"/>
      <c r="D1" s="82"/>
      <c r="E1" s="94"/>
      <c r="G1" s="2"/>
    </row>
    <row r="2" spans="2:7">
      <c r="B2" s="91" t="s">
        <v>418</v>
      </c>
      <c r="C2" s="91" t="s">
        <v>417</v>
      </c>
      <c r="D2" s="91"/>
      <c r="E2" s="96" t="s">
        <v>414</v>
      </c>
      <c r="F2" s="97" t="s">
        <v>415</v>
      </c>
      <c r="G2" s="92" t="s">
        <v>415</v>
      </c>
    </row>
    <row r="3" spans="2:7">
      <c r="B3" s="93">
        <v>43770</v>
      </c>
      <c r="C3" s="82" t="str">
        <f>+VLOOKUP(E3,'BASE DE DATOS'!B:D,3,FALSE)</f>
        <v>Inca Kola 1/2 zero1</v>
      </c>
      <c r="D3" s="82" t="str">
        <f>+IF(C:C="Para 4 personas","Para 4 personas","Tmr")</f>
        <v>Tmr</v>
      </c>
      <c r="E3" s="98" t="s">
        <v>13</v>
      </c>
      <c r="F3" s="99">
        <v>3</v>
      </c>
      <c r="G3" s="9" t="e">
        <f>((VLOOKUP(E3,'BASE DE DATOS'!B:E,3,FALSE))*SUMIF(E:E,E3,F:F))</f>
        <v>#VALUE!</v>
      </c>
    </row>
    <row r="4" spans="2:7">
      <c r="B4" s="93">
        <v>43770</v>
      </c>
      <c r="C4" s="82" t="str">
        <f>+VLOOKUP(E4,'BASE DE DATOS'!B:D,3,FALSE)</f>
        <v>Cafe Americano1</v>
      </c>
      <c r="D4" s="82" t="str">
        <f t="shared" ref="D4:D67" si="0">+IF(C:C="Para 4 personas","Para 4 personas","Tmr")</f>
        <v>Tmr</v>
      </c>
      <c r="E4" s="98" t="s">
        <v>42</v>
      </c>
      <c r="F4" s="99">
        <v>1</v>
      </c>
      <c r="G4" s="9" t="e">
        <f>((VLOOKUP(E4,'BASE DE DATOS'!B:E,3,FALSE))*SUMIF(E:E,E4,F:F))</f>
        <v>#VALUE!</v>
      </c>
    </row>
    <row r="5" spans="2:7">
      <c r="B5" s="93">
        <v>43770</v>
      </c>
      <c r="C5" s="82" t="str">
        <f>+VLOOKUP(E5,'BASE DE DATOS'!B:D,3,FALSE)</f>
        <v>Manzanilla Filtrante 1</v>
      </c>
      <c r="D5" s="82" t="str">
        <f t="shared" si="0"/>
        <v>Tmr</v>
      </c>
      <c r="E5" s="98" t="s">
        <v>46</v>
      </c>
      <c r="F5" s="99">
        <v>3</v>
      </c>
      <c r="G5" s="9" t="e">
        <f>((VLOOKUP(E5,'BASE DE DATOS'!B:E,3,FALSE))*SUMIF(E:E,E5,F:F))</f>
        <v>#VALUE!</v>
      </c>
    </row>
    <row r="6" spans="2:7">
      <c r="B6" s="93">
        <v>43770</v>
      </c>
      <c r="C6" s="82" t="str">
        <f>+VLOOKUP(E6,'BASE DE DATOS'!B:D,3,FALSE)</f>
        <v>Te Filtrante1</v>
      </c>
      <c r="D6" s="82" t="str">
        <f t="shared" si="0"/>
        <v>Tmr</v>
      </c>
      <c r="E6" s="98" t="s">
        <v>48</v>
      </c>
      <c r="F6" s="99">
        <v>1</v>
      </c>
      <c r="G6" s="9" t="e">
        <f>((VLOOKUP(E6,'BASE DE DATOS'!B:E,3,FALSE))*SUMIF(E:E,E6,F:F))</f>
        <v>#VALUE!</v>
      </c>
    </row>
    <row r="7" spans="2:7">
      <c r="B7" s="93">
        <v>43770</v>
      </c>
      <c r="C7" s="82" t="str">
        <f>+VLOOKUP(E7,'BASE DE DATOS'!B:D,3,FALSE)</f>
        <v>Tetera de Te Jazmin1</v>
      </c>
      <c r="D7" s="82" t="str">
        <f t="shared" si="0"/>
        <v>Tmr</v>
      </c>
      <c r="E7" s="98" t="s">
        <v>50</v>
      </c>
      <c r="F7" s="99">
        <v>18</v>
      </c>
      <c r="G7" s="9" t="e">
        <f>((VLOOKUP(E7,'BASE DE DATOS'!B:E,3,FALSE))*SUMIF(E:E,E7,F:F))</f>
        <v>#VALUE!</v>
      </c>
    </row>
    <row r="8" spans="2:7">
      <c r="B8" s="93">
        <v>43770</v>
      </c>
      <c r="C8" s="82" t="str">
        <f>+VLOOKUP(E8,'BASE DE DATOS'!B:D,3,FALSE)</f>
        <v>Agranda Te Naranja1</v>
      </c>
      <c r="D8" s="82" t="str">
        <f t="shared" si="0"/>
        <v>Tmr</v>
      </c>
      <c r="E8" s="98" t="s">
        <v>52</v>
      </c>
      <c r="F8" s="99">
        <v>3</v>
      </c>
      <c r="G8" s="9" t="e">
        <f>((VLOOKUP(E8,'BASE DE DATOS'!B:E,3,FALSE))*SUMIF(E:E,E8,F:F))</f>
        <v>#VALUE!</v>
      </c>
    </row>
    <row r="9" spans="2:7">
      <c r="B9" s="93">
        <v>43770</v>
      </c>
      <c r="C9" s="82" t="str">
        <f>+VLOOKUP(E9,'BASE DE DATOS'!B:D,3,FALSE)</f>
        <v>Agua mineral C/G 350 ml1</v>
      </c>
      <c r="D9" s="82" t="str">
        <f t="shared" si="0"/>
        <v>Tmr</v>
      </c>
      <c r="E9" s="98" t="s">
        <v>54</v>
      </c>
      <c r="F9" s="99">
        <v>2</v>
      </c>
      <c r="G9" s="9" t="e">
        <f>((VLOOKUP(E9,'BASE DE DATOS'!B:E,3,FALSE))*SUMIF(E:E,E9,F:F))</f>
        <v>#VALUE!</v>
      </c>
    </row>
    <row r="10" spans="2:7">
      <c r="B10" s="93">
        <v>43770</v>
      </c>
      <c r="C10" s="82" t="str">
        <f>+VLOOKUP(E10,'BASE DE DATOS'!B:D,3,FALSE)</f>
        <v>Agua mineral S/G 350 ml.1</v>
      </c>
      <c r="D10" s="82" t="str">
        <f t="shared" si="0"/>
        <v>Tmr</v>
      </c>
      <c r="E10" s="98" t="s">
        <v>57</v>
      </c>
      <c r="F10" s="99">
        <v>6</v>
      </c>
      <c r="G10" s="9" t="e">
        <f>((VLOOKUP(E10,'BASE DE DATOS'!B:E,3,FALSE))*SUMIF(E:E,E10,F:F))</f>
        <v>#VALUE!</v>
      </c>
    </row>
    <row r="11" spans="2:7">
      <c r="B11" s="93">
        <v>43770</v>
      </c>
      <c r="C11" s="82" t="e">
        <f>+VLOOKUP(E11,'BASE DE DATOS'!B:D,3,FALSE)</f>
        <v>#N/A</v>
      </c>
      <c r="D11" s="82" t="e">
        <f t="shared" si="0"/>
        <v>#N/A</v>
      </c>
      <c r="E11" s="98" t="s">
        <v>60</v>
      </c>
      <c r="F11" s="99">
        <v>3</v>
      </c>
      <c r="G11" s="9" t="e">
        <f>((VLOOKUP(E11,'BASE DE DATOS'!B:E,3,FALSE))*SUMIF(E:E,E11,F:F))</f>
        <v>#N/A</v>
      </c>
    </row>
    <row r="12" spans="2:7">
      <c r="B12" s="93">
        <v>43770</v>
      </c>
      <c r="C12" s="82" t="str">
        <f>+VLOOKUP(E12,'BASE DE DATOS'!B:D,3,FALSE)</f>
        <v>Coca Cola 500 ml1</v>
      </c>
      <c r="D12" s="82" t="str">
        <f t="shared" si="0"/>
        <v>Tmr</v>
      </c>
      <c r="E12" s="98" t="s">
        <v>59</v>
      </c>
      <c r="F12" s="99">
        <v>8</v>
      </c>
      <c r="G12" s="9" t="e">
        <f>((VLOOKUP(E12,'BASE DE DATOS'!B:E,3,FALSE))*SUMIF(E:E,E12,F:F))</f>
        <v>#VALUE!</v>
      </c>
    </row>
    <row r="13" spans="2:7">
      <c r="B13" s="93">
        <v>43770</v>
      </c>
      <c r="C13" s="82" t="str">
        <f>+VLOOKUP(E13,'BASE DE DATOS'!B:D,3,FALSE)</f>
        <v>Fanta kola inglesa 500 ml1</v>
      </c>
      <c r="D13" s="82" t="str">
        <f t="shared" si="0"/>
        <v>Tmr</v>
      </c>
      <c r="E13" s="98" t="s">
        <v>64</v>
      </c>
      <c r="F13" s="99">
        <v>1</v>
      </c>
      <c r="G13" s="9" t="e">
        <f>((VLOOKUP(E13,'BASE DE DATOS'!B:E,3,FALSE))*SUMIF(E:E,E13,F:F))</f>
        <v>#VALUE!</v>
      </c>
    </row>
    <row r="14" spans="2:7">
      <c r="B14" s="93">
        <v>43770</v>
      </c>
      <c r="C14" s="82" t="str">
        <f>+VLOOKUP(E14,'BASE DE DATOS'!B:D,3,FALSE)</f>
        <v>Fanta Naranja 500 ml1</v>
      </c>
      <c r="D14" s="82" t="str">
        <f t="shared" si="0"/>
        <v>Tmr</v>
      </c>
      <c r="E14" s="98" t="s">
        <v>66</v>
      </c>
      <c r="F14" s="99">
        <v>4</v>
      </c>
      <c r="G14" s="9" t="e">
        <f>((VLOOKUP(E14,'BASE DE DATOS'!B:E,3,FALSE))*SUMIF(E:E,E14,F:F))</f>
        <v>#VALUE!</v>
      </c>
    </row>
    <row r="15" spans="2:7">
      <c r="B15" s="93">
        <v>43770</v>
      </c>
      <c r="C15" s="82" t="str">
        <f>+VLOOKUP(E15,'BASE DE DATOS'!B:D,3,FALSE)</f>
        <v>Galonera de Te helado MS1</v>
      </c>
      <c r="D15" s="82" t="str">
        <f t="shared" si="0"/>
        <v>Tmr</v>
      </c>
      <c r="E15" s="98" t="s">
        <v>69</v>
      </c>
      <c r="F15" s="99">
        <v>1</v>
      </c>
      <c r="G15" s="9" t="e">
        <f>((VLOOKUP(E15,'BASE DE DATOS'!B:E,3,FALSE))*SUMIF(E:E,E15,F:F))</f>
        <v>#VALUE!</v>
      </c>
    </row>
    <row r="16" spans="2:7">
      <c r="B16" s="93">
        <v>43770</v>
      </c>
      <c r="C16" s="82" t="str">
        <f>+VLOOKUP(E16,'BASE DE DATOS'!B:D,3,FALSE)</f>
        <v>Inca Kola 1/2 Lt1</v>
      </c>
      <c r="D16" s="82" t="str">
        <f t="shared" si="0"/>
        <v>Tmr</v>
      </c>
      <c r="E16" s="98" t="s">
        <v>72</v>
      </c>
      <c r="F16" s="99">
        <v>28</v>
      </c>
      <c r="G16" s="9" t="e">
        <f>((VLOOKUP(E16,'BASE DE DATOS'!B:E,3,FALSE))*SUMIF(E:E,E16,F:F))</f>
        <v>#VALUE!</v>
      </c>
    </row>
    <row r="17" spans="2:7">
      <c r="B17" s="93">
        <v>43770</v>
      </c>
      <c r="C17" s="82" t="e">
        <f>+VLOOKUP(E17,'BASE DE DATOS'!B:D,3,FALSE)</f>
        <v>#N/A</v>
      </c>
      <c r="D17" s="82" t="e">
        <f t="shared" si="0"/>
        <v>#N/A</v>
      </c>
      <c r="E17" s="98" t="s">
        <v>75</v>
      </c>
      <c r="F17" s="99">
        <v>33</v>
      </c>
      <c r="G17" s="9" t="e">
        <f>((VLOOKUP(E17,'BASE DE DATOS'!B:E,3,FALSE))*SUMIF(E:E,E17,F:F))</f>
        <v>#N/A</v>
      </c>
    </row>
    <row r="18" spans="2:7">
      <c r="B18" s="93">
        <v>43770</v>
      </c>
      <c r="C18" s="82" t="str">
        <f>+VLOOKUP(E18,'BASE DE DATOS'!B:D,3,FALSE)</f>
        <v>Jarra de te helado1</v>
      </c>
      <c r="D18" s="82" t="str">
        <f t="shared" si="0"/>
        <v>Tmr</v>
      </c>
      <c r="E18" s="98" t="s">
        <v>78</v>
      </c>
      <c r="F18" s="99">
        <v>55</v>
      </c>
      <c r="G18" s="9" t="e">
        <f>((VLOOKUP(E18,'BASE DE DATOS'!B:E,3,FALSE))*SUMIF(E:E,E18,F:F))</f>
        <v>#VALUE!</v>
      </c>
    </row>
    <row r="19" spans="2:7">
      <c r="B19" s="93">
        <v>43770</v>
      </c>
      <c r="C19" s="82" t="e">
        <f>+VLOOKUP(E19,'BASE DE DATOS'!B:D,3,FALSE)</f>
        <v>#N/A</v>
      </c>
      <c r="D19" s="82" t="e">
        <f t="shared" si="0"/>
        <v>#N/A</v>
      </c>
      <c r="E19" s="98" t="s">
        <v>81</v>
      </c>
      <c r="F19" s="99">
        <v>3</v>
      </c>
      <c r="G19" s="9" t="e">
        <f>((VLOOKUP(E19,'BASE DE DATOS'!B:E,3,FALSE))*SUMIF(E:E,E19,F:F))</f>
        <v>#N/A</v>
      </c>
    </row>
    <row r="20" spans="2:7">
      <c r="B20" s="93">
        <v>43770</v>
      </c>
      <c r="C20" s="82" t="e">
        <f>+VLOOKUP(E20,'BASE DE DATOS'!B:D,3,FALSE)</f>
        <v>#N/A</v>
      </c>
      <c r="D20" s="82" t="e">
        <f t="shared" si="0"/>
        <v>#N/A</v>
      </c>
      <c r="E20" s="98" t="s">
        <v>84</v>
      </c>
      <c r="F20" s="99">
        <v>13</v>
      </c>
      <c r="G20" s="9" t="e">
        <f>((VLOOKUP(E20,'BASE DE DATOS'!B:E,3,FALSE))*SUMIF(E:E,E20,F:F))</f>
        <v>#N/A</v>
      </c>
    </row>
    <row r="21" spans="2:7">
      <c r="B21" s="93">
        <v>43770</v>
      </c>
      <c r="C21" s="82" t="str">
        <f>+VLOOKUP(E21,'BASE DE DATOS'!B:D,3,FALSE)</f>
        <v>Vaso te naranja1</v>
      </c>
      <c r="D21" s="82" t="str">
        <f t="shared" si="0"/>
        <v>Tmr</v>
      </c>
      <c r="E21" s="98" t="s">
        <v>87</v>
      </c>
      <c r="F21" s="99">
        <v>19</v>
      </c>
      <c r="G21" s="9" t="e">
        <f>((VLOOKUP(E21,'BASE DE DATOS'!B:E,3,FALSE))*SUMIF(E:E,E21,F:F))</f>
        <v>#VALUE!</v>
      </c>
    </row>
    <row r="22" spans="2:7">
      <c r="B22" s="93">
        <v>43770</v>
      </c>
      <c r="C22" s="82" t="e">
        <f>+VLOOKUP(E22,'BASE DE DATOS'!B:D,3,FALSE)</f>
        <v>#N/A</v>
      </c>
      <c r="D22" s="82" t="e">
        <f t="shared" si="0"/>
        <v>#N/A</v>
      </c>
      <c r="E22" s="98" t="s">
        <v>89</v>
      </c>
      <c r="F22" s="99">
        <v>6</v>
      </c>
      <c r="G22" s="9" t="e">
        <f>((VLOOKUP(E22,'BASE DE DATOS'!B:E,3,FALSE))*SUMIF(E:E,E22,F:F))</f>
        <v>#N/A</v>
      </c>
    </row>
    <row r="23" spans="2:7">
      <c r="B23" s="93">
        <v>43770</v>
      </c>
      <c r="C23" s="82" t="str">
        <f>+VLOOKUP(E23,'BASE DE DATOS'!B:D,3,FALSE)</f>
        <v>Jarra de Sangria Clasica1</v>
      </c>
      <c r="D23" s="82" t="str">
        <f t="shared" si="0"/>
        <v>Tmr</v>
      </c>
      <c r="E23" s="98" t="s">
        <v>93</v>
      </c>
      <c r="F23" s="99">
        <v>1</v>
      </c>
      <c r="G23" s="9" t="e">
        <f>((VLOOKUP(E23,'BASE DE DATOS'!B:E,3,FALSE))*SUMIF(E:E,E23,F:F))</f>
        <v>#VALUE!</v>
      </c>
    </row>
    <row r="24" spans="2:7">
      <c r="B24" s="93">
        <v>43770</v>
      </c>
      <c r="C24" s="82" t="str">
        <f>+VLOOKUP(E24,'BASE DE DATOS'!B:D,3,FALSE)</f>
        <v>Pisco Sour cortesia1</v>
      </c>
      <c r="D24" s="82" t="str">
        <f t="shared" si="0"/>
        <v>Tmr</v>
      </c>
      <c r="E24" s="98" t="s">
        <v>96</v>
      </c>
      <c r="F24" s="99">
        <v>18</v>
      </c>
      <c r="G24" s="9" t="e">
        <f>((VLOOKUP(E24,'BASE DE DATOS'!B:E,3,FALSE))*SUMIF(E:E,E24,F:F))</f>
        <v>#VALUE!</v>
      </c>
    </row>
    <row r="25" spans="2:7">
      <c r="B25" s="93">
        <v>43770</v>
      </c>
      <c r="C25" s="82" t="e">
        <f>+VLOOKUP(E25,'BASE DE DATOS'!B:D,3,FALSE)</f>
        <v>#N/A</v>
      </c>
      <c r="D25" s="82" t="e">
        <f t="shared" si="0"/>
        <v>#N/A</v>
      </c>
      <c r="E25" s="98" t="s">
        <v>98</v>
      </c>
      <c r="F25" s="99">
        <v>2</v>
      </c>
      <c r="G25" s="9" t="e">
        <f>((VLOOKUP(E25,'BASE DE DATOS'!B:E,3,FALSE))*SUMIF(E:E,E25,F:F))</f>
        <v>#N/A</v>
      </c>
    </row>
    <row r="26" spans="2:7">
      <c r="B26" s="93">
        <v>43770</v>
      </c>
      <c r="C26" s="82" t="e">
        <f>+VLOOKUP(E26,'BASE DE DATOS'!B:D,3,FALSE)</f>
        <v>#N/A</v>
      </c>
      <c r="D26" s="82" t="e">
        <f t="shared" si="0"/>
        <v>#N/A</v>
      </c>
      <c r="E26" s="98" t="s">
        <v>101</v>
      </c>
      <c r="F26" s="99">
        <v>15</v>
      </c>
      <c r="G26" s="9" t="e">
        <f>((VLOOKUP(E26,'BASE DE DATOS'!B:E,3,FALSE))*SUMIF(E:E,E26,F:F))</f>
        <v>#N/A</v>
      </c>
    </row>
    <row r="27" spans="2:7">
      <c r="B27" s="93">
        <v>43770</v>
      </c>
      <c r="C27" s="82" t="e">
        <f>+VLOOKUP(E27,'BASE DE DATOS'!B:D,3,FALSE)</f>
        <v>#N/A</v>
      </c>
      <c r="D27" s="82" t="e">
        <f t="shared" si="0"/>
        <v>#N/A</v>
      </c>
      <c r="E27" s="98" t="s">
        <v>104</v>
      </c>
      <c r="F27" s="99">
        <v>3</v>
      </c>
      <c r="G27" s="9" t="e">
        <f>((VLOOKUP(E27,'BASE DE DATOS'!B:E,3,FALSE))*SUMIF(E:E,E27,F:F))</f>
        <v>#N/A</v>
      </c>
    </row>
    <row r="28" spans="2:7" ht="15">
      <c r="B28" s="93">
        <v>43770</v>
      </c>
      <c r="C28" s="82" t="e">
        <f>+VLOOKUP(E28,'BASE DE DATOS'!B:D,3,FALSE)</f>
        <v>#N/A</v>
      </c>
      <c r="D28" s="82" t="e">
        <f t="shared" si="0"/>
        <v>#N/A</v>
      </c>
      <c r="E28" s="100"/>
      <c r="F28" s="100"/>
      <c r="G28" s="9" t="e">
        <f>((VLOOKUP(E28,'BASE DE DATOS'!B:E,3,FALSE))*SUMIF(E:E,E28,F:F))</f>
        <v>#N/A</v>
      </c>
    </row>
    <row r="29" spans="2:7" ht="15">
      <c r="B29" s="93">
        <v>43770</v>
      </c>
      <c r="C29" s="82" t="e">
        <f>+VLOOKUP(E29,'BASE DE DATOS'!B:D,3,FALSE)</f>
        <v>#N/A</v>
      </c>
      <c r="D29" s="82" t="e">
        <f t="shared" si="0"/>
        <v>#N/A</v>
      </c>
      <c r="E29" s="100"/>
      <c r="F29" s="100"/>
      <c r="G29" s="9" t="e">
        <f>((VLOOKUP(E29,'BASE DE DATOS'!B:E,3,FALSE))*SUMIF(E:E,E29,F:F))</f>
        <v>#N/A</v>
      </c>
    </row>
    <row r="30" spans="2:7" ht="15">
      <c r="B30" s="93">
        <v>43770</v>
      </c>
      <c r="C30" s="82" t="e">
        <f>+VLOOKUP(E30,'BASE DE DATOS'!B:D,3,FALSE)</f>
        <v>#N/A</v>
      </c>
      <c r="D30" s="82" t="e">
        <f t="shared" si="0"/>
        <v>#N/A</v>
      </c>
      <c r="E30" s="100"/>
      <c r="F30" s="100"/>
      <c r="G30" s="9" t="e">
        <f>((VLOOKUP(E30,'BASE DE DATOS'!B:E,3,FALSE))*SUMIF(E:E,E30,F:F))</f>
        <v>#N/A</v>
      </c>
    </row>
    <row r="31" spans="2:7">
      <c r="B31" s="93">
        <v>43770</v>
      </c>
      <c r="C31" s="82" t="str">
        <f>+VLOOKUP(E31,'BASE DE DATOS'!B:D,3,FALSE)</f>
        <v>Arroz Blanco1</v>
      </c>
      <c r="D31" s="82" t="str">
        <f t="shared" si="0"/>
        <v>Tmr</v>
      </c>
      <c r="E31" s="98" t="s">
        <v>115</v>
      </c>
      <c r="F31" s="99">
        <v>6</v>
      </c>
      <c r="G31" s="9" t="e">
        <f>((VLOOKUP(E31,'BASE DE DATOS'!B:E,3,FALSE))*SUMIF(E:E,E31,F:F))</f>
        <v>#VALUE!</v>
      </c>
    </row>
    <row r="32" spans="2:7">
      <c r="B32" s="93">
        <v>43770</v>
      </c>
      <c r="C32" s="82" t="str">
        <f>+VLOOKUP(E32,'BASE DE DATOS'!B:D,3,FALSE)</f>
        <v>Taza Chaufa de Chancho1</v>
      </c>
      <c r="D32" s="82" t="str">
        <f t="shared" si="0"/>
        <v>Tmr</v>
      </c>
      <c r="E32" s="98" t="s">
        <v>118</v>
      </c>
      <c r="F32" s="99">
        <v>8</v>
      </c>
      <c r="G32" s="9" t="e">
        <f>((VLOOKUP(E32,'BASE DE DATOS'!B:E,3,FALSE))*SUMIF(E:E,E32,F:F))</f>
        <v>#VALUE!</v>
      </c>
    </row>
    <row r="33" spans="2:7">
      <c r="B33" s="93">
        <v>43770</v>
      </c>
      <c r="C33" s="82" t="str">
        <f>+VLOOKUP(E33,'BASE DE DATOS'!B:D,3,FALSE)</f>
        <v>Taza Chaufa de Chancho + 1 Wantan1</v>
      </c>
      <c r="D33" s="82" t="str">
        <f t="shared" si="0"/>
        <v>Tmr</v>
      </c>
      <c r="E33" s="98" t="s">
        <v>121</v>
      </c>
      <c r="F33" s="99">
        <v>1</v>
      </c>
      <c r="G33" s="9" t="e">
        <f>((VLOOKUP(E33,'BASE DE DATOS'!B:E,3,FALSE))*SUMIF(E:E,E33,F:F))</f>
        <v>#VALUE!</v>
      </c>
    </row>
    <row r="34" spans="2:7">
      <c r="B34" s="93">
        <v>43770</v>
      </c>
      <c r="C34" s="82" t="str">
        <f>+VLOOKUP(E34,'BASE DE DATOS'!B:D,3,FALSE)</f>
        <v>Taza Chaufa de Langostinos1</v>
      </c>
      <c r="D34" s="82" t="str">
        <f t="shared" si="0"/>
        <v>Tmr</v>
      </c>
      <c r="E34" s="98" t="s">
        <v>124</v>
      </c>
      <c r="F34" s="99">
        <v>9</v>
      </c>
      <c r="G34" s="9" t="e">
        <f>((VLOOKUP(E34,'BASE DE DATOS'!B:E,3,FALSE))*SUMIF(E:E,E34,F:F))</f>
        <v>#VALUE!</v>
      </c>
    </row>
    <row r="35" spans="2:7">
      <c r="B35" s="93">
        <v>43770</v>
      </c>
      <c r="C35" s="82" t="str">
        <f>+VLOOKUP(E35,'BASE DE DATOS'!B:D,3,FALSE)</f>
        <v>Taza Chaufa de Langostinos + 1 Wantan1</v>
      </c>
      <c r="D35" s="82" t="str">
        <f t="shared" si="0"/>
        <v>Tmr</v>
      </c>
      <c r="E35" s="98" t="s">
        <v>127</v>
      </c>
      <c r="F35" s="99">
        <v>3</v>
      </c>
      <c r="G35" s="9" t="e">
        <f>((VLOOKUP(E35,'BASE DE DATOS'!B:E,3,FALSE))*SUMIF(E:E,E35,F:F))</f>
        <v>#VALUE!</v>
      </c>
    </row>
    <row r="36" spans="2:7">
      <c r="B36" s="93">
        <v>43770</v>
      </c>
      <c r="C36" s="82" t="str">
        <f>+VLOOKUP(E36,'BASE DE DATOS'!B:D,3,FALSE)</f>
        <v>Taza Chaufa de Pollo1</v>
      </c>
      <c r="D36" s="82" t="str">
        <f t="shared" si="0"/>
        <v>Tmr</v>
      </c>
      <c r="E36" s="98" t="s">
        <v>130</v>
      </c>
      <c r="F36" s="99">
        <v>27</v>
      </c>
      <c r="G36" s="9" t="e">
        <f>((VLOOKUP(E36,'BASE DE DATOS'!B:E,3,FALSE))*SUMIF(E:E,E36,F:F))</f>
        <v>#VALUE!</v>
      </c>
    </row>
    <row r="37" spans="2:7">
      <c r="B37" s="93">
        <v>43770</v>
      </c>
      <c r="C37" s="82" t="str">
        <f>+VLOOKUP(E37,'BASE DE DATOS'!B:D,3,FALSE)</f>
        <v>Taza Chaufa de Pollo + 1 Wantan1</v>
      </c>
      <c r="D37" s="82" t="str">
        <f t="shared" si="0"/>
        <v>Tmr</v>
      </c>
      <c r="E37" s="98" t="s">
        <v>132</v>
      </c>
      <c r="F37" s="99">
        <v>1</v>
      </c>
      <c r="G37" s="9" t="e">
        <f>((VLOOKUP(E37,'BASE DE DATOS'!B:E,3,FALSE))*SUMIF(E:E,E37,F:F))</f>
        <v>#VALUE!</v>
      </c>
    </row>
    <row r="38" spans="2:7">
      <c r="B38" s="93">
        <v>43770</v>
      </c>
      <c r="C38" s="82" t="str">
        <f>+VLOOKUP(E38,'BASE DE DATOS'!B:D,3,FALSE)</f>
        <v>Tazón Chaufa de Pollo1</v>
      </c>
      <c r="D38" s="82" t="str">
        <f t="shared" si="0"/>
        <v>Tmr</v>
      </c>
      <c r="E38" s="98" t="s">
        <v>134</v>
      </c>
      <c r="F38" s="99">
        <v>7</v>
      </c>
      <c r="G38" s="9" t="e">
        <f>((VLOOKUP(E38,'BASE DE DATOS'!B:E,3,FALSE))*SUMIF(E:E,E38,F:F))</f>
        <v>#VALUE!</v>
      </c>
    </row>
    <row r="39" spans="2:7">
      <c r="B39" s="93">
        <v>43770</v>
      </c>
      <c r="C39" s="82" t="str">
        <f>+VLOOKUP(E39,'BASE DE DATOS'!B:D,3,FALSE)</f>
        <v>Taza Chaufa Sam Si1</v>
      </c>
      <c r="D39" s="82" t="str">
        <f t="shared" si="0"/>
        <v>Tmr</v>
      </c>
      <c r="E39" s="98" t="s">
        <v>137</v>
      </c>
      <c r="F39" s="99">
        <v>10</v>
      </c>
      <c r="G39" s="9" t="e">
        <f>((VLOOKUP(E39,'BASE DE DATOS'!B:E,3,FALSE))*SUMIF(E:E,E39,F:F))</f>
        <v>#VALUE!</v>
      </c>
    </row>
    <row r="40" spans="2:7">
      <c r="B40" s="93">
        <v>43770</v>
      </c>
      <c r="C40" s="82" t="str">
        <f>+VLOOKUP(E40,'BASE DE DATOS'!B:D,3,FALSE)</f>
        <v>Taza Chaufa Sam Si + 1 Wantan1</v>
      </c>
      <c r="D40" s="82" t="str">
        <f t="shared" si="0"/>
        <v>Tmr</v>
      </c>
      <c r="E40" s="98" t="s">
        <v>140</v>
      </c>
      <c r="F40" s="99">
        <v>3</v>
      </c>
      <c r="G40" s="9" t="e">
        <f>((VLOOKUP(E40,'BASE DE DATOS'!B:E,3,FALSE))*SUMIF(E:E,E40,F:F))</f>
        <v>#VALUE!</v>
      </c>
    </row>
    <row r="41" spans="2:7">
      <c r="B41" s="93">
        <v>43770</v>
      </c>
      <c r="C41" s="82" t="str">
        <f>+VLOOKUP(E41,'BASE DE DATOS'!B:D,3,FALSE)</f>
        <v>Tazón Chaufa Sam Si1</v>
      </c>
      <c r="D41" s="82" t="str">
        <f t="shared" si="0"/>
        <v>Tmr</v>
      </c>
      <c r="E41" s="98" t="s">
        <v>143</v>
      </c>
      <c r="F41" s="99">
        <v>1</v>
      </c>
      <c r="G41" s="9" t="e">
        <f>((VLOOKUP(E41,'BASE DE DATOS'!B:E,3,FALSE))*SUMIF(E:E,E41,F:F))</f>
        <v>#VALUE!</v>
      </c>
    </row>
    <row r="42" spans="2:7">
      <c r="B42" s="93">
        <v>43770</v>
      </c>
      <c r="C42" s="82" t="str">
        <f>+VLOOKUP(E42,'BASE DE DATOS'!B:D,3,FALSE)</f>
        <v>Taza Chaufa Vegetariano1</v>
      </c>
      <c r="D42" s="82" t="str">
        <f t="shared" si="0"/>
        <v>Tmr</v>
      </c>
      <c r="E42" s="98" t="s">
        <v>145</v>
      </c>
      <c r="F42" s="99">
        <v>5</v>
      </c>
      <c r="G42" s="9" t="e">
        <f>((VLOOKUP(E42,'BASE DE DATOS'!B:E,3,FALSE))*SUMIF(E:E,E42,F:F))</f>
        <v>#VALUE!</v>
      </c>
    </row>
    <row r="43" spans="2:7">
      <c r="B43" s="93">
        <v>43770</v>
      </c>
      <c r="C43" s="82" t="str">
        <f>+VLOOKUP(E43,'BASE DE DATOS'!B:D,3,FALSE)</f>
        <v>Aeropuerto Súper Especial1</v>
      </c>
      <c r="D43" s="82" t="str">
        <f t="shared" si="0"/>
        <v>Tmr</v>
      </c>
      <c r="E43" s="98" t="s">
        <v>146</v>
      </c>
      <c r="F43" s="99">
        <v>3</v>
      </c>
      <c r="G43" s="9" t="e">
        <f>((VLOOKUP(E43,'BASE DE DATOS'!B:E,3,FALSE))*SUMIF(E:E,E43,F:F))</f>
        <v>#VALUE!</v>
      </c>
    </row>
    <row r="44" spans="2:7">
      <c r="B44" s="93">
        <v>43770</v>
      </c>
      <c r="C44" s="82" t="e">
        <f>+VLOOKUP(E44,'BASE DE DATOS'!B:D,3,FALSE)</f>
        <v>#N/A</v>
      </c>
      <c r="D44" s="82" t="e">
        <f t="shared" si="0"/>
        <v>#N/A</v>
      </c>
      <c r="E44" s="98" t="s">
        <v>147</v>
      </c>
      <c r="F44" s="99">
        <v>27</v>
      </c>
      <c r="G44" s="9" t="e">
        <f>((VLOOKUP(E44,'BASE DE DATOS'!B:E,3,FALSE))*SUMIF(E:E,E44,F:F))</f>
        <v>#N/A</v>
      </c>
    </row>
    <row r="45" spans="2:7">
      <c r="B45" s="93">
        <v>43770</v>
      </c>
      <c r="C45" s="82" t="str">
        <f>+VLOOKUP(E45,'BASE DE DATOS'!B:D,3,FALSE)</f>
        <v>Aeropuerto Internacional1</v>
      </c>
      <c r="D45" s="82" t="str">
        <f t="shared" si="0"/>
        <v>Tmr</v>
      </c>
      <c r="E45" s="98" t="s">
        <v>150</v>
      </c>
      <c r="F45" s="99">
        <v>26</v>
      </c>
      <c r="G45" s="9" t="e">
        <f>((VLOOKUP(E45,'BASE DE DATOS'!B:E,3,FALSE))*SUMIF(E:E,E45,F:F))</f>
        <v>#VALUE!</v>
      </c>
    </row>
    <row r="46" spans="2:7">
      <c r="B46" s="93">
        <v>43770</v>
      </c>
      <c r="C46" s="82" t="str">
        <f>+VLOOKUP(E46,'BASE DE DATOS'!B:D,3,FALSE)</f>
        <v>Aeropuerto Nacional1</v>
      </c>
      <c r="D46" s="82" t="str">
        <f t="shared" si="0"/>
        <v>Tmr</v>
      </c>
      <c r="E46" s="98" t="s">
        <v>152</v>
      </c>
      <c r="F46" s="99">
        <v>38</v>
      </c>
      <c r="G46" s="9" t="e">
        <f>((VLOOKUP(E46,'BASE DE DATOS'!B:E,3,FALSE))*SUMIF(E:E,E46,F:F))</f>
        <v>#VALUE!</v>
      </c>
    </row>
    <row r="47" spans="2:7">
      <c r="B47" s="93">
        <v>43770</v>
      </c>
      <c r="C47" s="82" t="str">
        <f>+VLOOKUP(E47,'BASE DE DATOS'!B:D,3,FALSE)</f>
        <v>Carne Saltada con Arroz Chaufa1</v>
      </c>
      <c r="D47" s="82" t="str">
        <f t="shared" si="0"/>
        <v>Tmr</v>
      </c>
      <c r="E47" s="98" t="s">
        <v>133</v>
      </c>
      <c r="F47" s="99">
        <v>1</v>
      </c>
      <c r="G47" s="9" t="e">
        <f>((VLOOKUP(E47,'BASE DE DATOS'!B:E,3,FALSE))*SUMIF(E:E,E47,F:F))</f>
        <v>#VALUE!</v>
      </c>
    </row>
    <row r="48" spans="2:7">
      <c r="B48" s="93">
        <v>43770</v>
      </c>
      <c r="C48" s="82" t="str">
        <f>+VLOOKUP(E48,'BASE DE DATOS'!B:D,3,FALSE)</f>
        <v>Chancho al Ajo con Arroz Chaufa1</v>
      </c>
      <c r="D48" s="82" t="str">
        <f t="shared" si="0"/>
        <v>Tmr</v>
      </c>
      <c r="E48" s="98" t="s">
        <v>156</v>
      </c>
      <c r="F48" s="99">
        <v>5</v>
      </c>
      <c r="G48" s="9" t="e">
        <f>((VLOOKUP(E48,'BASE DE DATOS'!B:E,3,FALSE))*SUMIF(E:E,E48,F:F))</f>
        <v>#VALUE!</v>
      </c>
    </row>
    <row r="49" spans="2:7">
      <c r="B49" s="93">
        <v>43770</v>
      </c>
      <c r="C49" s="82" t="str">
        <f>+VLOOKUP(E49,'BASE DE DATOS'!B:D,3,FALSE)</f>
        <v>Chancho con Tamarindo y Arroz Chaufa1</v>
      </c>
      <c r="D49" s="82" t="str">
        <f t="shared" si="0"/>
        <v>Tmr</v>
      </c>
      <c r="E49" s="98" t="s">
        <v>159</v>
      </c>
      <c r="F49" s="99">
        <v>6</v>
      </c>
      <c r="G49" s="9" t="e">
        <f>((VLOOKUP(E49,'BASE DE DATOS'!B:E,3,FALSE))*SUMIF(E:E,E49,F:F))</f>
        <v>#VALUE!</v>
      </c>
    </row>
    <row r="50" spans="2:7">
      <c r="B50" s="93">
        <v>43770</v>
      </c>
      <c r="C50" s="82" t="str">
        <f>+VLOOKUP(E50,'BASE DE DATOS'!B:D,3,FALSE)</f>
        <v>Chi Jau Kay con Arroz Chaufa1</v>
      </c>
      <c r="D50" s="82" t="str">
        <f t="shared" si="0"/>
        <v>Tmr</v>
      </c>
      <c r="E50" s="98" t="s">
        <v>161</v>
      </c>
      <c r="F50" s="99">
        <v>59</v>
      </c>
      <c r="G50" s="9" t="e">
        <f>((VLOOKUP(E50,'BASE DE DATOS'!B:E,3,FALSE))*SUMIF(E:E,E50,F:F))</f>
        <v>#VALUE!</v>
      </c>
    </row>
    <row r="51" spans="2:7">
      <c r="B51" s="93">
        <v>43770</v>
      </c>
      <c r="C51" s="82" t="str">
        <f>+VLOOKUP(E51,'BASE DE DATOS'!B:D,3,FALSE)</f>
        <v>Pollo con Tamarindo con Arroz Chaufa1</v>
      </c>
      <c r="D51" s="82" t="str">
        <f t="shared" si="0"/>
        <v>Tmr</v>
      </c>
      <c r="E51" s="98" t="s">
        <v>164</v>
      </c>
      <c r="F51" s="99">
        <v>18</v>
      </c>
      <c r="G51" s="9" t="e">
        <f>((VLOOKUP(E51,'BASE DE DATOS'!B:E,3,FALSE))*SUMIF(E:E,E51,F:F))</f>
        <v>#VALUE!</v>
      </c>
    </row>
    <row r="52" spans="2:7">
      <c r="B52" s="93">
        <v>43770</v>
      </c>
      <c r="C52" s="82" t="str">
        <f>+VLOOKUP(E52,'BASE DE DATOS'!B:D,3,FALSE)</f>
        <v>Pollo Saltado con Arroz Chaufa1</v>
      </c>
      <c r="D52" s="82" t="str">
        <f t="shared" si="0"/>
        <v>Tmr</v>
      </c>
      <c r="E52" s="98" t="s">
        <v>131</v>
      </c>
      <c r="F52" s="99">
        <v>28</v>
      </c>
      <c r="G52" s="9" t="e">
        <f>((VLOOKUP(E52,'BASE DE DATOS'!B:E,3,FALSE))*SUMIF(E:E,E52,F:F))</f>
        <v>#VALUE!</v>
      </c>
    </row>
    <row r="53" spans="2:7">
      <c r="B53" s="93">
        <v>43770</v>
      </c>
      <c r="C53" s="82" t="str">
        <f>+VLOOKUP(E53,'BASE DE DATOS'!B:D,3,FALSE)</f>
        <v>Ti Pa kay con Arroz Chaufa1</v>
      </c>
      <c r="D53" s="82" t="str">
        <f t="shared" si="0"/>
        <v>Tmr</v>
      </c>
      <c r="E53" s="98" t="s">
        <v>167</v>
      </c>
      <c r="F53" s="99">
        <v>34</v>
      </c>
      <c r="G53" s="9" t="e">
        <f>((VLOOKUP(E53,'BASE DE DATOS'!B:E,3,FALSE))*SUMIF(E:E,E53,F:F))</f>
        <v>#VALUE!</v>
      </c>
    </row>
    <row r="54" spans="2:7" ht="15">
      <c r="B54" s="93">
        <v>43770</v>
      </c>
      <c r="C54" s="82" t="e">
        <f>+VLOOKUP(E54,'BASE DE DATOS'!B:D,3,FALSE)</f>
        <v>#N/A</v>
      </c>
      <c r="D54" s="82" t="e">
        <f t="shared" si="0"/>
        <v>#N/A</v>
      </c>
      <c r="E54" s="100"/>
      <c r="F54" s="100"/>
      <c r="G54" s="9" t="e">
        <f>((VLOOKUP(E54,'BASE DE DATOS'!B:E,3,FALSE))*SUMIF(E:E,E54,F:F))</f>
        <v>#N/A</v>
      </c>
    </row>
    <row r="55" spans="2:7" ht="15">
      <c r="B55" s="93">
        <v>43770</v>
      </c>
      <c r="C55" s="82" t="e">
        <f>+VLOOKUP(E55,'BASE DE DATOS'!B:D,3,FALSE)</f>
        <v>#N/A</v>
      </c>
      <c r="D55" s="82" t="e">
        <f t="shared" si="0"/>
        <v>#N/A</v>
      </c>
      <c r="E55" s="100"/>
      <c r="F55" s="100"/>
      <c r="G55" s="9" t="e">
        <f>((VLOOKUP(E55,'BASE DE DATOS'!B:E,3,FALSE))*SUMIF(E:E,E55,F:F))</f>
        <v>#N/A</v>
      </c>
    </row>
    <row r="56" spans="2:7" ht="15">
      <c r="B56" s="93">
        <v>43770</v>
      </c>
      <c r="C56" s="82" t="e">
        <f>+VLOOKUP(E56,'BASE DE DATOS'!B:D,3,FALSE)</f>
        <v>#N/A</v>
      </c>
      <c r="D56" s="82" t="e">
        <f t="shared" si="0"/>
        <v>#N/A</v>
      </c>
      <c r="E56" s="100"/>
      <c r="F56" s="100"/>
      <c r="G56" s="9" t="e">
        <f>((VLOOKUP(E56,'BASE DE DATOS'!B:E,3,FALSE))*SUMIF(E:E,E56,F:F))</f>
        <v>#N/A</v>
      </c>
    </row>
    <row r="57" spans="2:7">
      <c r="B57" s="93">
        <v>43770</v>
      </c>
      <c r="C57" s="82" t="str">
        <f>+VLOOKUP(E57,'BASE DE DATOS'!B:D,3,FALSE)</f>
        <v>Sopita Wantan1</v>
      </c>
      <c r="D57" s="82" t="str">
        <f t="shared" si="0"/>
        <v>Tmr</v>
      </c>
      <c r="E57" s="98" t="s">
        <v>171</v>
      </c>
      <c r="F57" s="99">
        <v>39</v>
      </c>
      <c r="G57" s="9" t="e">
        <f>((VLOOKUP(E57,'BASE DE DATOS'!B:E,3,FALSE))*SUMIF(E:E,E57,F:F))</f>
        <v>#VALUE!</v>
      </c>
    </row>
    <row r="58" spans="2:7">
      <c r="B58" s="93">
        <v>43770</v>
      </c>
      <c r="C58" s="82" t="str">
        <f>+VLOOKUP(E58,'BASE DE DATOS'!B:D,3,FALSE)</f>
        <v>1 Wantan1</v>
      </c>
      <c r="D58" s="82" t="str">
        <f t="shared" si="0"/>
        <v>Tmr</v>
      </c>
      <c r="E58" s="98" t="s">
        <v>173</v>
      </c>
      <c r="F58" s="99">
        <v>9</v>
      </c>
      <c r="G58" s="9" t="e">
        <f>((VLOOKUP(E58,'BASE DE DATOS'!B:E,3,FALSE))*SUMIF(E:E,E58,F:F))</f>
        <v>#VALUE!</v>
      </c>
    </row>
    <row r="59" spans="2:7">
      <c r="B59" s="93">
        <v>43770</v>
      </c>
      <c r="C59" s="82" t="str">
        <f>+VLOOKUP(E59,'BASE DE DATOS'!B:D,3,FALSE)</f>
        <v>Chicharron de Pollo1</v>
      </c>
      <c r="D59" s="82" t="str">
        <f t="shared" si="0"/>
        <v>Tmr</v>
      </c>
      <c r="E59" s="98" t="s">
        <v>176</v>
      </c>
      <c r="F59" s="99">
        <v>4</v>
      </c>
      <c r="G59" s="9" t="e">
        <f>((VLOOKUP(E59,'BASE DE DATOS'!B:E,3,FALSE))*SUMIF(E:E,E59,F:F))</f>
        <v>#VALUE!</v>
      </c>
    </row>
    <row r="60" spans="2:7">
      <c r="B60" s="93">
        <v>43770</v>
      </c>
      <c r="C60" s="82" t="str">
        <f>+VLOOKUP(E60,'BASE DE DATOS'!B:D,3,FALSE)</f>
        <v>Corbatitas chinas1</v>
      </c>
      <c r="D60" s="82" t="str">
        <f t="shared" si="0"/>
        <v>Tmr</v>
      </c>
      <c r="E60" s="98" t="s">
        <v>178</v>
      </c>
      <c r="F60" s="99">
        <v>3</v>
      </c>
      <c r="G60" s="9" t="e">
        <f>((VLOOKUP(E60,'BASE DE DATOS'!B:E,3,FALSE))*SUMIF(E:E,E60,F:F))</f>
        <v>#VALUE!</v>
      </c>
    </row>
    <row r="61" spans="2:7">
      <c r="B61" s="93">
        <v>43770</v>
      </c>
      <c r="C61" s="82" t="e">
        <f>+VLOOKUP(E61,'BASE DE DATOS'!B:D,3,FALSE)</f>
        <v>#N/A</v>
      </c>
      <c r="D61" s="82" t="e">
        <f t="shared" si="0"/>
        <v>#N/A</v>
      </c>
      <c r="E61" s="98" t="s">
        <v>191</v>
      </c>
      <c r="F61" s="99">
        <v>1</v>
      </c>
      <c r="G61" s="9" t="e">
        <f>((VLOOKUP(E61,'BASE DE DATOS'!B:E,3,FALSE))*SUMIF(E:E,E61,F:F))</f>
        <v>#N/A</v>
      </c>
    </row>
    <row r="62" spans="2:7">
      <c r="B62" s="93">
        <v>43770</v>
      </c>
      <c r="C62" s="82" t="str">
        <f>+VLOOKUP(E62,'BASE DE DATOS'!B:D,3,FALSE)</f>
        <v>Enrollado lomo saltado x 21</v>
      </c>
      <c r="D62" s="82" t="str">
        <f t="shared" si="0"/>
        <v>Tmr</v>
      </c>
      <c r="E62" s="98" t="s">
        <v>182</v>
      </c>
      <c r="F62" s="99">
        <v>7</v>
      </c>
      <c r="G62" s="9" t="e">
        <f>((VLOOKUP(E62,'BASE DE DATOS'!B:E,3,FALSE))*SUMIF(E:E,E62,F:F))</f>
        <v>#VALUE!</v>
      </c>
    </row>
    <row r="63" spans="2:7">
      <c r="B63" s="93">
        <v>43770</v>
      </c>
      <c r="C63" s="82" t="str">
        <f>+VLOOKUP(E63,'BASE DE DATOS'!B:D,3,FALSE)</f>
        <v>Enrollado lomo saltado x 61</v>
      </c>
      <c r="D63" s="82" t="str">
        <f t="shared" si="0"/>
        <v>Tmr</v>
      </c>
      <c r="E63" s="98" t="s">
        <v>185</v>
      </c>
      <c r="F63" s="99">
        <v>4</v>
      </c>
      <c r="G63" s="9" t="e">
        <f>((VLOOKUP(E63,'BASE DE DATOS'!B:E,3,FALSE))*SUMIF(E:E,E63,F:F))</f>
        <v>#VALUE!</v>
      </c>
    </row>
    <row r="64" spans="2:7">
      <c r="B64" s="93">
        <v>43770</v>
      </c>
      <c r="C64" s="82" t="str">
        <f>+VLOOKUP(E64,'BASE DE DATOS'!B:D,3,FALSE)</f>
        <v>Enrollado primavera x 21</v>
      </c>
      <c r="D64" s="82" t="str">
        <f t="shared" si="0"/>
        <v>Tmr</v>
      </c>
      <c r="E64" s="98" t="s">
        <v>189</v>
      </c>
      <c r="F64" s="99">
        <v>2</v>
      </c>
      <c r="G64" s="9" t="e">
        <f>((VLOOKUP(E64,'BASE DE DATOS'!B:E,3,FALSE))*SUMIF(E:E,E64,F:F))</f>
        <v>#VALUE!</v>
      </c>
    </row>
    <row r="65" spans="2:7">
      <c r="B65" s="93">
        <v>43770</v>
      </c>
      <c r="C65" s="82" t="str">
        <f>+VLOOKUP(E65,'BASE DE DATOS'!B:D,3,FALSE)</f>
        <v>Enrollado primavera x 61</v>
      </c>
      <c r="D65" s="82" t="str">
        <f t="shared" si="0"/>
        <v>Tmr</v>
      </c>
      <c r="E65" s="98" t="s">
        <v>190</v>
      </c>
      <c r="F65" s="99">
        <v>3</v>
      </c>
      <c r="G65" s="9" t="e">
        <f>((VLOOKUP(E65,'BASE DE DATOS'!B:E,3,FALSE))*SUMIF(E:E,E65,F:F))</f>
        <v>#VALUE!</v>
      </c>
    </row>
    <row r="66" spans="2:7">
      <c r="B66" s="93">
        <v>43770</v>
      </c>
      <c r="C66" s="82" t="str">
        <f>+VLOOKUP(E66,'BASE DE DATOS'!B:D,3,FALSE)</f>
        <v>Baja de Siu cau x 11</v>
      </c>
      <c r="D66" s="82" t="str">
        <f t="shared" si="0"/>
        <v>Tmr</v>
      </c>
      <c r="E66" s="98" t="s">
        <v>204</v>
      </c>
      <c r="F66" s="99">
        <v>2</v>
      </c>
      <c r="G66" s="9" t="e">
        <f>((VLOOKUP(E66,'BASE DE DATOS'!B:E,3,FALSE))*SUMIF(E:E,E66,F:F))</f>
        <v>#VALUE!</v>
      </c>
    </row>
    <row r="67" spans="2:7">
      <c r="B67" s="93">
        <v>43770</v>
      </c>
      <c r="C67" s="82" t="str">
        <f>+VLOOKUP(E67,'BASE DE DATOS'!B:D,3,FALSE)</f>
        <v>Siu cau x 31</v>
      </c>
      <c r="D67" s="82" t="str">
        <f t="shared" si="0"/>
        <v>Tmr</v>
      </c>
      <c r="E67" s="98" t="s">
        <v>207</v>
      </c>
      <c r="F67" s="99">
        <v>3</v>
      </c>
      <c r="G67" s="9" t="e">
        <f>((VLOOKUP(E67,'BASE DE DATOS'!B:E,3,FALSE))*SUMIF(E:E,E67,F:F))</f>
        <v>#VALUE!</v>
      </c>
    </row>
    <row r="68" spans="2:7">
      <c r="B68" s="93">
        <v>43770</v>
      </c>
      <c r="C68" s="82" t="str">
        <f>+VLOOKUP(E68,'BASE DE DATOS'!B:D,3,FALSE)</f>
        <v>Baja de siu mai x 11</v>
      </c>
      <c r="D68" s="82" t="str">
        <f t="shared" ref="D68:D131" si="1">+IF(C:C="Para 4 personas","Para 4 personas","Tmr")</f>
        <v>Tmr</v>
      </c>
      <c r="E68" s="98" t="s">
        <v>199</v>
      </c>
      <c r="F68" s="99">
        <v>1</v>
      </c>
      <c r="G68" s="9" t="e">
        <f>((VLOOKUP(E68,'BASE DE DATOS'!B:E,3,FALSE))*SUMIF(E:E,E68,F:F))</f>
        <v>#VALUE!</v>
      </c>
    </row>
    <row r="69" spans="2:7">
      <c r="B69" s="93">
        <v>43770</v>
      </c>
      <c r="C69" s="82" t="str">
        <f>+VLOOKUP(E69,'BASE DE DATOS'!B:D,3,FALSE)</f>
        <v>Siu mai x 3 unidades1</v>
      </c>
      <c r="D69" s="82" t="str">
        <f t="shared" si="1"/>
        <v>Tmr</v>
      </c>
      <c r="E69" s="98" t="s">
        <v>201</v>
      </c>
      <c r="F69" s="99">
        <v>8</v>
      </c>
      <c r="G69" s="9" t="e">
        <f>((VLOOKUP(E69,'BASE DE DATOS'!B:E,3,FALSE))*SUMIF(E:E,E69,F:F))</f>
        <v>#VALUE!</v>
      </c>
    </row>
    <row r="70" spans="2:7">
      <c r="B70" s="93">
        <v>43770</v>
      </c>
      <c r="C70" s="82" t="str">
        <f>+VLOOKUP(E70,'BASE DE DATOS'!B:D,3,FALSE)</f>
        <v>Siu mai x 6 unidades1</v>
      </c>
      <c r="D70" s="82" t="str">
        <f t="shared" si="1"/>
        <v>Tmr</v>
      </c>
      <c r="E70" s="98" t="s">
        <v>202</v>
      </c>
      <c r="F70" s="99">
        <v>5</v>
      </c>
      <c r="G70" s="9" t="e">
        <f>((VLOOKUP(E70,'BASE DE DATOS'!B:E,3,FALSE))*SUMIF(E:E,E70,F:F))</f>
        <v>#VALUE!</v>
      </c>
    </row>
    <row r="71" spans="2:7">
      <c r="B71" s="93">
        <v>43770</v>
      </c>
      <c r="C71" s="82" t="str">
        <f>+VLOOKUP(E71,'BASE DE DATOS'!B:D,3,FALSE)</f>
        <v>Baja de Wantan x 11</v>
      </c>
      <c r="D71" s="82" t="str">
        <f t="shared" si="1"/>
        <v>Tmr</v>
      </c>
      <c r="E71" s="98" t="s">
        <v>220</v>
      </c>
      <c r="F71" s="99">
        <v>2</v>
      </c>
      <c r="G71" s="9" t="e">
        <f>((VLOOKUP(E71,'BASE DE DATOS'!B:E,3,FALSE))*SUMIF(E:E,E71,F:F))</f>
        <v>#VALUE!</v>
      </c>
    </row>
    <row r="72" spans="2:7">
      <c r="B72" s="93">
        <v>43770</v>
      </c>
      <c r="C72" s="82" t="str">
        <f>+VLOOKUP(E72,'BASE DE DATOS'!B:D,3,FALSE)</f>
        <v>Wantan x 12 unidades1</v>
      </c>
      <c r="D72" s="82" t="str">
        <f t="shared" si="1"/>
        <v>Tmr</v>
      </c>
      <c r="E72" s="98" t="s">
        <v>203</v>
      </c>
      <c r="F72" s="99">
        <v>10</v>
      </c>
      <c r="G72" s="9" t="e">
        <f>((VLOOKUP(E72,'BASE DE DATOS'!B:E,3,FALSE))*SUMIF(E:E,E72,F:F))</f>
        <v>#VALUE!</v>
      </c>
    </row>
    <row r="73" spans="2:7">
      <c r="B73" s="93">
        <v>43770</v>
      </c>
      <c r="C73" s="82" t="str">
        <f>+VLOOKUP(E73,'BASE DE DATOS'!B:D,3,FALSE)</f>
        <v>Wantan x 2 unidades1</v>
      </c>
      <c r="D73" s="82" t="str">
        <f t="shared" si="1"/>
        <v>Tmr</v>
      </c>
      <c r="E73" s="98" t="s">
        <v>205</v>
      </c>
      <c r="F73" s="99">
        <v>27</v>
      </c>
      <c r="G73" s="9" t="e">
        <f>((VLOOKUP(E73,'BASE DE DATOS'!B:E,3,FALSE))*SUMIF(E:E,E73,F:F))</f>
        <v>#VALUE!</v>
      </c>
    </row>
    <row r="74" spans="2:7">
      <c r="B74" s="93">
        <v>43770</v>
      </c>
      <c r="C74" s="82" t="str">
        <f>+VLOOKUP(E74,'BASE DE DATOS'!B:D,3,FALSE)</f>
        <v>Wantan x 6 unidades1</v>
      </c>
      <c r="D74" s="82" t="str">
        <f t="shared" si="1"/>
        <v>Tmr</v>
      </c>
      <c r="E74" s="98" t="s">
        <v>208</v>
      </c>
      <c r="F74" s="99">
        <v>25</v>
      </c>
      <c r="G74" s="9" t="e">
        <f>((VLOOKUP(E74,'BASE DE DATOS'!B:E,3,FALSE))*SUMIF(E:E,E74,F:F))</f>
        <v>#VALUE!</v>
      </c>
    </row>
    <row r="75" spans="2:7">
      <c r="B75" s="93">
        <v>43770</v>
      </c>
      <c r="C75" s="82" t="str">
        <f>+VLOOKUP(E75,'BASE DE DATOS'!B:D,3,FALSE)</f>
        <v>Piqueo para 21</v>
      </c>
      <c r="D75" s="82" t="str">
        <f t="shared" si="1"/>
        <v>Tmr</v>
      </c>
      <c r="E75" s="98" t="s">
        <v>211</v>
      </c>
      <c r="F75" s="99">
        <v>8</v>
      </c>
      <c r="G75" s="9" t="e">
        <f>((VLOOKUP(E75,'BASE DE DATOS'!B:E,3,FALSE))*SUMIF(E:E,E75,F:F))</f>
        <v>#VALUE!</v>
      </c>
    </row>
    <row r="76" spans="2:7">
      <c r="B76" s="93">
        <v>43770</v>
      </c>
      <c r="C76" s="82" t="str">
        <f>+VLOOKUP(E76,'BASE DE DATOS'!B:D,3,FALSE)</f>
        <v>Piqueo para 41</v>
      </c>
      <c r="D76" s="82" t="str">
        <f t="shared" si="1"/>
        <v>Tmr</v>
      </c>
      <c r="E76" s="98" t="s">
        <v>216</v>
      </c>
      <c r="F76" s="99">
        <v>10</v>
      </c>
      <c r="G76" s="9" t="e">
        <f>((VLOOKUP(E76,'BASE DE DATOS'!B:E,3,FALSE))*SUMIF(E:E,E76,F:F))</f>
        <v>#VALUE!</v>
      </c>
    </row>
    <row r="77" spans="2:7">
      <c r="B77" s="93">
        <v>43770</v>
      </c>
      <c r="C77" s="82" t="str">
        <f>+VLOOKUP(E77,'BASE DE DATOS'!B:D,3,FALSE)</f>
        <v>Taza Sopa Siu Cao1</v>
      </c>
      <c r="D77" s="82" t="str">
        <f t="shared" si="1"/>
        <v>Tmr</v>
      </c>
      <c r="E77" s="98" t="s">
        <v>223</v>
      </c>
      <c r="F77" s="99">
        <v>6</v>
      </c>
      <c r="G77" s="9" t="e">
        <f>((VLOOKUP(E77,'BASE DE DATOS'!B:E,3,FALSE))*SUMIF(E:E,E77,F:F))</f>
        <v>#VALUE!</v>
      </c>
    </row>
    <row r="78" spans="2:7">
      <c r="B78" s="93">
        <v>43770</v>
      </c>
      <c r="C78" s="82" t="str">
        <f>+VLOOKUP(E78,'BASE DE DATOS'!B:D,3,FALSE)</f>
        <v>Sopera Sopa Wantan1</v>
      </c>
      <c r="D78" s="82" t="str">
        <f t="shared" si="1"/>
        <v>Tmr</v>
      </c>
      <c r="E78" s="98" t="s">
        <v>225</v>
      </c>
      <c r="F78" s="99">
        <v>1</v>
      </c>
      <c r="G78" s="9" t="e">
        <f>((VLOOKUP(E78,'BASE DE DATOS'!B:E,3,FALSE))*SUMIF(E:E,E78,F:F))</f>
        <v>#VALUE!</v>
      </c>
    </row>
    <row r="79" spans="2:7">
      <c r="B79" s="93">
        <v>43770</v>
      </c>
      <c r="C79" s="82" t="str">
        <f>+VLOOKUP(E79,'BASE DE DATOS'!B:D,3,FALSE)</f>
        <v>Taza Sopa Wantan1</v>
      </c>
      <c r="D79" s="82" t="str">
        <f t="shared" si="1"/>
        <v>Tmr</v>
      </c>
      <c r="E79" s="98" t="s">
        <v>226</v>
      </c>
      <c r="F79" s="99">
        <v>35</v>
      </c>
      <c r="G79" s="9" t="e">
        <f>((VLOOKUP(E79,'BASE DE DATOS'!B:E,3,FALSE))*SUMIF(E:E,E79,F:F))</f>
        <v>#VALUE!</v>
      </c>
    </row>
    <row r="80" spans="2:7">
      <c r="B80" s="93">
        <v>43770</v>
      </c>
      <c r="C80" s="82" t="str">
        <f>+VLOOKUP(E80,'BASE DE DATOS'!B:D,3,FALSE)</f>
        <v>1/2 Tallarin Saltado de Carne 1</v>
      </c>
      <c r="D80" s="82" t="str">
        <f t="shared" si="1"/>
        <v>Tmr</v>
      </c>
      <c r="E80" s="98" t="s">
        <v>119</v>
      </c>
      <c r="F80" s="99">
        <v>1</v>
      </c>
      <c r="G80" s="9" t="e">
        <f>((VLOOKUP(E80,'BASE DE DATOS'!B:E,3,FALSE))*SUMIF(E:E,E80,F:F))</f>
        <v>#VALUE!</v>
      </c>
    </row>
    <row r="81" spans="2:7">
      <c r="B81" s="93">
        <v>43770</v>
      </c>
      <c r="C81" s="82" t="str">
        <f>+VLOOKUP(E81,'BASE DE DATOS'!B:D,3,FALSE)</f>
        <v>Tallarin Saltado de Carne porcion1</v>
      </c>
      <c r="D81" s="82" t="str">
        <f t="shared" si="1"/>
        <v>Tmr</v>
      </c>
      <c r="E81" s="98" t="s">
        <v>76</v>
      </c>
      <c r="F81" s="99">
        <v>1</v>
      </c>
      <c r="G81" s="9" t="e">
        <f>((VLOOKUP(E81,'BASE DE DATOS'!B:E,3,FALSE))*SUMIF(E:E,E81,F:F))</f>
        <v>#VALUE!</v>
      </c>
    </row>
    <row r="82" spans="2:7">
      <c r="B82" s="93">
        <v>43770</v>
      </c>
      <c r="C82" s="82" t="str">
        <f>+VLOOKUP(E82,'BASE DE DATOS'!B:D,3,FALSE)</f>
        <v>1/2 Tallarin Saltado de Chancho 1</v>
      </c>
      <c r="D82" s="82" t="str">
        <f t="shared" si="1"/>
        <v>Tmr</v>
      </c>
      <c r="E82" s="98" t="s">
        <v>122</v>
      </c>
      <c r="F82" s="99">
        <v>1</v>
      </c>
      <c r="G82" s="9" t="e">
        <f>((VLOOKUP(E82,'BASE DE DATOS'!B:E,3,FALSE))*SUMIF(E:E,E82,F:F))</f>
        <v>#VALUE!</v>
      </c>
    </row>
    <row r="83" spans="2:7">
      <c r="B83" s="93">
        <v>43770</v>
      </c>
      <c r="C83" s="82" t="str">
        <f>+VLOOKUP(E83,'BASE DE DATOS'!B:D,3,FALSE)</f>
        <v>Tallarin Saltado de Chancho porcion1</v>
      </c>
      <c r="D83" s="82" t="str">
        <f t="shared" si="1"/>
        <v>Tmr</v>
      </c>
      <c r="E83" s="98" t="s">
        <v>79</v>
      </c>
      <c r="F83" s="99">
        <v>2</v>
      </c>
      <c r="G83" s="9" t="e">
        <f>((VLOOKUP(E83,'BASE DE DATOS'!B:E,3,FALSE))*SUMIF(E:E,E83,F:F))</f>
        <v>#VALUE!</v>
      </c>
    </row>
    <row r="84" spans="2:7">
      <c r="B84" s="93">
        <v>43770</v>
      </c>
      <c r="C84" s="82" t="str">
        <f>+VLOOKUP(E84,'BASE DE DATOS'!B:D,3,FALSE)</f>
        <v>1/2 Tallarin Saltado con Chicharrón de Pollo1</v>
      </c>
      <c r="D84" s="82" t="str">
        <f t="shared" si="1"/>
        <v>Tmr</v>
      </c>
      <c r="E84" s="98" t="s">
        <v>125</v>
      </c>
      <c r="F84" s="99">
        <v>16</v>
      </c>
      <c r="G84" s="9" t="e">
        <f>((VLOOKUP(E84,'BASE DE DATOS'!B:E,3,FALSE))*SUMIF(E:E,E84,F:F))</f>
        <v>#VALUE!</v>
      </c>
    </row>
    <row r="85" spans="2:7">
      <c r="B85" s="93">
        <v>43770</v>
      </c>
      <c r="C85" s="82" t="str">
        <f>+VLOOKUP(E85,'BASE DE DATOS'!B:D,3,FALSE)</f>
        <v>Tallarin Saltado con Chicharrón de Pollo porcion1</v>
      </c>
      <c r="D85" s="82" t="str">
        <f t="shared" si="1"/>
        <v>Tmr</v>
      </c>
      <c r="E85" s="98" t="s">
        <v>67</v>
      </c>
      <c r="F85" s="99">
        <v>3</v>
      </c>
      <c r="G85" s="9" t="e">
        <f>((VLOOKUP(E85,'BASE DE DATOS'!B:E,3,FALSE))*SUMIF(E:E,E85,F:F))</f>
        <v>#VALUE!</v>
      </c>
    </row>
    <row r="86" spans="2:7">
      <c r="B86" s="93">
        <v>43770</v>
      </c>
      <c r="C86" s="82" t="str">
        <f>+VLOOKUP(E86,'BASE DE DATOS'!B:D,3,FALSE)</f>
        <v>1/2 Tallarin Saltado de Pollo 1</v>
      </c>
      <c r="D86" s="82" t="str">
        <f t="shared" si="1"/>
        <v>Tmr</v>
      </c>
      <c r="E86" s="98" t="s">
        <v>116</v>
      </c>
      <c r="F86" s="99">
        <v>9</v>
      </c>
      <c r="G86" s="9" t="e">
        <f>((VLOOKUP(E86,'BASE DE DATOS'!B:E,3,FALSE))*SUMIF(E:E,E86,F:F))</f>
        <v>#VALUE!</v>
      </c>
    </row>
    <row r="87" spans="2:7">
      <c r="B87" s="93">
        <v>43770</v>
      </c>
      <c r="C87" s="82" t="str">
        <f>+VLOOKUP(E87,'BASE DE DATOS'!B:D,3,FALSE)</f>
        <v>Tallarin Saltado de Pollo porcion1</v>
      </c>
      <c r="D87" s="82" t="str">
        <f t="shared" si="1"/>
        <v>Tmr</v>
      </c>
      <c r="E87" s="98" t="s">
        <v>82</v>
      </c>
      <c r="F87" s="99">
        <v>5</v>
      </c>
      <c r="G87" s="9" t="e">
        <f>((VLOOKUP(E87,'BASE DE DATOS'!B:E,3,FALSE))*SUMIF(E:E,E87,F:F))</f>
        <v>#VALUE!</v>
      </c>
    </row>
    <row r="88" spans="2:7">
      <c r="B88" s="93">
        <v>43770</v>
      </c>
      <c r="C88" s="82" t="str">
        <f>+VLOOKUP(E88,'BASE DE DATOS'!B:D,3,FALSE)</f>
        <v>1/2 Tallarin Saltado Mr.Shao 1</v>
      </c>
      <c r="D88" s="82" t="str">
        <f t="shared" si="1"/>
        <v>Tmr</v>
      </c>
      <c r="E88" s="98" t="s">
        <v>128</v>
      </c>
      <c r="F88" s="99">
        <v>3</v>
      </c>
      <c r="G88" s="9" t="e">
        <f>((VLOOKUP(E88,'BASE DE DATOS'!B:E,3,FALSE))*SUMIF(E:E,E88,F:F))</f>
        <v>#VALUE!</v>
      </c>
    </row>
    <row r="89" spans="2:7">
      <c r="B89" s="93">
        <v>43770</v>
      </c>
      <c r="C89" s="82" t="str">
        <f>+VLOOKUP(E89,'BASE DE DATOS'!B:D,3,FALSE)</f>
        <v>Tallarin Saltado Mr. Shao porcion1</v>
      </c>
      <c r="D89" s="82" t="str">
        <f t="shared" si="1"/>
        <v>Tmr</v>
      </c>
      <c r="E89" s="98" t="s">
        <v>85</v>
      </c>
      <c r="F89" s="99">
        <v>1</v>
      </c>
      <c r="G89" s="9" t="e">
        <f>((VLOOKUP(E89,'BASE DE DATOS'!B:E,3,FALSE))*SUMIF(E:E,E89,F:F))</f>
        <v>#VALUE!</v>
      </c>
    </row>
    <row r="90" spans="2:7">
      <c r="B90" s="93">
        <v>43770</v>
      </c>
      <c r="C90" s="82" t="str">
        <f>+VLOOKUP(E90,'BASE DE DATOS'!B:D,3,FALSE)</f>
        <v>1/2 Tallarin Sam Si 1</v>
      </c>
      <c r="D90" s="82" t="str">
        <f t="shared" si="1"/>
        <v>Tmr</v>
      </c>
      <c r="E90" s="98" t="s">
        <v>151</v>
      </c>
      <c r="F90" s="99">
        <v>5</v>
      </c>
      <c r="G90" s="9" t="e">
        <f>((VLOOKUP(E90,'BASE DE DATOS'!B:E,3,FALSE))*SUMIF(E:E,E90,F:F))</f>
        <v>#VALUE!</v>
      </c>
    </row>
    <row r="91" spans="2:7">
      <c r="B91" s="93">
        <v>43770</v>
      </c>
      <c r="C91" s="82" t="str">
        <f>+VLOOKUP(E91,'BASE DE DATOS'!B:D,3,FALSE)</f>
        <v>Tallarin Sam Si porcion1</v>
      </c>
      <c r="D91" s="82" t="str">
        <f t="shared" si="1"/>
        <v>Tmr</v>
      </c>
      <c r="E91" s="98" t="s">
        <v>70</v>
      </c>
      <c r="F91" s="99">
        <v>3</v>
      </c>
      <c r="G91" s="9" t="e">
        <f>((VLOOKUP(E91,'BASE DE DATOS'!B:E,3,FALSE))*SUMIF(E:E,E91,F:F))</f>
        <v>#VALUE!</v>
      </c>
    </row>
    <row r="92" spans="2:7" ht="15">
      <c r="B92" s="93">
        <v>43770</v>
      </c>
      <c r="C92" s="82" t="e">
        <f>+VLOOKUP(E92,'BASE DE DATOS'!B:D,3,FALSE)</f>
        <v>#N/A</v>
      </c>
      <c r="D92" s="82" t="e">
        <f t="shared" si="1"/>
        <v>#N/A</v>
      </c>
      <c r="E92" s="100"/>
      <c r="F92" s="100"/>
      <c r="G92" s="9" t="e">
        <f>((VLOOKUP(E92,'BASE DE DATOS'!B:E,3,FALSE))*SUMIF(E:E,E92,F:F))</f>
        <v>#N/A</v>
      </c>
    </row>
    <row r="93" spans="2:7" ht="15">
      <c r="B93" s="93">
        <v>43770</v>
      </c>
      <c r="C93" s="82" t="e">
        <f>+VLOOKUP(E93,'BASE DE DATOS'!B:D,3,FALSE)</f>
        <v>#N/A</v>
      </c>
      <c r="D93" s="82" t="e">
        <f t="shared" si="1"/>
        <v>#N/A</v>
      </c>
      <c r="E93" s="100"/>
      <c r="F93" s="100"/>
      <c r="G93" s="9" t="e">
        <f>((VLOOKUP(E93,'BASE DE DATOS'!B:E,3,FALSE))*SUMIF(E:E,E93,F:F))</f>
        <v>#N/A</v>
      </c>
    </row>
    <row r="94" spans="2:7" ht="15">
      <c r="B94" s="93">
        <v>43770</v>
      </c>
      <c r="C94" s="82" t="e">
        <f>+VLOOKUP(E94,'BASE DE DATOS'!B:D,3,FALSE)</f>
        <v>#N/A</v>
      </c>
      <c r="D94" s="82" t="e">
        <f t="shared" si="1"/>
        <v>#N/A</v>
      </c>
      <c r="E94" s="100"/>
      <c r="F94" s="100"/>
      <c r="G94" s="9" t="e">
        <f>((VLOOKUP(E94,'BASE DE DATOS'!B:E,3,FALSE))*SUMIF(E:E,E94,F:F))</f>
        <v>#N/A</v>
      </c>
    </row>
    <row r="95" spans="2:7">
      <c r="B95" s="93">
        <v>43770</v>
      </c>
      <c r="C95" s="82" t="str">
        <f>+VLOOKUP(E95,'BASE DE DATOS'!B:D,3,FALSE)</f>
        <v>Para 4 Personas1</v>
      </c>
      <c r="D95" s="82" t="str">
        <f>+IF(C:C="Para 4 personas1","Para 4 personas","Tmr")</f>
        <v>Para 4 personas</v>
      </c>
      <c r="E95" s="98" t="s">
        <v>88</v>
      </c>
      <c r="F95" s="99">
        <v>4</v>
      </c>
      <c r="G95" s="9" t="e">
        <f>((VLOOKUP(E95,'BASE DE DATOS'!B:E,3,FALSE))*SUMIF(E:E,E95,F:F))</f>
        <v>#VALUE!</v>
      </c>
    </row>
    <row r="96" spans="2:7">
      <c r="B96" s="93">
        <v>43770</v>
      </c>
      <c r="C96" s="82" t="str">
        <f>+VLOOKUP(E96,'BASE DE DATOS'!B:D,3,FALSE)</f>
        <v>Para 6 Personas1</v>
      </c>
      <c r="D96" s="82" t="str">
        <f t="shared" si="1"/>
        <v>Tmr</v>
      </c>
      <c r="E96" s="98" t="s">
        <v>90</v>
      </c>
      <c r="F96" s="99">
        <v>1</v>
      </c>
      <c r="G96" s="9" t="e">
        <f>((VLOOKUP(E96,'BASE DE DATOS'!B:E,3,FALSE))*SUMIF(E:E,E96,F:F))</f>
        <v>#VALUE!</v>
      </c>
    </row>
    <row r="97" spans="2:7">
      <c r="B97" s="93">
        <v>43770</v>
      </c>
      <c r="C97" s="82" t="str">
        <f>+VLOOKUP(E97,'BASE DE DATOS'!B:D,3,FALSE)</f>
        <v>Para 8 Personas1</v>
      </c>
      <c r="D97" s="82" t="str">
        <f t="shared" si="1"/>
        <v>Tmr</v>
      </c>
      <c r="E97" s="98" t="s">
        <v>94</v>
      </c>
      <c r="F97" s="99">
        <v>1</v>
      </c>
      <c r="G97" s="9" t="e">
        <f>((VLOOKUP(E97,'BASE DE DATOS'!B:E,3,FALSE))*SUMIF(E:E,E97,F:F))</f>
        <v>#VALUE!</v>
      </c>
    </row>
    <row r="98" spans="2:7">
      <c r="B98" s="93">
        <v>43770</v>
      </c>
      <c r="C98" s="82" t="str">
        <f>+VLOOKUP(E98,'BASE DE DATOS'!B:D,3,FALSE)</f>
        <v>Lomo Saltado1</v>
      </c>
      <c r="D98" s="82" t="str">
        <f t="shared" si="1"/>
        <v>Tmr</v>
      </c>
      <c r="E98" s="98" t="s">
        <v>228</v>
      </c>
      <c r="F98" s="99">
        <v>3</v>
      </c>
      <c r="G98" s="9" t="e">
        <f>((VLOOKUP(E98,'BASE DE DATOS'!B:E,3,FALSE))*SUMIF(E:E,E98,F:F))</f>
        <v>#VALUE!</v>
      </c>
    </row>
    <row r="99" spans="2:7">
      <c r="B99" s="93">
        <v>43770</v>
      </c>
      <c r="C99" s="82" t="str">
        <f>+VLOOKUP(E99,'BASE DE DATOS'!B:D,3,FALSE)</f>
        <v>Chancho al Ajo porcion1</v>
      </c>
      <c r="D99" s="82" t="str">
        <f t="shared" si="1"/>
        <v>Tmr</v>
      </c>
      <c r="E99" s="98" t="s">
        <v>160</v>
      </c>
      <c r="F99" s="99">
        <v>1</v>
      </c>
      <c r="G99" s="9" t="e">
        <f>((VLOOKUP(E99,'BASE DE DATOS'!B:E,3,FALSE))*SUMIF(E:E,E99,F:F))</f>
        <v>#VALUE!</v>
      </c>
    </row>
    <row r="100" spans="2:7">
      <c r="B100" s="93">
        <v>43770</v>
      </c>
      <c r="C100" s="82" t="str">
        <f>+VLOOKUP(E100,'BASE DE DATOS'!B:D,3,FALSE)</f>
        <v>1/2 Chancho con Tamarindo1</v>
      </c>
      <c r="D100" s="82" t="str">
        <f t="shared" si="1"/>
        <v>Tmr</v>
      </c>
      <c r="E100" s="98" t="s">
        <v>209</v>
      </c>
      <c r="F100" s="99">
        <v>1</v>
      </c>
      <c r="G100" s="9" t="e">
        <f>((VLOOKUP(E100,'BASE DE DATOS'!B:E,3,FALSE))*SUMIF(E:E,E100,F:F))</f>
        <v>#VALUE!</v>
      </c>
    </row>
    <row r="101" spans="2:7">
      <c r="B101" s="93">
        <v>43770</v>
      </c>
      <c r="C101" s="82" t="e">
        <f>+VLOOKUP(E101,'BASE DE DATOS'!B:D,3,FALSE)</f>
        <v>#N/A</v>
      </c>
      <c r="D101" s="82" t="e">
        <f t="shared" si="1"/>
        <v>#N/A</v>
      </c>
      <c r="E101" s="98" t="s">
        <v>236</v>
      </c>
      <c r="F101" s="99">
        <v>2</v>
      </c>
      <c r="G101" s="9" t="e">
        <f>((VLOOKUP(E101,'BASE DE DATOS'!B:E,3,FALSE))*SUMIF(E:E,E101,F:F))</f>
        <v>#N/A</v>
      </c>
    </row>
    <row r="102" spans="2:7">
      <c r="B102" s="93">
        <v>43770</v>
      </c>
      <c r="C102" s="82" t="str">
        <f>+VLOOKUP(E102,'BASE DE DATOS'!B:D,3,FALSE)</f>
        <v>1/2 Chancho en Salsa de Ostión 1</v>
      </c>
      <c r="D102" s="82" t="str">
        <f t="shared" si="1"/>
        <v>Tmr</v>
      </c>
      <c r="E102" s="98" t="s">
        <v>102</v>
      </c>
      <c r="F102" s="99">
        <v>2</v>
      </c>
      <c r="G102" s="9" t="e">
        <f>((VLOOKUP(E102,'BASE DE DATOS'!B:E,3,FALSE))*SUMIF(E:E,E102,F:F))</f>
        <v>#VALUE!</v>
      </c>
    </row>
    <row r="103" spans="2:7">
      <c r="B103" s="93">
        <v>43770</v>
      </c>
      <c r="C103" s="82" t="str">
        <f>+VLOOKUP(E103,'BASE DE DATOS'!B:D,3,FALSE)</f>
        <v>Chi jau Kay con tallarin saltado.1</v>
      </c>
      <c r="D103" s="82" t="str">
        <f t="shared" si="1"/>
        <v>Tmr</v>
      </c>
      <c r="E103" s="98" t="s">
        <v>135</v>
      </c>
      <c r="F103" s="99">
        <v>4</v>
      </c>
      <c r="G103" s="9" t="e">
        <f>((VLOOKUP(E103,'BASE DE DATOS'!B:E,3,FALSE))*SUMIF(E:E,E103,F:F))</f>
        <v>#VALUE!</v>
      </c>
    </row>
    <row r="104" spans="2:7">
      <c r="B104" s="93">
        <v>43770</v>
      </c>
      <c r="C104" s="82" t="str">
        <f>+VLOOKUP(E104,'BASE DE DATOS'!B:D,3,FALSE)</f>
        <v>Langostinos al Tausí1</v>
      </c>
      <c r="D104" s="82" t="str">
        <f t="shared" si="1"/>
        <v>Tmr</v>
      </c>
      <c r="E104" s="98" t="s">
        <v>108</v>
      </c>
      <c r="F104" s="99">
        <v>1</v>
      </c>
      <c r="G104" s="9" t="e">
        <f>((VLOOKUP(E104,'BASE DE DATOS'!B:E,3,FALSE))*SUMIF(E:E,E104,F:F))</f>
        <v>#VALUE!</v>
      </c>
    </row>
    <row r="105" spans="2:7">
      <c r="B105" s="93">
        <v>43770</v>
      </c>
      <c r="C105" s="82" t="str">
        <f>+VLOOKUP(E105,'BASE DE DATOS'!B:D,3,FALSE)</f>
        <v>Langostinos en Salsa de Ostión con Verduras 1</v>
      </c>
      <c r="D105" s="82" t="str">
        <f t="shared" si="1"/>
        <v>Tmr</v>
      </c>
      <c r="E105" s="98" t="s">
        <v>111</v>
      </c>
      <c r="F105" s="99">
        <v>1</v>
      </c>
      <c r="G105" s="9" t="e">
        <f>((VLOOKUP(E105,'BASE DE DATOS'!B:E,3,FALSE))*SUMIF(E:E,E105,F:F))</f>
        <v>#VALUE!</v>
      </c>
    </row>
    <row r="106" spans="2:7">
      <c r="B106" s="93">
        <v>43770</v>
      </c>
      <c r="C106" s="82" t="str">
        <f>+VLOOKUP(E106,'BASE DE DATOS'!B:D,3,FALSE)</f>
        <v>Langostinos en Salsa de Tamarindo1</v>
      </c>
      <c r="D106" s="82" t="str">
        <f t="shared" si="1"/>
        <v>Tmr</v>
      </c>
      <c r="E106" s="98" t="s">
        <v>212</v>
      </c>
      <c r="F106" s="99">
        <v>1</v>
      </c>
      <c r="G106" s="9" t="e">
        <f>((VLOOKUP(E106,'BASE DE DATOS'!B:E,3,FALSE))*SUMIF(E:E,E106,F:F))</f>
        <v>#VALUE!</v>
      </c>
    </row>
    <row r="107" spans="2:7">
      <c r="B107" s="93">
        <v>43770</v>
      </c>
      <c r="C107" s="82" t="str">
        <f>+VLOOKUP(E107,'BASE DE DATOS'!B:D,3,FALSE)</f>
        <v>Langostinos Mr. Shao1</v>
      </c>
      <c r="D107" s="82" t="str">
        <f t="shared" si="1"/>
        <v>Tmr</v>
      </c>
      <c r="E107" s="98" t="s">
        <v>105</v>
      </c>
      <c r="F107" s="99">
        <v>1</v>
      </c>
      <c r="G107" s="9" t="e">
        <f>((VLOOKUP(E107,'BASE DE DATOS'!B:E,3,FALSE))*SUMIF(E:E,E107,F:F))</f>
        <v>#VALUE!</v>
      </c>
    </row>
    <row r="108" spans="2:7">
      <c r="B108" s="93">
        <v>43770</v>
      </c>
      <c r="C108" s="82" t="str">
        <f>+VLOOKUP(E108,'BASE DE DATOS'!B:D,3,FALSE)</f>
        <v>Pescado al Vapor1</v>
      </c>
      <c r="D108" s="82" t="str">
        <f t="shared" si="1"/>
        <v>Tmr</v>
      </c>
      <c r="E108" s="98" t="s">
        <v>237</v>
      </c>
      <c r="F108" s="99">
        <v>3</v>
      </c>
      <c r="G108" s="9" t="e">
        <f>((VLOOKUP(E108,'BASE DE DATOS'!B:E,3,FALSE))*SUMIF(E:E,E108,F:F))</f>
        <v>#VALUE!</v>
      </c>
    </row>
    <row r="109" spans="2:7">
      <c r="B109" s="93">
        <v>43770</v>
      </c>
      <c r="C109" s="82" t="str">
        <f>+VLOOKUP(E109,'BASE DE DATOS'!B:D,3,FALSE)</f>
        <v>1/2 Chi Jau Kay 1</v>
      </c>
      <c r="D109" s="82" t="str">
        <f t="shared" si="1"/>
        <v>Tmr</v>
      </c>
      <c r="E109" s="98" t="s">
        <v>238</v>
      </c>
      <c r="F109" s="99">
        <v>2</v>
      </c>
      <c r="G109" s="9" t="e">
        <f>((VLOOKUP(E109,'BASE DE DATOS'!B:E,3,FALSE))*SUMIF(E:E,E109,F:F))</f>
        <v>#VALUE!</v>
      </c>
    </row>
    <row r="110" spans="2:7">
      <c r="B110" s="93">
        <v>43770</v>
      </c>
      <c r="C110" s="82" t="str">
        <f>+VLOOKUP(E110,'BASE DE DATOS'!B:D,3,FALSE)</f>
        <v>Chi Jau Kay porcion 1</v>
      </c>
      <c r="D110" s="82" t="str">
        <f t="shared" si="1"/>
        <v>Tmr</v>
      </c>
      <c r="E110" s="98" t="s">
        <v>242</v>
      </c>
      <c r="F110" s="99">
        <v>2</v>
      </c>
      <c r="G110" s="9" t="e">
        <f>((VLOOKUP(E110,'BASE DE DATOS'!B:E,3,FALSE))*SUMIF(E:E,E110,F:F))</f>
        <v>#VALUE!</v>
      </c>
    </row>
    <row r="111" spans="2:7">
      <c r="B111" s="93">
        <v>43770</v>
      </c>
      <c r="C111" s="82" t="str">
        <f>+VLOOKUP(E111,'BASE DE DATOS'!B:D,3,FALSE)</f>
        <v>1/2 Chi Jau Kay Mr.Shao 1</v>
      </c>
      <c r="D111" s="82" t="str">
        <f t="shared" si="1"/>
        <v>Tmr</v>
      </c>
      <c r="E111" s="98" t="s">
        <v>243</v>
      </c>
      <c r="F111" s="99">
        <v>5</v>
      </c>
      <c r="G111" s="9" t="e">
        <f>((VLOOKUP(E111,'BASE DE DATOS'!B:E,3,FALSE))*SUMIF(E:E,E111,F:F))</f>
        <v>#VALUE!</v>
      </c>
    </row>
    <row r="112" spans="2:7">
      <c r="B112" s="93">
        <v>43770</v>
      </c>
      <c r="C112" s="82" t="str">
        <f>+VLOOKUP(E112,'BASE DE DATOS'!B:D,3,FALSE)</f>
        <v>Chi Jau Kay Mr. Shao porcion1</v>
      </c>
      <c r="D112" s="82" t="str">
        <f t="shared" si="1"/>
        <v>Tmr</v>
      </c>
      <c r="E112" s="98" t="s">
        <v>244</v>
      </c>
      <c r="F112" s="99">
        <v>1</v>
      </c>
      <c r="G112" s="9" t="e">
        <f>((VLOOKUP(E112,'BASE DE DATOS'!B:E,3,FALSE))*SUMIF(E:E,E112,F:F))</f>
        <v>#VALUE!</v>
      </c>
    </row>
    <row r="113" spans="2:7">
      <c r="B113" s="93">
        <v>43770</v>
      </c>
      <c r="C113" s="82" t="str">
        <f>+VLOOKUP(E113,'BASE DE DATOS'!B:D,3,FALSE)</f>
        <v>Enrollado con Espárragos1</v>
      </c>
      <c r="D113" s="82" t="str">
        <f t="shared" si="1"/>
        <v>Tmr</v>
      </c>
      <c r="E113" s="98" t="s">
        <v>245</v>
      </c>
      <c r="F113" s="99">
        <v>5</v>
      </c>
      <c r="G113" s="9" t="e">
        <f>((VLOOKUP(E113,'BASE DE DATOS'!B:E,3,FALSE))*SUMIF(E:E,E113,F:F))</f>
        <v>#VALUE!</v>
      </c>
    </row>
    <row r="114" spans="2:7">
      <c r="B114" s="93">
        <v>43770</v>
      </c>
      <c r="C114" s="82" t="str">
        <f>+VLOOKUP(E114,'BASE DE DATOS'!B:D,3,FALSE)</f>
        <v>Pollo al Ajo1</v>
      </c>
      <c r="D114" s="82" t="str">
        <f t="shared" si="1"/>
        <v>Tmr</v>
      </c>
      <c r="E114" s="98" t="s">
        <v>162</v>
      </c>
      <c r="F114" s="99">
        <v>2</v>
      </c>
      <c r="G114" s="9" t="e">
        <f>((VLOOKUP(E114,'BASE DE DATOS'!B:E,3,FALSE))*SUMIF(E:E,E114,F:F))</f>
        <v>#VALUE!</v>
      </c>
    </row>
    <row r="115" spans="2:7">
      <c r="B115" s="93">
        <v>43770</v>
      </c>
      <c r="C115" s="82" t="str">
        <f>+VLOOKUP(E115,'BASE DE DATOS'!B:D,3,FALSE)</f>
        <v>1/2 Pollo en Salsa de Ostión 1</v>
      </c>
      <c r="D115" s="82" t="str">
        <f t="shared" si="1"/>
        <v>Tmr</v>
      </c>
      <c r="E115" s="98" t="s">
        <v>113</v>
      </c>
      <c r="F115" s="99">
        <v>2</v>
      </c>
      <c r="G115" s="9" t="e">
        <f>((VLOOKUP(E115,'BASE DE DATOS'!B:E,3,FALSE))*SUMIF(E:E,E115,F:F))</f>
        <v>#VALUE!</v>
      </c>
    </row>
    <row r="116" spans="2:7">
      <c r="B116" s="93">
        <v>43770</v>
      </c>
      <c r="C116" s="82" t="str">
        <f>+VLOOKUP(E116,'BASE DE DATOS'!B:D,3,FALSE)</f>
        <v>Baja pollo en trozos x 100 gr1</v>
      </c>
      <c r="D116" s="82" t="str">
        <f t="shared" si="1"/>
        <v>Tmr</v>
      </c>
      <c r="E116" s="98" t="s">
        <v>248</v>
      </c>
      <c r="F116" s="99">
        <v>1</v>
      </c>
      <c r="G116" s="9" t="e">
        <f>((VLOOKUP(E116,'BASE DE DATOS'!B:E,3,FALSE))*SUMIF(E:E,E116,F:F))</f>
        <v>#VALUE!</v>
      </c>
    </row>
    <row r="117" spans="2:7">
      <c r="B117" s="93">
        <v>43770</v>
      </c>
      <c r="C117" s="82" t="str">
        <f>+VLOOKUP(E117,'BASE DE DATOS'!B:D,3,FALSE)</f>
        <v>Pollo en Salsa de Ostión porcion1</v>
      </c>
      <c r="D117" s="82" t="str">
        <f t="shared" si="1"/>
        <v>Tmr</v>
      </c>
      <c r="E117" s="98" t="s">
        <v>53</v>
      </c>
      <c r="F117" s="99">
        <v>1</v>
      </c>
      <c r="G117" s="9" t="e">
        <f>((VLOOKUP(E117,'BASE DE DATOS'!B:E,3,FALSE))*SUMIF(E:E,E117,F:F))</f>
        <v>#VALUE!</v>
      </c>
    </row>
    <row r="118" spans="2:7">
      <c r="B118" s="93">
        <v>43770</v>
      </c>
      <c r="C118" s="82" t="str">
        <f>+VLOOKUP(E118,'BASE DE DATOS'!B:D,3,FALSE)</f>
        <v>Pollo en Salsa de Tausí1</v>
      </c>
      <c r="D118" s="82" t="str">
        <f t="shared" si="1"/>
        <v>Tmr</v>
      </c>
      <c r="E118" s="98" t="s">
        <v>61</v>
      </c>
      <c r="F118" s="99">
        <v>2</v>
      </c>
      <c r="G118" s="9" t="e">
        <f>((VLOOKUP(E118,'BASE DE DATOS'!B:E,3,FALSE))*SUMIF(E:E,E118,F:F))</f>
        <v>#VALUE!</v>
      </c>
    </row>
    <row r="119" spans="2:7">
      <c r="B119" s="93">
        <v>43770</v>
      </c>
      <c r="C119" s="82" t="str">
        <f>+VLOOKUP(E119,'BASE DE DATOS'!B:D,3,FALSE)</f>
        <v>Pollo Saltado con Verduras1</v>
      </c>
      <c r="D119" s="82" t="str">
        <f t="shared" si="1"/>
        <v>Tmr</v>
      </c>
      <c r="E119" s="98" t="s">
        <v>55</v>
      </c>
      <c r="F119" s="99">
        <v>7</v>
      </c>
      <c r="G119" s="9" t="e">
        <f>((VLOOKUP(E119,'BASE DE DATOS'!B:E,3,FALSE))*SUMIF(E:E,E119,F:F))</f>
        <v>#VALUE!</v>
      </c>
    </row>
    <row r="120" spans="2:7">
      <c r="B120" s="93">
        <v>43770</v>
      </c>
      <c r="C120" s="82" t="str">
        <f>+VLOOKUP(E120,'BASE DE DATOS'!B:D,3,FALSE)</f>
        <v>Pollo Saltado Mr. Shao1</v>
      </c>
      <c r="D120" s="82" t="str">
        <f t="shared" si="1"/>
        <v>Tmr</v>
      </c>
      <c r="E120" s="98" t="s">
        <v>58</v>
      </c>
      <c r="F120" s="99">
        <v>1</v>
      </c>
      <c r="G120" s="9" t="e">
        <f>((VLOOKUP(E120,'BASE DE DATOS'!B:E,3,FALSE))*SUMIF(E:E,E120,F:F))</f>
        <v>#VALUE!</v>
      </c>
    </row>
    <row r="121" spans="2:7">
      <c r="B121" s="93">
        <v>43770</v>
      </c>
      <c r="C121" s="82" t="str">
        <f>+VLOOKUP(E121,'BASE DE DATOS'!B:D,3,FALSE)</f>
        <v>Tipakay porcion1</v>
      </c>
      <c r="D121" s="82" t="str">
        <f t="shared" si="1"/>
        <v>Tmr</v>
      </c>
      <c r="E121" s="98" t="s">
        <v>253</v>
      </c>
      <c r="F121" s="99">
        <v>4</v>
      </c>
      <c r="G121" s="9" t="e">
        <f>((VLOOKUP(E121,'BASE DE DATOS'!B:E,3,FALSE))*SUMIF(E:E,E121,F:F))</f>
        <v>#VALUE!</v>
      </c>
    </row>
    <row r="122" spans="2:7">
      <c r="B122" s="93">
        <v>43770</v>
      </c>
      <c r="C122" s="82" t="str">
        <f>+VLOOKUP(E122,'BASE DE DATOS'!B:D,3,FALSE)</f>
        <v>Caldo de Pollo con Kión1</v>
      </c>
      <c r="D122" s="82" t="str">
        <f t="shared" si="1"/>
        <v>Tmr</v>
      </c>
      <c r="E122" s="98" t="s">
        <v>231</v>
      </c>
      <c r="F122" s="99">
        <v>12</v>
      </c>
      <c r="G122" s="9" t="e">
        <f>((VLOOKUP(E122,'BASE DE DATOS'!B:E,3,FALSE))*SUMIF(E:E,E122,F:F))</f>
        <v>#VALUE!</v>
      </c>
    </row>
    <row r="123" spans="2:7">
      <c r="B123" s="93">
        <v>43770</v>
      </c>
      <c r="C123" s="82" t="e">
        <f>+VLOOKUP(E123,'BASE DE DATOS'!B:D,3,FALSE)</f>
        <v>#N/A</v>
      </c>
      <c r="D123" s="82" t="e">
        <f t="shared" si="1"/>
        <v>#N/A</v>
      </c>
      <c r="E123" s="98" t="s">
        <v>254</v>
      </c>
      <c r="F123" s="99">
        <v>2</v>
      </c>
      <c r="G123" s="9" t="e">
        <f>((VLOOKUP(E123,'BASE DE DATOS'!B:E,3,FALSE))*SUMIF(E:E,E123,F:F))</f>
        <v>#N/A</v>
      </c>
    </row>
    <row r="124" spans="2:7">
      <c r="B124" s="93">
        <v>43770</v>
      </c>
      <c r="C124" s="82" t="str">
        <f>+VLOOKUP(E124,'BASE DE DATOS'!B:D,3,FALSE)</f>
        <v>Taza Sopa Pac po1</v>
      </c>
      <c r="D124" s="82" t="str">
        <f t="shared" si="1"/>
        <v>Tmr</v>
      </c>
      <c r="E124" s="98" t="s">
        <v>255</v>
      </c>
      <c r="F124" s="99">
        <v>3</v>
      </c>
      <c r="G124" s="9" t="e">
        <f>((VLOOKUP(E124,'BASE DE DATOS'!B:E,3,FALSE))*SUMIF(E:E,E124,F:F))</f>
        <v>#VALUE!</v>
      </c>
    </row>
    <row r="125" spans="2:7">
      <c r="B125" s="93">
        <v>43770</v>
      </c>
      <c r="C125" s="82" t="str">
        <f>+VLOOKUP(E125,'BASE DE DATOS'!B:D,3,FALSE)</f>
        <v>Sopa Especial1</v>
      </c>
      <c r="D125" s="82" t="str">
        <f t="shared" si="1"/>
        <v>Tmr</v>
      </c>
      <c r="E125" s="98" t="s">
        <v>232</v>
      </c>
      <c r="F125" s="99">
        <v>11</v>
      </c>
      <c r="G125" s="9" t="e">
        <f>((VLOOKUP(E125,'BASE DE DATOS'!B:E,3,FALSE))*SUMIF(E:E,E125,F:F))</f>
        <v>#VALUE!</v>
      </c>
    </row>
    <row r="126" spans="2:7">
      <c r="B126" s="93">
        <v>43770</v>
      </c>
      <c r="C126" s="82" t="str">
        <f>+VLOOKUP(E126,'BASE DE DATOS'!B:D,3,FALSE)</f>
        <v>Sopa Womin1</v>
      </c>
      <c r="D126" s="82" t="str">
        <f t="shared" si="1"/>
        <v>Tmr</v>
      </c>
      <c r="E126" s="98" t="s">
        <v>256</v>
      </c>
      <c r="F126" s="99">
        <v>2</v>
      </c>
      <c r="G126" s="9" t="e">
        <f>((VLOOKUP(E126,'BASE DE DATOS'!B:E,3,FALSE))*SUMIF(E:E,E126,F:F))</f>
        <v>#VALUE!</v>
      </c>
    </row>
    <row r="127" spans="2:7">
      <c r="B127" s="93">
        <v>43770</v>
      </c>
      <c r="C127" s="82" t="str">
        <f>+VLOOKUP(E127,'BASE DE DATOS'!B:D,3,FALSE)</f>
        <v>1/2 Kam Lu Wantán 1</v>
      </c>
      <c r="D127" s="82" t="str">
        <f t="shared" si="1"/>
        <v>Tmr</v>
      </c>
      <c r="E127" s="98" t="s">
        <v>217</v>
      </c>
      <c r="F127" s="99">
        <v>3</v>
      </c>
      <c r="G127" s="9" t="e">
        <f>((VLOOKUP(E127,'BASE DE DATOS'!B:E,3,FALSE))*SUMIF(E:E,E127,F:F))</f>
        <v>#VALUE!</v>
      </c>
    </row>
    <row r="128" spans="2:7">
      <c r="B128" s="93">
        <v>43770</v>
      </c>
      <c r="C128" s="82" t="str">
        <f>+VLOOKUP(E128,'BASE DE DATOS'!B:D,3,FALSE)</f>
        <v>Kam Lu Wantán porcion1</v>
      </c>
      <c r="D128" s="82" t="str">
        <f t="shared" si="1"/>
        <v>Tmr</v>
      </c>
      <c r="E128" s="98" t="s">
        <v>187</v>
      </c>
      <c r="F128" s="99">
        <v>2</v>
      </c>
      <c r="G128" s="9" t="e">
        <f>((VLOOKUP(E128,'BASE DE DATOS'!B:E,3,FALSE))*SUMIF(E:E,E128,F:F))</f>
        <v>#VALUE!</v>
      </c>
    </row>
    <row r="129" spans="2:7">
      <c r="B129" s="93">
        <v>43770</v>
      </c>
      <c r="C129" s="82" t="str">
        <f>+VLOOKUP(E129,'BASE DE DATOS'!B:D,3,FALSE)</f>
        <v>Kam Lu Wantán Mr. Shao1</v>
      </c>
      <c r="D129" s="82" t="str">
        <f t="shared" si="1"/>
        <v>Tmr</v>
      </c>
      <c r="E129" s="98" t="s">
        <v>192</v>
      </c>
      <c r="F129" s="99">
        <v>1</v>
      </c>
      <c r="G129" s="9" t="e">
        <f>((VLOOKUP(E129,'BASE DE DATOS'!B:E,3,FALSE))*SUMIF(E:E,E129,F:F))</f>
        <v>#VALUE!</v>
      </c>
    </row>
    <row r="130" spans="2:7">
      <c r="B130" s="93">
        <v>43770</v>
      </c>
      <c r="C130" s="82" t="str">
        <f>+VLOOKUP(E130,'BASE DE DATOS'!B:D,3,FALSE)</f>
        <v>Saltado Tay Pá1</v>
      </c>
      <c r="D130" s="82" t="str">
        <f t="shared" si="1"/>
        <v>Tmr</v>
      </c>
      <c r="E130" s="98" t="s">
        <v>63</v>
      </c>
      <c r="F130" s="99">
        <v>5</v>
      </c>
      <c r="G130" s="9" t="e">
        <f>((VLOOKUP(E130,'BASE DE DATOS'!B:E,3,FALSE))*SUMIF(E:E,E130,F:F))</f>
        <v>#VALUE!</v>
      </c>
    </row>
    <row r="131" spans="2:7">
      <c r="B131" s="93">
        <v>43770</v>
      </c>
      <c r="C131" s="82" t="str">
        <f>+VLOOKUP(E131,'BASE DE DATOS'!B:D,3,FALSE)</f>
        <v>1/2 Tallarín Vegetariano con Champiñones 1</v>
      </c>
      <c r="D131" s="82" t="str">
        <f t="shared" si="1"/>
        <v>Tmr</v>
      </c>
      <c r="E131" s="98" t="s">
        <v>141</v>
      </c>
      <c r="F131" s="99">
        <v>4</v>
      </c>
      <c r="G131" s="9" t="e">
        <f>((VLOOKUP(E131,'BASE DE DATOS'!B:E,3,FALSE))*SUMIF(E:E,E131,F:F))</f>
        <v>#VALUE!</v>
      </c>
    </row>
    <row r="132" spans="2:7">
      <c r="B132" s="93">
        <v>43770</v>
      </c>
      <c r="C132" s="82" t="str">
        <f>+VLOOKUP(E132,'BASE DE DATOS'!B:D,3,FALSE)</f>
        <v>Saltado de Verduras con Champiñones1</v>
      </c>
      <c r="D132" s="82" t="str">
        <f t="shared" ref="D132:D195" si="2">+IF(C:C="Para 4 personas","Para 4 personas","Tmr")</f>
        <v>Tmr</v>
      </c>
      <c r="E132" s="98" t="s">
        <v>65</v>
      </c>
      <c r="F132" s="99">
        <v>5</v>
      </c>
      <c r="G132" s="9" t="e">
        <f>((VLOOKUP(E132,'BASE DE DATOS'!B:E,3,FALSE))*SUMIF(E:E,E132,F:F))</f>
        <v>#VALUE!</v>
      </c>
    </row>
    <row r="133" spans="2:7">
      <c r="B133" s="93">
        <v>43770</v>
      </c>
      <c r="C133" s="82" t="str">
        <f>+VLOOKUP(E133,'BASE DE DATOS'!B:D,3,FALSE)</f>
        <v>Tallarín Vegetariano con Champiñones porcion1</v>
      </c>
      <c r="D133" s="82" t="str">
        <f t="shared" si="2"/>
        <v>Tmr</v>
      </c>
      <c r="E133" s="98" t="s">
        <v>73</v>
      </c>
      <c r="F133" s="99">
        <v>1</v>
      </c>
      <c r="G133" s="9" t="e">
        <f>((VLOOKUP(E133,'BASE DE DATOS'!B:E,3,FALSE))*SUMIF(E:E,E133,F:F))</f>
        <v>#VALUE!</v>
      </c>
    </row>
    <row r="134" spans="2:7">
      <c r="B134" s="93">
        <v>43770</v>
      </c>
      <c r="C134" s="82" t="e">
        <f>+VLOOKUP(E134,'BASE DE DATOS'!B:D,3,FALSE)</f>
        <v>#N/A</v>
      </c>
      <c r="D134" s="82" t="e">
        <f t="shared" si="2"/>
        <v>#N/A</v>
      </c>
      <c r="E134" s="94"/>
      <c r="G134" s="9" t="e">
        <f>((VLOOKUP(E134,'BASE DE DATOS'!B:E,3,FALSE))*SUMIF(E:E,E134,F:F))</f>
        <v>#N/A</v>
      </c>
    </row>
    <row r="135" spans="2:7">
      <c r="B135" s="93">
        <v>43770</v>
      </c>
      <c r="C135" s="82" t="e">
        <f>+VLOOKUP(E135,'BASE DE DATOS'!B:D,3,FALSE)</f>
        <v>#N/A</v>
      </c>
      <c r="D135" s="82" t="e">
        <f t="shared" si="2"/>
        <v>#N/A</v>
      </c>
      <c r="E135" s="94"/>
      <c r="G135" s="9" t="e">
        <f>((VLOOKUP(E135,'BASE DE DATOS'!B:E,3,FALSE))*SUMIF(E:E,E135,F:F))</f>
        <v>#N/A</v>
      </c>
    </row>
    <row r="136" spans="2:7">
      <c r="B136" s="93">
        <v>43770</v>
      </c>
      <c r="C136" s="82" t="e">
        <f>+VLOOKUP(E136,'BASE DE DATOS'!B:D,3,FALSE)</f>
        <v>#N/A</v>
      </c>
      <c r="D136" s="82" t="e">
        <f t="shared" si="2"/>
        <v>#N/A</v>
      </c>
      <c r="E136" s="94"/>
      <c r="G136" s="9" t="e">
        <f>((VLOOKUP(E136,'BASE DE DATOS'!B:E,3,FALSE))*SUMIF(E:E,E136,F:F))</f>
        <v>#N/A</v>
      </c>
    </row>
    <row r="137" spans="2:7">
      <c r="B137" s="93">
        <v>43770</v>
      </c>
      <c r="C137" s="82" t="e">
        <f>+VLOOKUP(E137,'BASE DE DATOS'!B:D,3,FALSE)</f>
        <v>#N/A</v>
      </c>
      <c r="D137" s="82" t="e">
        <f t="shared" si="2"/>
        <v>#N/A</v>
      </c>
      <c r="E137" s="94"/>
      <c r="G137" s="9" t="e">
        <f>((VLOOKUP(E137,'BASE DE DATOS'!B:E,3,FALSE))*SUMIF(E:E,E137,F:F))</f>
        <v>#N/A</v>
      </c>
    </row>
    <row r="138" spans="2:7">
      <c r="B138" s="93">
        <v>43770</v>
      </c>
      <c r="C138" s="82" t="e">
        <f>+VLOOKUP(E138,'BASE DE DATOS'!B:D,3,FALSE)</f>
        <v>#N/A</v>
      </c>
      <c r="D138" s="82" t="e">
        <f t="shared" si="2"/>
        <v>#N/A</v>
      </c>
      <c r="E138" s="94"/>
      <c r="G138" s="9" t="e">
        <f>((VLOOKUP(E138,'BASE DE DATOS'!B:E,3,FALSE))*SUMIF(E:E,E138,F:F))</f>
        <v>#N/A</v>
      </c>
    </row>
    <row r="139" spans="2:7">
      <c r="B139" s="93">
        <v>43770</v>
      </c>
      <c r="C139" s="82" t="e">
        <f>+VLOOKUP(E139,'BASE DE DATOS'!B:D,3,FALSE)</f>
        <v>#N/A</v>
      </c>
      <c r="D139" s="82" t="e">
        <f t="shared" si="2"/>
        <v>#N/A</v>
      </c>
      <c r="E139" s="94"/>
      <c r="G139" s="9" t="e">
        <f>((VLOOKUP(E139,'BASE DE DATOS'!B:E,3,FALSE))*SUMIF(E:E,E139,F:F))</f>
        <v>#N/A</v>
      </c>
    </row>
    <row r="140" spans="2:7">
      <c r="B140" s="93">
        <v>43770</v>
      </c>
      <c r="C140" s="82" t="e">
        <f>+VLOOKUP(E140,'BASE DE DATOS'!B:D,3,FALSE)</f>
        <v>#N/A</v>
      </c>
      <c r="D140" s="82" t="e">
        <f t="shared" si="2"/>
        <v>#N/A</v>
      </c>
      <c r="E140" s="94"/>
      <c r="G140" s="9" t="e">
        <f>((VLOOKUP(E140,'BASE DE DATOS'!B:E,3,FALSE))*SUMIF(E:E,E140,F:F))</f>
        <v>#N/A</v>
      </c>
    </row>
    <row r="141" spans="2:7">
      <c r="B141" s="93">
        <v>43770</v>
      </c>
      <c r="C141" s="82" t="e">
        <f>+VLOOKUP(E141,'BASE DE DATOS'!B:D,3,FALSE)</f>
        <v>#N/A</v>
      </c>
      <c r="D141" s="82" t="e">
        <f t="shared" si="2"/>
        <v>#N/A</v>
      </c>
      <c r="E141" s="94"/>
      <c r="G141" s="9" t="e">
        <f>((VLOOKUP(E141,'BASE DE DATOS'!B:E,3,FALSE))*SUMIF(E:E,E141,F:F))</f>
        <v>#N/A</v>
      </c>
    </row>
    <row r="142" spans="2:7">
      <c r="B142" s="93">
        <v>43770</v>
      </c>
      <c r="C142" s="82" t="e">
        <f>+VLOOKUP(E142,'BASE DE DATOS'!B:D,3,FALSE)</f>
        <v>#N/A</v>
      </c>
      <c r="D142" s="82" t="e">
        <f t="shared" si="2"/>
        <v>#N/A</v>
      </c>
      <c r="E142" s="94"/>
      <c r="G142" s="9" t="e">
        <f>((VLOOKUP(E142,'BASE DE DATOS'!B:E,3,FALSE))*SUMIF(E:E,E142,F:F))</f>
        <v>#N/A</v>
      </c>
    </row>
    <row r="143" spans="2:7">
      <c r="B143" s="93">
        <v>43770</v>
      </c>
      <c r="C143" s="82" t="e">
        <f>+VLOOKUP(E143,'BASE DE DATOS'!B:D,3,FALSE)</f>
        <v>#N/A</v>
      </c>
      <c r="D143" s="82" t="e">
        <f t="shared" si="2"/>
        <v>#N/A</v>
      </c>
      <c r="E143" s="94"/>
      <c r="G143" s="9" t="e">
        <f>((VLOOKUP(E143,'BASE DE DATOS'!B:E,3,FALSE))*SUMIF(E:E,E143,F:F))</f>
        <v>#N/A</v>
      </c>
    </row>
    <row r="144" spans="2:7">
      <c r="B144" s="93">
        <v>43770</v>
      </c>
      <c r="C144" s="82" t="e">
        <f>+VLOOKUP(E144,'BASE DE DATOS'!B:D,3,FALSE)</f>
        <v>#N/A</v>
      </c>
      <c r="D144" s="82" t="e">
        <f t="shared" si="2"/>
        <v>#N/A</v>
      </c>
      <c r="E144" s="94"/>
      <c r="G144" s="9" t="e">
        <f>((VLOOKUP(E144,'BASE DE DATOS'!B:E,3,FALSE))*SUMIF(E:E,E144,F:F))</f>
        <v>#N/A</v>
      </c>
    </row>
    <row r="145" spans="2:7">
      <c r="B145" s="93">
        <v>43770</v>
      </c>
      <c r="C145" s="82" t="e">
        <f>+VLOOKUP(E145,'BASE DE DATOS'!B:D,3,FALSE)</f>
        <v>#N/A</v>
      </c>
      <c r="D145" s="82" t="e">
        <f t="shared" si="2"/>
        <v>#N/A</v>
      </c>
      <c r="E145" s="94"/>
      <c r="G145" s="9" t="e">
        <f>((VLOOKUP(E145,'BASE DE DATOS'!B:E,3,FALSE))*SUMIF(E:E,E145,F:F))</f>
        <v>#N/A</v>
      </c>
    </row>
    <row r="146" spans="2:7">
      <c r="B146" s="93">
        <v>43770</v>
      </c>
      <c r="C146" s="82" t="e">
        <f>+VLOOKUP(E146,'BASE DE DATOS'!B:D,3,FALSE)</f>
        <v>#N/A</v>
      </c>
      <c r="D146" s="82" t="e">
        <f t="shared" si="2"/>
        <v>#N/A</v>
      </c>
      <c r="E146" s="94"/>
      <c r="G146" s="9" t="e">
        <f>((VLOOKUP(E146,'BASE DE DATOS'!B:E,3,FALSE))*SUMIF(E:E,E146,F:F))</f>
        <v>#N/A</v>
      </c>
    </row>
    <row r="147" spans="2:7">
      <c r="B147" s="93">
        <v>43770</v>
      </c>
      <c r="C147" s="82" t="e">
        <f>+VLOOKUP(E147,'BASE DE DATOS'!B:D,3,FALSE)</f>
        <v>#N/A</v>
      </c>
      <c r="D147" s="82" t="e">
        <f t="shared" si="2"/>
        <v>#N/A</v>
      </c>
      <c r="E147" s="94"/>
      <c r="G147" s="9" t="e">
        <f>((VLOOKUP(E147,'BASE DE DATOS'!B:E,3,FALSE))*SUMIF(E:E,E147,F:F))</f>
        <v>#N/A</v>
      </c>
    </row>
    <row r="148" spans="2:7">
      <c r="B148" s="93">
        <v>43770</v>
      </c>
      <c r="C148" s="82" t="e">
        <f>+VLOOKUP(E148,'BASE DE DATOS'!B:D,3,FALSE)</f>
        <v>#N/A</v>
      </c>
      <c r="D148" s="82" t="e">
        <f t="shared" si="2"/>
        <v>#N/A</v>
      </c>
      <c r="E148" s="94"/>
      <c r="G148" s="9" t="e">
        <f>((VLOOKUP(E148,'BASE DE DATOS'!B:E,3,FALSE))*SUMIF(E:E,E148,F:F))</f>
        <v>#N/A</v>
      </c>
    </row>
    <row r="149" spans="2:7">
      <c r="B149" s="93">
        <v>43770</v>
      </c>
      <c r="C149" s="82" t="e">
        <f>+VLOOKUP(E149,'BASE DE DATOS'!B:D,3,FALSE)</f>
        <v>#N/A</v>
      </c>
      <c r="D149" s="82" t="e">
        <f t="shared" si="2"/>
        <v>#N/A</v>
      </c>
      <c r="E149" s="94"/>
      <c r="G149" s="9" t="e">
        <f>((VLOOKUP(E149,'BASE DE DATOS'!B:E,3,FALSE))*SUMIF(E:E,E149,F:F))</f>
        <v>#N/A</v>
      </c>
    </row>
    <row r="150" spans="2:7">
      <c r="B150" s="93">
        <v>43770</v>
      </c>
      <c r="C150" s="82" t="e">
        <f>+VLOOKUP(E150,'BASE DE DATOS'!B:D,3,FALSE)</f>
        <v>#N/A</v>
      </c>
      <c r="D150" s="82" t="e">
        <f t="shared" si="2"/>
        <v>#N/A</v>
      </c>
      <c r="E150" s="94"/>
      <c r="G150" s="9" t="e">
        <f>((VLOOKUP(E150,'BASE DE DATOS'!B:E,3,FALSE))*SUMIF(E:E,E150,F:F))</f>
        <v>#N/A</v>
      </c>
    </row>
    <row r="151" spans="2:7">
      <c r="B151" s="93">
        <v>43770</v>
      </c>
      <c r="C151" s="82" t="e">
        <f>+VLOOKUP(E151,'BASE DE DATOS'!B:D,3,FALSE)</f>
        <v>#N/A</v>
      </c>
      <c r="D151" s="82" t="e">
        <f t="shared" si="2"/>
        <v>#N/A</v>
      </c>
      <c r="E151" s="94"/>
      <c r="G151" s="9" t="e">
        <f>((VLOOKUP(E151,'BASE DE DATOS'!B:E,3,FALSE))*SUMIF(E:E,E151,F:F))</f>
        <v>#N/A</v>
      </c>
    </row>
    <row r="152" spans="2:7">
      <c r="B152" s="93">
        <v>43770</v>
      </c>
      <c r="C152" s="82" t="e">
        <f>+VLOOKUP(E152,'BASE DE DATOS'!B:D,3,FALSE)</f>
        <v>#N/A</v>
      </c>
      <c r="D152" s="82" t="e">
        <f t="shared" si="2"/>
        <v>#N/A</v>
      </c>
      <c r="E152" s="94"/>
      <c r="G152" s="9" t="e">
        <f>((VLOOKUP(E152,'BASE DE DATOS'!B:E,3,FALSE))*SUMIF(E:E,E152,F:F))</f>
        <v>#N/A</v>
      </c>
    </row>
    <row r="153" spans="2:7">
      <c r="B153" s="93">
        <v>43770</v>
      </c>
      <c r="C153" s="82" t="e">
        <f>+VLOOKUP(E153,'BASE DE DATOS'!B:D,3,FALSE)</f>
        <v>#N/A</v>
      </c>
      <c r="D153" s="82" t="e">
        <f t="shared" si="2"/>
        <v>#N/A</v>
      </c>
      <c r="E153" s="94"/>
      <c r="G153" s="9" t="e">
        <f>((VLOOKUP(E153,'BASE DE DATOS'!B:E,3,FALSE))*SUMIF(E:E,E153,F:F))</f>
        <v>#N/A</v>
      </c>
    </row>
    <row r="154" spans="2:7">
      <c r="B154" s="93">
        <v>43770</v>
      </c>
      <c r="C154" s="82" t="e">
        <f>+VLOOKUP(E154,'BASE DE DATOS'!B:D,3,FALSE)</f>
        <v>#N/A</v>
      </c>
      <c r="D154" s="82" t="e">
        <f t="shared" si="2"/>
        <v>#N/A</v>
      </c>
      <c r="E154" s="94"/>
      <c r="G154" s="9" t="e">
        <f>((VLOOKUP(E154,'BASE DE DATOS'!B:E,3,FALSE))*SUMIF(E:E,E154,F:F))</f>
        <v>#N/A</v>
      </c>
    </row>
    <row r="155" spans="2:7">
      <c r="B155" s="93">
        <v>43770</v>
      </c>
      <c r="C155" s="82" t="e">
        <f>+VLOOKUP(E155,'BASE DE DATOS'!B:D,3,FALSE)</f>
        <v>#N/A</v>
      </c>
      <c r="D155" s="82" t="e">
        <f t="shared" si="2"/>
        <v>#N/A</v>
      </c>
      <c r="E155" s="94"/>
      <c r="G155" s="9" t="e">
        <f>((VLOOKUP(E155,'BASE DE DATOS'!B:E,3,FALSE))*SUMIF(E:E,E155,F:F))</f>
        <v>#N/A</v>
      </c>
    </row>
    <row r="156" spans="2:7">
      <c r="B156" s="93">
        <v>43770</v>
      </c>
      <c r="C156" s="82" t="e">
        <f>+VLOOKUP(E156,'BASE DE DATOS'!B:D,3,FALSE)</f>
        <v>#N/A</v>
      </c>
      <c r="D156" s="82" t="e">
        <f t="shared" si="2"/>
        <v>#N/A</v>
      </c>
      <c r="E156" s="101"/>
      <c r="G156" s="9" t="e">
        <f>((VLOOKUP(E156,'BASE DE DATOS'!B:E,3,FALSE))*SUMIF(E:E,E156,F:F))</f>
        <v>#N/A</v>
      </c>
    </row>
    <row r="157" spans="2:7" ht="15">
      <c r="B157" s="93">
        <v>43770</v>
      </c>
      <c r="C157" s="82" t="e">
        <f>+VLOOKUP(E157,'BASE DE DATOS'!B:D,3,FALSE)</f>
        <v>#N/A</v>
      </c>
      <c r="D157" s="82" t="e">
        <f t="shared" si="2"/>
        <v>#N/A</v>
      </c>
      <c r="E157" s="102"/>
      <c r="G157" s="9" t="e">
        <f>((VLOOKUP(E157,'BASE DE DATOS'!B:E,3,FALSE))*SUMIF(E:E,E157,F:F))</f>
        <v>#N/A</v>
      </c>
    </row>
    <row r="158" spans="2:7">
      <c r="B158" s="93">
        <v>43770</v>
      </c>
      <c r="C158" s="82" t="e">
        <f>+VLOOKUP(E158,'BASE DE DATOS'!B:D,3,FALSE)</f>
        <v>#N/A</v>
      </c>
      <c r="D158" s="82" t="e">
        <f t="shared" si="2"/>
        <v>#N/A</v>
      </c>
      <c r="E158" s="94"/>
      <c r="G158" s="9" t="e">
        <f>((VLOOKUP(E158,'BASE DE DATOS'!B:E,3,FALSE))*SUMIF(E:E,E158,F:F))</f>
        <v>#N/A</v>
      </c>
    </row>
    <row r="159" spans="2:7">
      <c r="B159" s="93">
        <v>43770</v>
      </c>
      <c r="C159" s="82" t="e">
        <f>+VLOOKUP(E159,'BASE DE DATOS'!B:D,3,FALSE)</f>
        <v>#N/A</v>
      </c>
      <c r="D159" s="82" t="e">
        <f t="shared" si="2"/>
        <v>#N/A</v>
      </c>
      <c r="E159" s="94"/>
      <c r="G159" s="9" t="e">
        <f>((VLOOKUP(E159,'BASE DE DATOS'!B:E,3,FALSE))*SUMIF(E:E,E159,F:F))</f>
        <v>#N/A</v>
      </c>
    </row>
    <row r="160" spans="2:7">
      <c r="B160" s="93">
        <v>43770</v>
      </c>
      <c r="C160" s="82" t="e">
        <f>+VLOOKUP(E160,'BASE DE DATOS'!B:D,3,FALSE)</f>
        <v>#N/A</v>
      </c>
      <c r="D160" s="82" t="e">
        <f t="shared" si="2"/>
        <v>#N/A</v>
      </c>
      <c r="E160" s="94"/>
      <c r="G160" s="9" t="e">
        <f>((VLOOKUP(E160,'BASE DE DATOS'!B:E,3,FALSE))*SUMIF(E:E,E160,F:F))</f>
        <v>#N/A</v>
      </c>
    </row>
    <row r="161" spans="2:7">
      <c r="B161" s="93">
        <v>43770</v>
      </c>
      <c r="C161" s="82" t="e">
        <f>+VLOOKUP(E161,'BASE DE DATOS'!B:D,3,FALSE)</f>
        <v>#N/A</v>
      </c>
      <c r="D161" s="82" t="e">
        <f t="shared" si="2"/>
        <v>#N/A</v>
      </c>
      <c r="E161" s="94"/>
      <c r="G161" s="9" t="e">
        <f>((VLOOKUP(E161,'BASE DE DATOS'!B:E,3,FALSE))*SUMIF(E:E,E161,F:F))</f>
        <v>#N/A</v>
      </c>
    </row>
    <row r="162" spans="2:7" ht="15">
      <c r="B162" s="93">
        <v>43770</v>
      </c>
      <c r="C162" s="82" t="e">
        <f>+VLOOKUP(E162,'BASE DE DATOS'!B:D,3,FALSE)</f>
        <v>#N/A</v>
      </c>
      <c r="D162" s="82" t="e">
        <f t="shared" si="2"/>
        <v>#N/A</v>
      </c>
      <c r="E162" s="102"/>
      <c r="G162" s="9" t="e">
        <f>((VLOOKUP(E162,'BASE DE DATOS'!B:E,3,FALSE))*SUMIF(E:E,E162,F:F))</f>
        <v>#N/A</v>
      </c>
    </row>
    <row r="163" spans="2:7" ht="15">
      <c r="B163" s="93">
        <v>43770</v>
      </c>
      <c r="C163" s="82" t="e">
        <f>+VLOOKUP(E163,'BASE DE DATOS'!B:D,3,FALSE)</f>
        <v>#N/A</v>
      </c>
      <c r="D163" s="82" t="e">
        <f t="shared" si="2"/>
        <v>#N/A</v>
      </c>
      <c r="E163" s="102"/>
      <c r="G163" s="9" t="e">
        <f>((VLOOKUP(E163,'BASE DE DATOS'!B:E,3,FALSE))*SUMIF(E:E,E163,F:F))</f>
        <v>#N/A</v>
      </c>
    </row>
    <row r="164" spans="2:7">
      <c r="B164" s="93">
        <v>43770</v>
      </c>
      <c r="C164" s="82" t="e">
        <f>+VLOOKUP(E164,'BASE DE DATOS'!B:D,3,FALSE)</f>
        <v>#N/A</v>
      </c>
      <c r="D164" s="82" t="e">
        <f t="shared" si="2"/>
        <v>#N/A</v>
      </c>
      <c r="E164" s="94"/>
      <c r="G164" s="9" t="e">
        <f>((VLOOKUP(E164,'BASE DE DATOS'!B:E,3,FALSE))*SUMIF(E:E,E164,F:F))</f>
        <v>#N/A</v>
      </c>
    </row>
    <row r="165" spans="2:7" ht="15">
      <c r="B165" s="93">
        <v>43770</v>
      </c>
      <c r="C165" s="82" t="e">
        <f>+VLOOKUP(E165,'BASE DE DATOS'!B:D,3,FALSE)</f>
        <v>#N/A</v>
      </c>
      <c r="D165" s="82" t="e">
        <f t="shared" si="2"/>
        <v>#N/A</v>
      </c>
      <c r="E165" s="102"/>
      <c r="G165" s="9" t="e">
        <f>((VLOOKUP(E165,'BASE DE DATOS'!B:E,3,FALSE))*SUMIF(E:E,E165,F:F))</f>
        <v>#N/A</v>
      </c>
    </row>
    <row r="166" spans="2:7" ht="15">
      <c r="B166" s="93">
        <v>43770</v>
      </c>
      <c r="C166" s="82" t="e">
        <f>+VLOOKUP(E166,'BASE DE DATOS'!B:D,3,FALSE)</f>
        <v>#N/A</v>
      </c>
      <c r="D166" s="82" t="e">
        <f t="shared" si="2"/>
        <v>#N/A</v>
      </c>
      <c r="E166" s="102"/>
      <c r="G166" s="9" t="e">
        <f>((VLOOKUP(E166,'BASE DE DATOS'!B:E,3,FALSE))*SUMIF(E:E,E166,F:F))</f>
        <v>#N/A</v>
      </c>
    </row>
    <row r="167" spans="2:7">
      <c r="B167" s="93">
        <v>43770</v>
      </c>
      <c r="C167" s="82" t="e">
        <f>+VLOOKUP(E167,'BASE DE DATOS'!B:D,3,FALSE)</f>
        <v>#N/A</v>
      </c>
      <c r="D167" s="82" t="e">
        <f t="shared" si="2"/>
        <v>#N/A</v>
      </c>
      <c r="E167" s="94"/>
      <c r="G167" s="9" t="e">
        <f>((VLOOKUP(E167,'BASE DE DATOS'!B:E,3,FALSE))*SUMIF(E:E,E167,F:F))</f>
        <v>#N/A</v>
      </c>
    </row>
    <row r="168" spans="2:7">
      <c r="B168" s="93">
        <v>43770</v>
      </c>
      <c r="C168" s="82" t="e">
        <f>+VLOOKUP(E168,'BASE DE DATOS'!B:D,3,FALSE)</f>
        <v>#N/A</v>
      </c>
      <c r="D168" s="82" t="e">
        <f t="shared" si="2"/>
        <v>#N/A</v>
      </c>
      <c r="E168" s="94"/>
      <c r="G168" s="9" t="e">
        <f>((VLOOKUP(E168,'BASE DE DATOS'!B:E,3,FALSE))*SUMIF(E:E,E168,F:F))</f>
        <v>#N/A</v>
      </c>
    </row>
    <row r="169" spans="2:7">
      <c r="B169" s="93">
        <v>43770</v>
      </c>
      <c r="C169" s="82" t="e">
        <f>+VLOOKUP(E169,'BASE DE DATOS'!B:D,3,FALSE)</f>
        <v>#N/A</v>
      </c>
      <c r="D169" s="82" t="e">
        <f t="shared" si="2"/>
        <v>#N/A</v>
      </c>
      <c r="E169" s="94"/>
      <c r="G169" s="9" t="e">
        <f>((VLOOKUP(E169,'BASE DE DATOS'!B:E,3,FALSE))*SUMIF(E:E,E169,F:F))</f>
        <v>#N/A</v>
      </c>
    </row>
    <row r="170" spans="2:7">
      <c r="B170" s="93">
        <v>43770</v>
      </c>
      <c r="C170" s="82" t="e">
        <f>+VLOOKUP(E170,'BASE DE DATOS'!B:D,3,FALSE)</f>
        <v>#N/A</v>
      </c>
      <c r="D170" s="82" t="e">
        <f t="shared" si="2"/>
        <v>#N/A</v>
      </c>
      <c r="E170" s="94"/>
      <c r="G170" s="9" t="e">
        <f>((VLOOKUP(E170,'BASE DE DATOS'!B:E,3,FALSE))*SUMIF(E:E,E170,F:F))</f>
        <v>#N/A</v>
      </c>
    </row>
    <row r="171" spans="2:7" ht="15">
      <c r="B171" s="93">
        <v>43770</v>
      </c>
      <c r="C171" s="82" t="e">
        <f>+VLOOKUP(E171,'BASE DE DATOS'!B:D,3,FALSE)</f>
        <v>#N/A</v>
      </c>
      <c r="D171" s="82" t="e">
        <f t="shared" si="2"/>
        <v>#N/A</v>
      </c>
      <c r="E171" s="102"/>
      <c r="G171" s="9" t="e">
        <f>((VLOOKUP(E171,'BASE DE DATOS'!B:E,3,FALSE))*SUMIF(E:E,E171,F:F))</f>
        <v>#N/A</v>
      </c>
    </row>
    <row r="172" spans="2:7" ht="15">
      <c r="B172" s="93">
        <v>43770</v>
      </c>
      <c r="C172" s="82" t="e">
        <f>+VLOOKUP(E172,'BASE DE DATOS'!B:D,3,FALSE)</f>
        <v>#N/A</v>
      </c>
      <c r="D172" s="82" t="e">
        <f t="shared" si="2"/>
        <v>#N/A</v>
      </c>
      <c r="E172" s="102"/>
      <c r="G172" s="9" t="e">
        <f>((VLOOKUP(E172,'BASE DE DATOS'!B:E,3,FALSE))*SUMIF(E:E,E172,F:F))</f>
        <v>#N/A</v>
      </c>
    </row>
    <row r="173" spans="2:7">
      <c r="B173" s="93">
        <v>43770</v>
      </c>
      <c r="C173" s="82" t="e">
        <f>+VLOOKUP(E173,'BASE DE DATOS'!B:D,3,FALSE)</f>
        <v>#N/A</v>
      </c>
      <c r="D173" s="82" t="e">
        <f t="shared" si="2"/>
        <v>#N/A</v>
      </c>
      <c r="E173" s="94"/>
      <c r="G173" s="9" t="e">
        <f>((VLOOKUP(E173,'BASE DE DATOS'!B:E,3,FALSE))*SUMIF(E:E,E173,F:F))</f>
        <v>#N/A</v>
      </c>
    </row>
    <row r="174" spans="2:7">
      <c r="B174" s="93">
        <v>43770</v>
      </c>
      <c r="C174" s="82" t="e">
        <f>+VLOOKUP(E174,'BASE DE DATOS'!B:D,3,FALSE)</f>
        <v>#N/A</v>
      </c>
      <c r="D174" s="82" t="e">
        <f t="shared" si="2"/>
        <v>#N/A</v>
      </c>
      <c r="E174" s="94"/>
      <c r="G174" s="9" t="e">
        <f>((VLOOKUP(E174,'BASE DE DATOS'!B:E,3,FALSE))*SUMIF(E:E,E174,F:F))</f>
        <v>#N/A</v>
      </c>
    </row>
    <row r="175" spans="2:7" ht="15">
      <c r="B175" s="93">
        <v>43770</v>
      </c>
      <c r="C175" s="82" t="e">
        <f>+VLOOKUP(E175,'BASE DE DATOS'!B:D,3,FALSE)</f>
        <v>#N/A</v>
      </c>
      <c r="D175" s="82" t="e">
        <f t="shared" si="2"/>
        <v>#N/A</v>
      </c>
      <c r="E175" s="102"/>
      <c r="G175" s="9" t="e">
        <f>((VLOOKUP(E175,'BASE DE DATOS'!B:E,3,FALSE))*SUMIF(E:E,E175,F:F))</f>
        <v>#N/A</v>
      </c>
    </row>
    <row r="176" spans="2:7">
      <c r="B176" s="93">
        <v>43770</v>
      </c>
      <c r="C176" s="82" t="e">
        <f>+VLOOKUP(E176,'BASE DE DATOS'!B:D,3,FALSE)</f>
        <v>#N/A</v>
      </c>
      <c r="D176" s="82" t="e">
        <f t="shared" si="2"/>
        <v>#N/A</v>
      </c>
      <c r="E176" s="94"/>
      <c r="G176" s="9" t="e">
        <f>((VLOOKUP(E176,'BASE DE DATOS'!B:E,3,FALSE))*SUMIF(E:E,E176,F:F))</f>
        <v>#N/A</v>
      </c>
    </row>
    <row r="177" spans="2:7">
      <c r="B177" s="93">
        <v>43770</v>
      </c>
      <c r="C177" s="82" t="e">
        <f>+VLOOKUP(E177,'BASE DE DATOS'!B:D,3,FALSE)</f>
        <v>#N/A</v>
      </c>
      <c r="D177" s="82" t="e">
        <f t="shared" si="2"/>
        <v>#N/A</v>
      </c>
      <c r="E177" s="94"/>
      <c r="G177" s="9" t="e">
        <f>((VLOOKUP(E177,'BASE DE DATOS'!B:E,3,FALSE))*SUMIF(E:E,E177,F:F))</f>
        <v>#N/A</v>
      </c>
    </row>
    <row r="178" spans="2:7">
      <c r="B178" s="93">
        <v>43770</v>
      </c>
      <c r="C178" s="82" t="e">
        <f>+VLOOKUP(E178,'BASE DE DATOS'!B:D,3,FALSE)</f>
        <v>#N/A</v>
      </c>
      <c r="D178" s="82" t="e">
        <f t="shared" si="2"/>
        <v>#N/A</v>
      </c>
      <c r="E178" s="94"/>
      <c r="G178" s="9" t="e">
        <f>((VLOOKUP(E178,'BASE DE DATOS'!B:E,3,FALSE))*SUMIF(E:E,E178,F:F))</f>
        <v>#N/A</v>
      </c>
    </row>
    <row r="179" spans="2:7">
      <c r="B179" s="93">
        <v>43770</v>
      </c>
      <c r="C179" s="82" t="e">
        <f>+VLOOKUP(E179,'BASE DE DATOS'!B:D,3,FALSE)</f>
        <v>#N/A</v>
      </c>
      <c r="D179" s="82" t="e">
        <f t="shared" si="2"/>
        <v>#N/A</v>
      </c>
      <c r="E179" s="94"/>
      <c r="G179" s="9" t="e">
        <f>((VLOOKUP(E179,'BASE DE DATOS'!B:E,3,FALSE))*SUMIF(E:E,E179,F:F))</f>
        <v>#N/A</v>
      </c>
    </row>
    <row r="180" spans="2:7">
      <c r="B180" s="93">
        <v>43770</v>
      </c>
      <c r="C180" s="82" t="e">
        <f>+VLOOKUP(E180,'BASE DE DATOS'!B:D,3,FALSE)</f>
        <v>#N/A</v>
      </c>
      <c r="D180" s="82" t="e">
        <f t="shared" si="2"/>
        <v>#N/A</v>
      </c>
      <c r="E180" s="94"/>
      <c r="G180" s="9" t="e">
        <f>((VLOOKUP(E180,'BASE DE DATOS'!B:E,3,FALSE))*SUMIF(E:E,E180,F:F))</f>
        <v>#N/A</v>
      </c>
    </row>
    <row r="181" spans="2:7" ht="15">
      <c r="B181" s="93">
        <v>43770</v>
      </c>
      <c r="C181" s="82" t="e">
        <f>+VLOOKUP(E181,'BASE DE DATOS'!B:D,3,FALSE)</f>
        <v>#N/A</v>
      </c>
      <c r="D181" s="82" t="e">
        <f t="shared" si="2"/>
        <v>#N/A</v>
      </c>
      <c r="E181" s="102"/>
      <c r="G181" s="9" t="e">
        <f>((VLOOKUP(E181,'BASE DE DATOS'!B:E,3,FALSE))*SUMIF(E:E,E181,F:F))</f>
        <v>#N/A</v>
      </c>
    </row>
    <row r="182" spans="2:7">
      <c r="B182" s="93">
        <v>43770</v>
      </c>
      <c r="C182" s="82" t="e">
        <f>+VLOOKUP(E182,'BASE DE DATOS'!B:D,3,FALSE)</f>
        <v>#N/A</v>
      </c>
      <c r="D182" s="82" t="e">
        <f t="shared" si="2"/>
        <v>#N/A</v>
      </c>
      <c r="E182" s="94"/>
      <c r="G182" s="9" t="e">
        <f>((VLOOKUP(E182,'BASE DE DATOS'!B:E,3,FALSE))*SUMIF(E:E,E182,F:F))</f>
        <v>#N/A</v>
      </c>
    </row>
    <row r="183" spans="2:7">
      <c r="B183" s="93">
        <v>43770</v>
      </c>
      <c r="C183" s="82" t="e">
        <f>+VLOOKUP(E183,'BASE DE DATOS'!B:D,3,FALSE)</f>
        <v>#N/A</v>
      </c>
      <c r="D183" s="82" t="e">
        <f t="shared" si="2"/>
        <v>#N/A</v>
      </c>
      <c r="E183" s="94"/>
      <c r="G183" s="9" t="e">
        <f>((VLOOKUP(E183,'BASE DE DATOS'!B:E,3,FALSE))*SUMIF(E:E,E183,F:F))</f>
        <v>#N/A</v>
      </c>
    </row>
    <row r="184" spans="2:7">
      <c r="B184" s="93">
        <v>43770</v>
      </c>
      <c r="C184" s="82" t="e">
        <f>+VLOOKUP(E184,'BASE DE DATOS'!B:D,3,FALSE)</f>
        <v>#N/A</v>
      </c>
      <c r="D184" s="82" t="e">
        <f t="shared" si="2"/>
        <v>#N/A</v>
      </c>
      <c r="E184" s="94"/>
      <c r="G184" s="9" t="e">
        <f>((VLOOKUP(E184,'BASE DE DATOS'!B:E,3,FALSE))*SUMIF(E:E,E184,F:F))</f>
        <v>#N/A</v>
      </c>
    </row>
    <row r="185" spans="2:7" ht="15">
      <c r="B185" s="93">
        <v>43770</v>
      </c>
      <c r="C185" s="82" t="e">
        <f>+VLOOKUP(E185,'BASE DE DATOS'!B:D,3,FALSE)</f>
        <v>#N/A</v>
      </c>
      <c r="D185" s="82" t="e">
        <f t="shared" si="2"/>
        <v>#N/A</v>
      </c>
      <c r="E185" s="102"/>
      <c r="G185" s="9" t="e">
        <f>((VLOOKUP(E185,'BASE DE DATOS'!B:E,3,FALSE))*SUMIF(E:E,E185,F:F))</f>
        <v>#N/A</v>
      </c>
    </row>
    <row r="186" spans="2:7">
      <c r="B186" s="93">
        <v>43770</v>
      </c>
      <c r="C186" s="82" t="e">
        <f>+VLOOKUP(E186,'BASE DE DATOS'!B:D,3,FALSE)</f>
        <v>#N/A</v>
      </c>
      <c r="D186" s="82" t="e">
        <f t="shared" si="2"/>
        <v>#N/A</v>
      </c>
      <c r="E186" s="94"/>
      <c r="G186" s="9" t="e">
        <f>((VLOOKUP(E186,'BASE DE DATOS'!B:E,3,FALSE))*SUMIF(E:E,E186,F:F))</f>
        <v>#N/A</v>
      </c>
    </row>
    <row r="187" spans="2:7">
      <c r="B187" s="93">
        <v>43770</v>
      </c>
      <c r="C187" s="82" t="e">
        <f>+VLOOKUP(E187,'BASE DE DATOS'!B:D,3,FALSE)</f>
        <v>#N/A</v>
      </c>
      <c r="D187" s="82" t="e">
        <f t="shared" si="2"/>
        <v>#N/A</v>
      </c>
      <c r="E187" s="94"/>
      <c r="G187" s="9" t="e">
        <f>((VLOOKUP(E187,'BASE DE DATOS'!B:E,3,FALSE))*SUMIF(E:E,E187,F:F))</f>
        <v>#N/A</v>
      </c>
    </row>
    <row r="188" spans="2:7" ht="15">
      <c r="B188" s="93">
        <v>43770</v>
      </c>
      <c r="C188" s="82" t="e">
        <f>+VLOOKUP(E188,'BASE DE DATOS'!B:D,3,FALSE)</f>
        <v>#N/A</v>
      </c>
      <c r="D188" s="82" t="e">
        <f t="shared" si="2"/>
        <v>#N/A</v>
      </c>
      <c r="E188" s="102"/>
      <c r="G188" s="9" t="e">
        <f>((VLOOKUP(E188,'BASE DE DATOS'!B:E,3,FALSE))*SUMIF(E:E,E188,F:F))</f>
        <v>#N/A</v>
      </c>
    </row>
    <row r="189" spans="2:7" ht="15">
      <c r="B189" s="93">
        <v>43770</v>
      </c>
      <c r="C189" s="82" t="e">
        <f>+VLOOKUP(E189,'BASE DE DATOS'!B:D,3,FALSE)</f>
        <v>#N/A</v>
      </c>
      <c r="D189" s="82" t="e">
        <f t="shared" si="2"/>
        <v>#N/A</v>
      </c>
      <c r="E189" s="102"/>
      <c r="G189" s="9" t="e">
        <f>((VLOOKUP(E189,'BASE DE DATOS'!B:E,3,FALSE))*SUMIF(E:E,E189,F:F))</f>
        <v>#N/A</v>
      </c>
    </row>
    <row r="190" spans="2:7">
      <c r="B190" s="93">
        <v>43770</v>
      </c>
      <c r="C190" s="82" t="e">
        <f>+VLOOKUP(E190,'BASE DE DATOS'!B:D,3,FALSE)</f>
        <v>#N/A</v>
      </c>
      <c r="D190" s="82" t="e">
        <f t="shared" si="2"/>
        <v>#N/A</v>
      </c>
      <c r="E190" s="94"/>
      <c r="G190" s="9" t="e">
        <f>((VLOOKUP(E190,'BASE DE DATOS'!B:E,3,FALSE))*SUMIF(E:E,E190,F:F))</f>
        <v>#N/A</v>
      </c>
    </row>
    <row r="191" spans="2:7">
      <c r="B191" s="93">
        <v>43770</v>
      </c>
      <c r="C191" s="82" t="e">
        <f>+VLOOKUP(E191,'BASE DE DATOS'!B:D,3,FALSE)</f>
        <v>#N/A</v>
      </c>
      <c r="D191" s="82" t="e">
        <f t="shared" si="2"/>
        <v>#N/A</v>
      </c>
      <c r="E191" s="94"/>
      <c r="G191" s="9" t="e">
        <f>((VLOOKUP(E191,'BASE DE DATOS'!B:E,3,FALSE))*SUMIF(E:E,E191,F:F))</f>
        <v>#N/A</v>
      </c>
    </row>
    <row r="192" spans="2:7">
      <c r="B192" s="93">
        <v>43770</v>
      </c>
      <c r="C192" s="82" t="e">
        <f>+VLOOKUP(E192,'BASE DE DATOS'!B:D,3,FALSE)</f>
        <v>#N/A</v>
      </c>
      <c r="D192" s="82" t="e">
        <f t="shared" si="2"/>
        <v>#N/A</v>
      </c>
      <c r="E192" s="94"/>
      <c r="G192" s="9" t="e">
        <f>((VLOOKUP(E192,'BASE DE DATOS'!B:E,3,FALSE))*SUMIF(E:E,E192,F:F))</f>
        <v>#N/A</v>
      </c>
    </row>
    <row r="193" spans="2:7">
      <c r="B193" s="93">
        <v>43770</v>
      </c>
      <c r="C193" s="82" t="e">
        <f>+VLOOKUP(E193,'BASE DE DATOS'!B:D,3,FALSE)</f>
        <v>#N/A</v>
      </c>
      <c r="D193" s="82" t="e">
        <f t="shared" si="2"/>
        <v>#N/A</v>
      </c>
      <c r="E193" s="94"/>
      <c r="G193" s="9" t="e">
        <f>((VLOOKUP(E193,'BASE DE DATOS'!B:E,3,FALSE))*SUMIF(E:E,E193,F:F))</f>
        <v>#N/A</v>
      </c>
    </row>
    <row r="194" spans="2:7" ht="15">
      <c r="B194" s="93">
        <v>43770</v>
      </c>
      <c r="C194" s="82" t="e">
        <f>+VLOOKUP(E194,'BASE DE DATOS'!B:D,3,FALSE)</f>
        <v>#N/A</v>
      </c>
      <c r="D194" s="82" t="e">
        <f t="shared" si="2"/>
        <v>#N/A</v>
      </c>
      <c r="E194" s="102"/>
      <c r="G194" s="9" t="e">
        <f>((VLOOKUP(E194,'BASE DE DATOS'!B:E,3,FALSE))*SUMIF(E:E,E194,F:F))</f>
        <v>#N/A</v>
      </c>
    </row>
    <row r="195" spans="2:7">
      <c r="B195" s="93">
        <v>43770</v>
      </c>
      <c r="C195" s="82" t="e">
        <f>+VLOOKUP(E195,'BASE DE DATOS'!B:D,3,FALSE)</f>
        <v>#N/A</v>
      </c>
      <c r="D195" s="82" t="e">
        <f t="shared" si="2"/>
        <v>#N/A</v>
      </c>
      <c r="E195" s="94"/>
      <c r="G195" s="9" t="e">
        <f>((VLOOKUP(E195,'BASE DE DATOS'!B:E,3,FALSE))*SUMIF(E:E,E195,F:F))</f>
        <v>#N/A</v>
      </c>
    </row>
    <row r="196" spans="2:7">
      <c r="B196" s="93">
        <v>43770</v>
      </c>
      <c r="C196" s="82" t="e">
        <f>+VLOOKUP(E196,'BASE DE DATOS'!B:D,3,FALSE)</f>
        <v>#N/A</v>
      </c>
      <c r="D196" s="82" t="e">
        <f t="shared" ref="D196:D259" si="3">+IF(C:C="Para 4 personas","Para 4 personas","Tmr")</f>
        <v>#N/A</v>
      </c>
      <c r="E196" s="94"/>
      <c r="G196" s="9" t="e">
        <f>((VLOOKUP(E196,'BASE DE DATOS'!B:E,3,FALSE))*SUMIF(E:E,E196,F:F))</f>
        <v>#N/A</v>
      </c>
    </row>
    <row r="197" spans="2:7">
      <c r="B197" s="93">
        <v>43770</v>
      </c>
      <c r="C197" s="82" t="e">
        <f>+VLOOKUP(E197,'BASE DE DATOS'!B:D,3,FALSE)</f>
        <v>#N/A</v>
      </c>
      <c r="D197" s="82" t="e">
        <f t="shared" si="3"/>
        <v>#N/A</v>
      </c>
      <c r="E197" s="94"/>
      <c r="G197" s="9" t="e">
        <f>((VLOOKUP(E197,'BASE DE DATOS'!B:E,3,FALSE))*SUMIF(E:E,E197,F:F))</f>
        <v>#N/A</v>
      </c>
    </row>
    <row r="198" spans="2:7">
      <c r="B198" s="93">
        <v>43770</v>
      </c>
      <c r="C198" s="82" t="e">
        <f>+VLOOKUP(E198,'BASE DE DATOS'!B:D,3,FALSE)</f>
        <v>#N/A</v>
      </c>
      <c r="D198" s="82" t="e">
        <f t="shared" si="3"/>
        <v>#N/A</v>
      </c>
      <c r="E198" s="94"/>
      <c r="G198" s="9" t="e">
        <f>((VLOOKUP(E198,'BASE DE DATOS'!B:E,3,FALSE))*SUMIF(E:E,E198,F:F))</f>
        <v>#N/A</v>
      </c>
    </row>
    <row r="199" spans="2:7">
      <c r="B199" s="93">
        <v>43770</v>
      </c>
      <c r="C199" s="82" t="e">
        <f>+VLOOKUP(E199,'BASE DE DATOS'!B:D,3,FALSE)</f>
        <v>#N/A</v>
      </c>
      <c r="D199" s="82" t="e">
        <f t="shared" si="3"/>
        <v>#N/A</v>
      </c>
      <c r="E199" s="94"/>
      <c r="G199" s="9" t="e">
        <f>((VLOOKUP(E199,'BASE DE DATOS'!B:E,3,FALSE))*SUMIF(E:E,E199,F:F))</f>
        <v>#N/A</v>
      </c>
    </row>
    <row r="200" spans="2:7">
      <c r="B200" s="93">
        <v>43770</v>
      </c>
      <c r="C200" s="82" t="e">
        <f>+VLOOKUP(E200,'BASE DE DATOS'!B:D,3,FALSE)</f>
        <v>#N/A</v>
      </c>
      <c r="D200" s="82" t="e">
        <f t="shared" si="3"/>
        <v>#N/A</v>
      </c>
      <c r="E200" s="94"/>
      <c r="G200" s="9" t="e">
        <f>((VLOOKUP(E200,'BASE DE DATOS'!B:E,3,FALSE))*SUMIF(E:E,E200,F:F))</f>
        <v>#N/A</v>
      </c>
    </row>
    <row r="201" spans="2:7">
      <c r="B201" s="93">
        <v>43770</v>
      </c>
      <c r="C201" s="82" t="e">
        <f>+VLOOKUP(E201,'BASE DE DATOS'!B:D,3,FALSE)</f>
        <v>#N/A</v>
      </c>
      <c r="D201" s="82" t="e">
        <f t="shared" si="3"/>
        <v>#N/A</v>
      </c>
      <c r="E201" s="94"/>
      <c r="G201" s="9" t="e">
        <f>((VLOOKUP(E201,'BASE DE DATOS'!B:E,3,FALSE))*SUMIF(E:E,E201,F:F))</f>
        <v>#N/A</v>
      </c>
    </row>
    <row r="202" spans="2:7">
      <c r="B202" s="93">
        <v>43770</v>
      </c>
      <c r="C202" s="82" t="e">
        <f>+VLOOKUP(E202,'BASE DE DATOS'!B:D,3,FALSE)</f>
        <v>#N/A</v>
      </c>
      <c r="D202" s="82" t="e">
        <f t="shared" si="3"/>
        <v>#N/A</v>
      </c>
      <c r="E202" s="94"/>
      <c r="G202" s="9" t="e">
        <f>((VLOOKUP(E202,'BASE DE DATOS'!B:E,3,FALSE))*SUMIF(E:E,E202,F:F))</f>
        <v>#N/A</v>
      </c>
    </row>
    <row r="203" spans="2:7">
      <c r="B203" s="93">
        <v>43770</v>
      </c>
      <c r="C203" s="82" t="e">
        <f>+VLOOKUP(E203,'BASE DE DATOS'!B:D,3,FALSE)</f>
        <v>#N/A</v>
      </c>
      <c r="D203" s="82" t="e">
        <f t="shared" si="3"/>
        <v>#N/A</v>
      </c>
      <c r="E203" s="94"/>
      <c r="G203" s="9"/>
    </row>
    <row r="204" spans="2:7">
      <c r="B204" s="93">
        <v>43770</v>
      </c>
      <c r="C204" s="82" t="e">
        <f>+VLOOKUP(E204,'BASE DE DATOS'!B:D,3,FALSE)</f>
        <v>#N/A</v>
      </c>
      <c r="D204" s="82" t="e">
        <f t="shared" si="3"/>
        <v>#N/A</v>
      </c>
      <c r="E204" s="94"/>
      <c r="G204" s="9">
        <v>0.9</v>
      </c>
    </row>
    <row r="205" spans="2:7">
      <c r="B205" s="93">
        <v>43770</v>
      </c>
      <c r="C205" s="82" t="e">
        <f>+VLOOKUP(E205,'BASE DE DATOS'!B:D,3,FALSE)</f>
        <v>#N/A</v>
      </c>
      <c r="D205" s="82" t="e">
        <f t="shared" si="3"/>
        <v>#N/A</v>
      </c>
      <c r="E205" s="94"/>
      <c r="G205" s="9">
        <v>0.13</v>
      </c>
    </row>
    <row r="206" spans="2:7">
      <c r="B206" s="93">
        <v>43770</v>
      </c>
      <c r="C206" s="82" t="e">
        <f>+VLOOKUP(E206,'BASE DE DATOS'!B:D,3,FALSE)</f>
        <v>#N/A</v>
      </c>
      <c r="D206" s="82" t="e">
        <f t="shared" si="3"/>
        <v>#N/A</v>
      </c>
      <c r="E206" s="94"/>
      <c r="G206" s="9">
        <v>0.9</v>
      </c>
    </row>
    <row r="207" spans="2:7">
      <c r="B207" s="93">
        <v>43770</v>
      </c>
      <c r="C207" s="82" t="e">
        <f>+VLOOKUP(E207,'BASE DE DATOS'!B:D,3,FALSE)</f>
        <v>#N/A</v>
      </c>
      <c r="D207" s="82" t="e">
        <f t="shared" si="3"/>
        <v>#N/A</v>
      </c>
      <c r="E207" s="94"/>
      <c r="G207" s="9">
        <v>0.5</v>
      </c>
    </row>
    <row r="208" spans="2:7">
      <c r="B208" s="93">
        <v>43770</v>
      </c>
      <c r="C208" s="82" t="e">
        <f>+VLOOKUP(E208,'BASE DE DATOS'!B:D,3,FALSE)</f>
        <v>#N/A</v>
      </c>
      <c r="D208" s="82" t="e">
        <f t="shared" si="3"/>
        <v>#N/A</v>
      </c>
      <c r="E208" s="94"/>
      <c r="G208" s="9">
        <v>0.9</v>
      </c>
    </row>
    <row r="209" spans="2:7">
      <c r="B209" s="93">
        <v>43770</v>
      </c>
      <c r="C209" s="82" t="e">
        <f>+VLOOKUP(E209,'BASE DE DATOS'!B:D,3,FALSE)</f>
        <v>#N/A</v>
      </c>
      <c r="D209" s="82" t="e">
        <f t="shared" si="3"/>
        <v>#N/A</v>
      </c>
      <c r="E209" s="94"/>
      <c r="G209" s="9">
        <v>0.9</v>
      </c>
    </row>
    <row r="210" spans="2:7">
      <c r="B210" s="93">
        <v>43770</v>
      </c>
      <c r="C210" s="82" t="e">
        <f>+VLOOKUP(E210,'BASE DE DATOS'!B:D,3,FALSE)</f>
        <v>#N/A</v>
      </c>
      <c r="D210" s="82" t="e">
        <f t="shared" si="3"/>
        <v>#N/A</v>
      </c>
      <c r="E210" s="94"/>
      <c r="G210" s="9">
        <v>0.4</v>
      </c>
    </row>
    <row r="211" spans="2:7">
      <c r="B211" s="93">
        <v>43770</v>
      </c>
      <c r="C211" s="82" t="e">
        <f>+VLOOKUP(E211,'BASE DE DATOS'!B:D,3,FALSE)</f>
        <v>#N/A</v>
      </c>
      <c r="D211" s="82" t="e">
        <f t="shared" si="3"/>
        <v>#N/A</v>
      </c>
      <c r="E211" s="94"/>
      <c r="G211" s="9">
        <v>1</v>
      </c>
    </row>
    <row r="212" spans="2:7">
      <c r="B212" s="93">
        <v>43770</v>
      </c>
      <c r="C212" s="82" t="e">
        <f>+VLOOKUP(E212,'BASE DE DATOS'!B:D,3,FALSE)</f>
        <v>#N/A</v>
      </c>
      <c r="D212" s="82" t="e">
        <f t="shared" si="3"/>
        <v>#N/A</v>
      </c>
      <c r="E212" s="94"/>
      <c r="G212" s="9">
        <v>0.9</v>
      </c>
    </row>
    <row r="213" spans="2:7">
      <c r="B213" s="93">
        <v>43770</v>
      </c>
      <c r="C213" s="82" t="e">
        <f>+VLOOKUP(E213,'BASE DE DATOS'!B:D,3,FALSE)</f>
        <v>#N/A</v>
      </c>
      <c r="D213" s="82" t="e">
        <f t="shared" si="3"/>
        <v>#N/A</v>
      </c>
      <c r="E213" s="94"/>
      <c r="G213" s="9">
        <v>0.9</v>
      </c>
    </row>
    <row r="214" spans="2:7">
      <c r="B214" s="93">
        <v>43770</v>
      </c>
      <c r="C214" s="82" t="e">
        <f>+VLOOKUP(E214,'BASE DE DATOS'!B:D,3,FALSE)</f>
        <v>#N/A</v>
      </c>
      <c r="D214" s="82" t="e">
        <f t="shared" si="3"/>
        <v>#N/A</v>
      </c>
      <c r="E214" s="94"/>
      <c r="G214" s="9">
        <v>2</v>
      </c>
    </row>
    <row r="215" spans="2:7" ht="15">
      <c r="B215" s="93">
        <v>43770</v>
      </c>
      <c r="C215" s="82" t="e">
        <f>+VLOOKUP(E215,'BASE DE DATOS'!B:D,3,FALSE)</f>
        <v>#N/A</v>
      </c>
      <c r="D215" s="82" t="e">
        <f t="shared" si="3"/>
        <v>#N/A</v>
      </c>
      <c r="E215" s="102"/>
      <c r="G215" s="9">
        <v>0.25</v>
      </c>
    </row>
    <row r="216" spans="2:7">
      <c r="B216" s="93">
        <v>43770</v>
      </c>
      <c r="C216" s="82" t="e">
        <f>+VLOOKUP(E216,'BASE DE DATOS'!B:D,3,FALSE)</f>
        <v>#N/A</v>
      </c>
      <c r="D216" s="82" t="e">
        <f t="shared" si="3"/>
        <v>#N/A</v>
      </c>
      <c r="E216" s="94"/>
      <c r="G216" s="9">
        <v>0.15</v>
      </c>
    </row>
    <row r="217" spans="2:7">
      <c r="B217" s="93">
        <v>43770</v>
      </c>
      <c r="C217" s="82" t="e">
        <f>+VLOOKUP(E217,'BASE DE DATOS'!B:D,3,FALSE)</f>
        <v>#N/A</v>
      </c>
      <c r="D217" s="82" t="e">
        <f t="shared" si="3"/>
        <v>#N/A</v>
      </c>
      <c r="E217" s="94"/>
      <c r="G217" s="9">
        <v>0.25</v>
      </c>
    </row>
    <row r="218" spans="2:7">
      <c r="B218" s="93">
        <v>43770</v>
      </c>
      <c r="C218" s="82" t="e">
        <f>+VLOOKUP(E218,'BASE DE DATOS'!B:D,3,FALSE)</f>
        <v>#N/A</v>
      </c>
      <c r="D218" s="82" t="e">
        <f t="shared" si="3"/>
        <v>#N/A</v>
      </c>
      <c r="E218" s="94"/>
      <c r="G218" s="9">
        <v>0.15</v>
      </c>
    </row>
    <row r="219" spans="2:7" ht="15">
      <c r="B219" s="93">
        <v>43770</v>
      </c>
      <c r="C219" s="82" t="e">
        <f>+VLOOKUP(E219,'BASE DE DATOS'!B:D,3,FALSE)</f>
        <v>#N/A</v>
      </c>
      <c r="D219" s="82" t="e">
        <f t="shared" si="3"/>
        <v>#N/A</v>
      </c>
      <c r="E219" s="102"/>
      <c r="G219" s="9">
        <v>0.25</v>
      </c>
    </row>
    <row r="220" spans="2:7" ht="15">
      <c r="B220" s="93">
        <v>43770</v>
      </c>
      <c r="C220" s="82" t="e">
        <f>+VLOOKUP(E220,'BASE DE DATOS'!B:D,3,FALSE)</f>
        <v>#N/A</v>
      </c>
      <c r="D220" s="82" t="e">
        <f t="shared" si="3"/>
        <v>#N/A</v>
      </c>
      <c r="E220" s="102"/>
      <c r="G220" s="9">
        <v>0.25</v>
      </c>
    </row>
    <row r="221" spans="2:7">
      <c r="B221" s="93">
        <v>43770</v>
      </c>
      <c r="C221" s="82" t="e">
        <f>+VLOOKUP(E221,'BASE DE DATOS'!B:D,3,FALSE)</f>
        <v>#N/A</v>
      </c>
      <c r="D221" s="82" t="e">
        <f t="shared" si="3"/>
        <v>#N/A</v>
      </c>
      <c r="E221" s="94"/>
      <c r="G221" s="9">
        <v>0.15</v>
      </c>
    </row>
    <row r="222" spans="2:7">
      <c r="B222" s="93">
        <v>43770</v>
      </c>
      <c r="C222" s="82" t="e">
        <f>+VLOOKUP(E222,'BASE DE DATOS'!B:D,3,FALSE)</f>
        <v>#N/A</v>
      </c>
      <c r="D222" s="82" t="e">
        <f t="shared" si="3"/>
        <v>#N/A</v>
      </c>
      <c r="E222" s="94"/>
      <c r="G222" s="9">
        <v>0.25</v>
      </c>
    </row>
    <row r="223" spans="2:7" ht="15">
      <c r="B223" s="93">
        <v>43770</v>
      </c>
      <c r="C223" s="82" t="e">
        <f>+VLOOKUP(E223,'BASE DE DATOS'!B:D,3,FALSE)</f>
        <v>#N/A</v>
      </c>
      <c r="D223" s="82" t="e">
        <f t="shared" si="3"/>
        <v>#N/A</v>
      </c>
      <c r="E223" s="102"/>
      <c r="G223" s="9">
        <v>0.25</v>
      </c>
    </row>
    <row r="224" spans="2:7">
      <c r="B224" s="93">
        <v>43770</v>
      </c>
      <c r="C224" s="82" t="e">
        <f>+VLOOKUP(E224,'BASE DE DATOS'!B:D,3,FALSE)</f>
        <v>#N/A</v>
      </c>
      <c r="D224" s="82" t="e">
        <f t="shared" si="3"/>
        <v>#N/A</v>
      </c>
      <c r="E224" s="94"/>
      <c r="G224" s="9">
        <v>0.15</v>
      </c>
    </row>
    <row r="225" spans="2:7">
      <c r="B225" s="93">
        <v>43770</v>
      </c>
      <c r="C225" s="82" t="e">
        <f>+VLOOKUP(E225,'BASE DE DATOS'!B:D,3,FALSE)</f>
        <v>#N/A</v>
      </c>
      <c r="D225" s="82" t="e">
        <f t="shared" si="3"/>
        <v>#N/A</v>
      </c>
      <c r="E225" s="94"/>
      <c r="G225" s="9">
        <v>7.0000000000000007E-2</v>
      </c>
    </row>
    <row r="226" spans="2:7">
      <c r="B226" s="93">
        <v>43770</v>
      </c>
      <c r="C226" s="82" t="e">
        <f>+VLOOKUP(E226,'BASE DE DATOS'!B:D,3,FALSE)</f>
        <v>#N/A</v>
      </c>
      <c r="D226" s="82" t="e">
        <f t="shared" si="3"/>
        <v>#N/A</v>
      </c>
      <c r="E226" s="94"/>
      <c r="G226" s="9">
        <v>4.4999999999999998E-2</v>
      </c>
    </row>
    <row r="227" spans="2:7">
      <c r="B227" s="93">
        <v>43770</v>
      </c>
      <c r="C227" s="82" t="e">
        <f>+VLOOKUP(E227,'BASE DE DATOS'!B:D,3,FALSE)</f>
        <v>#N/A</v>
      </c>
      <c r="D227" s="82" t="e">
        <f t="shared" si="3"/>
        <v>#N/A</v>
      </c>
      <c r="E227" s="94"/>
      <c r="G227" s="9">
        <v>0.02</v>
      </c>
    </row>
    <row r="228" spans="2:7">
      <c r="B228" s="93">
        <v>43770</v>
      </c>
      <c r="C228" s="82" t="e">
        <f>+VLOOKUP(E228,'BASE DE DATOS'!B:D,3,FALSE)</f>
        <v>#N/A</v>
      </c>
      <c r="D228" s="82" t="e">
        <f t="shared" si="3"/>
        <v>#N/A</v>
      </c>
      <c r="E228" s="94"/>
      <c r="G228" s="9">
        <v>0.06</v>
      </c>
    </row>
    <row r="229" spans="2:7">
      <c r="B229" s="93">
        <v>43770</v>
      </c>
      <c r="C229" s="82" t="e">
        <f>+VLOOKUP(E229,'BASE DE DATOS'!B:D,3,FALSE)</f>
        <v>#N/A</v>
      </c>
      <c r="D229" s="82" t="e">
        <f t="shared" si="3"/>
        <v>#N/A</v>
      </c>
      <c r="E229" s="94"/>
      <c r="G229" s="9">
        <v>2</v>
      </c>
    </row>
    <row r="230" spans="2:7">
      <c r="B230" s="93">
        <v>43770</v>
      </c>
      <c r="C230" s="82" t="e">
        <f>+VLOOKUP(E230,'BASE DE DATOS'!B:D,3,FALSE)</f>
        <v>#N/A</v>
      </c>
      <c r="D230" s="82" t="e">
        <f t="shared" si="3"/>
        <v>#N/A</v>
      </c>
      <c r="E230" s="94"/>
      <c r="G230" s="9">
        <v>2</v>
      </c>
    </row>
    <row r="231" spans="2:7">
      <c r="B231" s="93">
        <v>43770</v>
      </c>
      <c r="C231" s="82" t="e">
        <f>+VLOOKUP(E231,'BASE DE DATOS'!B:D,3,FALSE)</f>
        <v>#N/A</v>
      </c>
      <c r="D231" s="82" t="e">
        <f t="shared" si="3"/>
        <v>#N/A</v>
      </c>
      <c r="E231" s="94"/>
      <c r="G231" s="9">
        <v>2</v>
      </c>
    </row>
    <row r="232" spans="2:7" ht="15">
      <c r="B232" s="93">
        <v>43770</v>
      </c>
      <c r="C232" s="82" t="e">
        <f>+VLOOKUP(E232,'BASE DE DATOS'!B:D,3,FALSE)</f>
        <v>#N/A</v>
      </c>
      <c r="D232" s="82" t="e">
        <f t="shared" si="3"/>
        <v>#N/A</v>
      </c>
      <c r="E232" s="102"/>
      <c r="G232" s="9">
        <v>2</v>
      </c>
    </row>
    <row r="233" spans="2:7">
      <c r="B233" s="93">
        <v>43770</v>
      </c>
      <c r="C233" s="82" t="e">
        <f>+VLOOKUP(E233,'BASE DE DATOS'!B:D,3,FALSE)</f>
        <v>#N/A</v>
      </c>
      <c r="D233" s="82" t="e">
        <f t="shared" si="3"/>
        <v>#N/A</v>
      </c>
      <c r="E233" s="94"/>
      <c r="G233" s="9">
        <v>1</v>
      </c>
    </row>
    <row r="234" spans="2:7">
      <c r="B234" s="93">
        <v>43770</v>
      </c>
      <c r="C234" s="82" t="e">
        <f>+VLOOKUP(E234,'BASE DE DATOS'!B:D,3,FALSE)</f>
        <v>#N/A</v>
      </c>
      <c r="D234" s="82" t="e">
        <f t="shared" si="3"/>
        <v>#N/A</v>
      </c>
      <c r="E234" s="94"/>
      <c r="G234" s="9">
        <v>2</v>
      </c>
    </row>
    <row r="235" spans="2:7">
      <c r="B235" s="93">
        <v>43770</v>
      </c>
      <c r="C235" s="82" t="e">
        <f>+VLOOKUP(E235,'BASE DE DATOS'!B:D,3,FALSE)</f>
        <v>#N/A</v>
      </c>
      <c r="D235" s="82" t="e">
        <f t="shared" si="3"/>
        <v>#N/A</v>
      </c>
      <c r="E235" s="94"/>
      <c r="G235" s="9">
        <v>2</v>
      </c>
    </row>
    <row r="236" spans="2:7">
      <c r="B236" s="93">
        <v>43770</v>
      </c>
      <c r="C236" s="82" t="e">
        <f>+VLOOKUP(E236,'BASE DE DATOS'!B:D,3,FALSE)</f>
        <v>#N/A</v>
      </c>
      <c r="D236" s="82" t="e">
        <f t="shared" si="3"/>
        <v>#N/A</v>
      </c>
      <c r="E236" s="94"/>
      <c r="G236" s="9">
        <v>2</v>
      </c>
    </row>
    <row r="237" spans="2:7">
      <c r="B237" s="93">
        <v>43770</v>
      </c>
      <c r="C237" s="82" t="e">
        <f>+VLOOKUP(E237,'BASE DE DATOS'!B:D,3,FALSE)</f>
        <v>#N/A</v>
      </c>
      <c r="D237" s="82" t="e">
        <f t="shared" si="3"/>
        <v>#N/A</v>
      </c>
      <c r="E237" s="94"/>
      <c r="G237" s="9">
        <v>3</v>
      </c>
    </row>
    <row r="238" spans="2:7">
      <c r="B238" s="93">
        <v>43770</v>
      </c>
      <c r="C238" s="82" t="e">
        <f>+VLOOKUP(E238,'BASE DE DATOS'!B:D,3,FALSE)</f>
        <v>#N/A</v>
      </c>
      <c r="D238" s="82" t="e">
        <f t="shared" si="3"/>
        <v>#N/A</v>
      </c>
      <c r="E238" s="94"/>
      <c r="G238" s="9">
        <v>1</v>
      </c>
    </row>
    <row r="239" spans="2:7">
      <c r="B239" s="93">
        <v>43770</v>
      </c>
      <c r="C239" s="82" t="e">
        <f>+VLOOKUP(E239,'BASE DE DATOS'!B:D,3,FALSE)</f>
        <v>#N/A</v>
      </c>
      <c r="D239" s="82" t="e">
        <f t="shared" si="3"/>
        <v>#N/A</v>
      </c>
      <c r="E239" s="94"/>
      <c r="G239" s="9">
        <v>1</v>
      </c>
    </row>
    <row r="240" spans="2:7">
      <c r="B240" s="93">
        <v>43770</v>
      </c>
      <c r="C240" s="82" t="e">
        <f>+VLOOKUP(E240,'BASE DE DATOS'!B:D,3,FALSE)</f>
        <v>#N/A</v>
      </c>
      <c r="D240" s="82" t="e">
        <f t="shared" si="3"/>
        <v>#N/A</v>
      </c>
      <c r="E240" s="94"/>
      <c r="G240" s="9">
        <v>0.25</v>
      </c>
    </row>
    <row r="241" spans="2:7">
      <c r="B241" s="93">
        <v>43770</v>
      </c>
      <c r="C241" s="82" t="e">
        <f>+VLOOKUP(E241,'BASE DE DATOS'!B:D,3,FALSE)</f>
        <v>#N/A</v>
      </c>
      <c r="D241" s="82" t="e">
        <f t="shared" si="3"/>
        <v>#N/A</v>
      </c>
      <c r="E241" s="94"/>
      <c r="G241" s="9">
        <v>0.125</v>
      </c>
    </row>
    <row r="242" spans="2:7">
      <c r="B242" s="93">
        <v>43770</v>
      </c>
      <c r="C242" s="82" t="e">
        <f>+VLOOKUP(E242,'BASE DE DATOS'!B:D,3,FALSE)</f>
        <v>#N/A</v>
      </c>
      <c r="D242" s="82" t="e">
        <f t="shared" si="3"/>
        <v>#N/A</v>
      </c>
      <c r="E242" s="94"/>
      <c r="G242" s="9">
        <v>0.125</v>
      </c>
    </row>
    <row r="243" spans="2:7">
      <c r="B243" s="93">
        <v>43770</v>
      </c>
      <c r="C243" s="82" t="e">
        <f>+VLOOKUP(E243,'BASE DE DATOS'!B:D,3,FALSE)</f>
        <v>#N/A</v>
      </c>
      <c r="D243" s="82" t="e">
        <f t="shared" si="3"/>
        <v>#N/A</v>
      </c>
      <c r="E243" s="94"/>
      <c r="G243" s="9">
        <v>0.125</v>
      </c>
    </row>
    <row r="244" spans="2:7">
      <c r="B244" s="93">
        <v>43770</v>
      </c>
      <c r="C244" s="82" t="e">
        <f>+VLOOKUP(E244,'BASE DE DATOS'!B:D,3,FALSE)</f>
        <v>#N/A</v>
      </c>
      <c r="D244" s="82" t="e">
        <f t="shared" si="3"/>
        <v>#N/A</v>
      </c>
      <c r="E244" s="94"/>
      <c r="G244" s="9">
        <v>0.25</v>
      </c>
    </row>
    <row r="245" spans="2:7" ht="15">
      <c r="B245" s="93">
        <v>43770</v>
      </c>
      <c r="C245" s="82" t="e">
        <f>+VLOOKUP(E245,'BASE DE DATOS'!B:D,3,FALSE)</f>
        <v>#N/A</v>
      </c>
      <c r="D245" s="82" t="e">
        <f t="shared" si="3"/>
        <v>#N/A</v>
      </c>
      <c r="E245" s="102"/>
      <c r="G245" s="9">
        <v>0.25</v>
      </c>
    </row>
    <row r="246" spans="2:7" ht="15">
      <c r="B246" s="93">
        <v>43770</v>
      </c>
      <c r="C246" s="82" t="e">
        <f>+VLOOKUP(E246,'BASE DE DATOS'!B:D,3,FALSE)</f>
        <v>#N/A</v>
      </c>
      <c r="D246" s="82" t="e">
        <f t="shared" si="3"/>
        <v>#N/A</v>
      </c>
      <c r="E246" s="102"/>
      <c r="G246" s="9">
        <v>0.15</v>
      </c>
    </row>
    <row r="247" spans="2:7">
      <c r="B247" s="93">
        <v>43770</v>
      </c>
      <c r="C247" s="82" t="e">
        <f>+VLOOKUP(E247,'BASE DE DATOS'!B:D,3,FALSE)</f>
        <v>#N/A</v>
      </c>
      <c r="D247" s="82" t="e">
        <f t="shared" si="3"/>
        <v>#N/A</v>
      </c>
      <c r="E247" s="94"/>
      <c r="G247" s="9">
        <v>0.25</v>
      </c>
    </row>
    <row r="248" spans="2:7" ht="15">
      <c r="B248" s="93">
        <v>43770</v>
      </c>
      <c r="C248" s="82" t="e">
        <f>+VLOOKUP(E248,'BASE DE DATOS'!B:D,3,FALSE)</f>
        <v>#N/A</v>
      </c>
      <c r="D248" s="82" t="e">
        <f t="shared" si="3"/>
        <v>#N/A</v>
      </c>
      <c r="E248" s="102"/>
      <c r="G248" s="9">
        <v>0.15</v>
      </c>
    </row>
    <row r="249" spans="2:7" ht="15">
      <c r="B249" s="93">
        <v>43770</v>
      </c>
      <c r="C249" s="82" t="e">
        <f>+VLOOKUP(E249,'BASE DE DATOS'!B:D,3,FALSE)</f>
        <v>#N/A</v>
      </c>
      <c r="D249" s="82" t="e">
        <f t="shared" si="3"/>
        <v>#N/A</v>
      </c>
      <c r="E249" s="102"/>
      <c r="G249" s="9">
        <v>0.25</v>
      </c>
    </row>
    <row r="250" spans="2:7" ht="15">
      <c r="B250" s="93">
        <v>43770</v>
      </c>
      <c r="C250" s="82" t="e">
        <f>+VLOOKUP(E250,'BASE DE DATOS'!B:D,3,FALSE)</f>
        <v>#N/A</v>
      </c>
      <c r="D250" s="82" t="e">
        <f t="shared" si="3"/>
        <v>#N/A</v>
      </c>
      <c r="E250" s="102"/>
      <c r="G250" s="9">
        <v>0.25</v>
      </c>
    </row>
    <row r="251" spans="2:7" ht="15">
      <c r="B251" s="93">
        <v>43770</v>
      </c>
      <c r="C251" s="82" t="e">
        <f>+VLOOKUP(E251,'BASE DE DATOS'!B:D,3,FALSE)</f>
        <v>#N/A</v>
      </c>
      <c r="D251" s="82" t="e">
        <f t="shared" si="3"/>
        <v>#N/A</v>
      </c>
      <c r="E251" s="102"/>
      <c r="G251" s="9">
        <v>0.25</v>
      </c>
    </row>
    <row r="252" spans="2:7" ht="15">
      <c r="B252" s="93">
        <v>43770</v>
      </c>
      <c r="C252" s="82" t="e">
        <f>+VLOOKUP(E252,'BASE DE DATOS'!B:D,3,FALSE)</f>
        <v>#N/A</v>
      </c>
      <c r="D252" s="82" t="e">
        <f t="shared" si="3"/>
        <v>#N/A</v>
      </c>
      <c r="E252" s="102"/>
      <c r="G252" s="9">
        <v>0.15</v>
      </c>
    </row>
    <row r="253" spans="2:7" ht="15">
      <c r="B253" s="93">
        <v>43770</v>
      </c>
      <c r="C253" s="82" t="e">
        <f>+VLOOKUP(E253,'BASE DE DATOS'!B:D,3,FALSE)</f>
        <v>#N/A</v>
      </c>
      <c r="D253" s="82" t="e">
        <f t="shared" si="3"/>
        <v>#N/A</v>
      </c>
      <c r="E253" s="102"/>
      <c r="G253" s="9">
        <v>0.25</v>
      </c>
    </row>
    <row r="254" spans="2:7" ht="15">
      <c r="B254" s="93">
        <v>43770</v>
      </c>
      <c r="C254" s="82" t="e">
        <f>+VLOOKUP(E254,'BASE DE DATOS'!B:D,3,FALSE)</f>
        <v>#N/A</v>
      </c>
      <c r="D254" s="82" t="e">
        <f t="shared" si="3"/>
        <v>#N/A</v>
      </c>
      <c r="E254" s="102"/>
      <c r="G254" s="18">
        <v>0.1</v>
      </c>
    </row>
    <row r="255" spans="2:7" ht="15">
      <c r="B255" s="93">
        <v>43770</v>
      </c>
      <c r="C255" s="82" t="e">
        <f>+VLOOKUP(E255,'BASE DE DATOS'!B:D,3,FALSE)</f>
        <v>#N/A</v>
      </c>
      <c r="D255" s="82" t="e">
        <f t="shared" si="3"/>
        <v>#N/A</v>
      </c>
      <c r="E255" s="102"/>
      <c r="G255" s="18">
        <v>0.15</v>
      </c>
    </row>
    <row r="256" spans="2:7" ht="15">
      <c r="B256" s="93">
        <v>43770</v>
      </c>
      <c r="C256" s="82" t="e">
        <f>+VLOOKUP(E256,'BASE DE DATOS'!B:D,3,FALSE)</f>
        <v>#N/A</v>
      </c>
      <c r="D256" s="82" t="e">
        <f t="shared" si="3"/>
        <v>#N/A</v>
      </c>
      <c r="E256" s="94"/>
      <c r="G256" s="18">
        <v>0.15</v>
      </c>
    </row>
    <row r="257" spans="2:7" ht="15">
      <c r="B257" s="93">
        <v>43770</v>
      </c>
      <c r="C257" s="82" t="e">
        <f>+VLOOKUP(E257,'BASE DE DATOS'!B:D,3,FALSE)</f>
        <v>#N/A</v>
      </c>
      <c r="D257" s="82" t="e">
        <f t="shared" si="3"/>
        <v>#N/A</v>
      </c>
      <c r="E257" s="102"/>
      <c r="G257" s="18">
        <v>0.25</v>
      </c>
    </row>
    <row r="258" spans="2:7">
      <c r="B258" s="93">
        <v>43770</v>
      </c>
      <c r="C258" s="82" t="e">
        <f>+VLOOKUP(E258,'BASE DE DATOS'!B:D,3,FALSE)</f>
        <v>#N/A</v>
      </c>
      <c r="D258" s="82" t="e">
        <f t="shared" si="3"/>
        <v>#N/A</v>
      </c>
      <c r="E258" s="94"/>
      <c r="G258" s="77">
        <v>0.15</v>
      </c>
    </row>
    <row r="259" spans="2:7">
      <c r="B259" s="93">
        <v>43770</v>
      </c>
      <c r="C259" s="82" t="e">
        <f>+VLOOKUP(E259,'BASE DE DATOS'!B:D,3,FALSE)</f>
        <v>#N/A</v>
      </c>
      <c r="D259" s="82" t="e">
        <f t="shared" si="3"/>
        <v>#N/A</v>
      </c>
      <c r="E259" s="94"/>
      <c r="G259" s="77">
        <v>0.125</v>
      </c>
    </row>
    <row r="260" spans="2:7">
      <c r="B260" s="93">
        <v>43770</v>
      </c>
      <c r="C260" s="82" t="e">
        <f>+VLOOKUP(E260,'BASE DE DATOS'!B:D,3,FALSE)</f>
        <v>#N/A</v>
      </c>
      <c r="D260" s="82" t="e">
        <f t="shared" ref="D260:D323" si="4">+IF(C:C="Para 4 personas","Para 4 personas","Tmr")</f>
        <v>#N/A</v>
      </c>
      <c r="E260" s="94"/>
      <c r="G260" s="77">
        <v>0.1</v>
      </c>
    </row>
    <row r="261" spans="2:7">
      <c r="B261" s="93">
        <v>43770</v>
      </c>
      <c r="C261" s="82" t="e">
        <f>+VLOOKUP(E261,'BASE DE DATOS'!B:D,3,FALSE)</f>
        <v>#N/A</v>
      </c>
      <c r="D261" s="82" t="e">
        <f t="shared" si="4"/>
        <v>#N/A</v>
      </c>
      <c r="E261" s="94"/>
      <c r="G261" s="9">
        <v>7.4999999999999997E-2</v>
      </c>
    </row>
    <row r="262" spans="2:7">
      <c r="B262" s="93">
        <v>43770</v>
      </c>
      <c r="C262" s="82" t="e">
        <f>+VLOOKUP(E262,'BASE DE DATOS'!B:D,3,FALSE)</f>
        <v>#N/A</v>
      </c>
      <c r="D262" s="82" t="e">
        <f t="shared" si="4"/>
        <v>#N/A</v>
      </c>
      <c r="E262" s="94"/>
      <c r="G262" s="9">
        <v>0.15</v>
      </c>
    </row>
    <row r="263" spans="2:7">
      <c r="B263" s="93">
        <v>43770</v>
      </c>
      <c r="C263" s="82" t="e">
        <f>+VLOOKUP(E263,'BASE DE DATOS'!B:D,3,FALSE)</f>
        <v>#N/A</v>
      </c>
      <c r="D263" s="82" t="e">
        <f t="shared" si="4"/>
        <v>#N/A</v>
      </c>
      <c r="E263" s="94"/>
      <c r="G263" s="9">
        <v>0.15</v>
      </c>
    </row>
    <row r="264" spans="2:7">
      <c r="B264" s="93">
        <v>43770</v>
      </c>
      <c r="C264" s="82" t="e">
        <f>+VLOOKUP(E264,'BASE DE DATOS'!B:D,3,FALSE)</f>
        <v>#N/A</v>
      </c>
      <c r="D264" s="82" t="e">
        <f t="shared" si="4"/>
        <v>#N/A</v>
      </c>
      <c r="E264" s="94"/>
      <c r="G264" s="9">
        <v>0.15</v>
      </c>
    </row>
    <row r="265" spans="2:7">
      <c r="B265" s="93">
        <v>43770</v>
      </c>
      <c r="C265" s="82" t="e">
        <f>+VLOOKUP(E265,'BASE DE DATOS'!B:D,3,FALSE)</f>
        <v>#N/A</v>
      </c>
      <c r="D265" s="82" t="e">
        <f t="shared" si="4"/>
        <v>#N/A</v>
      </c>
      <c r="E265" s="94"/>
      <c r="G265" s="9">
        <v>7.4999999999999997E-2</v>
      </c>
    </row>
    <row r="266" spans="2:7">
      <c r="B266" s="93">
        <v>43770</v>
      </c>
      <c r="C266" s="82" t="e">
        <f>+VLOOKUP(E266,'BASE DE DATOS'!B:D,3,FALSE)</f>
        <v>#N/A</v>
      </c>
      <c r="D266" s="82" t="e">
        <f t="shared" si="4"/>
        <v>#N/A</v>
      </c>
      <c r="E266" s="94"/>
      <c r="G266" s="9">
        <v>0.25</v>
      </c>
    </row>
    <row r="267" spans="2:7">
      <c r="B267" s="93">
        <v>43770</v>
      </c>
      <c r="C267" s="82" t="e">
        <f>+VLOOKUP(E267,'BASE DE DATOS'!B:D,3,FALSE)</f>
        <v>#N/A</v>
      </c>
      <c r="D267" s="82" t="e">
        <f t="shared" si="4"/>
        <v>#N/A</v>
      </c>
      <c r="E267" s="94"/>
      <c r="G267" s="9">
        <v>0.04</v>
      </c>
    </row>
    <row r="268" spans="2:7">
      <c r="B268" s="93">
        <v>43770</v>
      </c>
      <c r="C268" s="82" t="e">
        <f>+VLOOKUP(E268,'BASE DE DATOS'!B:D,3,FALSE)</f>
        <v>#N/A</v>
      </c>
      <c r="D268" s="82" t="e">
        <f t="shared" si="4"/>
        <v>#N/A</v>
      </c>
      <c r="E268" s="94"/>
      <c r="G268" s="9">
        <v>0.04</v>
      </c>
    </row>
    <row r="269" spans="2:7">
      <c r="B269" s="93">
        <v>43770</v>
      </c>
      <c r="C269" s="82" t="e">
        <f>+VLOOKUP(E269,'BASE DE DATOS'!B:D,3,FALSE)</f>
        <v>#N/A</v>
      </c>
      <c r="D269" s="82" t="e">
        <f t="shared" si="4"/>
        <v>#N/A</v>
      </c>
      <c r="E269" s="94"/>
      <c r="G269" s="9">
        <v>0.04</v>
      </c>
    </row>
    <row r="270" spans="2:7">
      <c r="B270" s="93">
        <v>43770</v>
      </c>
      <c r="C270" s="82" t="e">
        <f>+VLOOKUP(E270,'BASE DE DATOS'!B:D,3,FALSE)</f>
        <v>#N/A</v>
      </c>
      <c r="D270" s="82" t="e">
        <f t="shared" si="4"/>
        <v>#N/A</v>
      </c>
      <c r="E270" s="94"/>
      <c r="G270" s="9">
        <v>0.04</v>
      </c>
    </row>
    <row r="271" spans="2:7">
      <c r="B271" s="93">
        <v>43770</v>
      </c>
      <c r="C271" s="82" t="e">
        <f>+VLOOKUP(E271,'BASE DE DATOS'!B:D,3,FALSE)</f>
        <v>#N/A</v>
      </c>
      <c r="D271" s="82" t="e">
        <f t="shared" si="4"/>
        <v>#N/A</v>
      </c>
      <c r="E271" s="94"/>
      <c r="G271" s="9">
        <v>1</v>
      </c>
    </row>
    <row r="272" spans="2:7">
      <c r="B272" s="93">
        <v>43770</v>
      </c>
      <c r="C272" s="82" t="e">
        <f>+VLOOKUP(E272,'BASE DE DATOS'!B:D,3,FALSE)</f>
        <v>#N/A</v>
      </c>
      <c r="D272" s="82" t="e">
        <f t="shared" si="4"/>
        <v>#N/A</v>
      </c>
      <c r="E272" s="94"/>
      <c r="G272" s="9">
        <v>8.0000000000000002E-3</v>
      </c>
    </row>
    <row r="273" spans="2:7">
      <c r="B273" s="93">
        <v>43770</v>
      </c>
      <c r="C273" s="82" t="e">
        <f>+VLOOKUP(E273,'BASE DE DATOS'!B:D,3,FALSE)</f>
        <v>#N/A</v>
      </c>
      <c r="D273" s="82" t="e">
        <f t="shared" si="4"/>
        <v>#N/A</v>
      </c>
      <c r="E273" s="94"/>
      <c r="G273" s="9">
        <v>8.0000000000000002E-3</v>
      </c>
    </row>
    <row r="274" spans="2:7">
      <c r="B274" s="93">
        <v>43770</v>
      </c>
      <c r="C274" s="82" t="e">
        <f>+VLOOKUP(E274,'BASE DE DATOS'!B:D,3,FALSE)</f>
        <v>#N/A</v>
      </c>
      <c r="D274" s="82" t="e">
        <f t="shared" si="4"/>
        <v>#N/A</v>
      </c>
      <c r="E274" s="94"/>
      <c r="G274" s="9">
        <v>8.0000000000000002E-3</v>
      </c>
    </row>
    <row r="275" spans="2:7">
      <c r="B275" s="93">
        <v>43770</v>
      </c>
      <c r="C275" s="82" t="e">
        <f>+VLOOKUP(E275,'BASE DE DATOS'!B:D,3,FALSE)</f>
        <v>#N/A</v>
      </c>
      <c r="D275" s="82" t="e">
        <f t="shared" si="4"/>
        <v>#N/A</v>
      </c>
      <c r="E275" s="94"/>
      <c r="G275" s="9">
        <v>1</v>
      </c>
    </row>
    <row r="276" spans="2:7">
      <c r="B276" s="93">
        <v>43770</v>
      </c>
      <c r="C276" s="82" t="e">
        <f>+VLOOKUP(E276,'BASE DE DATOS'!B:D,3,FALSE)</f>
        <v>#N/A</v>
      </c>
      <c r="D276" s="82" t="e">
        <f t="shared" si="4"/>
        <v>#N/A</v>
      </c>
      <c r="E276" s="94"/>
      <c r="G276" s="9">
        <v>1</v>
      </c>
    </row>
    <row r="277" spans="2:7">
      <c r="B277" s="93">
        <v>43770</v>
      </c>
      <c r="C277" s="82" t="e">
        <f>+VLOOKUP(E277,'BASE DE DATOS'!B:D,3,FALSE)</f>
        <v>#N/A</v>
      </c>
      <c r="D277" s="82" t="e">
        <f t="shared" si="4"/>
        <v>#N/A</v>
      </c>
      <c r="E277" s="94"/>
      <c r="G277" s="9">
        <v>0.3</v>
      </c>
    </row>
    <row r="278" spans="2:7">
      <c r="B278" s="93">
        <v>43770</v>
      </c>
      <c r="C278" s="82" t="e">
        <f>+VLOOKUP(E278,'BASE DE DATOS'!B:D,3,FALSE)</f>
        <v>#N/A</v>
      </c>
      <c r="D278" s="82" t="e">
        <f t="shared" si="4"/>
        <v>#N/A</v>
      </c>
      <c r="E278" s="94"/>
      <c r="G278" s="75">
        <v>2</v>
      </c>
    </row>
    <row r="279" spans="2:7">
      <c r="B279" s="93">
        <v>43770</v>
      </c>
      <c r="C279" s="82" t="e">
        <f>+VLOOKUP(E279,'BASE DE DATOS'!B:D,3,FALSE)</f>
        <v>#N/A</v>
      </c>
      <c r="D279" s="82" t="e">
        <f t="shared" si="4"/>
        <v>#N/A</v>
      </c>
      <c r="E279" s="94"/>
      <c r="G279" s="9">
        <v>0.9</v>
      </c>
    </row>
    <row r="280" spans="2:7">
      <c r="B280" s="93">
        <v>43770</v>
      </c>
      <c r="C280" s="82" t="e">
        <f>+VLOOKUP(E280,'BASE DE DATOS'!B:D,3,FALSE)</f>
        <v>#N/A</v>
      </c>
      <c r="D280" s="82" t="e">
        <f t="shared" si="4"/>
        <v>#N/A</v>
      </c>
      <c r="E280" s="94"/>
      <c r="G280" s="9">
        <v>0.5</v>
      </c>
    </row>
    <row r="281" spans="2:7">
      <c r="B281" s="93">
        <v>43770</v>
      </c>
      <c r="C281" s="82" t="e">
        <f>+VLOOKUP(E281,'BASE DE DATOS'!B:D,3,FALSE)</f>
        <v>#N/A</v>
      </c>
      <c r="D281" s="82" t="e">
        <f t="shared" si="4"/>
        <v>#N/A</v>
      </c>
      <c r="E281" s="94"/>
      <c r="G281" s="9">
        <v>5.0000000000000001E-3</v>
      </c>
    </row>
    <row r="282" spans="2:7">
      <c r="B282" s="93">
        <v>43770</v>
      </c>
      <c r="C282" s="82" t="e">
        <f>+VLOOKUP(E282,'BASE DE DATOS'!B:D,3,FALSE)</f>
        <v>#N/A</v>
      </c>
      <c r="D282" s="82" t="e">
        <f t="shared" si="4"/>
        <v>#N/A</v>
      </c>
      <c r="E282" s="94"/>
      <c r="G282" s="9">
        <v>1</v>
      </c>
    </row>
    <row r="283" spans="2:7">
      <c r="B283" s="93">
        <v>43770</v>
      </c>
      <c r="C283" s="82" t="e">
        <f>+VLOOKUP(E283,'BASE DE DATOS'!B:D,3,FALSE)</f>
        <v>#N/A</v>
      </c>
      <c r="D283" s="82" t="e">
        <f t="shared" si="4"/>
        <v>#N/A</v>
      </c>
      <c r="E283" s="94"/>
      <c r="G283" s="9">
        <v>1</v>
      </c>
    </row>
    <row r="284" spans="2:7">
      <c r="B284" s="93">
        <v>43770</v>
      </c>
      <c r="C284" s="82" t="e">
        <f>+VLOOKUP(E284,'BASE DE DATOS'!B:D,3,FALSE)</f>
        <v>#N/A</v>
      </c>
      <c r="D284" s="82" t="e">
        <f t="shared" si="4"/>
        <v>#N/A</v>
      </c>
      <c r="E284" s="94"/>
      <c r="G284" s="9">
        <v>1</v>
      </c>
    </row>
    <row r="285" spans="2:7">
      <c r="B285" s="93">
        <v>43770</v>
      </c>
      <c r="C285" s="82" t="e">
        <f>+VLOOKUP(E285,'BASE DE DATOS'!B:D,3,FALSE)</f>
        <v>#N/A</v>
      </c>
      <c r="D285" s="82" t="e">
        <f t="shared" si="4"/>
        <v>#N/A</v>
      </c>
      <c r="E285" s="94"/>
      <c r="G285" s="9">
        <v>1</v>
      </c>
    </row>
    <row r="286" spans="2:7">
      <c r="B286" s="93">
        <v>43770</v>
      </c>
      <c r="C286" s="82" t="e">
        <f>+VLOOKUP(E286,'BASE DE DATOS'!B:D,3,FALSE)</f>
        <v>#N/A</v>
      </c>
      <c r="D286" s="82" t="e">
        <f t="shared" si="4"/>
        <v>#N/A</v>
      </c>
      <c r="E286" s="94"/>
      <c r="G286" s="9">
        <v>1</v>
      </c>
    </row>
    <row r="287" spans="2:7">
      <c r="B287" s="93">
        <v>43770</v>
      </c>
      <c r="C287" s="82" t="e">
        <f>+VLOOKUP(E287,'BASE DE DATOS'!B:D,3,FALSE)</f>
        <v>#N/A</v>
      </c>
      <c r="D287" s="82" t="e">
        <f t="shared" si="4"/>
        <v>#N/A</v>
      </c>
      <c r="E287" s="94"/>
      <c r="G287" s="9">
        <v>1</v>
      </c>
    </row>
    <row r="288" spans="2:7">
      <c r="B288" s="93">
        <v>43770</v>
      </c>
      <c r="C288" s="82" t="e">
        <f>+VLOOKUP(E288,'BASE DE DATOS'!B:D,3,FALSE)</f>
        <v>#N/A</v>
      </c>
      <c r="D288" s="82" t="e">
        <f t="shared" si="4"/>
        <v>#N/A</v>
      </c>
      <c r="E288" s="94"/>
      <c r="G288" s="9">
        <v>1</v>
      </c>
    </row>
    <row r="289" spans="2:7">
      <c r="B289" s="93">
        <v>43770</v>
      </c>
      <c r="C289" s="82" t="e">
        <f>+VLOOKUP(E289,'BASE DE DATOS'!B:D,3,FALSE)</f>
        <v>#N/A</v>
      </c>
      <c r="D289" s="82" t="e">
        <f t="shared" si="4"/>
        <v>#N/A</v>
      </c>
      <c r="E289" s="94"/>
      <c r="G289" s="9">
        <v>1</v>
      </c>
    </row>
    <row r="290" spans="2:7">
      <c r="B290" s="93">
        <v>43770</v>
      </c>
      <c r="C290" s="82" t="e">
        <f>+VLOOKUP(E290,'BASE DE DATOS'!B:D,3,FALSE)</f>
        <v>#N/A</v>
      </c>
      <c r="D290" s="82" t="e">
        <f t="shared" si="4"/>
        <v>#N/A</v>
      </c>
      <c r="E290" s="94"/>
      <c r="G290" s="9">
        <v>1</v>
      </c>
    </row>
    <row r="291" spans="2:7">
      <c r="B291" s="93">
        <v>43770</v>
      </c>
      <c r="C291" s="82" t="e">
        <f>+VLOOKUP(E291,'BASE DE DATOS'!B:D,3,FALSE)</f>
        <v>#N/A</v>
      </c>
      <c r="D291" s="82" t="e">
        <f t="shared" si="4"/>
        <v>#N/A</v>
      </c>
      <c r="E291" s="94"/>
      <c r="G291" s="9">
        <v>1</v>
      </c>
    </row>
    <row r="292" spans="2:7">
      <c r="B292" s="93">
        <v>43770</v>
      </c>
      <c r="C292" s="82" t="e">
        <f>+VLOOKUP(E292,'BASE DE DATOS'!B:D,3,FALSE)</f>
        <v>#N/A</v>
      </c>
      <c r="D292" s="82" t="e">
        <f t="shared" si="4"/>
        <v>#N/A</v>
      </c>
      <c r="E292" s="94"/>
      <c r="G292" s="9">
        <v>1</v>
      </c>
    </row>
    <row r="293" spans="2:7">
      <c r="B293" s="93">
        <v>43770</v>
      </c>
      <c r="C293" s="82" t="e">
        <f>+VLOOKUP(E293,'BASE DE DATOS'!B:D,3,FALSE)</f>
        <v>#N/A</v>
      </c>
      <c r="D293" s="82" t="e">
        <f t="shared" si="4"/>
        <v>#N/A</v>
      </c>
      <c r="E293" s="94"/>
      <c r="G293" s="9">
        <v>1</v>
      </c>
    </row>
    <row r="294" spans="2:7">
      <c r="B294" s="93">
        <v>43770</v>
      </c>
      <c r="C294" s="82" t="e">
        <f>+VLOOKUP(E294,'BASE DE DATOS'!B:D,3,FALSE)</f>
        <v>#N/A</v>
      </c>
      <c r="D294" s="82" t="e">
        <f t="shared" si="4"/>
        <v>#N/A</v>
      </c>
      <c r="E294" s="94"/>
      <c r="G294" s="9">
        <v>1</v>
      </c>
    </row>
    <row r="295" spans="2:7">
      <c r="B295" s="93">
        <v>43770</v>
      </c>
      <c r="C295" s="82" t="e">
        <f>+VLOOKUP(E295,'BASE DE DATOS'!B:D,3,FALSE)</f>
        <v>#N/A</v>
      </c>
      <c r="D295" s="82" t="e">
        <f t="shared" si="4"/>
        <v>#N/A</v>
      </c>
      <c r="E295" s="94"/>
      <c r="G295" s="9">
        <v>2</v>
      </c>
    </row>
    <row r="296" spans="2:7">
      <c r="B296" s="93">
        <v>43770</v>
      </c>
      <c r="C296" s="82" t="e">
        <f>+VLOOKUP(E296,'BASE DE DATOS'!B:D,3,FALSE)</f>
        <v>#N/A</v>
      </c>
      <c r="D296" s="82" t="e">
        <f t="shared" si="4"/>
        <v>#N/A</v>
      </c>
      <c r="E296" s="94"/>
      <c r="G296" s="9">
        <v>2</v>
      </c>
    </row>
    <row r="297" spans="2:7">
      <c r="B297" s="93">
        <v>43770</v>
      </c>
      <c r="C297" s="82" t="e">
        <f>+VLOOKUP(E297,'BASE DE DATOS'!B:D,3,FALSE)</f>
        <v>#N/A</v>
      </c>
      <c r="D297" s="82" t="e">
        <f t="shared" si="4"/>
        <v>#N/A</v>
      </c>
      <c r="E297" s="94"/>
      <c r="G297" s="9">
        <v>1</v>
      </c>
    </row>
    <row r="298" spans="2:7">
      <c r="B298" s="93">
        <v>43770</v>
      </c>
      <c r="C298" s="82" t="e">
        <f>+VLOOKUP(E298,'BASE DE DATOS'!B:D,3,FALSE)</f>
        <v>#N/A</v>
      </c>
      <c r="D298" s="82" t="e">
        <f t="shared" si="4"/>
        <v>#N/A</v>
      </c>
      <c r="E298" s="94"/>
      <c r="G298" s="9">
        <v>1</v>
      </c>
    </row>
    <row r="299" spans="2:7">
      <c r="B299" s="93">
        <v>43770</v>
      </c>
      <c r="C299" s="82" t="e">
        <f>+VLOOKUP(E299,'BASE DE DATOS'!B:D,3,FALSE)</f>
        <v>#N/A</v>
      </c>
      <c r="D299" s="82" t="e">
        <f t="shared" si="4"/>
        <v>#N/A</v>
      </c>
      <c r="E299" s="94"/>
      <c r="G299" s="9">
        <v>1</v>
      </c>
    </row>
    <row r="300" spans="2:7">
      <c r="B300" s="93">
        <v>43770</v>
      </c>
      <c r="C300" s="82" t="e">
        <f>+VLOOKUP(E300,'BASE DE DATOS'!B:D,3,FALSE)</f>
        <v>#N/A</v>
      </c>
      <c r="D300" s="82" t="e">
        <f t="shared" si="4"/>
        <v>#N/A</v>
      </c>
      <c r="E300" s="94"/>
      <c r="G300" s="9">
        <v>1</v>
      </c>
    </row>
    <row r="301" spans="2:7">
      <c r="B301" s="93">
        <v>43770</v>
      </c>
      <c r="C301" s="82" t="e">
        <f>+VLOOKUP(E301,'BASE DE DATOS'!B:D,3,FALSE)</f>
        <v>#N/A</v>
      </c>
      <c r="D301" s="82" t="e">
        <f t="shared" si="4"/>
        <v>#N/A</v>
      </c>
      <c r="E301" s="94"/>
      <c r="G301" s="90">
        <v>5</v>
      </c>
    </row>
    <row r="302" spans="2:7">
      <c r="B302" s="93">
        <v>43770</v>
      </c>
      <c r="C302" s="82" t="e">
        <f>+VLOOKUP(E302,'BASE DE DATOS'!B:D,3,FALSE)</f>
        <v>#N/A</v>
      </c>
      <c r="D302" s="82" t="e">
        <f t="shared" si="4"/>
        <v>#N/A</v>
      </c>
      <c r="E302" s="94"/>
      <c r="G302" s="90">
        <v>5</v>
      </c>
    </row>
    <row r="303" spans="2:7">
      <c r="B303" s="93">
        <v>43770</v>
      </c>
      <c r="C303" s="82" t="e">
        <f>+VLOOKUP(E303,'BASE DE DATOS'!B:D,3,FALSE)</f>
        <v>#N/A</v>
      </c>
      <c r="D303" s="82" t="e">
        <f t="shared" si="4"/>
        <v>#N/A</v>
      </c>
      <c r="E303" s="94"/>
      <c r="G303" s="90">
        <v>5</v>
      </c>
    </row>
    <row r="304" spans="2:7">
      <c r="B304" s="93">
        <v>43770</v>
      </c>
      <c r="C304" s="82" t="e">
        <f>+VLOOKUP(E304,'BASE DE DATOS'!B:D,3,FALSE)</f>
        <v>#N/A</v>
      </c>
      <c r="D304" s="82" t="e">
        <f t="shared" si="4"/>
        <v>#N/A</v>
      </c>
      <c r="E304" s="94"/>
      <c r="G304" s="90">
        <v>5</v>
      </c>
    </row>
    <row r="305" spans="2:7">
      <c r="B305" s="93">
        <v>43770</v>
      </c>
      <c r="C305" s="82" t="e">
        <f>+VLOOKUP(E305,'BASE DE DATOS'!B:D,3,FALSE)</f>
        <v>#N/A</v>
      </c>
      <c r="D305" s="82" t="e">
        <f t="shared" si="4"/>
        <v>#N/A</v>
      </c>
      <c r="E305" s="94"/>
      <c r="G305" s="90">
        <v>10</v>
      </c>
    </row>
    <row r="306" spans="2:7">
      <c r="B306" s="93">
        <v>43770</v>
      </c>
      <c r="C306" s="82" t="e">
        <f>+VLOOKUP(E306,'BASE DE DATOS'!B:D,3,FALSE)</f>
        <v>#N/A</v>
      </c>
      <c r="D306" s="82" t="e">
        <f t="shared" si="4"/>
        <v>#N/A</v>
      </c>
      <c r="E306" s="94"/>
      <c r="G306" s="90">
        <v>10</v>
      </c>
    </row>
    <row r="307" spans="2:7">
      <c r="B307" s="93">
        <v>43770</v>
      </c>
      <c r="C307" s="82" t="e">
        <f>+VLOOKUP(E307,'BASE DE DATOS'!B:D,3,FALSE)</f>
        <v>#N/A</v>
      </c>
      <c r="D307" s="82" t="e">
        <f t="shared" si="4"/>
        <v>#N/A</v>
      </c>
      <c r="E307" s="94"/>
      <c r="G307" s="9">
        <v>5</v>
      </c>
    </row>
    <row r="308" spans="2:7">
      <c r="B308" s="93">
        <v>43770</v>
      </c>
      <c r="C308" s="82" t="e">
        <f>+VLOOKUP(E308,'BASE DE DATOS'!B:D,3,FALSE)</f>
        <v>#N/A</v>
      </c>
      <c r="D308" s="82" t="e">
        <f t="shared" si="4"/>
        <v>#N/A</v>
      </c>
      <c r="E308" s="94"/>
      <c r="G308" s="9">
        <v>5</v>
      </c>
    </row>
    <row r="309" spans="2:7">
      <c r="B309" s="93">
        <v>43770</v>
      </c>
      <c r="C309" s="82" t="e">
        <f>+VLOOKUP(E309,'BASE DE DATOS'!B:D,3,FALSE)</f>
        <v>#N/A</v>
      </c>
      <c r="D309" s="82" t="e">
        <f t="shared" si="4"/>
        <v>#N/A</v>
      </c>
      <c r="E309" s="94"/>
      <c r="G309" s="9">
        <v>10</v>
      </c>
    </row>
    <row r="310" spans="2:7">
      <c r="B310" s="93">
        <v>43770</v>
      </c>
      <c r="C310" s="82" t="e">
        <f>+VLOOKUP(E310,'BASE DE DATOS'!B:D,3,FALSE)</f>
        <v>#N/A</v>
      </c>
      <c r="D310" s="82" t="e">
        <f t="shared" si="4"/>
        <v>#N/A</v>
      </c>
      <c r="E310" s="94"/>
      <c r="G310" s="9">
        <v>0.5</v>
      </c>
    </row>
    <row r="311" spans="2:7">
      <c r="B311" s="93">
        <v>43770</v>
      </c>
      <c r="C311" s="82" t="e">
        <f>+VLOOKUP(E311,'BASE DE DATOS'!B:D,3,FALSE)</f>
        <v>#N/A</v>
      </c>
      <c r="D311" s="82" t="e">
        <f t="shared" si="4"/>
        <v>#N/A</v>
      </c>
      <c r="E311" s="94"/>
      <c r="G311" s="9">
        <v>1.5</v>
      </c>
    </row>
    <row r="312" spans="2:7">
      <c r="B312" s="93">
        <v>43770</v>
      </c>
      <c r="C312" s="82" t="e">
        <f>+VLOOKUP(E312,'BASE DE DATOS'!B:D,3,FALSE)</f>
        <v>#N/A</v>
      </c>
      <c r="D312" s="82" t="e">
        <f t="shared" si="4"/>
        <v>#N/A</v>
      </c>
      <c r="E312" s="94"/>
      <c r="G312" s="9">
        <v>2.5</v>
      </c>
    </row>
    <row r="313" spans="2:7">
      <c r="B313" s="93">
        <v>43770</v>
      </c>
      <c r="C313" s="82" t="e">
        <f>+VLOOKUP(E313,'BASE DE DATOS'!B:D,3,FALSE)</f>
        <v>#N/A</v>
      </c>
      <c r="D313" s="82" t="e">
        <f t="shared" si="4"/>
        <v>#N/A</v>
      </c>
      <c r="E313" s="94"/>
      <c r="G313" s="9">
        <v>2</v>
      </c>
    </row>
    <row r="314" spans="2:7">
      <c r="B314" s="93">
        <v>43770</v>
      </c>
      <c r="C314" s="82" t="e">
        <f>+VLOOKUP(E314,'BASE DE DATOS'!B:D,3,FALSE)</f>
        <v>#N/A</v>
      </c>
      <c r="D314" s="82" t="e">
        <f t="shared" si="4"/>
        <v>#N/A</v>
      </c>
      <c r="E314" s="94"/>
      <c r="G314" s="9">
        <v>2</v>
      </c>
    </row>
    <row r="315" spans="2:7">
      <c r="B315" s="93">
        <v>43770</v>
      </c>
      <c r="C315" s="82" t="e">
        <f>+VLOOKUP(E315,'BASE DE DATOS'!B:D,3,FALSE)</f>
        <v>#N/A</v>
      </c>
      <c r="D315" s="82" t="e">
        <f t="shared" si="4"/>
        <v>#N/A</v>
      </c>
      <c r="E315" s="94"/>
      <c r="G315" s="9">
        <v>2</v>
      </c>
    </row>
    <row r="316" spans="2:7">
      <c r="B316" s="93">
        <v>43770</v>
      </c>
      <c r="C316" s="82" t="e">
        <f>+VLOOKUP(E316,'BASE DE DATOS'!B:D,3,FALSE)</f>
        <v>#N/A</v>
      </c>
      <c r="D316" s="82" t="e">
        <f t="shared" si="4"/>
        <v>#N/A</v>
      </c>
      <c r="E316" s="94"/>
      <c r="G316" s="9">
        <v>3</v>
      </c>
    </row>
    <row r="317" spans="2:7">
      <c r="B317" s="93">
        <v>43770</v>
      </c>
      <c r="C317" s="82" t="e">
        <f>+VLOOKUP(E317,'BASE DE DATOS'!B:D,3,FALSE)</f>
        <v>#N/A</v>
      </c>
      <c r="D317" s="82" t="e">
        <f t="shared" si="4"/>
        <v>#N/A</v>
      </c>
      <c r="E317" s="94"/>
      <c r="G317" s="9">
        <v>1.5</v>
      </c>
    </row>
    <row r="318" spans="2:7">
      <c r="B318" s="93">
        <v>43770</v>
      </c>
      <c r="C318" s="82" t="e">
        <f>+VLOOKUP(E318,'BASE DE DATOS'!B:D,3,FALSE)</f>
        <v>#N/A</v>
      </c>
      <c r="D318" s="82" t="e">
        <f t="shared" si="4"/>
        <v>#N/A</v>
      </c>
      <c r="E318" s="94"/>
      <c r="G318" s="9">
        <v>1</v>
      </c>
    </row>
    <row r="319" spans="2:7">
      <c r="B319" s="93">
        <v>43770</v>
      </c>
      <c r="C319" s="82" t="e">
        <f>+VLOOKUP(E319,'BASE DE DATOS'!B:D,3,FALSE)</f>
        <v>#N/A</v>
      </c>
      <c r="D319" s="82" t="e">
        <f t="shared" si="4"/>
        <v>#N/A</v>
      </c>
      <c r="E319" s="94"/>
      <c r="G319" s="9">
        <v>2</v>
      </c>
    </row>
    <row r="320" spans="2:7">
      <c r="B320" s="93">
        <v>43770</v>
      </c>
      <c r="C320" s="82" t="e">
        <f>+VLOOKUP(E320,'BASE DE DATOS'!B:D,3,FALSE)</f>
        <v>#N/A</v>
      </c>
      <c r="D320" s="82" t="e">
        <f t="shared" si="4"/>
        <v>#N/A</v>
      </c>
      <c r="E320" s="94"/>
      <c r="G320" s="9">
        <v>2</v>
      </c>
    </row>
    <row r="321" spans="2:7" ht="15">
      <c r="B321" s="93">
        <v>43770</v>
      </c>
      <c r="C321" s="82" t="e">
        <f>+VLOOKUP(E321,'BASE DE DATOS'!B:D,3,FALSE)</f>
        <v>#N/A</v>
      </c>
      <c r="D321" s="82" t="e">
        <f t="shared" si="4"/>
        <v>#N/A</v>
      </c>
      <c r="E321" s="102"/>
      <c r="G321" s="18">
        <v>1.5</v>
      </c>
    </row>
    <row r="322" spans="2:7">
      <c r="B322" s="93">
        <v>43770</v>
      </c>
      <c r="C322" s="82" t="e">
        <f>+VLOOKUP(E322,'BASE DE DATOS'!B:D,3,FALSE)</f>
        <v>#N/A</v>
      </c>
      <c r="D322" s="82" t="e">
        <f t="shared" si="4"/>
        <v>#N/A</v>
      </c>
      <c r="E322" s="94"/>
      <c r="G322" s="9">
        <v>1.5</v>
      </c>
    </row>
    <row r="323" spans="2:7">
      <c r="B323" s="93">
        <v>43770</v>
      </c>
      <c r="C323" s="82" t="e">
        <f>+VLOOKUP(E323,'BASE DE DATOS'!B:D,3,FALSE)</f>
        <v>#N/A</v>
      </c>
      <c r="D323" s="82" t="e">
        <f t="shared" si="4"/>
        <v>#N/A</v>
      </c>
      <c r="E323" s="94"/>
      <c r="G323" s="9">
        <v>1.5</v>
      </c>
    </row>
    <row r="324" spans="2:7">
      <c r="B324" s="93">
        <v>43770</v>
      </c>
      <c r="C324" s="82" t="e">
        <f>+VLOOKUP(E324,'BASE DE DATOS'!B:D,3,FALSE)</f>
        <v>#N/A</v>
      </c>
      <c r="D324" s="82" t="e">
        <f t="shared" ref="D324:D352" si="5">+IF(C:C="Para 4 personas","Para 4 personas","Tmr")</f>
        <v>#N/A</v>
      </c>
      <c r="E324" s="94"/>
      <c r="G324" s="9">
        <v>1.5</v>
      </c>
    </row>
    <row r="325" spans="2:7">
      <c r="B325" s="93">
        <v>43770</v>
      </c>
      <c r="C325" s="82" t="e">
        <f>+VLOOKUP(E325,'BASE DE DATOS'!B:D,3,FALSE)</f>
        <v>#N/A</v>
      </c>
      <c r="D325" s="82" t="e">
        <f t="shared" si="5"/>
        <v>#N/A</v>
      </c>
      <c r="E325" s="94"/>
      <c r="G325" s="9">
        <v>2</v>
      </c>
    </row>
    <row r="326" spans="2:7">
      <c r="B326" s="93">
        <v>43770</v>
      </c>
      <c r="C326" s="82" t="e">
        <f>+VLOOKUP(E326,'BASE DE DATOS'!B:D,3,FALSE)</f>
        <v>#N/A</v>
      </c>
      <c r="D326" s="82" t="e">
        <f t="shared" si="5"/>
        <v>#N/A</v>
      </c>
      <c r="E326" s="94"/>
      <c r="G326" s="9">
        <v>2</v>
      </c>
    </row>
    <row r="327" spans="2:7">
      <c r="B327" s="93">
        <v>43770</v>
      </c>
      <c r="C327" s="82" t="e">
        <f>+VLOOKUP(E327,'BASE DE DATOS'!B:D,3,FALSE)</f>
        <v>#N/A</v>
      </c>
      <c r="D327" s="82" t="e">
        <f t="shared" si="5"/>
        <v>#N/A</v>
      </c>
      <c r="E327" s="94"/>
      <c r="G327" s="9">
        <v>2</v>
      </c>
    </row>
    <row r="328" spans="2:7">
      <c r="B328" s="93">
        <v>43770</v>
      </c>
      <c r="C328" s="82" t="e">
        <f>+VLOOKUP(E328,'BASE DE DATOS'!B:D,3,FALSE)</f>
        <v>#N/A</v>
      </c>
      <c r="D328" s="82" t="e">
        <f t="shared" si="5"/>
        <v>#N/A</v>
      </c>
      <c r="E328" s="94"/>
      <c r="G328" s="9">
        <v>2</v>
      </c>
    </row>
    <row r="329" spans="2:7">
      <c r="B329" s="93">
        <v>43770</v>
      </c>
      <c r="C329" s="82" t="e">
        <f>+VLOOKUP(E329,'BASE DE DATOS'!B:D,3,FALSE)</f>
        <v>#N/A</v>
      </c>
      <c r="D329" s="82" t="e">
        <f t="shared" si="5"/>
        <v>#N/A</v>
      </c>
      <c r="E329" s="94"/>
      <c r="G329" s="9">
        <v>2</v>
      </c>
    </row>
    <row r="330" spans="2:7">
      <c r="B330" s="93">
        <v>43770</v>
      </c>
      <c r="C330" s="82" t="e">
        <f>+VLOOKUP(E330,'BASE DE DATOS'!B:D,3,FALSE)</f>
        <v>#N/A</v>
      </c>
      <c r="D330" s="82" t="e">
        <f t="shared" si="5"/>
        <v>#N/A</v>
      </c>
      <c r="E330" s="94"/>
      <c r="G330" s="9">
        <v>2</v>
      </c>
    </row>
    <row r="331" spans="2:7">
      <c r="B331" s="93">
        <v>43770</v>
      </c>
      <c r="C331" s="82" t="e">
        <f>+VLOOKUP(E331,'BASE DE DATOS'!B:D,3,FALSE)</f>
        <v>#N/A</v>
      </c>
      <c r="D331" s="82" t="e">
        <f t="shared" si="5"/>
        <v>#N/A</v>
      </c>
      <c r="E331" s="94"/>
      <c r="G331" s="9">
        <v>1</v>
      </c>
    </row>
    <row r="332" spans="2:7">
      <c r="B332" s="93">
        <v>43770</v>
      </c>
      <c r="C332" s="82" t="e">
        <f>+VLOOKUP(E332,'BASE DE DATOS'!B:D,3,FALSE)</f>
        <v>#N/A</v>
      </c>
      <c r="D332" s="82" t="e">
        <f t="shared" si="5"/>
        <v>#N/A</v>
      </c>
      <c r="E332" s="94"/>
      <c r="G332" s="9">
        <v>1</v>
      </c>
    </row>
    <row r="333" spans="2:7">
      <c r="B333" s="93">
        <v>43770</v>
      </c>
      <c r="C333" s="82" t="e">
        <f>+VLOOKUP(E333,'BASE DE DATOS'!B:D,3,FALSE)</f>
        <v>#N/A</v>
      </c>
      <c r="D333" s="82" t="e">
        <f t="shared" si="5"/>
        <v>#N/A</v>
      </c>
      <c r="E333" s="94"/>
      <c r="G333" s="9">
        <v>1</v>
      </c>
    </row>
    <row r="334" spans="2:7">
      <c r="B334" s="93">
        <v>43770</v>
      </c>
      <c r="C334" s="82" t="e">
        <f>+VLOOKUP(E334,'BASE DE DATOS'!B:D,3,FALSE)</f>
        <v>#N/A</v>
      </c>
      <c r="D334" s="82" t="e">
        <f t="shared" si="5"/>
        <v>#N/A</v>
      </c>
      <c r="E334" s="94"/>
      <c r="G334" s="9">
        <v>1</v>
      </c>
    </row>
    <row r="335" spans="2:7">
      <c r="B335" s="93">
        <v>43770</v>
      </c>
      <c r="C335" s="82" t="e">
        <f>+VLOOKUP(E335,'BASE DE DATOS'!B:D,3,FALSE)</f>
        <v>#N/A</v>
      </c>
      <c r="D335" s="82" t="e">
        <f t="shared" si="5"/>
        <v>#N/A</v>
      </c>
      <c r="E335" s="94"/>
      <c r="G335" s="9">
        <v>1</v>
      </c>
    </row>
    <row r="336" spans="2:7">
      <c r="B336" s="93">
        <v>43770</v>
      </c>
      <c r="C336" s="82" t="e">
        <f>+VLOOKUP(E336,'BASE DE DATOS'!B:D,3,FALSE)</f>
        <v>#N/A</v>
      </c>
      <c r="D336" s="82" t="e">
        <f t="shared" si="5"/>
        <v>#N/A</v>
      </c>
      <c r="E336" s="94"/>
      <c r="G336" s="9">
        <v>2</v>
      </c>
    </row>
    <row r="337" spans="2:7">
      <c r="B337" s="93">
        <v>43770</v>
      </c>
      <c r="C337" s="82" t="e">
        <f>+VLOOKUP(E337,'BASE DE DATOS'!B:D,3,FALSE)</f>
        <v>#N/A</v>
      </c>
      <c r="D337" s="82" t="e">
        <f t="shared" si="5"/>
        <v>#N/A</v>
      </c>
      <c r="E337" s="94"/>
      <c r="G337" s="9">
        <v>0.6</v>
      </c>
    </row>
    <row r="338" spans="2:7">
      <c r="B338" s="93">
        <v>43770</v>
      </c>
      <c r="C338" s="82" t="e">
        <f>+VLOOKUP(E338,'BASE DE DATOS'!B:D,3,FALSE)</f>
        <v>#N/A</v>
      </c>
      <c r="D338" s="82" t="e">
        <f t="shared" si="5"/>
        <v>#N/A</v>
      </c>
      <c r="E338" s="94"/>
      <c r="G338" s="9">
        <v>0.6</v>
      </c>
    </row>
    <row r="339" spans="2:7">
      <c r="B339" s="93">
        <v>43770</v>
      </c>
      <c r="C339" s="82" t="e">
        <f>+VLOOKUP(E339,'BASE DE DATOS'!B:D,3,FALSE)</f>
        <v>#N/A</v>
      </c>
      <c r="D339" s="82" t="e">
        <f t="shared" si="5"/>
        <v>#N/A</v>
      </c>
      <c r="E339" s="94"/>
      <c r="G339" s="9">
        <v>2</v>
      </c>
    </row>
    <row r="340" spans="2:7">
      <c r="B340" s="93">
        <v>43770</v>
      </c>
      <c r="C340" s="82" t="e">
        <f>+VLOOKUP(E340,'BASE DE DATOS'!B:D,3,FALSE)</f>
        <v>#N/A</v>
      </c>
      <c r="D340" s="82" t="e">
        <f t="shared" si="5"/>
        <v>#N/A</v>
      </c>
      <c r="E340" s="94"/>
      <c r="G340" s="9">
        <v>1</v>
      </c>
    </row>
    <row r="341" spans="2:7">
      <c r="B341" s="93">
        <v>43770</v>
      </c>
      <c r="C341" s="82" t="e">
        <f>+VLOOKUP(E341,'BASE DE DATOS'!B:D,3,FALSE)</f>
        <v>#N/A</v>
      </c>
      <c r="D341" s="82" t="e">
        <f t="shared" si="5"/>
        <v>#N/A</v>
      </c>
      <c r="E341" s="94"/>
      <c r="G341" s="9">
        <v>1</v>
      </c>
    </row>
    <row r="342" spans="2:7">
      <c r="B342" s="93">
        <v>43770</v>
      </c>
      <c r="C342" s="82" t="e">
        <f>+VLOOKUP(E342,'BASE DE DATOS'!B:D,3,FALSE)</f>
        <v>#N/A</v>
      </c>
      <c r="D342" s="82" t="e">
        <f t="shared" si="5"/>
        <v>#N/A</v>
      </c>
      <c r="E342" s="94"/>
      <c r="G342" s="9">
        <v>2</v>
      </c>
    </row>
    <row r="343" spans="2:7">
      <c r="B343" s="93">
        <v>43770</v>
      </c>
      <c r="C343" s="82" t="e">
        <f>+VLOOKUP(E343,'BASE DE DATOS'!B:D,3,FALSE)</f>
        <v>#N/A</v>
      </c>
      <c r="D343" s="82" t="e">
        <f t="shared" si="5"/>
        <v>#N/A</v>
      </c>
      <c r="E343" s="94"/>
      <c r="G343" s="9">
        <v>2</v>
      </c>
    </row>
    <row r="344" spans="2:7">
      <c r="B344" s="93">
        <v>43770</v>
      </c>
      <c r="C344" s="82" t="e">
        <f>+VLOOKUP(E344,'BASE DE DATOS'!B:D,3,FALSE)</f>
        <v>#N/A</v>
      </c>
      <c r="D344" s="82" t="e">
        <f t="shared" si="5"/>
        <v>#N/A</v>
      </c>
      <c r="E344" s="94"/>
      <c r="G344" s="9">
        <v>1</v>
      </c>
    </row>
    <row r="345" spans="2:7">
      <c r="B345" s="93">
        <v>43770</v>
      </c>
      <c r="C345" s="82" t="e">
        <f>+VLOOKUP(E345,'BASE DE DATOS'!B:D,3,FALSE)</f>
        <v>#N/A</v>
      </c>
      <c r="D345" s="82" t="e">
        <f t="shared" si="5"/>
        <v>#N/A</v>
      </c>
      <c r="E345" s="94"/>
      <c r="G345" s="9">
        <v>2</v>
      </c>
    </row>
    <row r="346" spans="2:7">
      <c r="B346" s="93">
        <v>43770</v>
      </c>
      <c r="C346" s="82" t="e">
        <f>+VLOOKUP(E346,'BASE DE DATOS'!B:D,3,FALSE)</f>
        <v>#N/A</v>
      </c>
      <c r="D346" s="82" t="e">
        <f t="shared" si="5"/>
        <v>#N/A</v>
      </c>
      <c r="E346" s="94"/>
      <c r="G346" s="9">
        <v>1</v>
      </c>
    </row>
    <row r="347" spans="2:7">
      <c r="B347" s="93">
        <v>43770</v>
      </c>
      <c r="C347" s="82" t="e">
        <f>+VLOOKUP(E347,'BASE DE DATOS'!B:D,3,FALSE)</f>
        <v>#N/A</v>
      </c>
      <c r="D347" s="82" t="e">
        <f t="shared" si="5"/>
        <v>#N/A</v>
      </c>
      <c r="E347" s="94"/>
      <c r="G347" s="9">
        <v>0.6</v>
      </c>
    </row>
    <row r="348" spans="2:7">
      <c r="B348" s="93">
        <v>43770</v>
      </c>
      <c r="C348" s="82" t="e">
        <f>+VLOOKUP(E348,'BASE DE DATOS'!B:D,3,FALSE)</f>
        <v>#N/A</v>
      </c>
      <c r="D348" s="82" t="e">
        <f t="shared" si="5"/>
        <v>#N/A</v>
      </c>
      <c r="E348" s="94"/>
      <c r="G348" s="9">
        <v>2</v>
      </c>
    </row>
    <row r="349" spans="2:7">
      <c r="B349" s="93">
        <v>43770</v>
      </c>
      <c r="C349" s="82" t="e">
        <f>+VLOOKUP(E349,'BASE DE DATOS'!B:D,3,FALSE)</f>
        <v>#N/A</v>
      </c>
      <c r="D349" s="82" t="e">
        <f t="shared" si="5"/>
        <v>#N/A</v>
      </c>
      <c r="E349" s="94"/>
      <c r="G349" s="9">
        <v>1</v>
      </c>
    </row>
    <row r="350" spans="2:7">
      <c r="B350" s="93">
        <v>43770</v>
      </c>
      <c r="C350" s="82" t="e">
        <f>+VLOOKUP(E350,'BASE DE DATOS'!B:D,3,FALSE)</f>
        <v>#N/A</v>
      </c>
      <c r="D350" s="82" t="e">
        <f t="shared" si="5"/>
        <v>#N/A</v>
      </c>
      <c r="E350" s="94"/>
      <c r="G350" s="9">
        <v>1</v>
      </c>
    </row>
    <row r="351" spans="2:7">
      <c r="B351" s="93">
        <v>43770</v>
      </c>
      <c r="C351" s="82" t="e">
        <f>+VLOOKUP(E351,'BASE DE DATOS'!B:D,3,FALSE)</f>
        <v>#N/A</v>
      </c>
      <c r="D351" s="82" t="e">
        <f t="shared" si="5"/>
        <v>#N/A</v>
      </c>
      <c r="E351" s="94"/>
      <c r="G351" s="9">
        <v>0.6</v>
      </c>
    </row>
    <row r="352" spans="2:7">
      <c r="B352" s="93">
        <v>43770</v>
      </c>
      <c r="C352" s="82" t="e">
        <f>+VLOOKUP(E352,'BASE DE DATOS'!B:D,3,FALSE)</f>
        <v>#N/A</v>
      </c>
      <c r="D352" s="82" t="e">
        <f t="shared" si="5"/>
        <v>#N/A</v>
      </c>
      <c r="E352" s="94"/>
      <c r="G352" s="9">
        <v>1</v>
      </c>
    </row>
    <row r="353" spans="3:7">
      <c r="C353" s="82"/>
      <c r="D353" s="82"/>
      <c r="E353" s="94"/>
      <c r="G353" s="9"/>
    </row>
    <row r="354" spans="3:7">
      <c r="C354" s="82"/>
      <c r="D354" s="82"/>
      <c r="E354" s="94"/>
      <c r="G354" s="9"/>
    </row>
    <row r="355" spans="3:7">
      <c r="C355" s="82"/>
      <c r="D355" s="82"/>
      <c r="E355" s="94"/>
      <c r="G355" s="9"/>
    </row>
    <row r="356" spans="3:7">
      <c r="C356" s="82"/>
      <c r="D356" s="82"/>
      <c r="E356" s="94"/>
      <c r="G356" s="9"/>
    </row>
    <row r="357" spans="3:7">
      <c r="C357" s="82"/>
      <c r="D357" s="82"/>
      <c r="E357" s="94"/>
      <c r="G357" s="9"/>
    </row>
    <row r="358" spans="3:7">
      <c r="C358" s="82"/>
      <c r="D358" s="82"/>
      <c r="E358" s="94"/>
      <c r="G358" s="9"/>
    </row>
    <row r="359" spans="3:7">
      <c r="C359" s="82"/>
      <c r="D359" s="82"/>
      <c r="E359" s="94"/>
      <c r="G359" s="9"/>
    </row>
    <row r="360" spans="3:7">
      <c r="C360" s="82"/>
      <c r="D360" s="82"/>
      <c r="E360" s="94"/>
      <c r="G360" s="9"/>
    </row>
    <row r="361" spans="3:7">
      <c r="C361" s="82"/>
      <c r="D361" s="82"/>
      <c r="E361" s="94"/>
      <c r="G361" s="9"/>
    </row>
    <row r="362" spans="3:7">
      <c r="C362" s="82"/>
      <c r="D362" s="82"/>
      <c r="E362" s="94"/>
      <c r="G362" s="9"/>
    </row>
    <row r="363" spans="3:7">
      <c r="C363" s="82"/>
      <c r="D363" s="82"/>
      <c r="E363" s="94"/>
      <c r="G363" s="9"/>
    </row>
    <row r="364" spans="3:7">
      <c r="C364" s="82"/>
      <c r="D364" s="82"/>
      <c r="E364" s="94"/>
      <c r="G364" s="9"/>
    </row>
    <row r="365" spans="3:7">
      <c r="C365" s="82"/>
      <c r="D365" s="82"/>
      <c r="E365" s="94"/>
      <c r="G365" s="9"/>
    </row>
    <row r="366" spans="3:7">
      <c r="C366" s="82"/>
      <c r="D366" s="82"/>
      <c r="E366" s="94"/>
      <c r="G366" s="9"/>
    </row>
    <row r="367" spans="3:7">
      <c r="C367" s="82"/>
      <c r="D367" s="82"/>
      <c r="E367" s="94"/>
      <c r="G367" s="9"/>
    </row>
    <row r="368" spans="3:7">
      <c r="C368" s="82"/>
      <c r="D368" s="82"/>
      <c r="E368" s="94"/>
      <c r="G368" s="9"/>
    </row>
    <row r="369" spans="3:7">
      <c r="C369" s="82"/>
      <c r="D369" s="82"/>
      <c r="E369" s="94"/>
      <c r="G369" s="9"/>
    </row>
  </sheetData>
  <autoFilter ref="B2:G352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S1000"/>
  <sheetViews>
    <sheetView workbookViewId="0">
      <selection activeCell="B14" sqref="B14"/>
    </sheetView>
  </sheetViews>
  <sheetFormatPr baseColWidth="10" defaultColWidth="12.625" defaultRowHeight="15" customHeight="1"/>
  <cols>
    <col min="1" max="1" width="27" customWidth="1"/>
    <col min="2" max="3" width="9.375" customWidth="1"/>
    <col min="4" max="4" width="35.875" customWidth="1"/>
    <col min="5" max="5" width="10.875" customWidth="1"/>
    <col min="6" max="6" width="10" customWidth="1"/>
    <col min="7" max="7" width="7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4.125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5" width="9.375" customWidth="1"/>
  </cols>
  <sheetData>
    <row r="1" spans="1:45">
      <c r="D1" s="2"/>
      <c r="E1" s="2"/>
      <c r="F1" s="2"/>
      <c r="I1" s="4"/>
    </row>
    <row r="2" spans="1:45">
      <c r="I2" s="4"/>
    </row>
    <row r="3" spans="1:45">
      <c r="H3" s="118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5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19</v>
      </c>
      <c r="Z4" s="12" t="s">
        <v>20</v>
      </c>
      <c r="AA4" s="12" t="s">
        <v>21</v>
      </c>
      <c r="AB4" s="12" t="s">
        <v>22</v>
      </c>
      <c r="AC4" s="12" t="s">
        <v>23</v>
      </c>
      <c r="AD4" s="12" t="s">
        <v>24</v>
      </c>
      <c r="AE4" s="12" t="s">
        <v>25</v>
      </c>
      <c r="AF4" s="12" t="s">
        <v>26</v>
      </c>
      <c r="AG4" s="12" t="s">
        <v>27</v>
      </c>
      <c r="AH4" s="12" t="s">
        <v>28</v>
      </c>
      <c r="AI4" s="12" t="s">
        <v>30</v>
      </c>
      <c r="AJ4" s="12" t="s">
        <v>31</v>
      </c>
      <c r="AK4" s="12" t="s">
        <v>32</v>
      </c>
      <c r="AL4" s="12" t="s">
        <v>33</v>
      </c>
      <c r="AM4" s="12" t="s">
        <v>34</v>
      </c>
      <c r="AN4" s="12" t="s">
        <v>35</v>
      </c>
      <c r="AO4" s="12" t="s">
        <v>36</v>
      </c>
      <c r="AP4" s="12" t="s">
        <v>37</v>
      </c>
      <c r="AQ4" s="12" t="s">
        <v>39</v>
      </c>
      <c r="AR4" s="12" t="s">
        <v>40</v>
      </c>
      <c r="AS4" s="12" t="s">
        <v>41</v>
      </c>
    </row>
    <row r="5" spans="1:45">
      <c r="D5" s="8" t="s">
        <v>14</v>
      </c>
      <c r="E5" s="9">
        <v>2</v>
      </c>
      <c r="F5" s="13">
        <f t="shared" ref="F5:F25" ca="1" si="0">SUMIF($A:$B,D5,$B:$B)</f>
        <v>0</v>
      </c>
      <c r="G5" s="18">
        <f t="shared" ref="G5:G25" ca="1" si="1">E5*F5</f>
        <v>0</v>
      </c>
      <c r="H5" s="14" t="s">
        <v>29</v>
      </c>
      <c r="I5" s="15" t="s">
        <v>38</v>
      </c>
      <c r="J5" s="17"/>
      <c r="K5" s="17"/>
      <c r="L5" s="17"/>
      <c r="M5" s="17"/>
      <c r="N5" s="17">
        <f t="shared" ref="N5:N22" si="2">(J5+K5)-(L5+M5)-O5</f>
        <v>0</v>
      </c>
      <c r="O5" s="17"/>
      <c r="P5" s="21"/>
      <c r="Q5" s="22">
        <f ca="1">G346</f>
        <v>0</v>
      </c>
      <c r="R5" s="22">
        <f t="shared" ref="R5:R22" ca="1" si="3">Q5-N5</f>
        <v>0</v>
      </c>
      <c r="U5" s="23">
        <f ca="1">Q52</f>
        <v>0</v>
      </c>
      <c r="V5" s="24">
        <f ca="1">Q51</f>
        <v>0</v>
      </c>
      <c r="W5" s="26">
        <f ca="1">Q55</f>
        <v>0</v>
      </c>
      <c r="X5" s="28">
        <f ca="1">Q56</f>
        <v>0</v>
      </c>
      <c r="Y5" s="28">
        <f ca="1">Q60</f>
        <v>0</v>
      </c>
      <c r="Z5" s="28">
        <f ca="1">Q59</f>
        <v>0</v>
      </c>
      <c r="AA5" s="28">
        <f ca="1">Q62</f>
        <v>0</v>
      </c>
      <c r="AB5" s="30">
        <f ca="1">Q63</f>
        <v>0</v>
      </c>
      <c r="AC5" s="28">
        <f ca="1">Q61</f>
        <v>0</v>
      </c>
      <c r="AD5" s="26">
        <f ca="1">Q67</f>
        <v>0</v>
      </c>
      <c r="AE5" s="28">
        <f ca="1">Q72</f>
        <v>0</v>
      </c>
      <c r="AF5" s="28">
        <f ca="1">Q71</f>
        <v>0</v>
      </c>
      <c r="AG5" s="28">
        <f ca="1">Q73</f>
        <v>0</v>
      </c>
      <c r="AH5" s="28">
        <f ca="1">Q74</f>
        <v>0</v>
      </c>
      <c r="AI5" s="28">
        <f ca="1">Q42</f>
        <v>0</v>
      </c>
      <c r="AJ5" s="28">
        <f ca="1">Q46</f>
        <v>0</v>
      </c>
      <c r="AK5" s="28">
        <f ca="1">Q47</f>
        <v>0</v>
      </c>
      <c r="AL5" s="30">
        <f ca="1">Q44</f>
        <v>0</v>
      </c>
      <c r="AM5" s="28">
        <f ca="1">Q37</f>
        <v>0</v>
      </c>
      <c r="AN5" s="28">
        <f ca="1">Q16</f>
        <v>0</v>
      </c>
      <c r="AO5" s="28">
        <f ca="1">Q12</f>
        <v>0</v>
      </c>
      <c r="AP5" s="28">
        <f ca="1">Q15</f>
        <v>0</v>
      </c>
      <c r="AQ5" s="28">
        <f ca="1">Q14</f>
        <v>0</v>
      </c>
      <c r="AR5" s="28">
        <f ca="1">Q17</f>
        <v>0</v>
      </c>
      <c r="AS5" s="28">
        <f ca="1">Q13</f>
        <v>0</v>
      </c>
    </row>
    <row r="6" spans="1:45">
      <c r="D6" s="8" t="s">
        <v>43</v>
      </c>
      <c r="E6" s="9">
        <v>2</v>
      </c>
      <c r="F6" s="13">
        <f t="shared" ca="1" si="0"/>
        <v>0</v>
      </c>
      <c r="G6" s="18">
        <f t="shared" ca="1" si="1"/>
        <v>0</v>
      </c>
      <c r="H6" s="25" t="s">
        <v>44</v>
      </c>
      <c r="I6" s="27" t="s">
        <v>45</v>
      </c>
      <c r="J6" s="17"/>
      <c r="K6" s="17"/>
      <c r="L6" s="17"/>
      <c r="M6" s="17"/>
      <c r="N6" s="17">
        <f t="shared" si="2"/>
        <v>0</v>
      </c>
      <c r="O6" s="17"/>
      <c r="P6" s="21"/>
      <c r="Q6" s="17">
        <f ca="1">SUM(G349:G351)</f>
        <v>0</v>
      </c>
      <c r="R6" s="22">
        <f t="shared" ca="1" si="3"/>
        <v>0</v>
      </c>
    </row>
    <row r="7" spans="1:45">
      <c r="D7" s="8" t="s">
        <v>47</v>
      </c>
      <c r="E7" s="9">
        <v>2</v>
      </c>
      <c r="F7" s="13">
        <f t="shared" ca="1" si="0"/>
        <v>0</v>
      </c>
      <c r="G7" s="18">
        <f t="shared" ca="1" si="1"/>
        <v>0</v>
      </c>
      <c r="H7" s="25" t="s">
        <v>46</v>
      </c>
      <c r="I7" s="27" t="s">
        <v>38</v>
      </c>
      <c r="J7" s="17"/>
      <c r="K7" s="17"/>
      <c r="L7" s="17"/>
      <c r="M7" s="17"/>
      <c r="N7" s="17">
        <f t="shared" si="2"/>
        <v>0</v>
      </c>
      <c r="O7" s="17"/>
      <c r="P7" s="21"/>
      <c r="Q7" s="22">
        <f ca="1">SUM(G353)</f>
        <v>0</v>
      </c>
      <c r="R7" s="31">
        <f t="shared" ca="1" si="3"/>
        <v>0</v>
      </c>
    </row>
    <row r="8" spans="1:45">
      <c r="D8" s="8" t="s">
        <v>49</v>
      </c>
      <c r="E8" s="9">
        <v>2</v>
      </c>
      <c r="F8" s="13">
        <f t="shared" ca="1" si="0"/>
        <v>0</v>
      </c>
      <c r="G8" s="18">
        <f t="shared" ca="1" si="1"/>
        <v>0</v>
      </c>
      <c r="H8" s="25" t="s">
        <v>48</v>
      </c>
      <c r="I8" s="27" t="s">
        <v>38</v>
      </c>
      <c r="J8" s="17"/>
      <c r="K8" s="17"/>
      <c r="L8" s="17"/>
      <c r="M8" s="17"/>
      <c r="N8" s="17">
        <f t="shared" si="2"/>
        <v>0</v>
      </c>
      <c r="O8" s="17"/>
      <c r="P8" s="21"/>
      <c r="Q8" s="35">
        <f ca="1">SUM(G355)</f>
        <v>0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5">
      <c r="D9" s="8" t="s">
        <v>51</v>
      </c>
      <c r="E9" s="9">
        <v>2</v>
      </c>
      <c r="F9" s="13">
        <f t="shared" ca="1" si="0"/>
        <v>0</v>
      </c>
      <c r="G9" s="18">
        <f t="shared" ca="1" si="1"/>
        <v>0</v>
      </c>
      <c r="H9" s="25" t="s">
        <v>50</v>
      </c>
      <c r="I9" s="27" t="s">
        <v>45</v>
      </c>
      <c r="J9" s="17"/>
      <c r="K9" s="17"/>
      <c r="L9" s="17"/>
      <c r="M9" s="17"/>
      <c r="N9" s="17">
        <f t="shared" si="2"/>
        <v>0</v>
      </c>
      <c r="O9" s="17"/>
      <c r="P9" s="21"/>
      <c r="Q9" s="17">
        <f t="shared" ref="Q9:Q22" ca="1" si="4">SUM(G360)</f>
        <v>0</v>
      </c>
      <c r="R9" s="31">
        <f t="shared" ca="1" si="3"/>
        <v>0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5">
      <c r="D10" s="8" t="s">
        <v>53</v>
      </c>
      <c r="E10" s="9">
        <v>2</v>
      </c>
      <c r="F10" s="13">
        <f t="shared" ca="1" si="0"/>
        <v>0</v>
      </c>
      <c r="G10" s="18">
        <f t="shared" ca="1" si="1"/>
        <v>0</v>
      </c>
      <c r="H10" s="25" t="s">
        <v>54</v>
      </c>
      <c r="I10" s="27" t="s">
        <v>38</v>
      </c>
      <c r="J10" s="17"/>
      <c r="K10" s="17"/>
      <c r="L10" s="17"/>
      <c r="M10" s="17"/>
      <c r="N10" s="17">
        <f t="shared" si="2"/>
        <v>0</v>
      </c>
      <c r="O10" s="17"/>
      <c r="P10" s="21"/>
      <c r="Q10" s="17">
        <f t="shared" ca="1" si="4"/>
        <v>0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5">
      <c r="D11" s="8" t="s">
        <v>55</v>
      </c>
      <c r="E11" s="9">
        <v>2</v>
      </c>
      <c r="F11" s="13">
        <f t="shared" ca="1" si="0"/>
        <v>0</v>
      </c>
      <c r="G11" s="18">
        <f t="shared" ca="1" si="1"/>
        <v>0</v>
      </c>
      <c r="H11" s="25" t="s">
        <v>57</v>
      </c>
      <c r="I11" s="27" t="s">
        <v>38</v>
      </c>
      <c r="J11" s="17"/>
      <c r="K11" s="17"/>
      <c r="L11" s="17"/>
      <c r="M11" s="17"/>
      <c r="N11" s="17">
        <f t="shared" si="2"/>
        <v>0</v>
      </c>
      <c r="O11" s="17"/>
      <c r="P11" s="21"/>
      <c r="Q11" s="17">
        <f t="shared" ca="1" si="4"/>
        <v>0</v>
      </c>
      <c r="R11" s="31">
        <f t="shared" ca="1" si="3"/>
        <v>0</v>
      </c>
      <c r="U11" s="8"/>
      <c r="V11" s="8"/>
    </row>
    <row r="12" spans="1:45">
      <c r="D12" s="8" t="s">
        <v>58</v>
      </c>
      <c r="E12" s="9">
        <v>2</v>
      </c>
      <c r="F12" s="13">
        <f t="shared" ca="1" si="0"/>
        <v>0</v>
      </c>
      <c r="G12" s="18">
        <f t="shared" ca="1" si="1"/>
        <v>0</v>
      </c>
      <c r="H12" s="25" t="s">
        <v>59</v>
      </c>
      <c r="I12" s="27" t="s">
        <v>38</v>
      </c>
      <c r="J12" s="17"/>
      <c r="K12" s="33"/>
      <c r="L12" s="17"/>
      <c r="M12" s="17"/>
      <c r="N12" s="17">
        <f t="shared" si="2"/>
        <v>0</v>
      </c>
      <c r="O12" s="17"/>
      <c r="P12" s="21"/>
      <c r="Q12" s="17">
        <f t="shared" ca="1" si="4"/>
        <v>0</v>
      </c>
      <c r="R12" s="31">
        <f t="shared" ca="1" si="3"/>
        <v>0</v>
      </c>
      <c r="S12" s="34"/>
      <c r="U12" s="8"/>
      <c r="V12" s="8"/>
    </row>
    <row r="13" spans="1:45">
      <c r="D13" s="8" t="s">
        <v>61</v>
      </c>
      <c r="E13" s="9">
        <v>2</v>
      </c>
      <c r="F13" s="13">
        <f t="shared" ca="1" si="0"/>
        <v>0</v>
      </c>
      <c r="G13" s="18">
        <f t="shared" ca="1" si="1"/>
        <v>0</v>
      </c>
      <c r="H13" s="25" t="s">
        <v>62</v>
      </c>
      <c r="I13" s="27" t="s">
        <v>38</v>
      </c>
      <c r="J13" s="17"/>
      <c r="K13" s="17"/>
      <c r="L13" s="17"/>
      <c r="M13" s="17"/>
      <c r="N13" s="17">
        <f t="shared" si="2"/>
        <v>0</v>
      </c>
      <c r="O13" s="17"/>
      <c r="P13" s="21"/>
      <c r="Q13" s="17">
        <f t="shared" ca="1" si="4"/>
        <v>0</v>
      </c>
      <c r="R13" s="31">
        <f t="shared" ca="1" si="3"/>
        <v>0</v>
      </c>
      <c r="U13" s="8"/>
      <c r="V13" s="8"/>
    </row>
    <row r="14" spans="1:45">
      <c r="D14" s="8" t="s">
        <v>63</v>
      </c>
      <c r="E14" s="9">
        <v>2</v>
      </c>
      <c r="F14" s="13">
        <f t="shared" ca="1" si="0"/>
        <v>0</v>
      </c>
      <c r="G14" s="18">
        <f t="shared" ca="1" si="1"/>
        <v>0</v>
      </c>
      <c r="H14" s="25" t="s">
        <v>64</v>
      </c>
      <c r="I14" s="27" t="s">
        <v>38</v>
      </c>
      <c r="J14" s="17"/>
      <c r="K14" s="17"/>
      <c r="L14" s="17"/>
      <c r="M14" s="17"/>
      <c r="N14" s="17">
        <f t="shared" si="2"/>
        <v>0</v>
      </c>
      <c r="O14" s="17"/>
      <c r="P14" s="21"/>
      <c r="Q14" s="17">
        <f t="shared" ca="1" si="4"/>
        <v>0</v>
      </c>
      <c r="R14" s="31">
        <f t="shared" ca="1" si="3"/>
        <v>0</v>
      </c>
    </row>
    <row r="15" spans="1:45">
      <c r="D15" s="8" t="s">
        <v>65</v>
      </c>
      <c r="E15" s="9">
        <v>2</v>
      </c>
      <c r="F15" s="13">
        <f t="shared" ca="1" si="0"/>
        <v>0</v>
      </c>
      <c r="G15" s="18">
        <f t="shared" ca="1" si="1"/>
        <v>0</v>
      </c>
      <c r="H15" s="25" t="s">
        <v>66</v>
      </c>
      <c r="I15" s="27" t="s">
        <v>38</v>
      </c>
      <c r="J15" s="17"/>
      <c r="K15" s="17"/>
      <c r="L15" s="17"/>
      <c r="M15" s="17"/>
      <c r="N15" s="17">
        <f t="shared" si="2"/>
        <v>0</v>
      </c>
      <c r="O15" s="17"/>
      <c r="P15" s="21"/>
      <c r="Q15" s="17">
        <f t="shared" ca="1" si="4"/>
        <v>0</v>
      </c>
      <c r="R15" s="31">
        <f t="shared" ca="1" si="3"/>
        <v>0</v>
      </c>
      <c r="U15" s="44"/>
    </row>
    <row r="16" spans="1:45">
      <c r="D16" s="8" t="s">
        <v>67</v>
      </c>
      <c r="E16" s="9">
        <v>2</v>
      </c>
      <c r="F16" s="13">
        <f t="shared" ca="1" si="0"/>
        <v>0</v>
      </c>
      <c r="G16" s="18">
        <f t="shared" ca="1" si="1"/>
        <v>0</v>
      </c>
      <c r="H16" s="25" t="s">
        <v>68</v>
      </c>
      <c r="I16" s="27" t="s">
        <v>38</v>
      </c>
      <c r="J16" s="17"/>
      <c r="K16" s="17"/>
      <c r="L16" s="17"/>
      <c r="M16" s="33"/>
      <c r="N16" s="17">
        <f t="shared" si="2"/>
        <v>0</v>
      </c>
      <c r="O16" s="17"/>
      <c r="P16" s="21"/>
      <c r="Q16" s="17">
        <f t="shared" ca="1" si="4"/>
        <v>0</v>
      </c>
      <c r="R16" s="31">
        <f t="shared" ca="1" si="3"/>
        <v>0</v>
      </c>
      <c r="S16" s="34"/>
      <c r="U16" s="44"/>
    </row>
    <row r="17" spans="4:21">
      <c r="D17" s="8" t="s">
        <v>70</v>
      </c>
      <c r="E17" s="9">
        <v>2</v>
      </c>
      <c r="F17" s="13">
        <f t="shared" ca="1" si="0"/>
        <v>0</v>
      </c>
      <c r="G17" s="18">
        <f t="shared" ca="1" si="1"/>
        <v>0</v>
      </c>
      <c r="H17" s="25" t="s">
        <v>71</v>
      </c>
      <c r="I17" s="27" t="s">
        <v>38</v>
      </c>
      <c r="J17" s="17"/>
      <c r="K17" s="17"/>
      <c r="L17" s="17"/>
      <c r="M17" s="17"/>
      <c r="N17" s="17">
        <f t="shared" si="2"/>
        <v>0</v>
      </c>
      <c r="O17" s="17"/>
      <c r="P17" s="21"/>
      <c r="Q17" s="17">
        <f t="shared" ca="1" si="4"/>
        <v>0</v>
      </c>
      <c r="R17" s="31">
        <f t="shared" ca="1" si="3"/>
        <v>0</v>
      </c>
      <c r="U17" s="44"/>
    </row>
    <row r="18" spans="4:21"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/>
      <c r="K18" s="17"/>
      <c r="L18" s="17"/>
      <c r="M18" s="17"/>
      <c r="N18" s="17">
        <f t="shared" si="2"/>
        <v>0</v>
      </c>
      <c r="O18" s="17"/>
      <c r="P18" s="21"/>
      <c r="Q18" s="17">
        <f t="shared" ca="1" si="4"/>
        <v>0</v>
      </c>
      <c r="R18" s="31">
        <f t="shared" ca="1" si="3"/>
        <v>0</v>
      </c>
      <c r="U18" s="44"/>
    </row>
    <row r="19" spans="4:21">
      <c r="D19" s="8" t="s">
        <v>76</v>
      </c>
      <c r="E19" s="9">
        <v>2</v>
      </c>
      <c r="F19" s="13">
        <f t="shared" ca="1" si="0"/>
        <v>0</v>
      </c>
      <c r="G19" s="18">
        <f t="shared" ca="1" si="1"/>
        <v>0</v>
      </c>
      <c r="H19" s="25" t="s">
        <v>77</v>
      </c>
      <c r="I19" s="27" t="s">
        <v>38</v>
      </c>
      <c r="J19" s="17"/>
      <c r="K19" s="17"/>
      <c r="L19" s="17"/>
      <c r="M19" s="17"/>
      <c r="N19" s="17">
        <f t="shared" si="2"/>
        <v>0</v>
      </c>
      <c r="O19" s="17"/>
      <c r="P19" s="21"/>
      <c r="Q19" s="17">
        <f t="shared" ca="1" si="4"/>
        <v>0</v>
      </c>
      <c r="R19" s="31">
        <f t="shared" ca="1" si="3"/>
        <v>0</v>
      </c>
      <c r="S19" s="34"/>
      <c r="U19" s="44"/>
    </row>
    <row r="20" spans="4:21">
      <c r="D20" s="8" t="s">
        <v>79</v>
      </c>
      <c r="E20" s="9">
        <v>2</v>
      </c>
      <c r="F20" s="13">
        <f t="shared" ca="1" si="0"/>
        <v>0</v>
      </c>
      <c r="G20" s="18">
        <f t="shared" ca="1" si="1"/>
        <v>0</v>
      </c>
      <c r="H20" s="25" t="s">
        <v>80</v>
      </c>
      <c r="I20" s="27" t="s">
        <v>38</v>
      </c>
      <c r="J20" s="17"/>
      <c r="K20" s="17"/>
      <c r="L20" s="17"/>
      <c r="M20" s="17"/>
      <c r="N20" s="17">
        <f t="shared" si="2"/>
        <v>0</v>
      </c>
      <c r="O20" s="17"/>
      <c r="P20" s="21"/>
      <c r="Q20" s="17">
        <f t="shared" ca="1" si="4"/>
        <v>0</v>
      </c>
      <c r="R20" s="31">
        <f t="shared" ca="1" si="3"/>
        <v>0</v>
      </c>
      <c r="U20" s="44"/>
    </row>
    <row r="21" spans="4:21" ht="15.75" customHeight="1">
      <c r="D21" s="8" t="s">
        <v>82</v>
      </c>
      <c r="E21" s="9">
        <v>2</v>
      </c>
      <c r="F21" s="13">
        <f t="shared" ca="1" si="0"/>
        <v>0</v>
      </c>
      <c r="G21" s="18">
        <f t="shared" ca="1" si="1"/>
        <v>0</v>
      </c>
      <c r="H21" s="25" t="s">
        <v>83</v>
      </c>
      <c r="I21" s="27" t="s">
        <v>38</v>
      </c>
      <c r="J21" s="17"/>
      <c r="K21" s="33"/>
      <c r="L21" s="17"/>
      <c r="M21" s="17"/>
      <c r="N21" s="17">
        <f t="shared" si="2"/>
        <v>0</v>
      </c>
      <c r="O21" s="17"/>
      <c r="P21" s="21"/>
      <c r="Q21" s="17">
        <f t="shared" ca="1" si="4"/>
        <v>0</v>
      </c>
      <c r="R21" s="31">
        <f t="shared" ca="1" si="3"/>
        <v>0</v>
      </c>
      <c r="U21" s="44"/>
    </row>
    <row r="22" spans="4:21" ht="15.75" customHeight="1">
      <c r="D22" s="8" t="s">
        <v>85</v>
      </c>
      <c r="E22" s="9">
        <v>2</v>
      </c>
      <c r="F22" s="13">
        <f t="shared" ca="1" si="0"/>
        <v>0</v>
      </c>
      <c r="G22" s="18">
        <f t="shared" ca="1" si="1"/>
        <v>0</v>
      </c>
      <c r="H22" s="25" t="s">
        <v>86</v>
      </c>
      <c r="I22" s="27" t="s">
        <v>38</v>
      </c>
      <c r="J22" s="17"/>
      <c r="K22" s="17"/>
      <c r="L22" s="17"/>
      <c r="M22" s="17"/>
      <c r="N22" s="17">
        <f t="shared" si="2"/>
        <v>0</v>
      </c>
      <c r="O22" s="17"/>
      <c r="P22" s="21"/>
      <c r="Q22" s="17">
        <f t="shared" ca="1" si="4"/>
        <v>0</v>
      </c>
      <c r="R22" s="31">
        <f t="shared" ca="1" si="3"/>
        <v>0</v>
      </c>
      <c r="U22" s="44"/>
    </row>
    <row r="23" spans="4:21" ht="15.75" customHeight="1">
      <c r="D23" s="8" t="s">
        <v>88</v>
      </c>
      <c r="E23" s="9">
        <v>2</v>
      </c>
      <c r="F23" s="13">
        <f t="shared" ca="1" si="0"/>
        <v>0</v>
      </c>
      <c r="G23" s="18">
        <f t="shared" ca="1" si="1"/>
        <v>0</v>
      </c>
      <c r="H23" s="40"/>
      <c r="I23" s="41"/>
      <c r="J23" s="42"/>
      <c r="K23" s="42"/>
      <c r="L23" s="42"/>
      <c r="M23" s="42"/>
      <c r="N23" s="42"/>
      <c r="O23" s="42"/>
      <c r="P23" s="42"/>
      <c r="Q23" s="42"/>
      <c r="R23" s="45"/>
    </row>
    <row r="24" spans="4:21" ht="15.75" customHeight="1">
      <c r="D24" s="13" t="s">
        <v>90</v>
      </c>
      <c r="E24" s="9">
        <v>4</v>
      </c>
      <c r="F24" s="13">
        <f t="shared" ca="1" si="0"/>
        <v>0</v>
      </c>
      <c r="G24" s="18">
        <f t="shared" ca="1" si="1"/>
        <v>0</v>
      </c>
      <c r="H24" s="25" t="s">
        <v>91</v>
      </c>
      <c r="I24" s="27" t="s">
        <v>92</v>
      </c>
      <c r="J24" s="17"/>
      <c r="K24" s="17"/>
      <c r="L24" s="17"/>
      <c r="M24" s="17"/>
      <c r="N24" s="17">
        <f t="shared" ref="N24:N37" si="5">(J24+K24)-(L24+M24)-O24</f>
        <v>0</v>
      </c>
      <c r="O24" s="17"/>
      <c r="P24" s="21"/>
      <c r="Q24" s="17">
        <f ca="1">SUM(G374:G375)</f>
        <v>0</v>
      </c>
      <c r="R24" s="31">
        <f t="shared" ref="R24:R36" ca="1" si="6">Q24-N24</f>
        <v>0</v>
      </c>
    </row>
    <row r="25" spans="4:21" ht="15.75" customHeight="1">
      <c r="D25" s="13" t="s">
        <v>94</v>
      </c>
      <c r="E25" s="9">
        <v>6</v>
      </c>
      <c r="F25" s="13">
        <f t="shared" ca="1" si="0"/>
        <v>0</v>
      </c>
      <c r="G25" s="18">
        <f t="shared" ca="1" si="1"/>
        <v>0</v>
      </c>
      <c r="H25" s="25" t="s">
        <v>95</v>
      </c>
      <c r="I25" s="27" t="s">
        <v>38</v>
      </c>
      <c r="J25" s="17"/>
      <c r="K25" s="17"/>
      <c r="L25" s="17"/>
      <c r="M25" s="17"/>
      <c r="N25" s="17">
        <f t="shared" si="5"/>
        <v>0</v>
      </c>
      <c r="O25" s="17"/>
      <c r="P25" s="21"/>
      <c r="Q25" s="17">
        <f t="shared" ref="Q25:Q28" ca="1" si="7">SUM(G376)</f>
        <v>0</v>
      </c>
      <c r="R25" s="22">
        <f t="shared" ca="1" si="6"/>
        <v>0</v>
      </c>
    </row>
    <row r="26" spans="4:21" ht="15.75" customHeight="1">
      <c r="D26" s="9"/>
      <c r="E26" s="9"/>
      <c r="F26" s="13"/>
      <c r="H26" s="25" t="s">
        <v>97</v>
      </c>
      <c r="I26" s="27" t="s">
        <v>38</v>
      </c>
      <c r="J26" s="17"/>
      <c r="K26" s="17"/>
      <c r="L26" s="17"/>
      <c r="M26" s="17"/>
      <c r="N26" s="17">
        <f t="shared" si="5"/>
        <v>0</v>
      </c>
      <c r="O26" s="17"/>
      <c r="P26" s="21"/>
      <c r="Q26" s="17">
        <f t="shared" ca="1" si="7"/>
        <v>0</v>
      </c>
      <c r="R26" s="22">
        <f t="shared" ca="1" si="6"/>
        <v>0</v>
      </c>
    </row>
    <row r="27" spans="4:21" ht="15.75" customHeight="1">
      <c r="D27" s="8" t="s">
        <v>99</v>
      </c>
      <c r="E27" s="9"/>
      <c r="F27" s="13"/>
      <c r="H27" s="25" t="s">
        <v>100</v>
      </c>
      <c r="I27" s="27" t="s">
        <v>38</v>
      </c>
      <c r="J27" s="17"/>
      <c r="K27" s="17"/>
      <c r="L27" s="17"/>
      <c r="M27" s="17"/>
      <c r="N27" s="17">
        <f t="shared" si="5"/>
        <v>0</v>
      </c>
      <c r="O27" s="17"/>
      <c r="P27" s="21"/>
      <c r="Q27" s="17">
        <f t="shared" ca="1" si="7"/>
        <v>0</v>
      </c>
      <c r="R27" s="22">
        <f t="shared" ca="1" si="6"/>
        <v>0</v>
      </c>
    </row>
    <row r="28" spans="4:21" ht="15.75" customHeight="1">
      <c r="D28" s="8" t="s">
        <v>102</v>
      </c>
      <c r="E28" s="9">
        <v>1</v>
      </c>
      <c r="F28" s="13">
        <f t="shared" ref="F28:F45" ca="1" si="8">SUMIF($A:$B,D28,$B:$B)</f>
        <v>0</v>
      </c>
      <c r="G28" s="18">
        <f t="shared" ref="G28:G45" ca="1" si="9">E28*F28</f>
        <v>0</v>
      </c>
      <c r="H28" s="25" t="s">
        <v>103</v>
      </c>
      <c r="I28" s="27" t="s">
        <v>38</v>
      </c>
      <c r="J28" s="17"/>
      <c r="K28" s="17"/>
      <c r="L28" s="17"/>
      <c r="M28" s="17"/>
      <c r="N28" s="17">
        <f t="shared" si="5"/>
        <v>0</v>
      </c>
      <c r="O28" s="17"/>
      <c r="P28" s="21"/>
      <c r="Q28" s="17">
        <f t="shared" ca="1" si="7"/>
        <v>0</v>
      </c>
      <c r="R28" s="22">
        <f t="shared" ca="1" si="6"/>
        <v>0</v>
      </c>
    </row>
    <row r="29" spans="4:21" ht="15.75" customHeight="1">
      <c r="D29" s="8" t="s">
        <v>105</v>
      </c>
      <c r="E29" s="9">
        <v>1</v>
      </c>
      <c r="F29" s="13">
        <f t="shared" ca="1" si="8"/>
        <v>0</v>
      </c>
      <c r="G29" s="18">
        <f t="shared" ca="1" si="9"/>
        <v>0</v>
      </c>
      <c r="H29" s="25" t="s">
        <v>106</v>
      </c>
      <c r="I29" s="27" t="s">
        <v>107</v>
      </c>
      <c r="J29" s="17"/>
      <c r="K29" s="46"/>
      <c r="L29" s="46"/>
      <c r="M29" s="46"/>
      <c r="N29" s="46">
        <f t="shared" si="5"/>
        <v>0</v>
      </c>
      <c r="O29" s="17"/>
      <c r="P29" s="49"/>
      <c r="Q29" s="46">
        <f ca="1">SUM(G382:G387)</f>
        <v>0</v>
      </c>
      <c r="R29" s="31">
        <f t="shared" ca="1" si="6"/>
        <v>0</v>
      </c>
    </row>
    <row r="30" spans="4:21" ht="15.75" customHeight="1">
      <c r="D30" s="8" t="s">
        <v>108</v>
      </c>
      <c r="E30" s="9">
        <v>1</v>
      </c>
      <c r="F30" s="13">
        <f t="shared" ca="1" si="8"/>
        <v>0</v>
      </c>
      <c r="G30" s="18">
        <f t="shared" ca="1" si="9"/>
        <v>0</v>
      </c>
      <c r="H30" s="25" t="s">
        <v>109</v>
      </c>
      <c r="I30" s="27" t="s">
        <v>92</v>
      </c>
      <c r="J30" s="17"/>
      <c r="K30" s="17"/>
      <c r="L30" s="17"/>
      <c r="M30" s="17"/>
      <c r="N30" s="17">
        <f t="shared" si="5"/>
        <v>0</v>
      </c>
      <c r="O30" s="17"/>
      <c r="P30" s="21"/>
      <c r="Q30" s="17">
        <f ca="1">SUM(G395:G405)</f>
        <v>0</v>
      </c>
      <c r="R30" s="22">
        <f t="shared" ca="1" si="6"/>
        <v>0</v>
      </c>
    </row>
    <row r="31" spans="4:21" ht="15.75" customHeight="1">
      <c r="D31" s="8" t="s">
        <v>111</v>
      </c>
      <c r="E31" s="9">
        <v>1</v>
      </c>
      <c r="F31" s="13">
        <f t="shared" ca="1" si="8"/>
        <v>0</v>
      </c>
      <c r="G31" s="18">
        <f t="shared" ca="1" si="9"/>
        <v>0</v>
      </c>
      <c r="H31" s="25" t="s">
        <v>112</v>
      </c>
      <c r="I31" s="27" t="s">
        <v>92</v>
      </c>
      <c r="J31" s="17"/>
      <c r="K31" s="17"/>
      <c r="L31" s="17"/>
      <c r="M31" s="17"/>
      <c r="N31" s="17">
        <f t="shared" si="5"/>
        <v>0</v>
      </c>
      <c r="O31" s="17"/>
      <c r="P31" s="21"/>
      <c r="Q31" s="17">
        <f ca="1">SUM(G409:G412)</f>
        <v>0</v>
      </c>
      <c r="R31" s="22">
        <f t="shared" ca="1" si="6"/>
        <v>0</v>
      </c>
    </row>
    <row r="32" spans="4:21" ht="15.75" customHeight="1">
      <c r="D32" s="8" t="s">
        <v>113</v>
      </c>
      <c r="E32" s="9">
        <v>1</v>
      </c>
      <c r="F32" s="13">
        <f t="shared" ca="1" si="8"/>
        <v>0</v>
      </c>
      <c r="G32" s="18">
        <f t="shared" ca="1" si="9"/>
        <v>0</v>
      </c>
      <c r="H32" s="25" t="s">
        <v>114</v>
      </c>
      <c r="I32" s="27" t="s">
        <v>92</v>
      </c>
      <c r="J32" s="17"/>
      <c r="K32" s="17"/>
      <c r="L32" s="17"/>
      <c r="M32" s="17"/>
      <c r="N32" s="17">
        <f t="shared" si="5"/>
        <v>0</v>
      </c>
      <c r="O32" s="17"/>
      <c r="P32" s="21"/>
      <c r="Q32" s="17">
        <f ca="1">SUM(G416:G426)</f>
        <v>0</v>
      </c>
      <c r="R32" s="22">
        <f t="shared" ca="1" si="6"/>
        <v>0</v>
      </c>
      <c r="S32" s="34"/>
    </row>
    <row r="33" spans="4:20" ht="15.75" customHeight="1">
      <c r="D33" s="8" t="s">
        <v>116</v>
      </c>
      <c r="E33" s="9">
        <v>1</v>
      </c>
      <c r="F33" s="13">
        <f t="shared" ca="1" si="8"/>
        <v>0</v>
      </c>
      <c r="G33" s="18">
        <f t="shared" ca="1" si="9"/>
        <v>0</v>
      </c>
      <c r="H33" s="25" t="s">
        <v>117</v>
      </c>
      <c r="I33" s="27" t="s">
        <v>92</v>
      </c>
      <c r="J33" s="17"/>
      <c r="K33" s="17"/>
      <c r="L33" s="17"/>
      <c r="M33" s="17"/>
      <c r="N33" s="17">
        <f t="shared" si="5"/>
        <v>0</v>
      </c>
      <c r="O33" s="17"/>
      <c r="P33" s="21"/>
      <c r="Q33" s="17">
        <f ca="1">SUM(G429:G430)</f>
        <v>0</v>
      </c>
      <c r="R33" s="22">
        <f t="shared" ca="1" si="6"/>
        <v>0</v>
      </c>
    </row>
    <row r="34" spans="4:20" ht="15.75" customHeight="1">
      <c r="D34" s="8" t="s">
        <v>119</v>
      </c>
      <c r="E34" s="9">
        <v>1</v>
      </c>
      <c r="F34" s="13">
        <f t="shared" ca="1" si="8"/>
        <v>0</v>
      </c>
      <c r="G34" s="18">
        <f t="shared" ca="1" si="9"/>
        <v>0</v>
      </c>
      <c r="H34" s="25" t="s">
        <v>120</v>
      </c>
      <c r="I34" s="27" t="s">
        <v>92</v>
      </c>
      <c r="J34" s="17"/>
      <c r="K34" s="17"/>
      <c r="L34" s="17"/>
      <c r="M34" s="17"/>
      <c r="N34" s="17">
        <f t="shared" si="5"/>
        <v>0</v>
      </c>
      <c r="O34" s="17"/>
      <c r="P34" s="21"/>
      <c r="Q34" s="17">
        <f ca="1">SUM(G432)</f>
        <v>0</v>
      </c>
      <c r="R34" s="22">
        <f t="shared" ca="1" si="6"/>
        <v>0</v>
      </c>
    </row>
    <row r="35" spans="4:20" ht="15.75" customHeight="1">
      <c r="D35" s="8" t="s">
        <v>122</v>
      </c>
      <c r="E35" s="9">
        <v>1</v>
      </c>
      <c r="F35" s="13">
        <f t="shared" ca="1" si="8"/>
        <v>0</v>
      </c>
      <c r="G35" s="18">
        <f t="shared" ca="1" si="9"/>
        <v>0</v>
      </c>
      <c r="H35" s="25" t="s">
        <v>123</v>
      </c>
      <c r="I35" s="27" t="s">
        <v>92</v>
      </c>
      <c r="J35" s="17"/>
      <c r="K35" s="17"/>
      <c r="L35" s="17"/>
      <c r="M35" s="17"/>
      <c r="N35" s="17">
        <f t="shared" si="5"/>
        <v>0</v>
      </c>
      <c r="O35" s="17"/>
      <c r="P35" s="21"/>
      <c r="Q35" s="17">
        <f ca="1">SUM(G434:G435)</f>
        <v>0</v>
      </c>
      <c r="R35" s="22">
        <f t="shared" ca="1" si="6"/>
        <v>0</v>
      </c>
    </row>
    <row r="36" spans="4:20" ht="15.75" customHeight="1">
      <c r="D36" s="8" t="s">
        <v>125</v>
      </c>
      <c r="E36" s="9">
        <v>1</v>
      </c>
      <c r="F36" s="13">
        <f t="shared" ca="1" si="8"/>
        <v>0</v>
      </c>
      <c r="G36" s="18">
        <f t="shared" ca="1" si="9"/>
        <v>0</v>
      </c>
      <c r="H36" s="25" t="s">
        <v>126</v>
      </c>
      <c r="I36" s="27" t="s">
        <v>92</v>
      </c>
      <c r="J36" s="17"/>
      <c r="K36" s="17"/>
      <c r="L36" s="17"/>
      <c r="M36" s="17"/>
      <c r="N36" s="17">
        <f t="shared" si="5"/>
        <v>0</v>
      </c>
      <c r="O36" s="17"/>
      <c r="P36" s="21"/>
      <c r="Q36" s="17">
        <f ca="1">SUM(G440)</f>
        <v>0</v>
      </c>
      <c r="R36" s="22">
        <f t="shared" ca="1" si="6"/>
        <v>0</v>
      </c>
    </row>
    <row r="37" spans="4:20" ht="15.75" customHeight="1">
      <c r="D37" s="8" t="s">
        <v>128</v>
      </c>
      <c r="E37" s="9">
        <v>1</v>
      </c>
      <c r="F37" s="13">
        <f t="shared" ca="1" si="8"/>
        <v>0</v>
      </c>
      <c r="G37" s="18">
        <f t="shared" ca="1" si="9"/>
        <v>0</v>
      </c>
      <c r="H37" s="25" t="s">
        <v>129</v>
      </c>
      <c r="I37" s="27" t="s">
        <v>107</v>
      </c>
      <c r="J37" s="17"/>
      <c r="K37" s="17"/>
      <c r="L37" s="17"/>
      <c r="M37" s="17">
        <v>3</v>
      </c>
      <c r="N37" s="17">
        <f t="shared" si="5"/>
        <v>-3</v>
      </c>
      <c r="O37" s="17"/>
      <c r="P37" s="21"/>
      <c r="Q37" s="17">
        <f ca="1">SUM(G356:G359)</f>
        <v>0</v>
      </c>
      <c r="R37" s="22">
        <f ca="1">Q37-(M37+N37)</f>
        <v>0</v>
      </c>
    </row>
    <row r="38" spans="4:20" ht="15.75" customHeight="1">
      <c r="D38" s="8" t="s">
        <v>131</v>
      </c>
      <c r="E38" s="9">
        <v>1</v>
      </c>
      <c r="F38" s="13">
        <f t="shared" ca="1" si="8"/>
        <v>0</v>
      </c>
      <c r="G38" s="18">
        <f t="shared" ca="1" si="9"/>
        <v>0</v>
      </c>
      <c r="I38" s="4"/>
      <c r="P38" s="37"/>
    </row>
    <row r="39" spans="4:20" ht="15.75" customHeight="1">
      <c r="D39" s="9" t="s">
        <v>133</v>
      </c>
      <c r="E39" s="9">
        <v>1</v>
      </c>
      <c r="F39" s="13">
        <f t="shared" ca="1" si="8"/>
        <v>0</v>
      </c>
      <c r="G39" s="18">
        <f t="shared" ca="1" si="9"/>
        <v>0</v>
      </c>
      <c r="I39" s="4"/>
      <c r="P39" s="37"/>
    </row>
    <row r="40" spans="4:20" ht="15.75" customHeight="1">
      <c r="D40" s="8" t="s">
        <v>135</v>
      </c>
      <c r="E40" s="9">
        <v>1</v>
      </c>
      <c r="F40" s="13">
        <f t="shared" ca="1" si="8"/>
        <v>0</v>
      </c>
      <c r="G40" s="18">
        <f t="shared" ca="1" si="9"/>
        <v>0</v>
      </c>
      <c r="H40" s="51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4:20" ht="15.75" customHeight="1">
      <c r="D41" s="8" t="s">
        <v>138</v>
      </c>
      <c r="E41" s="9">
        <v>1</v>
      </c>
      <c r="F41" s="13">
        <f t="shared" ca="1" si="8"/>
        <v>0</v>
      </c>
      <c r="G41" s="18">
        <f t="shared" ca="1" si="9"/>
        <v>0</v>
      </c>
      <c r="H41" s="57" t="s">
        <v>139</v>
      </c>
      <c r="I41" s="27" t="s">
        <v>38</v>
      </c>
      <c r="J41" s="17"/>
      <c r="K41" s="17"/>
      <c r="L41" s="17"/>
      <c r="M41" s="17"/>
      <c r="N41" s="17">
        <f t="shared" ref="N41:N42" si="10">(J41+K41)-(L41+M41)-O41</f>
        <v>0</v>
      </c>
      <c r="O41" s="17"/>
      <c r="P41" s="21"/>
      <c r="Q41" s="22">
        <f ca="1">SUM(G446)</f>
        <v>0</v>
      </c>
      <c r="R41" s="22">
        <f t="shared" ref="R41:R45" ca="1" si="11">Q41-N41</f>
        <v>0</v>
      </c>
    </row>
    <row r="42" spans="4:20" ht="15.75" customHeight="1">
      <c r="D42" s="8" t="s">
        <v>141</v>
      </c>
      <c r="E42" s="9">
        <v>1</v>
      </c>
      <c r="F42" s="13">
        <f t="shared" ca="1" si="8"/>
        <v>0</v>
      </c>
      <c r="G42" s="18">
        <f t="shared" ca="1" si="9"/>
        <v>0</v>
      </c>
      <c r="H42" s="57" t="s">
        <v>142</v>
      </c>
      <c r="I42" s="27" t="s">
        <v>38</v>
      </c>
      <c r="J42" s="17"/>
      <c r="K42" s="17"/>
      <c r="L42" s="17"/>
      <c r="M42" s="17"/>
      <c r="N42" s="17">
        <f t="shared" si="10"/>
        <v>0</v>
      </c>
      <c r="O42" s="17"/>
      <c r="P42" s="21"/>
      <c r="Q42" s="17">
        <f ca="1">SUM(G4:G45,J117)</f>
        <v>0</v>
      </c>
      <c r="R42" s="22">
        <f t="shared" ca="1" si="11"/>
        <v>0</v>
      </c>
      <c r="S42" s="34"/>
    </row>
    <row r="43" spans="4:20" ht="15.75" customHeight="1">
      <c r="D43" s="8" t="s">
        <v>144</v>
      </c>
      <c r="E43" s="9">
        <v>2</v>
      </c>
      <c r="F43" s="13">
        <f t="shared" ca="1" si="8"/>
        <v>0</v>
      </c>
      <c r="G43" s="18">
        <f t="shared" ca="1" si="9"/>
        <v>0</v>
      </c>
      <c r="H43" s="58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</row>
    <row r="44" spans="4:20" ht="15.75" customHeight="1">
      <c r="D44" s="8" t="s">
        <v>148</v>
      </c>
      <c r="E44" s="9">
        <v>1</v>
      </c>
      <c r="F44" s="13">
        <f t="shared" ca="1" si="8"/>
        <v>0</v>
      </c>
      <c r="G44" s="18">
        <f t="shared" ca="1" si="9"/>
        <v>0</v>
      </c>
      <c r="H44" s="57" t="s">
        <v>149</v>
      </c>
      <c r="I44" s="27" t="s">
        <v>38</v>
      </c>
      <c r="J44" s="17"/>
      <c r="K44" s="17"/>
      <c r="L44" s="17"/>
      <c r="M44" s="17"/>
      <c r="N44" s="17">
        <f>(J44+K44)-(L44+M44)-O44</f>
        <v>0</v>
      </c>
      <c r="O44" s="17"/>
      <c r="P44" s="21"/>
      <c r="Q44" s="35">
        <f ca="1">SUM(G48:G57)</f>
        <v>0</v>
      </c>
      <c r="R44" s="22">
        <f t="shared" ca="1" si="11"/>
        <v>0</v>
      </c>
    </row>
    <row r="45" spans="4:20" ht="15.75" customHeight="1">
      <c r="D45" s="18" t="s">
        <v>151</v>
      </c>
      <c r="E45" s="9">
        <v>1</v>
      </c>
      <c r="F45" s="13">
        <f t="shared" ca="1" si="8"/>
        <v>0</v>
      </c>
      <c r="G45" s="18">
        <f t="shared" ca="1" si="9"/>
        <v>0</v>
      </c>
      <c r="H45" s="58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</row>
    <row r="46" spans="4:20" ht="15.75" customHeight="1">
      <c r="E46" s="9"/>
      <c r="F46" s="13"/>
      <c r="H46" s="57" t="s">
        <v>153</v>
      </c>
      <c r="I46" s="27" t="s">
        <v>38</v>
      </c>
      <c r="J46" s="17"/>
      <c r="K46" s="17"/>
      <c r="L46" s="17"/>
      <c r="M46" s="17"/>
      <c r="N46" s="17">
        <f t="shared" ref="N46:N49" si="12">(J46+K46)-(L46+M46)-O46</f>
        <v>0</v>
      </c>
      <c r="O46" s="17"/>
      <c r="P46" s="21"/>
      <c r="Q46" s="17">
        <f ca="1">SUM(G60:G73)</f>
        <v>0</v>
      </c>
      <c r="R46" s="22">
        <f t="shared" ref="R46:R47" ca="1" si="13">Q46-N46-M46</f>
        <v>0</v>
      </c>
    </row>
    <row r="47" spans="4:20" ht="15.75" customHeight="1">
      <c r="D47" s="18" t="s">
        <v>155</v>
      </c>
      <c r="E47" s="9"/>
      <c r="F47" s="13"/>
      <c r="H47" s="57" t="s">
        <v>32</v>
      </c>
      <c r="I47" s="27" t="s">
        <v>38</v>
      </c>
      <c r="J47" s="17"/>
      <c r="K47" s="17"/>
      <c r="L47" s="17"/>
      <c r="M47" s="33"/>
      <c r="N47" s="17">
        <f t="shared" si="12"/>
        <v>0</v>
      </c>
      <c r="O47" s="17"/>
      <c r="P47" s="21"/>
      <c r="Q47" s="17">
        <f ca="1">SUM(G76:G78)</f>
        <v>0</v>
      </c>
      <c r="R47" s="22">
        <f t="shared" ca="1" si="13"/>
        <v>0</v>
      </c>
    </row>
    <row r="48" spans="4:20" ht="15.75" customHeight="1">
      <c r="D48" s="8" t="s">
        <v>157</v>
      </c>
      <c r="E48" s="9">
        <v>2</v>
      </c>
      <c r="F48" s="13">
        <f t="shared" ref="F48:F51" ca="1" si="14">SUMIF($A:$B,D48,$B:$B)</f>
        <v>0</v>
      </c>
      <c r="G48" s="18">
        <f t="shared" ref="G48:G51" ca="1" si="15">E48*F48</f>
        <v>0</v>
      </c>
      <c r="H48" s="57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0</v>
      </c>
      <c r="R48" s="22">
        <f ca="1">Q48-N48</f>
        <v>0</v>
      </c>
      <c r="S48" s="1"/>
      <c r="T48" s="1"/>
    </row>
    <row r="49" spans="4:20" ht="15.75" customHeight="1">
      <c r="D49" s="8" t="s">
        <v>160</v>
      </c>
      <c r="E49" s="9">
        <v>2</v>
      </c>
      <c r="F49" s="13">
        <f t="shared" ca="1" si="14"/>
        <v>0</v>
      </c>
      <c r="G49" s="18">
        <f t="shared" ca="1" si="15"/>
        <v>0</v>
      </c>
      <c r="I49" s="4"/>
      <c r="N49" s="17">
        <f t="shared" si="12"/>
        <v>0</v>
      </c>
      <c r="P49" s="37"/>
      <c r="S49" s="1"/>
      <c r="T49" s="1"/>
    </row>
    <row r="50" spans="4:20" ht="15.75" customHeight="1">
      <c r="D50" s="8" t="s">
        <v>162</v>
      </c>
      <c r="E50" s="9">
        <v>2</v>
      </c>
      <c r="F50" s="13">
        <f t="shared" ca="1" si="14"/>
        <v>0</v>
      </c>
      <c r="G50" s="18">
        <f t="shared" ca="1" si="15"/>
        <v>0</v>
      </c>
      <c r="H50" s="51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</row>
    <row r="51" spans="4:20" ht="15.75" customHeight="1">
      <c r="D51" s="9" t="s">
        <v>90</v>
      </c>
      <c r="E51" s="9">
        <v>2</v>
      </c>
      <c r="F51" s="13">
        <f t="shared" ca="1" si="14"/>
        <v>0</v>
      </c>
      <c r="G51" s="18">
        <f t="shared" ca="1" si="15"/>
        <v>0</v>
      </c>
      <c r="H51" s="57" t="s">
        <v>165</v>
      </c>
      <c r="I51" s="27" t="s">
        <v>45</v>
      </c>
      <c r="J51" s="17"/>
      <c r="K51" s="17"/>
      <c r="L51" s="17"/>
      <c r="M51" s="17"/>
      <c r="N51" s="17">
        <f t="shared" ref="N51:N52" si="16">(J51+K51)-(L51+M51)-O51</f>
        <v>0</v>
      </c>
      <c r="O51" s="17"/>
      <c r="P51" s="21"/>
      <c r="Q51" s="22">
        <f ca="1">SUM(G84:G111)</f>
        <v>0</v>
      </c>
      <c r="R51" s="22">
        <f t="shared" ref="R51:R52" ca="1" si="17">Q51-N51</f>
        <v>0</v>
      </c>
      <c r="S51" s="34"/>
      <c r="T51" s="1"/>
    </row>
    <row r="52" spans="4:20" ht="15.75" customHeight="1">
      <c r="D52" s="8"/>
      <c r="E52" s="9"/>
      <c r="F52" s="13"/>
      <c r="H52" s="57" t="s">
        <v>166</v>
      </c>
      <c r="I52" s="27" t="s">
        <v>45</v>
      </c>
      <c r="J52" s="17"/>
      <c r="K52" s="17"/>
      <c r="L52" s="17"/>
      <c r="M52" s="17"/>
      <c r="N52" s="17">
        <f t="shared" si="16"/>
        <v>0</v>
      </c>
      <c r="O52" s="17"/>
      <c r="P52" s="21"/>
      <c r="Q52" s="17">
        <f ca="1">SUM(G114:G143,J89)</f>
        <v>0</v>
      </c>
      <c r="R52" s="22">
        <f t="shared" ca="1" si="17"/>
        <v>0</v>
      </c>
      <c r="S52" s="34"/>
      <c r="T52" s="1"/>
    </row>
    <row r="53" spans="4:20" ht="15.75" customHeight="1">
      <c r="D53" s="8"/>
      <c r="E53" s="9"/>
      <c r="F53" s="13"/>
      <c r="H53" s="8"/>
      <c r="I53" s="61"/>
      <c r="J53" s="17"/>
      <c r="O53" s="34"/>
      <c r="P53" s="37"/>
      <c r="S53" s="1"/>
      <c r="T53" s="1"/>
    </row>
    <row r="54" spans="4:20" ht="15.75" customHeight="1">
      <c r="D54" s="8"/>
      <c r="E54" s="9"/>
      <c r="F54" s="13"/>
      <c r="H54" s="51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4:20" ht="15.75" customHeight="1">
      <c r="D55" s="8" t="s">
        <v>149</v>
      </c>
      <c r="E55" s="9"/>
      <c r="F55" s="13"/>
      <c r="H55" s="57" t="s">
        <v>169</v>
      </c>
      <c r="I55" s="27" t="s">
        <v>38</v>
      </c>
      <c r="J55" s="17"/>
      <c r="K55" s="17"/>
      <c r="L55" s="17"/>
      <c r="M55" s="17">
        <v>14</v>
      </c>
      <c r="N55" s="17">
        <f t="shared" ref="N55:N64" si="18">(J55+K55)-(L55+M55)-O55</f>
        <v>-14</v>
      </c>
      <c r="O55" s="17"/>
      <c r="P55" s="21"/>
      <c r="Q55" s="22">
        <f ca="1">SUM(G146:G158)</f>
        <v>0</v>
      </c>
      <c r="R55" s="22">
        <f t="shared" ref="R55:R64" ca="1" si="19">Q55-N55-M5</f>
        <v>14</v>
      </c>
      <c r="S55" s="1"/>
      <c r="T55" s="1"/>
    </row>
    <row r="56" spans="4:20" ht="15.75" customHeight="1">
      <c r="D56" s="8" t="s">
        <v>156</v>
      </c>
      <c r="E56" s="9">
        <v>1</v>
      </c>
      <c r="F56" s="13">
        <f t="shared" ref="F56:F57" ca="1" si="20">SUMIF($A:$B,D56,$B:$B)</f>
        <v>0</v>
      </c>
      <c r="G56" s="18">
        <f t="shared" ref="G56:G57" ca="1" si="21">E56*F56</f>
        <v>0</v>
      </c>
      <c r="H56" s="57" t="s">
        <v>18</v>
      </c>
      <c r="I56" s="27" t="s">
        <v>38</v>
      </c>
      <c r="J56" s="17"/>
      <c r="K56" s="17"/>
      <c r="L56" s="17"/>
      <c r="M56" s="17"/>
      <c r="N56" s="17">
        <f t="shared" si="18"/>
        <v>0</v>
      </c>
      <c r="O56" s="17"/>
      <c r="P56" s="21"/>
      <c r="Q56" s="17">
        <f ca="1">SUM(G162:G168)</f>
        <v>0</v>
      </c>
      <c r="R56" s="22">
        <f t="shared" ca="1" si="19"/>
        <v>0</v>
      </c>
      <c r="S56" s="59"/>
      <c r="T56" s="1"/>
    </row>
    <row r="57" spans="4:20" ht="15.75" customHeight="1">
      <c r="D57" s="8" t="s">
        <v>174</v>
      </c>
      <c r="E57" s="9">
        <v>1</v>
      </c>
      <c r="F57" s="13">
        <f t="shared" ca="1" si="20"/>
        <v>0</v>
      </c>
      <c r="G57" s="18">
        <f t="shared" ca="1" si="21"/>
        <v>0</v>
      </c>
      <c r="H57" s="57" t="s">
        <v>175</v>
      </c>
      <c r="I57" s="27" t="s">
        <v>38</v>
      </c>
      <c r="J57" s="17"/>
      <c r="K57" s="17"/>
      <c r="L57" s="17"/>
      <c r="M57" s="17"/>
      <c r="N57" s="17">
        <f t="shared" si="18"/>
        <v>0</v>
      </c>
      <c r="O57" s="17"/>
      <c r="P57" s="21"/>
      <c r="Q57" s="22">
        <f ca="1">SUM(G171:G191)</f>
        <v>0</v>
      </c>
      <c r="R57" s="22">
        <f t="shared" ca="1" si="19"/>
        <v>0</v>
      </c>
      <c r="S57" s="34"/>
      <c r="T57" s="1"/>
    </row>
    <row r="58" spans="4:20" ht="15.75" customHeight="1">
      <c r="D58" s="8"/>
      <c r="E58" s="9"/>
      <c r="F58" s="13"/>
      <c r="H58" s="57" t="s">
        <v>177</v>
      </c>
      <c r="I58" s="27" t="s">
        <v>38</v>
      </c>
      <c r="J58" s="17"/>
      <c r="K58" s="17"/>
      <c r="L58" s="17"/>
      <c r="M58" s="17"/>
      <c r="N58" s="17">
        <f t="shared" si="18"/>
        <v>0</v>
      </c>
      <c r="O58" s="17"/>
      <c r="P58" s="21"/>
      <c r="Q58" s="35">
        <f ca="1">SUM(G195:G199)</f>
        <v>0</v>
      </c>
      <c r="R58" s="22">
        <f t="shared" ca="1" si="19"/>
        <v>0</v>
      </c>
      <c r="S58" s="34"/>
      <c r="T58" s="1"/>
    </row>
    <row r="59" spans="4:20" ht="15.75" customHeight="1">
      <c r="D59" s="18" t="s">
        <v>179</v>
      </c>
      <c r="E59" s="9"/>
      <c r="F59" s="13"/>
      <c r="H59" s="57" t="s">
        <v>180</v>
      </c>
      <c r="I59" s="27" t="s">
        <v>38</v>
      </c>
      <c r="J59" s="17"/>
      <c r="K59" s="17"/>
      <c r="L59" s="17"/>
      <c r="M59" s="17"/>
      <c r="N59" s="17">
        <f t="shared" si="18"/>
        <v>0</v>
      </c>
      <c r="O59" s="17"/>
      <c r="P59" s="21"/>
      <c r="Q59" s="17">
        <f ca="1">SUM(G203:G204)</f>
        <v>0</v>
      </c>
      <c r="R59" s="22">
        <f t="shared" ca="1" si="19"/>
        <v>0</v>
      </c>
      <c r="S59" s="34"/>
      <c r="T59" s="1"/>
    </row>
    <row r="60" spans="4:20" ht="15.75" customHeight="1">
      <c r="D60" s="8" t="s">
        <v>181</v>
      </c>
      <c r="E60" s="9">
        <v>2</v>
      </c>
      <c r="F60" s="13">
        <f t="shared" ref="F60:F66" ca="1" si="22">SUMIF($A:$B,D60,$B:$B)</f>
        <v>0</v>
      </c>
      <c r="G60" s="18">
        <f t="shared" ref="G60:G66" ca="1" si="23">E60*F60</f>
        <v>0</v>
      </c>
      <c r="H60" s="57" t="s">
        <v>183</v>
      </c>
      <c r="I60" s="27" t="s">
        <v>38</v>
      </c>
      <c r="J60" s="33"/>
      <c r="K60" s="17"/>
      <c r="L60" s="17"/>
      <c r="M60" s="17"/>
      <c r="N60" s="17">
        <f t="shared" si="18"/>
        <v>0</v>
      </c>
      <c r="O60" s="33"/>
      <c r="P60" s="21"/>
      <c r="Q60" s="17">
        <f ca="1">SUM(G208:G215)</f>
        <v>0</v>
      </c>
      <c r="R60" s="22">
        <f t="shared" ca="1" si="19"/>
        <v>0</v>
      </c>
      <c r="S60" s="34"/>
      <c r="T60" s="1"/>
    </row>
    <row r="61" spans="4:20" ht="15.75" customHeight="1">
      <c r="D61" s="8" t="s">
        <v>184</v>
      </c>
      <c r="E61" s="9">
        <v>2</v>
      </c>
      <c r="F61" s="13">
        <f t="shared" ca="1" si="22"/>
        <v>0</v>
      </c>
      <c r="G61" s="18">
        <f t="shared" ca="1" si="23"/>
        <v>0</v>
      </c>
      <c r="H61" s="57" t="s">
        <v>186</v>
      </c>
      <c r="I61" s="27" t="s">
        <v>38</v>
      </c>
      <c r="J61" s="17"/>
      <c r="K61" s="17"/>
      <c r="L61" s="17"/>
      <c r="M61" s="17"/>
      <c r="N61" s="17">
        <f t="shared" si="18"/>
        <v>0</v>
      </c>
      <c r="O61" s="17"/>
      <c r="P61" s="21"/>
      <c r="Q61" s="17">
        <f ca="1">SUM(G219)</f>
        <v>0</v>
      </c>
      <c r="R61" s="22">
        <f t="shared" ca="1" si="19"/>
        <v>0</v>
      </c>
      <c r="S61" s="1"/>
      <c r="T61" s="1"/>
    </row>
    <row r="62" spans="4:20" ht="15.75" customHeight="1">
      <c r="D62" s="8" t="s">
        <v>187</v>
      </c>
      <c r="E62" s="9">
        <v>2</v>
      </c>
      <c r="F62" s="13">
        <f t="shared" ca="1" si="22"/>
        <v>0</v>
      </c>
      <c r="G62" s="18">
        <f t="shared" ca="1" si="23"/>
        <v>0</v>
      </c>
      <c r="H62" s="57" t="s">
        <v>188</v>
      </c>
      <c r="I62" s="27" t="s">
        <v>38</v>
      </c>
      <c r="J62" s="17"/>
      <c r="K62" s="17"/>
      <c r="L62" s="17"/>
      <c r="M62" s="17"/>
      <c r="N62" s="17">
        <f t="shared" si="18"/>
        <v>0</v>
      </c>
      <c r="O62" s="17"/>
      <c r="P62" s="21"/>
      <c r="Q62" s="17">
        <f ca="1">SUM(G223:G231)</f>
        <v>0</v>
      </c>
      <c r="R62" s="22">
        <f t="shared" ca="1" si="19"/>
        <v>0</v>
      </c>
      <c r="S62" s="62"/>
      <c r="T62" s="1"/>
    </row>
    <row r="63" spans="4:20" ht="15.75" customHeight="1">
      <c r="D63" s="8" t="s">
        <v>192</v>
      </c>
      <c r="E63" s="9">
        <v>2</v>
      </c>
      <c r="F63" s="13">
        <f t="shared" ca="1" si="22"/>
        <v>0</v>
      </c>
      <c r="G63" s="18">
        <f t="shared" ca="1" si="23"/>
        <v>0</v>
      </c>
      <c r="H63" s="57" t="s">
        <v>193</v>
      </c>
      <c r="I63" s="27" t="s">
        <v>38</v>
      </c>
      <c r="J63" s="17"/>
      <c r="K63" s="17"/>
      <c r="L63" s="17"/>
      <c r="M63" s="17"/>
      <c r="N63" s="17">
        <f t="shared" si="18"/>
        <v>0</v>
      </c>
      <c r="O63" s="17"/>
      <c r="P63" s="21"/>
      <c r="Q63" s="35">
        <f ca="1">SUM(G236:G238)</f>
        <v>0</v>
      </c>
      <c r="R63" s="22">
        <f t="shared" ca="1" si="19"/>
        <v>0</v>
      </c>
      <c r="S63" s="62"/>
      <c r="T63" s="1"/>
    </row>
    <row r="64" spans="4:20" ht="15.75" customHeight="1">
      <c r="D64" s="8" t="s">
        <v>88</v>
      </c>
      <c r="E64" s="9">
        <v>2</v>
      </c>
      <c r="F64" s="13">
        <f t="shared" ca="1" si="22"/>
        <v>0</v>
      </c>
      <c r="G64" s="18">
        <f t="shared" ca="1" si="23"/>
        <v>0</v>
      </c>
      <c r="H64" s="57" t="s">
        <v>195</v>
      </c>
      <c r="I64" s="27" t="s">
        <v>38</v>
      </c>
      <c r="J64" s="17"/>
      <c r="K64" s="17"/>
      <c r="L64" s="17"/>
      <c r="M64" s="17"/>
      <c r="N64" s="17">
        <f t="shared" si="18"/>
        <v>0</v>
      </c>
      <c r="O64" s="17"/>
      <c r="P64" s="21"/>
      <c r="Q64" s="17">
        <f ca="1">SUM(G241)</f>
        <v>0</v>
      </c>
      <c r="R64" s="22">
        <f t="shared" ca="1" si="19"/>
        <v>0</v>
      </c>
      <c r="S64" s="1"/>
      <c r="T64" s="1"/>
    </row>
    <row r="65" spans="4:20" ht="15.75" customHeight="1">
      <c r="D65" s="8" t="s">
        <v>94</v>
      </c>
      <c r="E65" s="9">
        <v>2</v>
      </c>
      <c r="F65" s="13">
        <f t="shared" ca="1" si="22"/>
        <v>0</v>
      </c>
      <c r="G65" s="18">
        <f t="shared" ca="1" si="23"/>
        <v>0</v>
      </c>
      <c r="I65" s="4"/>
      <c r="M65" s="34"/>
      <c r="P65" s="37"/>
      <c r="S65" s="1"/>
      <c r="T65" s="1"/>
    </row>
    <row r="66" spans="4:20" ht="15.75" customHeight="1">
      <c r="D66" s="13" t="s">
        <v>197</v>
      </c>
      <c r="E66" s="9">
        <v>1</v>
      </c>
      <c r="F66" s="13">
        <f t="shared" ca="1" si="22"/>
        <v>0</v>
      </c>
      <c r="G66" s="18">
        <f t="shared" ca="1" si="23"/>
        <v>0</v>
      </c>
      <c r="H66" s="51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4:20" ht="15.75" customHeight="1">
      <c r="D67" s="18" t="s">
        <v>153</v>
      </c>
      <c r="E67" s="9"/>
      <c r="F67" s="13"/>
      <c r="H67" s="57" t="s">
        <v>200</v>
      </c>
      <c r="I67" s="27" t="s">
        <v>38</v>
      </c>
      <c r="J67" s="17"/>
      <c r="K67" s="17"/>
      <c r="L67" s="17"/>
      <c r="M67" s="17"/>
      <c r="N67" s="17">
        <f>(J67+K67)-(L67+M67)-O67</f>
        <v>0</v>
      </c>
      <c r="O67" s="17"/>
      <c r="P67" s="21"/>
      <c r="Q67" s="22">
        <f ca="1">SUM(G245:G265)</f>
        <v>0</v>
      </c>
      <c r="R67" s="22">
        <f ca="1">Q67-N67</f>
        <v>0</v>
      </c>
      <c r="S67" s="34"/>
      <c r="T67" s="1"/>
    </row>
    <row r="68" spans="4:20" ht="15.75" customHeight="1">
      <c r="D68" s="8" t="s">
        <v>159</v>
      </c>
      <c r="E68" s="9">
        <v>1</v>
      </c>
      <c r="F68" s="13">
        <f t="shared" ref="F68:F73" ca="1" si="24">SUMIF($A:$B,D68,$B:$B)</f>
        <v>0</v>
      </c>
      <c r="G68" s="18">
        <f t="shared" ref="G68:G73" ca="1" si="25">E68*F68</f>
        <v>0</v>
      </c>
      <c r="H68" s="63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4:20" ht="15.75" customHeight="1">
      <c r="D69" s="8" t="s">
        <v>164</v>
      </c>
      <c r="E69" s="9">
        <v>1</v>
      </c>
      <c r="F69" s="13">
        <f t="shared" ca="1" si="24"/>
        <v>0</v>
      </c>
      <c r="G69" s="18">
        <f t="shared" ca="1" si="25"/>
        <v>0</v>
      </c>
      <c r="H69" s="63" t="s">
        <v>206</v>
      </c>
      <c r="I69" s="64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/>
      <c r="R69" s="22">
        <f t="shared" ref="R69:R75" si="27">Q69-N69</f>
        <v>0</v>
      </c>
      <c r="S69" s="1"/>
      <c r="T69" s="1"/>
    </row>
    <row r="70" spans="4:20" ht="15.75" customHeight="1">
      <c r="D70" s="8" t="s">
        <v>209</v>
      </c>
      <c r="E70" s="9">
        <v>1</v>
      </c>
      <c r="F70" s="13">
        <f t="shared" ca="1" si="24"/>
        <v>0</v>
      </c>
      <c r="G70" s="18">
        <f t="shared" ca="1" si="25"/>
        <v>0</v>
      </c>
      <c r="H70" s="57" t="s">
        <v>210</v>
      </c>
      <c r="I70" s="27" t="s">
        <v>38</v>
      </c>
      <c r="J70" s="17"/>
      <c r="K70" s="17"/>
      <c r="L70" s="17"/>
      <c r="M70" s="17"/>
      <c r="N70" s="17">
        <f t="shared" si="26"/>
        <v>0</v>
      </c>
      <c r="O70" s="17"/>
      <c r="P70" s="21"/>
      <c r="Q70" s="17">
        <f ca="1">SUM(G288)</f>
        <v>0</v>
      </c>
      <c r="R70" s="22">
        <f t="shared" ca="1" si="27"/>
        <v>0</v>
      </c>
      <c r="S70" s="1"/>
      <c r="T70" s="1"/>
    </row>
    <row r="71" spans="4:20" ht="15.75" customHeight="1">
      <c r="D71" s="9" t="s">
        <v>212</v>
      </c>
      <c r="E71" s="9">
        <v>1</v>
      </c>
      <c r="F71" s="13">
        <f t="shared" ca="1" si="24"/>
        <v>0</v>
      </c>
      <c r="G71" s="18">
        <f t="shared" ca="1" si="25"/>
        <v>0</v>
      </c>
      <c r="H71" s="57" t="s">
        <v>213</v>
      </c>
      <c r="I71" s="27" t="s">
        <v>38</v>
      </c>
      <c r="J71" s="17"/>
      <c r="K71" s="17"/>
      <c r="L71" s="17"/>
      <c r="M71" s="17"/>
      <c r="N71" s="17">
        <f t="shared" si="26"/>
        <v>0</v>
      </c>
      <c r="O71" s="17"/>
      <c r="P71" s="21"/>
      <c r="Q71" s="17">
        <f ca="1">SUM(G291:G299)</f>
        <v>0</v>
      </c>
      <c r="R71" s="22">
        <f t="shared" ca="1" si="27"/>
        <v>0</v>
      </c>
      <c r="S71" s="34"/>
      <c r="T71" s="1"/>
    </row>
    <row r="72" spans="4:20" ht="15.75" customHeight="1">
      <c r="D72" s="8" t="s">
        <v>214</v>
      </c>
      <c r="E72" s="9">
        <v>1</v>
      </c>
      <c r="F72" s="13">
        <f t="shared" ca="1" si="24"/>
        <v>0</v>
      </c>
      <c r="G72" s="18">
        <f t="shared" ca="1" si="25"/>
        <v>0</v>
      </c>
      <c r="H72" s="57" t="s">
        <v>215</v>
      </c>
      <c r="I72" s="27" t="s">
        <v>38</v>
      </c>
      <c r="J72" s="17"/>
      <c r="K72" s="17"/>
      <c r="L72" s="17"/>
      <c r="M72" s="17"/>
      <c r="N72" s="17">
        <f t="shared" si="26"/>
        <v>0</v>
      </c>
      <c r="O72" s="17"/>
      <c r="P72" s="21"/>
      <c r="Q72" s="17">
        <f ca="1">SUM(G302)</f>
        <v>0</v>
      </c>
      <c r="R72" s="22">
        <f t="shared" ca="1" si="27"/>
        <v>0</v>
      </c>
      <c r="S72" s="1"/>
      <c r="T72" s="1"/>
    </row>
    <row r="73" spans="4:20" ht="15.75" customHeight="1">
      <c r="D73" s="8" t="s">
        <v>217</v>
      </c>
      <c r="E73" s="9">
        <v>1</v>
      </c>
      <c r="F73" s="13">
        <f t="shared" ca="1" si="24"/>
        <v>0</v>
      </c>
      <c r="G73" s="18">
        <f t="shared" ca="1" si="25"/>
        <v>0</v>
      </c>
      <c r="H73" s="57" t="s">
        <v>218</v>
      </c>
      <c r="I73" s="27" t="s">
        <v>38</v>
      </c>
      <c r="J73" s="17"/>
      <c r="K73" s="17"/>
      <c r="L73" s="17"/>
      <c r="M73" s="17"/>
      <c r="N73" s="17">
        <f t="shared" si="26"/>
        <v>0</v>
      </c>
      <c r="O73" s="17"/>
      <c r="P73" s="21"/>
      <c r="Q73" s="17">
        <f ca="1">SUM(G305:G308)</f>
        <v>0</v>
      </c>
      <c r="R73" s="22">
        <f t="shared" ca="1" si="27"/>
        <v>0</v>
      </c>
      <c r="S73" s="1"/>
      <c r="T73" s="1"/>
    </row>
    <row r="74" spans="4:20" ht="15.75" customHeight="1">
      <c r="D74" s="9"/>
      <c r="E74" s="9"/>
      <c r="F74" s="13"/>
      <c r="H74" s="57" t="s">
        <v>221</v>
      </c>
      <c r="I74" s="27" t="s">
        <v>222</v>
      </c>
      <c r="J74" s="17"/>
      <c r="K74" s="17"/>
      <c r="L74" s="17"/>
      <c r="M74" s="17"/>
      <c r="N74" s="17">
        <f t="shared" si="26"/>
        <v>0</v>
      </c>
      <c r="O74" s="17"/>
      <c r="P74" s="21"/>
      <c r="Q74" s="17">
        <f ca="1">SUM(G312:G334,J116)</f>
        <v>0</v>
      </c>
      <c r="R74" s="22">
        <f t="shared" ca="1" si="27"/>
        <v>0</v>
      </c>
      <c r="S74" s="34"/>
      <c r="T74" s="1"/>
    </row>
    <row r="75" spans="4:20" ht="15.75" customHeight="1">
      <c r="D75" s="8" t="s">
        <v>32</v>
      </c>
      <c r="E75" s="9"/>
      <c r="F75" s="13"/>
      <c r="H75" s="63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</row>
    <row r="76" spans="4:20" ht="15.75" customHeight="1">
      <c r="D76" s="8" t="s">
        <v>150</v>
      </c>
      <c r="E76" s="9">
        <v>1</v>
      </c>
      <c r="F76" s="13">
        <f t="shared" ref="F76:F78" ca="1" si="28">SUMIF($A:$B,D76,$B:$B)</f>
        <v>0</v>
      </c>
      <c r="G76" s="18">
        <f t="shared" ref="G76:G78" ca="1" si="29">E76*F76</f>
        <v>0</v>
      </c>
      <c r="I76" s="4"/>
      <c r="K76" s="67"/>
      <c r="S76" s="1"/>
      <c r="T76" s="1"/>
    </row>
    <row r="77" spans="4:20" ht="15.75" customHeight="1">
      <c r="D77" s="8" t="s">
        <v>146</v>
      </c>
      <c r="E77" s="9">
        <v>1</v>
      </c>
      <c r="F77" s="13">
        <f t="shared" ca="1" si="28"/>
        <v>0</v>
      </c>
      <c r="G77" s="18">
        <f t="shared" ca="1" si="29"/>
        <v>0</v>
      </c>
      <c r="I77" s="4"/>
      <c r="K77" s="18" t="s">
        <v>227</v>
      </c>
      <c r="S77" s="1"/>
      <c r="T77" s="1"/>
    </row>
    <row r="78" spans="4:20" ht="15.75" customHeight="1">
      <c r="D78" s="8" t="s">
        <v>152</v>
      </c>
      <c r="E78" s="9">
        <v>1</v>
      </c>
      <c r="F78" s="13">
        <f t="shared" ca="1" si="28"/>
        <v>0</v>
      </c>
      <c r="G78" s="18">
        <f t="shared" ca="1" si="29"/>
        <v>0</v>
      </c>
      <c r="I78" s="4"/>
      <c r="S78" s="1"/>
      <c r="T78" s="1"/>
    </row>
    <row r="79" spans="4:20" ht="15.75" customHeight="1">
      <c r="D79" s="8"/>
      <c r="E79" s="9"/>
      <c r="F79" s="13"/>
      <c r="I79" s="4"/>
    </row>
    <row r="80" spans="4:20" ht="15.75" customHeight="1">
      <c r="D80" s="8" t="s">
        <v>158</v>
      </c>
      <c r="E80" s="9"/>
      <c r="F80" s="13"/>
      <c r="I80" s="4"/>
    </row>
    <row r="81" spans="4:11" ht="15.75" customHeight="1">
      <c r="D81" s="8" t="s">
        <v>228</v>
      </c>
      <c r="E81" s="9">
        <v>1</v>
      </c>
      <c r="F81" s="13">
        <f ca="1">SUMIF($A:$B,D81,$B:$B)</f>
        <v>0</v>
      </c>
      <c r="G81" s="18">
        <f ca="1">E81*F81</f>
        <v>0</v>
      </c>
      <c r="I81" s="4"/>
      <c r="K81" s="34" t="s">
        <v>12</v>
      </c>
    </row>
    <row r="82" spans="4:11" ht="15.75" customHeight="1">
      <c r="D82" s="8"/>
      <c r="E82" s="9"/>
      <c r="F82" s="13"/>
      <c r="H82" s="8"/>
      <c r="I82" s="61"/>
    </row>
    <row r="83" spans="4:11" ht="15.75" customHeight="1">
      <c r="D83" s="68" t="s">
        <v>229</v>
      </c>
      <c r="E83" s="9"/>
      <c r="F83" s="13"/>
      <c r="I83" s="4"/>
      <c r="K83" s="18" t="s">
        <v>12</v>
      </c>
    </row>
    <row r="84" spans="4:11" ht="15.75" customHeight="1">
      <c r="D84" s="8" t="s">
        <v>171</v>
      </c>
      <c r="E84" s="9">
        <v>0.02</v>
      </c>
      <c r="F84" s="13">
        <f t="shared" ref="F84:F111" ca="1" si="30">SUMIF($A:$B,D84,$B:$B)</f>
        <v>0</v>
      </c>
      <c r="G84" s="18">
        <f t="shared" ref="G84:G111" ca="1" si="31">E84*F84</f>
        <v>0</v>
      </c>
      <c r="I84" s="4"/>
    </row>
    <row r="85" spans="4:11" ht="15.75" customHeight="1">
      <c r="D85" s="8" t="s">
        <v>226</v>
      </c>
      <c r="E85" s="9">
        <v>0.02</v>
      </c>
      <c r="F85" s="13">
        <f t="shared" ca="1" si="30"/>
        <v>0</v>
      </c>
      <c r="G85" s="18">
        <f t="shared" ca="1" si="31"/>
        <v>0</v>
      </c>
      <c r="H85" s="8"/>
      <c r="I85" s="61"/>
    </row>
    <row r="86" spans="4:11" ht="15.75" customHeight="1">
      <c r="D86" s="8" t="s">
        <v>225</v>
      </c>
      <c r="E86" s="9">
        <v>0.08</v>
      </c>
      <c r="F86" s="13">
        <f t="shared" ca="1" si="30"/>
        <v>0</v>
      </c>
      <c r="G86" s="18">
        <f t="shared" ca="1" si="31"/>
        <v>0</v>
      </c>
      <c r="H86" s="8"/>
      <c r="I86" s="61"/>
    </row>
    <row r="87" spans="4:11" ht="15.75" customHeight="1">
      <c r="D87" s="8" t="s">
        <v>223</v>
      </c>
      <c r="E87" s="9">
        <v>0.02</v>
      </c>
      <c r="F87" s="13">
        <f t="shared" ca="1" si="30"/>
        <v>0</v>
      </c>
      <c r="G87" s="18">
        <f t="shared" ca="1" si="31"/>
        <v>0</v>
      </c>
      <c r="H87" s="8"/>
      <c r="I87" s="61"/>
    </row>
    <row r="88" spans="4:11" ht="15.75" customHeight="1">
      <c r="D88" s="8" t="s">
        <v>230</v>
      </c>
      <c r="E88" s="9">
        <v>0.08</v>
      </c>
      <c r="F88" s="13">
        <f t="shared" ca="1" si="30"/>
        <v>0</v>
      </c>
      <c r="G88" s="18">
        <f t="shared" ca="1" si="31"/>
        <v>0</v>
      </c>
      <c r="H88" s="8"/>
      <c r="I88" s="61"/>
    </row>
    <row r="89" spans="4:11" ht="15.75" customHeight="1">
      <c r="D89" s="8" t="s">
        <v>231</v>
      </c>
      <c r="E89" s="9">
        <v>0.03</v>
      </c>
      <c r="F89" s="13">
        <f t="shared" ca="1" si="30"/>
        <v>0</v>
      </c>
      <c r="G89" s="18">
        <f t="shared" ca="1" si="31"/>
        <v>0</v>
      </c>
      <c r="H89" s="8"/>
      <c r="I89" s="61"/>
    </row>
    <row r="90" spans="4:11" ht="15.75" customHeight="1">
      <c r="D90" s="8" t="s">
        <v>232</v>
      </c>
      <c r="E90" s="9">
        <v>0.06</v>
      </c>
      <c r="F90" s="13">
        <f t="shared" ca="1" si="30"/>
        <v>0</v>
      </c>
      <c r="G90" s="18">
        <f t="shared" ca="1" si="31"/>
        <v>0</v>
      </c>
      <c r="H90" s="8"/>
      <c r="I90" s="61"/>
    </row>
    <row r="91" spans="4:11" ht="15.75" customHeight="1">
      <c r="D91" s="8" t="s">
        <v>73</v>
      </c>
      <c r="E91" s="9">
        <v>0.4</v>
      </c>
      <c r="F91" s="13">
        <f t="shared" ca="1" si="30"/>
        <v>0</v>
      </c>
      <c r="G91" s="18">
        <f t="shared" ca="1" si="31"/>
        <v>0</v>
      </c>
      <c r="H91" s="8"/>
      <c r="I91" s="61"/>
    </row>
    <row r="92" spans="4:11" ht="15.75" customHeight="1">
      <c r="D92" s="8" t="s">
        <v>141</v>
      </c>
      <c r="E92" s="9">
        <v>0.2</v>
      </c>
      <c r="F92" s="13">
        <f t="shared" ca="1" si="30"/>
        <v>0</v>
      </c>
      <c r="G92" s="18">
        <f t="shared" ca="1" si="31"/>
        <v>0</v>
      </c>
      <c r="I92" s="4"/>
    </row>
    <row r="93" spans="4:11" ht="15.75" customHeight="1">
      <c r="D93" s="68" t="s">
        <v>82</v>
      </c>
      <c r="E93" s="9">
        <v>0.4</v>
      </c>
      <c r="F93" s="13">
        <f t="shared" ca="1" si="30"/>
        <v>0</v>
      </c>
      <c r="G93" s="18">
        <f t="shared" ca="1" si="31"/>
        <v>0</v>
      </c>
      <c r="I93" s="4"/>
    </row>
    <row r="94" spans="4:11" ht="15.75" customHeight="1">
      <c r="D94" s="68" t="s">
        <v>116</v>
      </c>
      <c r="E94" s="9">
        <v>0.2</v>
      </c>
      <c r="F94" s="13">
        <f t="shared" ca="1" si="30"/>
        <v>0</v>
      </c>
      <c r="G94" s="18">
        <f t="shared" ca="1" si="31"/>
        <v>0</v>
      </c>
      <c r="I94" s="4"/>
    </row>
    <row r="95" spans="4:11" ht="15.75" customHeight="1">
      <c r="D95" s="68" t="s">
        <v>67</v>
      </c>
      <c r="E95" s="9">
        <v>0.4</v>
      </c>
      <c r="F95" s="13">
        <f t="shared" ca="1" si="30"/>
        <v>0</v>
      </c>
      <c r="G95" s="18">
        <f t="shared" ca="1" si="31"/>
        <v>0</v>
      </c>
      <c r="I95" s="4"/>
    </row>
    <row r="96" spans="4:11" ht="15.75" customHeight="1">
      <c r="D96" s="68" t="s">
        <v>125</v>
      </c>
      <c r="E96" s="9">
        <v>0.2</v>
      </c>
      <c r="F96" s="13">
        <f t="shared" ca="1" si="30"/>
        <v>0</v>
      </c>
      <c r="G96" s="18">
        <f t="shared" ca="1" si="31"/>
        <v>0</v>
      </c>
      <c r="I96" s="4"/>
    </row>
    <row r="97" spans="4:10" ht="15.75" customHeight="1">
      <c r="D97" s="68" t="s">
        <v>79</v>
      </c>
      <c r="E97" s="9">
        <v>0.4</v>
      </c>
      <c r="F97" s="13">
        <f t="shared" ca="1" si="30"/>
        <v>0</v>
      </c>
      <c r="G97" s="18">
        <f t="shared" ca="1" si="31"/>
        <v>0</v>
      </c>
      <c r="I97" s="4"/>
    </row>
    <row r="98" spans="4:10" ht="15.75" customHeight="1">
      <c r="D98" s="68" t="s">
        <v>122</v>
      </c>
      <c r="E98" s="9">
        <v>0.2</v>
      </c>
      <c r="F98" s="13">
        <f t="shared" ca="1" si="30"/>
        <v>0</v>
      </c>
      <c r="G98" s="18">
        <f t="shared" ca="1" si="31"/>
        <v>0</v>
      </c>
      <c r="I98" s="4"/>
    </row>
    <row r="99" spans="4:10" ht="15.75" customHeight="1">
      <c r="D99" s="68" t="s">
        <v>233</v>
      </c>
      <c r="E99" s="9">
        <v>0.4</v>
      </c>
      <c r="F99" s="13">
        <f t="shared" ca="1" si="30"/>
        <v>0</v>
      </c>
      <c r="G99" s="18">
        <f t="shared" ca="1" si="31"/>
        <v>0</v>
      </c>
      <c r="I99" s="4"/>
    </row>
    <row r="100" spans="4:10" ht="15.75" customHeight="1">
      <c r="D100" s="68" t="s">
        <v>119</v>
      </c>
      <c r="E100" s="9">
        <v>0.2</v>
      </c>
      <c r="F100" s="13">
        <f t="shared" ca="1" si="30"/>
        <v>0</v>
      </c>
      <c r="G100" s="18">
        <f t="shared" ca="1" si="31"/>
        <v>0</v>
      </c>
      <c r="I100" s="4"/>
    </row>
    <row r="101" spans="4:10" ht="15.75" customHeight="1">
      <c r="D101" s="68" t="s">
        <v>234</v>
      </c>
      <c r="E101" s="9">
        <v>0.4</v>
      </c>
      <c r="F101" s="13">
        <f t="shared" ca="1" si="30"/>
        <v>0</v>
      </c>
      <c r="G101" s="18">
        <f t="shared" ca="1" si="31"/>
        <v>0</v>
      </c>
      <c r="I101" s="4"/>
    </row>
    <row r="102" spans="4:10" ht="15.75" customHeight="1">
      <c r="D102" s="6" t="s">
        <v>151</v>
      </c>
      <c r="E102" s="9">
        <v>0.2</v>
      </c>
      <c r="F102" s="13">
        <f t="shared" ca="1" si="30"/>
        <v>0</v>
      </c>
      <c r="G102" s="18">
        <f t="shared" ca="1" si="31"/>
        <v>0</v>
      </c>
      <c r="H102" s="34"/>
      <c r="I102" s="69"/>
      <c r="J102" s="34"/>
    </row>
    <row r="103" spans="4:10" ht="15.75" customHeight="1">
      <c r="D103" s="68" t="s">
        <v>235</v>
      </c>
      <c r="E103" s="9">
        <v>0.4</v>
      </c>
      <c r="F103" s="13">
        <f t="shared" ca="1" si="30"/>
        <v>0</v>
      </c>
      <c r="G103" s="18">
        <f t="shared" ca="1" si="31"/>
        <v>0</v>
      </c>
      <c r="H103" s="8"/>
      <c r="I103" s="61"/>
      <c r="J103" s="8"/>
    </row>
    <row r="104" spans="4:10" ht="15.75" customHeight="1">
      <c r="D104" s="68" t="s">
        <v>128</v>
      </c>
      <c r="E104" s="9">
        <v>0.2</v>
      </c>
      <c r="F104" s="13">
        <f t="shared" ca="1" si="30"/>
        <v>0</v>
      </c>
      <c r="G104" s="18">
        <f t="shared" ca="1" si="31"/>
        <v>0</v>
      </c>
      <c r="H104" s="8"/>
      <c r="I104" s="61"/>
      <c r="J104" s="8"/>
    </row>
    <row r="105" spans="4:10" ht="15.75" customHeight="1">
      <c r="D105" s="68" t="s">
        <v>152</v>
      </c>
      <c r="E105" s="9">
        <v>0.1</v>
      </c>
      <c r="F105" s="13">
        <f t="shared" ca="1" si="30"/>
        <v>0</v>
      </c>
      <c r="G105" s="18">
        <f t="shared" ca="1" si="31"/>
        <v>0</v>
      </c>
      <c r="H105" s="8"/>
      <c r="I105" s="61"/>
      <c r="J105" s="8"/>
    </row>
    <row r="106" spans="4:10" ht="15.75" customHeight="1">
      <c r="D106" s="68" t="s">
        <v>150</v>
      </c>
      <c r="E106" s="9">
        <v>0.1</v>
      </c>
      <c r="F106" s="13">
        <f t="shared" ca="1" si="30"/>
        <v>0</v>
      </c>
      <c r="G106" s="18">
        <f t="shared" ca="1" si="31"/>
        <v>0</v>
      </c>
      <c r="H106" s="8"/>
      <c r="I106" s="61"/>
      <c r="J106" s="8"/>
    </row>
    <row r="107" spans="4:10" ht="15.75" customHeight="1">
      <c r="D107" s="68" t="s">
        <v>146</v>
      </c>
      <c r="E107" s="9">
        <v>0.1</v>
      </c>
      <c r="F107" s="13">
        <f t="shared" ca="1" si="30"/>
        <v>0</v>
      </c>
      <c r="G107" s="18">
        <f t="shared" ca="1" si="31"/>
        <v>0</v>
      </c>
      <c r="I107" s="61"/>
      <c r="J107" s="8"/>
    </row>
    <row r="108" spans="4:10" ht="15.75" customHeight="1">
      <c r="D108" s="8" t="s">
        <v>88</v>
      </c>
      <c r="E108" s="9">
        <v>0.4</v>
      </c>
      <c r="F108" s="13">
        <f t="shared" ca="1" si="30"/>
        <v>0</v>
      </c>
      <c r="G108" s="18">
        <f t="shared" ca="1" si="31"/>
        <v>0</v>
      </c>
      <c r="I108" s="4"/>
    </row>
    <row r="109" spans="4:10" ht="15.75" customHeight="1">
      <c r="D109" s="8" t="s">
        <v>90</v>
      </c>
      <c r="E109" s="9">
        <v>0.4</v>
      </c>
      <c r="F109" s="13">
        <f t="shared" ca="1" si="30"/>
        <v>0</v>
      </c>
      <c r="G109" s="18">
        <f t="shared" ca="1" si="31"/>
        <v>0</v>
      </c>
      <c r="I109" s="4"/>
    </row>
    <row r="110" spans="4:10" ht="15.75" customHeight="1">
      <c r="D110" s="8" t="s">
        <v>94</v>
      </c>
      <c r="E110" s="9">
        <v>0.4</v>
      </c>
      <c r="F110" s="13">
        <f t="shared" ca="1" si="30"/>
        <v>0</v>
      </c>
      <c r="G110" s="18">
        <f t="shared" ca="1" si="31"/>
        <v>0</v>
      </c>
      <c r="I110" s="4"/>
    </row>
    <row r="111" spans="4:10" ht="15.75" customHeight="1">
      <c r="D111" s="8" t="s">
        <v>135</v>
      </c>
      <c r="E111" s="9">
        <v>0.3</v>
      </c>
      <c r="F111" s="13">
        <f t="shared" ca="1" si="30"/>
        <v>0</v>
      </c>
      <c r="G111" s="18">
        <f t="shared" ca="1" si="31"/>
        <v>0</v>
      </c>
      <c r="I111" s="4"/>
    </row>
    <row r="112" spans="4:10" ht="15.75" customHeight="1">
      <c r="D112" s="8"/>
      <c r="E112" s="9"/>
      <c r="F112" s="13"/>
      <c r="I112" s="4"/>
    </row>
    <row r="113" spans="3:11" ht="15.75" customHeight="1">
      <c r="D113" s="68" t="s">
        <v>239</v>
      </c>
      <c r="E113" s="9"/>
      <c r="F113" s="13"/>
      <c r="H113" s="6" t="s">
        <v>240</v>
      </c>
      <c r="I113" s="8" t="s">
        <v>241</v>
      </c>
      <c r="K113" s="18">
        <f>SUMIF(A:A,I113,B:B)</f>
        <v>0</v>
      </c>
    </row>
    <row r="114" spans="3:11" ht="15.75" customHeight="1">
      <c r="D114" s="8" t="s">
        <v>115</v>
      </c>
      <c r="E114" s="9">
        <v>0.25</v>
      </c>
      <c r="F114" s="13">
        <f t="shared" ref="F114:F143" ca="1" si="32">SUMIF($A:$B,D114,$B:$B)</f>
        <v>0</v>
      </c>
      <c r="G114" s="18">
        <f t="shared" ref="G114:G143" ca="1" si="33">E114*F114</f>
        <v>0</v>
      </c>
      <c r="H114" s="8"/>
      <c r="I114" s="4"/>
    </row>
    <row r="115" spans="3:11" ht="15.75" customHeight="1">
      <c r="D115" s="70" t="s">
        <v>246</v>
      </c>
      <c r="E115" s="9">
        <v>0.3</v>
      </c>
      <c r="F115" s="13">
        <f t="shared" ca="1" si="32"/>
        <v>0</v>
      </c>
      <c r="G115" s="18">
        <f t="shared" ca="1" si="33"/>
        <v>0</v>
      </c>
      <c r="H115" s="34" t="s">
        <v>239</v>
      </c>
      <c r="I115" s="4">
        <v>0.35</v>
      </c>
      <c r="J115" s="18">
        <f>(K113*I115)</f>
        <v>0</v>
      </c>
    </row>
    <row r="116" spans="3:11" ht="15.75" customHeight="1">
      <c r="C116" s="9"/>
      <c r="D116" s="70" t="s">
        <v>118</v>
      </c>
      <c r="E116" s="9">
        <v>0.35</v>
      </c>
      <c r="F116" s="13">
        <f t="shared" ca="1" si="32"/>
        <v>0</v>
      </c>
      <c r="G116" s="18">
        <f t="shared" ca="1" si="33"/>
        <v>0</v>
      </c>
      <c r="H116" s="34" t="s">
        <v>247</v>
      </c>
      <c r="I116" s="4">
        <v>0.15</v>
      </c>
      <c r="J116" s="18">
        <f>(K113*I116)</f>
        <v>0</v>
      </c>
    </row>
    <row r="117" spans="3:11" ht="15.75" customHeight="1">
      <c r="D117" s="70" t="s">
        <v>121</v>
      </c>
      <c r="E117" s="9">
        <v>0.35</v>
      </c>
      <c r="F117" s="13">
        <f t="shared" ca="1" si="32"/>
        <v>0</v>
      </c>
      <c r="G117" s="18">
        <f t="shared" ca="1" si="33"/>
        <v>0</v>
      </c>
      <c r="H117" s="34" t="s">
        <v>249</v>
      </c>
      <c r="I117" s="4">
        <v>1</v>
      </c>
      <c r="J117" s="18">
        <f>(K113*I117)</f>
        <v>0</v>
      </c>
    </row>
    <row r="118" spans="3:11" ht="15.75" customHeight="1">
      <c r="D118" s="70" t="s">
        <v>250</v>
      </c>
      <c r="E118" s="9">
        <v>1.4</v>
      </c>
      <c r="F118" s="13">
        <f t="shared" ca="1" si="32"/>
        <v>0</v>
      </c>
      <c r="G118" s="18">
        <f t="shared" ca="1" si="33"/>
        <v>0</v>
      </c>
      <c r="I118" s="4"/>
    </row>
    <row r="119" spans="3:11" ht="15.75" customHeight="1">
      <c r="D119" s="70" t="s">
        <v>124</v>
      </c>
      <c r="E119" s="9">
        <v>0.35</v>
      </c>
      <c r="F119" s="13">
        <f t="shared" ca="1" si="32"/>
        <v>0</v>
      </c>
      <c r="G119" s="18">
        <f t="shared" ca="1" si="33"/>
        <v>0</v>
      </c>
      <c r="I119" s="4"/>
    </row>
    <row r="120" spans="3:11" ht="15.75" customHeight="1">
      <c r="D120" s="70" t="s">
        <v>127</v>
      </c>
      <c r="E120" s="9">
        <v>0.35</v>
      </c>
      <c r="F120" s="13">
        <f t="shared" ca="1" si="32"/>
        <v>0</v>
      </c>
      <c r="G120" s="18">
        <f t="shared" ca="1" si="33"/>
        <v>0</v>
      </c>
      <c r="I120" s="4"/>
    </row>
    <row r="121" spans="3:11" ht="15.75" customHeight="1">
      <c r="D121" s="70" t="s">
        <v>251</v>
      </c>
      <c r="E121" s="9">
        <v>1.4</v>
      </c>
      <c r="F121" s="13">
        <f t="shared" ca="1" si="32"/>
        <v>0</v>
      </c>
      <c r="G121" s="18">
        <f t="shared" ca="1" si="33"/>
        <v>0</v>
      </c>
      <c r="I121" s="4"/>
    </row>
    <row r="122" spans="3:11" ht="15.75" customHeight="1">
      <c r="D122" s="70" t="s">
        <v>252</v>
      </c>
      <c r="E122" s="9">
        <v>0.3</v>
      </c>
      <c r="F122" s="13">
        <f t="shared" ca="1" si="32"/>
        <v>0</v>
      </c>
      <c r="G122" s="18">
        <f t="shared" ca="1" si="33"/>
        <v>0</v>
      </c>
      <c r="I122" s="4"/>
    </row>
    <row r="123" spans="3:11" ht="15.75" customHeight="1">
      <c r="D123" s="70" t="s">
        <v>130</v>
      </c>
      <c r="E123" s="9">
        <v>0.35</v>
      </c>
      <c r="F123" s="13">
        <f t="shared" ca="1" si="32"/>
        <v>0</v>
      </c>
      <c r="G123" s="18">
        <f t="shared" ca="1" si="33"/>
        <v>0</v>
      </c>
      <c r="I123" s="4"/>
    </row>
    <row r="124" spans="3:11" ht="15.75" customHeight="1">
      <c r="D124" s="70" t="s">
        <v>132</v>
      </c>
      <c r="E124" s="9">
        <v>0.35</v>
      </c>
      <c r="F124" s="13">
        <f t="shared" ca="1" si="32"/>
        <v>0</v>
      </c>
      <c r="G124" s="18">
        <f t="shared" ca="1" si="33"/>
        <v>0</v>
      </c>
      <c r="I124" s="4"/>
    </row>
    <row r="125" spans="3:11" ht="15.75" customHeight="1">
      <c r="D125" s="70" t="s">
        <v>134</v>
      </c>
      <c r="E125" s="9">
        <v>1.4</v>
      </c>
      <c r="F125" s="13">
        <f t="shared" ca="1" si="32"/>
        <v>0</v>
      </c>
      <c r="G125" s="18">
        <f t="shared" ca="1" si="33"/>
        <v>0</v>
      </c>
      <c r="I125" s="4"/>
    </row>
    <row r="126" spans="3:11" ht="15.75" customHeight="1">
      <c r="D126" s="70" t="s">
        <v>137</v>
      </c>
      <c r="E126" s="9">
        <v>0.35</v>
      </c>
      <c r="F126" s="13">
        <f t="shared" ca="1" si="32"/>
        <v>0</v>
      </c>
      <c r="G126" s="18">
        <f t="shared" ca="1" si="33"/>
        <v>0</v>
      </c>
      <c r="I126" s="4"/>
    </row>
    <row r="127" spans="3:11" ht="15.75" customHeight="1">
      <c r="D127" s="70" t="s">
        <v>140</v>
      </c>
      <c r="E127" s="9">
        <v>0.35</v>
      </c>
      <c r="F127" s="13">
        <f t="shared" ca="1" si="32"/>
        <v>0</v>
      </c>
      <c r="G127" s="18">
        <f t="shared" ca="1" si="33"/>
        <v>0</v>
      </c>
      <c r="I127" s="4"/>
    </row>
    <row r="128" spans="3:11" ht="15.75" customHeight="1">
      <c r="D128" s="70" t="s">
        <v>143</v>
      </c>
      <c r="E128" s="9">
        <v>1.4</v>
      </c>
      <c r="F128" s="13">
        <f t="shared" ca="1" si="32"/>
        <v>0</v>
      </c>
      <c r="G128" s="18">
        <f t="shared" ca="1" si="33"/>
        <v>0</v>
      </c>
      <c r="I128" s="4"/>
    </row>
    <row r="129" spans="4:9" ht="15.75" customHeight="1">
      <c r="D129" s="70" t="s">
        <v>145</v>
      </c>
      <c r="E129" s="9">
        <v>0.35</v>
      </c>
      <c r="F129" s="13">
        <f t="shared" ca="1" si="32"/>
        <v>0</v>
      </c>
      <c r="G129" s="18">
        <f t="shared" ca="1" si="33"/>
        <v>0</v>
      </c>
      <c r="I129" s="4"/>
    </row>
    <row r="130" spans="4:9" ht="15.75" customHeight="1">
      <c r="D130" s="70" t="s">
        <v>150</v>
      </c>
      <c r="E130" s="9">
        <v>0.25</v>
      </c>
      <c r="F130" s="13">
        <f t="shared" ca="1" si="32"/>
        <v>0</v>
      </c>
      <c r="G130" s="18">
        <f t="shared" ca="1" si="33"/>
        <v>0</v>
      </c>
      <c r="I130" s="4"/>
    </row>
    <row r="131" spans="4:9" ht="15.75" customHeight="1">
      <c r="D131" s="70" t="s">
        <v>152</v>
      </c>
      <c r="E131" s="9">
        <v>0.25</v>
      </c>
      <c r="F131" s="13">
        <f t="shared" ca="1" si="32"/>
        <v>0</v>
      </c>
      <c r="G131" s="18">
        <f t="shared" ca="1" si="33"/>
        <v>0</v>
      </c>
      <c r="I131" s="4"/>
    </row>
    <row r="132" spans="4:9" ht="15.75" customHeight="1">
      <c r="D132" s="70" t="s">
        <v>133</v>
      </c>
      <c r="E132" s="9">
        <v>0.35</v>
      </c>
      <c r="F132" s="13">
        <f t="shared" ca="1" si="32"/>
        <v>0</v>
      </c>
      <c r="G132" s="18">
        <f t="shared" ca="1" si="33"/>
        <v>0</v>
      </c>
      <c r="I132" s="4"/>
    </row>
    <row r="133" spans="4:9" ht="15.75" customHeight="1">
      <c r="D133" s="70" t="s">
        <v>156</v>
      </c>
      <c r="E133" s="9">
        <v>0.35</v>
      </c>
      <c r="F133" s="13">
        <f t="shared" ca="1" si="32"/>
        <v>0</v>
      </c>
      <c r="G133" s="18">
        <f t="shared" ca="1" si="33"/>
        <v>0</v>
      </c>
      <c r="I133" s="4"/>
    </row>
    <row r="134" spans="4:9" ht="15.75" customHeight="1">
      <c r="D134" s="72" t="s">
        <v>159</v>
      </c>
      <c r="E134" s="9">
        <v>0.35</v>
      </c>
      <c r="F134" s="13">
        <f t="shared" ca="1" si="32"/>
        <v>0</v>
      </c>
      <c r="G134" s="18">
        <f t="shared" ca="1" si="33"/>
        <v>0</v>
      </c>
      <c r="I134" s="4"/>
    </row>
    <row r="135" spans="4:9" ht="15.75" customHeight="1">
      <c r="D135" s="72" t="s">
        <v>161</v>
      </c>
      <c r="E135" s="9">
        <v>0.35</v>
      </c>
      <c r="F135" s="13">
        <f t="shared" ca="1" si="32"/>
        <v>0</v>
      </c>
      <c r="G135" s="18">
        <f t="shared" ca="1" si="33"/>
        <v>0</v>
      </c>
      <c r="I135" s="4"/>
    </row>
    <row r="136" spans="4:9" ht="15.75" customHeight="1">
      <c r="D136" s="70" t="s">
        <v>164</v>
      </c>
      <c r="E136" s="9">
        <v>0.35</v>
      </c>
      <c r="F136" s="13">
        <f t="shared" ca="1" si="32"/>
        <v>0</v>
      </c>
      <c r="G136" s="18">
        <f t="shared" ca="1" si="33"/>
        <v>0</v>
      </c>
      <c r="I136" s="4"/>
    </row>
    <row r="137" spans="4:9" ht="15.75" customHeight="1">
      <c r="D137" s="70" t="s">
        <v>131</v>
      </c>
      <c r="E137" s="9">
        <v>0.35</v>
      </c>
      <c r="F137" s="13">
        <f t="shared" ca="1" si="32"/>
        <v>0</v>
      </c>
      <c r="G137" s="18">
        <f t="shared" ca="1" si="33"/>
        <v>0</v>
      </c>
      <c r="I137" s="4"/>
    </row>
    <row r="138" spans="4:9" ht="15.75" customHeight="1">
      <c r="D138" s="70" t="s">
        <v>167</v>
      </c>
      <c r="E138" s="9">
        <v>0.35</v>
      </c>
      <c r="F138" s="13">
        <f t="shared" ca="1" si="32"/>
        <v>0</v>
      </c>
      <c r="G138" s="18">
        <f t="shared" ca="1" si="33"/>
        <v>0</v>
      </c>
      <c r="I138" s="4"/>
    </row>
    <row r="139" spans="4:9" ht="15.75" customHeight="1">
      <c r="D139" s="8" t="s">
        <v>88</v>
      </c>
      <c r="E139" s="9">
        <v>1.4</v>
      </c>
      <c r="F139" s="13">
        <f t="shared" ca="1" si="32"/>
        <v>0</v>
      </c>
      <c r="G139" s="18">
        <f t="shared" ca="1" si="33"/>
        <v>0</v>
      </c>
      <c r="I139" s="4"/>
    </row>
    <row r="140" spans="4:9" ht="15.75" customHeight="1">
      <c r="D140" s="8" t="s">
        <v>90</v>
      </c>
      <c r="E140" s="9">
        <v>1.4</v>
      </c>
      <c r="F140" s="13">
        <f t="shared" ca="1" si="32"/>
        <v>0</v>
      </c>
      <c r="G140" s="18">
        <f t="shared" ca="1" si="33"/>
        <v>0</v>
      </c>
      <c r="I140" s="4"/>
    </row>
    <row r="141" spans="4:9" ht="15.75" customHeight="1">
      <c r="D141" s="8" t="s">
        <v>94</v>
      </c>
      <c r="E141" s="9">
        <v>1.4</v>
      </c>
      <c r="F141" s="13">
        <f t="shared" ca="1" si="32"/>
        <v>0</v>
      </c>
      <c r="G141" s="18">
        <f t="shared" ca="1" si="33"/>
        <v>0</v>
      </c>
      <c r="I141" s="4"/>
    </row>
    <row r="142" spans="4:9" ht="15.75" customHeight="1">
      <c r="D142" s="8" t="s">
        <v>258</v>
      </c>
      <c r="E142" s="9">
        <v>0.35</v>
      </c>
      <c r="F142" s="13">
        <f t="shared" ca="1" si="32"/>
        <v>0</v>
      </c>
      <c r="G142" s="18">
        <f t="shared" ca="1" si="33"/>
        <v>0</v>
      </c>
      <c r="I142" s="4"/>
    </row>
    <row r="143" spans="4:9" ht="15.75" customHeight="1">
      <c r="D143" s="8" t="s">
        <v>146</v>
      </c>
      <c r="E143" s="9">
        <v>0.25</v>
      </c>
      <c r="F143" s="13">
        <f t="shared" ca="1" si="32"/>
        <v>0</v>
      </c>
      <c r="G143" s="18">
        <f t="shared" ca="1" si="33"/>
        <v>0</v>
      </c>
      <c r="I143" s="4"/>
    </row>
    <row r="144" spans="4:9" ht="15.75" customHeight="1">
      <c r="D144" s="8"/>
      <c r="E144" s="9"/>
      <c r="F144" s="13"/>
      <c r="I144" s="4"/>
    </row>
    <row r="145" spans="4:9" ht="15.75" customHeight="1">
      <c r="D145" s="68" t="s">
        <v>169</v>
      </c>
      <c r="E145" s="9"/>
      <c r="F145" s="13"/>
      <c r="I145" s="4"/>
    </row>
    <row r="146" spans="4:9" ht="15.75" customHeight="1">
      <c r="D146" s="8" t="s">
        <v>194</v>
      </c>
      <c r="E146" s="9">
        <v>3</v>
      </c>
      <c r="F146" s="13">
        <f t="shared" ref="F146:F159" ca="1" si="34">SUMIF($A:$B,D146,$B:$B)</f>
        <v>0</v>
      </c>
      <c r="G146" s="18">
        <f t="shared" ref="G146:G159" ca="1" si="35">E146*F146</f>
        <v>0</v>
      </c>
      <c r="I146" s="4"/>
    </row>
    <row r="147" spans="4:9" ht="15.75" customHeight="1">
      <c r="D147" s="8" t="s">
        <v>196</v>
      </c>
      <c r="E147" s="9">
        <v>6</v>
      </c>
      <c r="F147" s="13">
        <f t="shared" ca="1" si="34"/>
        <v>0</v>
      </c>
      <c r="G147" s="18">
        <f t="shared" ca="1" si="35"/>
        <v>0</v>
      </c>
      <c r="I147" s="4"/>
    </row>
    <row r="148" spans="4:9" ht="15.75" customHeight="1">
      <c r="D148" s="8" t="s">
        <v>260</v>
      </c>
      <c r="E148" s="9">
        <v>1</v>
      </c>
      <c r="F148" s="13">
        <f t="shared" ca="1" si="34"/>
        <v>0</v>
      </c>
      <c r="G148" s="18">
        <f t="shared" ca="1" si="35"/>
        <v>0</v>
      </c>
      <c r="I148" s="4"/>
    </row>
    <row r="149" spans="4:9" ht="15.75" customHeight="1">
      <c r="D149" s="8" t="s">
        <v>262</v>
      </c>
      <c r="E149" s="9">
        <v>2</v>
      </c>
      <c r="F149" s="13">
        <f t="shared" ca="1" si="34"/>
        <v>0</v>
      </c>
      <c r="G149" s="18">
        <f t="shared" ca="1" si="35"/>
        <v>0</v>
      </c>
      <c r="I149" s="4"/>
    </row>
    <row r="150" spans="4:9" ht="15.75" customHeight="1">
      <c r="D150" s="8" t="s">
        <v>216</v>
      </c>
      <c r="E150" s="75">
        <v>4</v>
      </c>
      <c r="F150" s="13">
        <f t="shared" ca="1" si="34"/>
        <v>0</v>
      </c>
      <c r="G150" s="18">
        <f t="shared" ca="1" si="35"/>
        <v>0</v>
      </c>
      <c r="I150" s="4"/>
    </row>
    <row r="151" spans="4:9" ht="15.75" customHeight="1">
      <c r="D151" s="18" t="s">
        <v>264</v>
      </c>
      <c r="E151" s="9">
        <v>3</v>
      </c>
      <c r="F151" s="13">
        <f t="shared" ca="1" si="34"/>
        <v>0</v>
      </c>
      <c r="G151" s="18">
        <f t="shared" ca="1" si="35"/>
        <v>0</v>
      </c>
      <c r="I151" s="4"/>
    </row>
    <row r="152" spans="4:9" ht="15.75" customHeight="1">
      <c r="D152" s="18" t="s">
        <v>266</v>
      </c>
      <c r="E152" s="9">
        <v>12</v>
      </c>
      <c r="F152" s="13">
        <f t="shared" ca="1" si="34"/>
        <v>0</v>
      </c>
      <c r="G152" s="18">
        <f t="shared" ca="1" si="35"/>
        <v>0</v>
      </c>
      <c r="I152" s="4"/>
    </row>
    <row r="153" spans="4:9" ht="15.75" customHeight="1">
      <c r="D153" s="8" t="s">
        <v>267</v>
      </c>
      <c r="E153" s="9">
        <v>2</v>
      </c>
      <c r="F153" s="13">
        <f t="shared" ca="1" si="34"/>
        <v>0</v>
      </c>
      <c r="G153" s="18">
        <f t="shared" ca="1" si="35"/>
        <v>0</v>
      </c>
      <c r="I153" s="4"/>
    </row>
    <row r="154" spans="4:9" ht="15.75" customHeight="1">
      <c r="D154" s="8" t="s">
        <v>207</v>
      </c>
      <c r="E154" s="9">
        <v>3</v>
      </c>
      <c r="F154" s="13">
        <f t="shared" ca="1" si="34"/>
        <v>0</v>
      </c>
      <c r="G154" s="18">
        <f t="shared" ca="1" si="35"/>
        <v>0</v>
      </c>
      <c r="I154" s="4"/>
    </row>
    <row r="155" spans="4:9" ht="15.75" customHeight="1">
      <c r="D155" s="8" t="s">
        <v>269</v>
      </c>
      <c r="E155" s="9">
        <v>6</v>
      </c>
      <c r="F155" s="13">
        <f t="shared" ca="1" si="34"/>
        <v>0</v>
      </c>
      <c r="G155" s="18">
        <f t="shared" ca="1" si="35"/>
        <v>0</v>
      </c>
      <c r="I155" s="4"/>
    </row>
    <row r="156" spans="4:9" ht="15.75" customHeight="1">
      <c r="D156" s="8" t="s">
        <v>270</v>
      </c>
      <c r="E156" s="9">
        <v>2</v>
      </c>
      <c r="F156" s="13">
        <f t="shared" ca="1" si="34"/>
        <v>0</v>
      </c>
      <c r="G156" s="18">
        <f t="shared" ca="1" si="35"/>
        <v>0</v>
      </c>
      <c r="I156" s="4"/>
    </row>
    <row r="157" spans="4:9" ht="15.75" customHeight="1">
      <c r="D157" s="8" t="s">
        <v>230</v>
      </c>
      <c r="E157" s="9">
        <v>8</v>
      </c>
      <c r="F157" s="13">
        <f t="shared" ca="1" si="34"/>
        <v>0</v>
      </c>
      <c r="G157" s="18">
        <f t="shared" ca="1" si="35"/>
        <v>0</v>
      </c>
      <c r="I157" s="4"/>
    </row>
    <row r="158" spans="4:9" ht="15.75" customHeight="1">
      <c r="D158" s="8" t="s">
        <v>223</v>
      </c>
      <c r="E158" s="9">
        <v>2</v>
      </c>
      <c r="F158" s="13">
        <f t="shared" ca="1" si="34"/>
        <v>0</v>
      </c>
      <c r="G158" s="18">
        <f t="shared" ca="1" si="35"/>
        <v>0</v>
      </c>
      <c r="I158" s="4"/>
    </row>
    <row r="159" spans="4:9" ht="15.75" customHeight="1">
      <c r="D159" s="8" t="s">
        <v>204</v>
      </c>
      <c r="E159" s="9">
        <v>1</v>
      </c>
      <c r="F159" s="13">
        <f t="shared" ca="1" si="34"/>
        <v>0</v>
      </c>
      <c r="G159" s="18">
        <f t="shared" ca="1" si="35"/>
        <v>0</v>
      </c>
      <c r="I159" s="4"/>
    </row>
    <row r="160" spans="4:9" ht="15.75" customHeight="1">
      <c r="E160" s="9"/>
      <c r="F160" s="13"/>
      <c r="I160" s="4"/>
    </row>
    <row r="161" spans="4:9" ht="15.75" customHeight="1">
      <c r="D161" s="18" t="s">
        <v>18</v>
      </c>
      <c r="E161" s="9"/>
      <c r="F161" s="13"/>
      <c r="I161" s="4"/>
    </row>
    <row r="162" spans="4:9" ht="15.75" customHeight="1">
      <c r="D162" s="8" t="s">
        <v>271</v>
      </c>
      <c r="E162" s="9">
        <v>2</v>
      </c>
      <c r="F162" s="13">
        <f t="shared" ref="F162:F168" ca="1" si="36">SUMIF($A:$B,D162,$B:$B)</f>
        <v>0</v>
      </c>
      <c r="G162" s="18">
        <f t="shared" ref="G162:G168" ca="1" si="37">E162*F162</f>
        <v>0</v>
      </c>
      <c r="I162" s="4"/>
    </row>
    <row r="163" spans="4:9" ht="15.75" customHeight="1">
      <c r="D163" s="8" t="s">
        <v>201</v>
      </c>
      <c r="E163" s="9">
        <v>3</v>
      </c>
      <c r="F163" s="13">
        <f t="shared" ca="1" si="36"/>
        <v>0</v>
      </c>
      <c r="G163" s="18">
        <f t="shared" ca="1" si="37"/>
        <v>0</v>
      </c>
      <c r="I163" s="4"/>
    </row>
    <row r="164" spans="4:9" ht="15.75" customHeight="1">
      <c r="D164" s="8" t="s">
        <v>202</v>
      </c>
      <c r="E164" s="9">
        <v>6</v>
      </c>
      <c r="F164" s="13">
        <f t="shared" ca="1" si="36"/>
        <v>0</v>
      </c>
      <c r="G164" s="18">
        <f t="shared" ca="1" si="37"/>
        <v>0</v>
      </c>
      <c r="I164" s="4"/>
    </row>
    <row r="165" spans="4:9" ht="15.75" customHeight="1">
      <c r="D165" s="8" t="s">
        <v>272</v>
      </c>
      <c r="E165" s="9">
        <v>2</v>
      </c>
      <c r="F165" s="13">
        <f t="shared" ca="1" si="36"/>
        <v>0</v>
      </c>
      <c r="G165" s="18">
        <f t="shared" ca="1" si="37"/>
        <v>0</v>
      </c>
      <c r="I165" s="4"/>
    </row>
    <row r="166" spans="4:9" ht="15.75" customHeight="1">
      <c r="D166" s="8" t="s">
        <v>211</v>
      </c>
      <c r="E166" s="9">
        <v>2</v>
      </c>
      <c r="F166" s="13">
        <f t="shared" ca="1" si="36"/>
        <v>0</v>
      </c>
      <c r="G166" s="18">
        <f t="shared" ca="1" si="37"/>
        <v>0</v>
      </c>
      <c r="I166" s="4"/>
    </row>
    <row r="167" spans="4:9" ht="15.75" customHeight="1">
      <c r="D167" s="8" t="s">
        <v>216</v>
      </c>
      <c r="E167" s="9">
        <v>4</v>
      </c>
      <c r="F167" s="13">
        <f t="shared" ca="1" si="36"/>
        <v>0</v>
      </c>
      <c r="G167" s="18">
        <f t="shared" ca="1" si="37"/>
        <v>0</v>
      </c>
      <c r="I167" s="4"/>
    </row>
    <row r="168" spans="4:9" ht="15.75" customHeight="1">
      <c r="D168" s="8" t="s">
        <v>199</v>
      </c>
      <c r="E168" s="9">
        <v>1</v>
      </c>
      <c r="F168" s="13">
        <f t="shared" ca="1" si="36"/>
        <v>0</v>
      </c>
      <c r="G168" s="18">
        <f t="shared" ca="1" si="37"/>
        <v>0</v>
      </c>
      <c r="I168" s="4"/>
    </row>
    <row r="169" spans="4:9" ht="15.75" customHeight="1">
      <c r="D169" s="8"/>
      <c r="E169" s="9"/>
      <c r="F169" s="13"/>
      <c r="I169" s="4"/>
    </row>
    <row r="170" spans="4:9" ht="15.75" customHeight="1">
      <c r="D170" s="8" t="s">
        <v>175</v>
      </c>
      <c r="E170" s="9"/>
      <c r="F170" s="13"/>
      <c r="I170" s="4"/>
    </row>
    <row r="171" spans="4:9" ht="15.75" customHeight="1">
      <c r="D171" s="8" t="s">
        <v>273</v>
      </c>
      <c r="E171" s="9">
        <v>1</v>
      </c>
      <c r="F171" s="13">
        <f t="shared" ref="F171:F192" ca="1" si="38">SUMIF($A:$B,D171,$B:$B)</f>
        <v>0</v>
      </c>
      <c r="G171" s="18">
        <f t="shared" ref="G171:G192" ca="1" si="39">E171*F171</f>
        <v>0</v>
      </c>
      <c r="I171" s="4"/>
    </row>
    <row r="172" spans="4:9" ht="15.75" customHeight="1">
      <c r="D172" s="8" t="s">
        <v>274</v>
      </c>
      <c r="E172" s="9">
        <v>2</v>
      </c>
      <c r="F172" s="13">
        <f t="shared" ca="1" si="38"/>
        <v>0</v>
      </c>
      <c r="G172" s="18">
        <f t="shared" ca="1" si="39"/>
        <v>0</v>
      </c>
      <c r="I172" s="4"/>
    </row>
    <row r="173" spans="4:9" ht="15.75" customHeight="1">
      <c r="D173" s="8" t="s">
        <v>275</v>
      </c>
      <c r="E173" s="9">
        <v>3</v>
      </c>
      <c r="F173" s="13">
        <f t="shared" ca="1" si="38"/>
        <v>0</v>
      </c>
      <c r="G173" s="18">
        <f t="shared" ca="1" si="39"/>
        <v>0</v>
      </c>
      <c r="I173" s="4"/>
    </row>
    <row r="174" spans="4:9" ht="15.75" customHeight="1">
      <c r="D174" s="8" t="s">
        <v>203</v>
      </c>
      <c r="E174" s="9">
        <v>12</v>
      </c>
      <c r="F174" s="13">
        <f t="shared" ca="1" si="38"/>
        <v>0</v>
      </c>
      <c r="G174" s="18">
        <f t="shared" ca="1" si="39"/>
        <v>0</v>
      </c>
      <c r="I174" s="4"/>
    </row>
    <row r="175" spans="4:9" ht="15.75" customHeight="1">
      <c r="D175" s="8" t="s">
        <v>205</v>
      </c>
      <c r="E175" s="9">
        <v>2</v>
      </c>
      <c r="F175" s="13">
        <f t="shared" ca="1" si="38"/>
        <v>0</v>
      </c>
      <c r="G175" s="18">
        <f t="shared" ca="1" si="39"/>
        <v>0</v>
      </c>
      <c r="I175" s="4"/>
    </row>
    <row r="176" spans="4:9" ht="15.75" customHeight="1">
      <c r="D176" s="8" t="s">
        <v>276</v>
      </c>
      <c r="E176" s="9">
        <v>4</v>
      </c>
      <c r="F176" s="13">
        <f t="shared" ca="1" si="38"/>
        <v>0</v>
      </c>
      <c r="G176" s="18">
        <f t="shared" ca="1" si="39"/>
        <v>0</v>
      </c>
      <c r="I176" s="4"/>
    </row>
    <row r="177" spans="4:9" ht="15.75" customHeight="1">
      <c r="D177" s="8" t="s">
        <v>208</v>
      </c>
      <c r="E177" s="9">
        <v>6</v>
      </c>
      <c r="F177" s="13">
        <f t="shared" ca="1" si="38"/>
        <v>0</v>
      </c>
      <c r="G177" s="18">
        <f t="shared" ca="1" si="39"/>
        <v>0</v>
      </c>
      <c r="I177" s="4"/>
    </row>
    <row r="178" spans="4:9" ht="15.75" customHeight="1">
      <c r="D178" s="8" t="s">
        <v>211</v>
      </c>
      <c r="E178" s="9">
        <v>2</v>
      </c>
      <c r="F178" s="13">
        <f t="shared" ca="1" si="38"/>
        <v>0</v>
      </c>
      <c r="G178" s="18">
        <f t="shared" ca="1" si="39"/>
        <v>0</v>
      </c>
      <c r="I178" s="4"/>
    </row>
    <row r="179" spans="4:9" ht="15.75" customHeight="1">
      <c r="D179" s="8" t="s">
        <v>216</v>
      </c>
      <c r="E179" s="9">
        <v>4</v>
      </c>
      <c r="F179" s="13">
        <f t="shared" ca="1" si="38"/>
        <v>0</v>
      </c>
      <c r="G179" s="18">
        <f t="shared" ca="1" si="39"/>
        <v>0</v>
      </c>
      <c r="I179" s="4"/>
    </row>
    <row r="180" spans="4:9" ht="15.75" customHeight="1">
      <c r="D180" s="8" t="s">
        <v>121</v>
      </c>
      <c r="E180" s="9">
        <v>1</v>
      </c>
      <c r="F180" s="13">
        <f t="shared" ca="1" si="38"/>
        <v>0</v>
      </c>
      <c r="G180" s="18">
        <f t="shared" ca="1" si="39"/>
        <v>0</v>
      </c>
      <c r="I180" s="4"/>
    </row>
    <row r="181" spans="4:9" ht="15.75" customHeight="1">
      <c r="D181" s="8" t="s">
        <v>127</v>
      </c>
      <c r="E181" s="9">
        <v>1</v>
      </c>
      <c r="F181" s="13">
        <f t="shared" ca="1" si="38"/>
        <v>0</v>
      </c>
      <c r="G181" s="18">
        <f t="shared" ca="1" si="39"/>
        <v>0</v>
      </c>
      <c r="I181" s="4"/>
    </row>
    <row r="182" spans="4:9" ht="15.75" customHeight="1">
      <c r="D182" s="8" t="s">
        <v>132</v>
      </c>
      <c r="E182" s="9">
        <v>1</v>
      </c>
      <c r="F182" s="13">
        <f t="shared" ca="1" si="38"/>
        <v>0</v>
      </c>
      <c r="G182" s="18">
        <f t="shared" ca="1" si="39"/>
        <v>0</v>
      </c>
      <c r="I182" s="4"/>
    </row>
    <row r="183" spans="4:9" ht="15.75" customHeight="1">
      <c r="D183" s="13" t="s">
        <v>140</v>
      </c>
      <c r="E183" s="9">
        <v>1</v>
      </c>
      <c r="F183" s="13">
        <f t="shared" ca="1" si="38"/>
        <v>0</v>
      </c>
      <c r="G183" s="18">
        <f t="shared" ca="1" si="39"/>
        <v>0</v>
      </c>
      <c r="I183" s="4"/>
    </row>
    <row r="184" spans="4:9" ht="15.75" customHeight="1">
      <c r="E184" s="9">
        <v>2</v>
      </c>
      <c r="F184" s="13">
        <f t="shared" ca="1" si="38"/>
        <v>0</v>
      </c>
      <c r="G184" s="18">
        <f t="shared" ca="1" si="39"/>
        <v>0</v>
      </c>
      <c r="I184" s="4"/>
    </row>
    <row r="185" spans="4:9" ht="15.75" customHeight="1">
      <c r="D185" s="18" t="s">
        <v>173</v>
      </c>
      <c r="E185" s="9">
        <v>1</v>
      </c>
      <c r="F185" s="13">
        <f t="shared" ca="1" si="38"/>
        <v>0</v>
      </c>
      <c r="G185" s="18">
        <f t="shared" ca="1" si="39"/>
        <v>0</v>
      </c>
      <c r="I185" s="4"/>
    </row>
    <row r="186" spans="4:9" ht="15.75" customHeight="1">
      <c r="D186" s="8" t="s">
        <v>88</v>
      </c>
      <c r="E186" s="9">
        <v>4</v>
      </c>
      <c r="F186" s="13">
        <f t="shared" ca="1" si="38"/>
        <v>0</v>
      </c>
      <c r="G186" s="18">
        <f t="shared" ca="1" si="39"/>
        <v>0</v>
      </c>
      <c r="I186" s="4"/>
    </row>
    <row r="187" spans="4:9" ht="15.75" customHeight="1">
      <c r="D187" s="8" t="s">
        <v>90</v>
      </c>
      <c r="E187" s="9">
        <v>6</v>
      </c>
      <c r="F187" s="13">
        <f t="shared" ca="1" si="38"/>
        <v>0</v>
      </c>
      <c r="G187" s="18">
        <f t="shared" ca="1" si="39"/>
        <v>0</v>
      </c>
      <c r="I187" s="4"/>
    </row>
    <row r="188" spans="4:9" ht="15.75" customHeight="1">
      <c r="D188" s="8" t="s">
        <v>94</v>
      </c>
      <c r="E188" s="9">
        <v>8</v>
      </c>
      <c r="F188" s="13">
        <f t="shared" ca="1" si="38"/>
        <v>0</v>
      </c>
      <c r="G188" s="18">
        <f t="shared" ca="1" si="39"/>
        <v>0</v>
      </c>
      <c r="I188" s="4"/>
    </row>
    <row r="189" spans="4:9" ht="15.75" customHeight="1">
      <c r="D189" s="8" t="s">
        <v>187</v>
      </c>
      <c r="E189" s="9">
        <v>8</v>
      </c>
      <c r="F189" s="13">
        <f t="shared" ca="1" si="38"/>
        <v>0</v>
      </c>
      <c r="G189" s="18">
        <f t="shared" ca="1" si="39"/>
        <v>0</v>
      </c>
      <c r="I189" s="4"/>
    </row>
    <row r="190" spans="4:9" ht="15.75" customHeight="1">
      <c r="D190" s="18" t="s">
        <v>192</v>
      </c>
      <c r="E190" s="9">
        <v>8</v>
      </c>
      <c r="F190" s="13">
        <f t="shared" ca="1" si="38"/>
        <v>0</v>
      </c>
      <c r="G190" s="18">
        <f t="shared" ca="1" si="39"/>
        <v>0</v>
      </c>
      <c r="I190" s="4"/>
    </row>
    <row r="191" spans="4:9" ht="15.75" customHeight="1">
      <c r="D191" s="18" t="s">
        <v>217</v>
      </c>
      <c r="E191" s="9">
        <v>4</v>
      </c>
      <c r="F191" s="13">
        <f t="shared" ca="1" si="38"/>
        <v>0</v>
      </c>
      <c r="G191" s="18">
        <f t="shared" ca="1" si="39"/>
        <v>0</v>
      </c>
      <c r="I191" s="4"/>
    </row>
    <row r="192" spans="4:9" ht="15.75" customHeight="1">
      <c r="D192" s="8" t="s">
        <v>220</v>
      </c>
      <c r="E192" s="9">
        <v>1</v>
      </c>
      <c r="F192" s="13">
        <f t="shared" ca="1" si="38"/>
        <v>0</v>
      </c>
      <c r="G192" s="18">
        <f t="shared" ca="1" si="39"/>
        <v>0</v>
      </c>
      <c r="I192" s="4"/>
    </row>
    <row r="193" spans="4:9" ht="15.75" customHeight="1">
      <c r="D193" s="8"/>
      <c r="E193" s="9"/>
      <c r="F193" s="13"/>
      <c r="I193" s="4"/>
    </row>
    <row r="194" spans="4:9" ht="15.75" customHeight="1">
      <c r="D194" s="8" t="s">
        <v>177</v>
      </c>
      <c r="E194" s="9"/>
      <c r="F194" s="13"/>
      <c r="I194" s="4"/>
    </row>
    <row r="195" spans="4:9" ht="15.75" customHeight="1">
      <c r="D195" s="18" t="s">
        <v>277</v>
      </c>
      <c r="E195" s="9">
        <v>2</v>
      </c>
      <c r="F195" s="13">
        <f t="shared" ref="F195:F199" ca="1" si="40">SUMIF($A:$B,D195,$B:$B)</f>
        <v>0</v>
      </c>
      <c r="G195" s="18">
        <f t="shared" ref="G195:G199" ca="1" si="41">E195*F195</f>
        <v>0</v>
      </c>
      <c r="I195" s="4"/>
    </row>
    <row r="196" spans="4:9" ht="15.75" customHeight="1">
      <c r="D196" s="18" t="s">
        <v>225</v>
      </c>
      <c r="E196" s="9">
        <v>8</v>
      </c>
      <c r="F196" s="13">
        <f t="shared" ca="1" si="40"/>
        <v>0</v>
      </c>
      <c r="G196" s="18">
        <f t="shared" ca="1" si="41"/>
        <v>0</v>
      </c>
      <c r="I196" s="4"/>
    </row>
    <row r="197" spans="4:9" ht="15.75" customHeight="1">
      <c r="D197" s="8" t="s">
        <v>232</v>
      </c>
      <c r="E197" s="9">
        <v>4</v>
      </c>
      <c r="F197" s="13">
        <f t="shared" ca="1" si="40"/>
        <v>0</v>
      </c>
      <c r="G197" s="18">
        <f t="shared" ca="1" si="41"/>
        <v>0</v>
      </c>
      <c r="I197" s="4"/>
    </row>
    <row r="198" spans="4:9" ht="15.75" customHeight="1">
      <c r="D198" s="8" t="s">
        <v>171</v>
      </c>
      <c r="E198" s="9">
        <v>2</v>
      </c>
      <c r="F198" s="13">
        <f t="shared" ca="1" si="40"/>
        <v>0</v>
      </c>
      <c r="G198" s="18">
        <f t="shared" ca="1" si="41"/>
        <v>0</v>
      </c>
      <c r="I198" s="4"/>
    </row>
    <row r="199" spans="4:9" ht="15.75" customHeight="1">
      <c r="D199" s="8" t="s">
        <v>226</v>
      </c>
      <c r="E199" s="9">
        <v>2</v>
      </c>
      <c r="F199" s="13">
        <f t="shared" ca="1" si="40"/>
        <v>0</v>
      </c>
      <c r="G199" s="18">
        <f t="shared" ca="1" si="41"/>
        <v>0</v>
      </c>
      <c r="I199" s="4"/>
    </row>
    <row r="200" spans="4:9" ht="15.75" customHeight="1">
      <c r="D200" s="8"/>
      <c r="E200" s="9"/>
      <c r="F200" s="13"/>
      <c r="I200" s="4"/>
    </row>
    <row r="201" spans="4:9" ht="15.75" customHeight="1">
      <c r="D201" s="8"/>
      <c r="E201" s="9"/>
      <c r="F201" s="13"/>
      <c r="I201" s="4"/>
    </row>
    <row r="202" spans="4:9" ht="15.75" customHeight="1">
      <c r="D202" s="8" t="s">
        <v>180</v>
      </c>
      <c r="E202" s="9"/>
      <c r="F202" s="13"/>
      <c r="I202" s="4"/>
    </row>
    <row r="203" spans="4:9" ht="15.75" customHeight="1">
      <c r="D203" s="8" t="s">
        <v>182</v>
      </c>
      <c r="E203" s="9">
        <v>2</v>
      </c>
      <c r="F203" s="13">
        <f t="shared" ref="F203:F204" ca="1" si="42">SUMIF($A:$B,D203,$B:$B)</f>
        <v>0</v>
      </c>
      <c r="G203" s="18">
        <f t="shared" ref="G203:G204" ca="1" si="43">E203*F203</f>
        <v>0</v>
      </c>
      <c r="I203" s="4"/>
    </row>
    <row r="204" spans="4:9" ht="15.75" customHeight="1">
      <c r="D204" s="18" t="s">
        <v>185</v>
      </c>
      <c r="E204" s="9">
        <v>6</v>
      </c>
      <c r="F204" s="13">
        <f t="shared" ca="1" si="42"/>
        <v>0</v>
      </c>
      <c r="G204" s="18">
        <f t="shared" ca="1" si="43"/>
        <v>0</v>
      </c>
      <c r="I204" s="4"/>
    </row>
    <row r="205" spans="4:9" ht="15.75" customHeight="1">
      <c r="E205" s="9"/>
      <c r="F205" s="13"/>
      <c r="I205" s="4"/>
    </row>
    <row r="206" spans="4:9" ht="15.75" customHeight="1">
      <c r="D206" s="8"/>
      <c r="E206" s="9"/>
      <c r="F206" s="13"/>
      <c r="I206" s="4"/>
    </row>
    <row r="207" spans="4:9" ht="15.75" customHeight="1">
      <c r="D207" s="8" t="s">
        <v>183</v>
      </c>
      <c r="E207" s="9"/>
      <c r="F207" s="13"/>
      <c r="I207" s="4"/>
    </row>
    <row r="208" spans="4:9" ht="15.75" customHeight="1">
      <c r="D208" s="18" t="s">
        <v>278</v>
      </c>
      <c r="E208" s="9">
        <v>2</v>
      </c>
      <c r="F208" s="13">
        <f t="shared" ref="F208:F216" ca="1" si="44">SUMIF($A:$B,D208,$B:$B)</f>
        <v>0</v>
      </c>
      <c r="G208" s="18">
        <f t="shared" ref="G208:G216" ca="1" si="45">E208*F208</f>
        <v>0</v>
      </c>
      <c r="I208" s="4"/>
    </row>
    <row r="209" spans="4:9" ht="15.75" customHeight="1">
      <c r="D209" s="8" t="s">
        <v>279</v>
      </c>
      <c r="E209" s="9">
        <v>1</v>
      </c>
      <c r="F209" s="13">
        <f t="shared" ca="1" si="44"/>
        <v>0</v>
      </c>
      <c r="G209" s="18">
        <f t="shared" ca="1" si="45"/>
        <v>0</v>
      </c>
      <c r="I209" s="4"/>
    </row>
    <row r="210" spans="4:9" ht="15.75" customHeight="1">
      <c r="D210" s="8" t="s">
        <v>280</v>
      </c>
      <c r="E210" s="9">
        <v>1</v>
      </c>
      <c r="F210" s="13">
        <f t="shared" ca="1" si="44"/>
        <v>0</v>
      </c>
      <c r="G210" s="18">
        <f t="shared" ca="1" si="45"/>
        <v>0</v>
      </c>
      <c r="I210" s="4"/>
    </row>
    <row r="211" spans="4:9" ht="15.75" customHeight="1">
      <c r="D211" s="18" t="s">
        <v>281</v>
      </c>
      <c r="E211" s="9">
        <v>3</v>
      </c>
      <c r="F211" s="13">
        <f t="shared" ca="1" si="44"/>
        <v>0</v>
      </c>
      <c r="G211" s="18">
        <f t="shared" ca="1" si="45"/>
        <v>0</v>
      </c>
      <c r="I211" s="4"/>
    </row>
    <row r="212" spans="4:9" ht="15.75" customHeight="1">
      <c r="D212" s="8" t="s">
        <v>189</v>
      </c>
      <c r="E212" s="9">
        <v>2</v>
      </c>
      <c r="F212" s="13">
        <f t="shared" ca="1" si="44"/>
        <v>0</v>
      </c>
      <c r="G212" s="18">
        <f t="shared" ca="1" si="45"/>
        <v>0</v>
      </c>
      <c r="I212" s="4"/>
    </row>
    <row r="213" spans="4:9" ht="15.75" customHeight="1">
      <c r="D213" s="8" t="s">
        <v>190</v>
      </c>
      <c r="E213" s="9">
        <v>6</v>
      </c>
      <c r="F213" s="13">
        <f t="shared" ca="1" si="44"/>
        <v>0</v>
      </c>
      <c r="G213" s="18">
        <f t="shared" ca="1" si="45"/>
        <v>0</v>
      </c>
      <c r="I213" s="4"/>
    </row>
    <row r="214" spans="4:9" ht="15.75" customHeight="1">
      <c r="D214" s="8" t="s">
        <v>211</v>
      </c>
      <c r="E214" s="9">
        <v>2</v>
      </c>
      <c r="F214" s="13">
        <f t="shared" ca="1" si="44"/>
        <v>0</v>
      </c>
      <c r="G214" s="18">
        <f t="shared" ca="1" si="45"/>
        <v>0</v>
      </c>
      <c r="I214" s="4"/>
    </row>
    <row r="215" spans="4:9" ht="15.75" customHeight="1">
      <c r="D215" s="8" t="s">
        <v>216</v>
      </c>
      <c r="E215" s="9">
        <v>4</v>
      </c>
      <c r="F215" s="13">
        <f t="shared" ca="1" si="44"/>
        <v>0</v>
      </c>
      <c r="G215" s="18">
        <f t="shared" ca="1" si="45"/>
        <v>0</v>
      </c>
      <c r="I215" s="4"/>
    </row>
    <row r="216" spans="4:9" ht="15.75" customHeight="1">
      <c r="D216" s="8" t="s">
        <v>282</v>
      </c>
      <c r="E216" s="9">
        <v>1</v>
      </c>
      <c r="F216" s="13">
        <f t="shared" ca="1" si="44"/>
        <v>0</v>
      </c>
      <c r="G216" s="18">
        <f t="shared" ca="1" si="45"/>
        <v>0</v>
      </c>
      <c r="I216" s="4"/>
    </row>
    <row r="217" spans="4:9" ht="15.75" customHeight="1">
      <c r="D217" s="8"/>
      <c r="E217" s="9"/>
      <c r="F217" s="13"/>
      <c r="I217" s="4"/>
    </row>
    <row r="218" spans="4:9" ht="15.75" customHeight="1">
      <c r="D218" s="8" t="s">
        <v>186</v>
      </c>
      <c r="E218" s="9"/>
      <c r="F218" s="13"/>
      <c r="I218" s="4"/>
    </row>
    <row r="219" spans="4:9" ht="15.75" customHeight="1">
      <c r="D219" s="18" t="s">
        <v>176</v>
      </c>
      <c r="E219" s="9">
        <v>1</v>
      </c>
      <c r="F219" s="13">
        <f ca="1">SUMIF($A:$B,D219,$B:$B)</f>
        <v>0</v>
      </c>
      <c r="G219" s="18">
        <f ca="1">E219*F219</f>
        <v>0</v>
      </c>
      <c r="I219" s="4"/>
    </row>
    <row r="220" spans="4:9" ht="15.75" customHeight="1">
      <c r="E220" s="9"/>
      <c r="F220" s="13"/>
      <c r="I220" s="4"/>
    </row>
    <row r="221" spans="4:9" ht="15.75" customHeight="1">
      <c r="E221" s="9"/>
      <c r="F221" s="13"/>
      <c r="I221" s="4"/>
    </row>
    <row r="222" spans="4:9" ht="15.75" customHeight="1">
      <c r="D222" s="8" t="s">
        <v>188</v>
      </c>
      <c r="E222" s="9"/>
      <c r="F222" s="13"/>
      <c r="I222" s="4"/>
    </row>
    <row r="223" spans="4:9" ht="15.75" customHeight="1">
      <c r="D223" s="8" t="s">
        <v>161</v>
      </c>
      <c r="E223" s="9">
        <v>1</v>
      </c>
      <c r="F223" s="13">
        <f t="shared" ref="F223:F231" ca="1" si="46">SUMIF($A:$B,D223,$B:$B)</f>
        <v>0</v>
      </c>
      <c r="G223" s="18">
        <f t="shared" ref="G223:G231" ca="1" si="47">E223*F223</f>
        <v>0</v>
      </c>
      <c r="I223" s="4"/>
    </row>
    <row r="224" spans="4:9" ht="15.75" customHeight="1">
      <c r="D224" s="8" t="s">
        <v>238</v>
      </c>
      <c r="E224" s="9">
        <v>1</v>
      </c>
      <c r="F224" s="13">
        <f t="shared" ca="1" si="46"/>
        <v>0</v>
      </c>
      <c r="G224" s="18">
        <f t="shared" ca="1" si="47"/>
        <v>0</v>
      </c>
      <c r="I224" s="4"/>
    </row>
    <row r="225" spans="4:9" ht="15.75" customHeight="1">
      <c r="D225" s="8" t="s">
        <v>283</v>
      </c>
      <c r="E225" s="9">
        <v>1</v>
      </c>
      <c r="F225" s="13">
        <f t="shared" ca="1" si="46"/>
        <v>0</v>
      </c>
      <c r="G225" s="18">
        <f t="shared" ca="1" si="47"/>
        <v>0</v>
      </c>
      <c r="I225" s="4"/>
    </row>
    <row r="226" spans="4:9" ht="15.75" customHeight="1">
      <c r="D226" s="18" t="s">
        <v>243</v>
      </c>
      <c r="E226" s="9">
        <v>1</v>
      </c>
      <c r="F226" s="13">
        <f t="shared" ca="1" si="46"/>
        <v>0</v>
      </c>
      <c r="G226" s="18">
        <f t="shared" ca="1" si="47"/>
        <v>0</v>
      </c>
      <c r="I226" s="4"/>
    </row>
    <row r="227" spans="4:9" ht="15.75" customHeight="1">
      <c r="D227" s="8" t="s">
        <v>138</v>
      </c>
      <c r="E227" s="9">
        <v>1</v>
      </c>
      <c r="F227" s="13">
        <f t="shared" ca="1" si="46"/>
        <v>0</v>
      </c>
      <c r="G227" s="18">
        <f t="shared" ca="1" si="47"/>
        <v>0</v>
      </c>
      <c r="I227" s="4"/>
    </row>
    <row r="228" spans="4:9" ht="15.75" customHeight="1">
      <c r="D228" s="8" t="s">
        <v>242</v>
      </c>
      <c r="E228" s="9">
        <v>2</v>
      </c>
      <c r="F228" s="13">
        <f t="shared" ca="1" si="46"/>
        <v>0</v>
      </c>
      <c r="G228" s="18">
        <f t="shared" ca="1" si="47"/>
        <v>0</v>
      </c>
      <c r="I228" s="4"/>
    </row>
    <row r="229" spans="4:9" ht="15.75" customHeight="1">
      <c r="D229" s="18" t="s">
        <v>135</v>
      </c>
      <c r="E229" s="9">
        <v>1</v>
      </c>
      <c r="F229" s="13">
        <f t="shared" ca="1" si="46"/>
        <v>0</v>
      </c>
      <c r="G229" s="18">
        <f t="shared" ca="1" si="47"/>
        <v>0</v>
      </c>
      <c r="I229" s="4"/>
    </row>
    <row r="230" spans="4:9" ht="15.75" customHeight="1">
      <c r="D230" s="18" t="s">
        <v>244</v>
      </c>
      <c r="E230" s="9">
        <v>2</v>
      </c>
      <c r="F230" s="13">
        <f t="shared" ca="1" si="46"/>
        <v>0</v>
      </c>
      <c r="G230" s="18">
        <f t="shared" ca="1" si="47"/>
        <v>0</v>
      </c>
      <c r="I230" s="4"/>
    </row>
    <row r="231" spans="4:9" ht="15.75" customHeight="1">
      <c r="D231" s="8" t="s">
        <v>88</v>
      </c>
      <c r="E231" s="9">
        <v>2</v>
      </c>
      <c r="F231" s="13">
        <f t="shared" ca="1" si="46"/>
        <v>0</v>
      </c>
      <c r="G231" s="18">
        <f t="shared" ca="1" si="47"/>
        <v>0</v>
      </c>
      <c r="I231" s="4"/>
    </row>
    <row r="232" spans="4:9" ht="15.75" customHeight="1">
      <c r="D232" s="8"/>
      <c r="E232" s="9"/>
      <c r="F232" s="13"/>
      <c r="I232" s="4"/>
    </row>
    <row r="233" spans="4:9" ht="15.75" customHeight="1">
      <c r="D233" s="8"/>
      <c r="E233" s="9"/>
      <c r="F233" s="13"/>
      <c r="I233" s="4"/>
    </row>
    <row r="234" spans="4:9" ht="15.75" customHeight="1">
      <c r="D234" s="8"/>
      <c r="E234" s="9"/>
      <c r="F234" s="13"/>
      <c r="I234" s="4"/>
    </row>
    <row r="235" spans="4:9" ht="15.75" customHeight="1">
      <c r="D235" s="8" t="s">
        <v>193</v>
      </c>
      <c r="E235" s="9"/>
      <c r="F235" s="13"/>
      <c r="I235" s="4"/>
    </row>
    <row r="236" spans="4:9" ht="15.75" customHeight="1">
      <c r="D236" s="8" t="s">
        <v>167</v>
      </c>
      <c r="E236" s="9">
        <v>1</v>
      </c>
      <c r="F236" s="13">
        <f t="shared" ref="F236:F238" ca="1" si="48">SUMIF($A:$B,D236,$B:$B)</f>
        <v>0</v>
      </c>
      <c r="G236" s="18">
        <f t="shared" ref="G236:G238" ca="1" si="49">E236*F236</f>
        <v>0</v>
      </c>
      <c r="I236" s="4"/>
    </row>
    <row r="237" spans="4:9" ht="15.75" customHeight="1">
      <c r="D237" s="8" t="s">
        <v>90</v>
      </c>
      <c r="E237" s="9">
        <v>2</v>
      </c>
      <c r="F237" s="13">
        <f t="shared" ca="1" si="48"/>
        <v>0</v>
      </c>
      <c r="G237" s="18">
        <f t="shared" ca="1" si="49"/>
        <v>0</v>
      </c>
      <c r="I237" s="4"/>
    </row>
    <row r="238" spans="4:9" ht="15.75" customHeight="1">
      <c r="D238" s="8" t="s">
        <v>253</v>
      </c>
      <c r="E238" s="9">
        <v>2</v>
      </c>
      <c r="F238" s="13">
        <f t="shared" ca="1" si="48"/>
        <v>0</v>
      </c>
      <c r="G238" s="18">
        <f t="shared" ca="1" si="49"/>
        <v>0</v>
      </c>
      <c r="I238" s="4"/>
    </row>
    <row r="239" spans="4:9" ht="15.75" customHeight="1">
      <c r="D239" s="8"/>
      <c r="E239" s="9"/>
      <c r="F239" s="13"/>
      <c r="I239" s="4"/>
    </row>
    <row r="240" spans="4:9" ht="15.75" customHeight="1">
      <c r="D240" s="8" t="s">
        <v>245</v>
      </c>
      <c r="E240" s="9"/>
      <c r="F240" s="13">
        <f t="shared" ref="F240:F241" ca="1" si="50">SUMIF($A:$B,D240,$B:$B)</f>
        <v>0</v>
      </c>
      <c r="I240" s="4"/>
    </row>
    <row r="241" spans="4:9" ht="15.75" customHeight="1">
      <c r="D241" s="18" t="s">
        <v>245</v>
      </c>
      <c r="E241" s="9">
        <v>2</v>
      </c>
      <c r="F241" s="18">
        <f t="shared" ca="1" si="50"/>
        <v>0</v>
      </c>
      <c r="G241" s="18">
        <f ca="1">E241*F241</f>
        <v>0</v>
      </c>
      <c r="I241" s="4"/>
    </row>
    <row r="242" spans="4:9" ht="15.75" customHeight="1">
      <c r="E242" s="9"/>
      <c r="I242" s="4"/>
    </row>
    <row r="243" spans="4:9" ht="15.75" customHeight="1">
      <c r="D243" s="8"/>
      <c r="E243" s="9"/>
      <c r="F243" s="76"/>
      <c r="I243" s="4"/>
    </row>
    <row r="244" spans="4:9" ht="15.75" customHeight="1">
      <c r="D244" s="68" t="s">
        <v>284</v>
      </c>
      <c r="E244" s="9"/>
      <c r="F244" s="76"/>
      <c r="G244" s="13"/>
      <c r="I244" s="4"/>
    </row>
    <row r="245" spans="4:9" ht="15.75" customHeight="1">
      <c r="D245" s="8" t="s">
        <v>105</v>
      </c>
      <c r="E245" s="9">
        <v>1</v>
      </c>
      <c r="F245" s="76">
        <f t="shared" ref="F245:F261" ca="1" si="51">SUMIF($A:$B,D245,$B:$B)</f>
        <v>0</v>
      </c>
      <c r="G245" s="13">
        <f t="shared" ref="G245:G261" ca="1" si="52">E245*F245</f>
        <v>0</v>
      </c>
      <c r="I245" s="4"/>
    </row>
    <row r="246" spans="4:9" ht="15.75" customHeight="1">
      <c r="D246" s="8" t="s">
        <v>111</v>
      </c>
      <c r="E246" s="9">
        <v>1</v>
      </c>
      <c r="F246" s="76">
        <f t="shared" ca="1" si="51"/>
        <v>0</v>
      </c>
      <c r="G246" s="13">
        <f t="shared" ca="1" si="52"/>
        <v>0</v>
      </c>
      <c r="I246" s="4"/>
    </row>
    <row r="247" spans="4:9" ht="15.75" customHeight="1">
      <c r="D247" s="8" t="s">
        <v>108</v>
      </c>
      <c r="E247" s="9">
        <v>1</v>
      </c>
      <c r="F247" s="76">
        <f t="shared" ca="1" si="51"/>
        <v>0</v>
      </c>
      <c r="G247" s="13">
        <f t="shared" ca="1" si="52"/>
        <v>0</v>
      </c>
      <c r="I247" s="4"/>
    </row>
    <row r="248" spans="4:9" ht="15.75" customHeight="1">
      <c r="D248" s="8" t="s">
        <v>212</v>
      </c>
      <c r="E248" s="9">
        <v>1</v>
      </c>
      <c r="F248" s="76">
        <f t="shared" ca="1" si="51"/>
        <v>0</v>
      </c>
      <c r="G248" s="13">
        <f t="shared" ca="1" si="52"/>
        <v>0</v>
      </c>
      <c r="I248" s="4"/>
    </row>
    <row r="249" spans="4:9" ht="15.75" customHeight="1"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I249" s="4"/>
    </row>
    <row r="250" spans="4:9" ht="15.75" customHeight="1">
      <c r="D250" s="8" t="s">
        <v>151</v>
      </c>
      <c r="E250" s="9">
        <v>0.5</v>
      </c>
      <c r="F250" s="76">
        <f t="shared" ca="1" si="51"/>
        <v>0</v>
      </c>
      <c r="G250" s="13">
        <f t="shared" ca="1" si="52"/>
        <v>0</v>
      </c>
      <c r="I250" s="4"/>
    </row>
    <row r="251" spans="4:9" ht="15.75" customHeight="1">
      <c r="D251" s="8" t="s">
        <v>137</v>
      </c>
      <c r="E251" s="9">
        <v>0.5</v>
      </c>
      <c r="F251" s="76">
        <f t="shared" ca="1" si="51"/>
        <v>0</v>
      </c>
      <c r="G251" s="13">
        <f t="shared" ca="1" si="52"/>
        <v>0</v>
      </c>
      <c r="I251" s="4"/>
    </row>
    <row r="252" spans="4:9" ht="15.75" customHeight="1">
      <c r="D252" s="8" t="s">
        <v>140</v>
      </c>
      <c r="E252" s="9">
        <v>0.5</v>
      </c>
      <c r="F252" s="76">
        <f t="shared" ca="1" si="51"/>
        <v>0</v>
      </c>
      <c r="G252" s="13">
        <f t="shared" ca="1" si="52"/>
        <v>0</v>
      </c>
      <c r="I252" s="4"/>
    </row>
    <row r="253" spans="4:9" ht="15.75" customHeight="1">
      <c r="D253" s="8" t="s">
        <v>143</v>
      </c>
      <c r="E253" s="9"/>
      <c r="F253" s="76">
        <f t="shared" ca="1" si="51"/>
        <v>0</v>
      </c>
      <c r="G253" s="13">
        <f t="shared" ca="1" si="52"/>
        <v>0</v>
      </c>
      <c r="I253" s="4"/>
    </row>
    <row r="254" spans="4:9" ht="15.75" customHeight="1">
      <c r="D254" s="8" t="s">
        <v>63</v>
      </c>
      <c r="E254" s="9">
        <v>0.9</v>
      </c>
      <c r="F254" s="76">
        <f t="shared" ca="1" si="51"/>
        <v>0</v>
      </c>
      <c r="G254" s="13">
        <f t="shared" ca="1" si="52"/>
        <v>0</v>
      </c>
      <c r="I254" s="4"/>
    </row>
    <row r="255" spans="4:9" ht="15.75" customHeight="1">
      <c r="D255" s="8" t="s">
        <v>255</v>
      </c>
      <c r="E255" s="9">
        <v>0.13</v>
      </c>
      <c r="F255" s="76">
        <f t="shared" ca="1" si="51"/>
        <v>0</v>
      </c>
      <c r="G255" s="13">
        <f t="shared" ca="1" si="52"/>
        <v>0</v>
      </c>
      <c r="I255" s="4"/>
    </row>
    <row r="256" spans="4:9" ht="15.75" customHeight="1">
      <c r="D256" s="8" t="s">
        <v>234</v>
      </c>
      <c r="E256" s="9">
        <v>0.9</v>
      </c>
      <c r="F256" s="76">
        <f t="shared" ca="1" si="51"/>
        <v>0</v>
      </c>
      <c r="G256" s="13">
        <f t="shared" ca="1" si="52"/>
        <v>0</v>
      </c>
      <c r="I256" s="4"/>
    </row>
    <row r="257" spans="4:9" ht="15.75" customHeight="1">
      <c r="D257" s="8" t="s">
        <v>217</v>
      </c>
      <c r="E257" s="9">
        <v>0.5</v>
      </c>
      <c r="F257" s="76">
        <f t="shared" ca="1" si="51"/>
        <v>0</v>
      </c>
      <c r="G257" s="13">
        <f t="shared" ca="1" si="52"/>
        <v>0</v>
      </c>
      <c r="I257" s="4"/>
    </row>
    <row r="258" spans="4:9" ht="15.75" customHeight="1">
      <c r="D258" s="8" t="s">
        <v>187</v>
      </c>
      <c r="E258" s="9">
        <v>0.9</v>
      </c>
      <c r="F258" s="76">
        <f t="shared" ca="1" si="51"/>
        <v>0</v>
      </c>
      <c r="G258" s="13">
        <f t="shared" ca="1" si="52"/>
        <v>0</v>
      </c>
      <c r="I258" s="4"/>
    </row>
    <row r="259" spans="4:9" ht="15.75" customHeight="1">
      <c r="D259" s="8" t="s">
        <v>192</v>
      </c>
      <c r="E259" s="9">
        <v>0.9</v>
      </c>
      <c r="F259" s="76">
        <f t="shared" ca="1" si="51"/>
        <v>0</v>
      </c>
      <c r="G259" s="13">
        <f t="shared" ca="1" si="52"/>
        <v>0</v>
      </c>
      <c r="I259" s="4"/>
    </row>
    <row r="260" spans="4:9" ht="15.75" customHeight="1">
      <c r="D260" s="8" t="s">
        <v>146</v>
      </c>
      <c r="E260" s="9">
        <v>0.4</v>
      </c>
      <c r="F260" s="76">
        <f t="shared" ca="1" si="51"/>
        <v>0</v>
      </c>
      <c r="G260" s="13">
        <f t="shared" ca="1" si="52"/>
        <v>0</v>
      </c>
      <c r="I260" s="4"/>
    </row>
    <row r="261" spans="4:9" ht="15.75" customHeight="1">
      <c r="D261" s="8" t="s">
        <v>94</v>
      </c>
      <c r="E261" s="9">
        <v>1</v>
      </c>
      <c r="F261" s="76">
        <f t="shared" ca="1" si="51"/>
        <v>0</v>
      </c>
      <c r="G261" s="13">
        <f t="shared" ca="1" si="52"/>
        <v>0</v>
      </c>
      <c r="I261" s="4"/>
    </row>
    <row r="262" spans="4:9" ht="15.75" customHeight="1">
      <c r="D262" s="8"/>
      <c r="E262" s="9"/>
      <c r="F262" s="76"/>
      <c r="G262" s="1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3">SUMIF($A:$B,D263,$B:$B)</f>
        <v>0</v>
      </c>
      <c r="G263" s="13">
        <f t="shared" ref="G263:G265" ca="1" si="54">E263*F263</f>
        <v>0</v>
      </c>
      <c r="I263" s="4"/>
    </row>
    <row r="264" spans="4:9" ht="15.75" customHeight="1">
      <c r="D264" s="8" t="s">
        <v>127</v>
      </c>
      <c r="E264" s="9">
        <v>0.9</v>
      </c>
      <c r="F264" s="76">
        <f t="shared" ca="1" si="53"/>
        <v>0</v>
      </c>
      <c r="G264" s="13">
        <f t="shared" ca="1" si="54"/>
        <v>0</v>
      </c>
      <c r="I264" s="4"/>
    </row>
    <row r="265" spans="4:9" ht="15.75" customHeight="1">
      <c r="D265" s="8" t="s">
        <v>251</v>
      </c>
      <c r="E265" s="9">
        <v>2</v>
      </c>
      <c r="F265" s="76">
        <f t="shared" ca="1" si="53"/>
        <v>0</v>
      </c>
      <c r="G265" s="13">
        <f t="shared" ca="1" si="54"/>
        <v>0</v>
      </c>
      <c r="I265" s="4"/>
    </row>
    <row r="266" spans="4:9" ht="15.75" customHeight="1">
      <c r="D266" s="8"/>
      <c r="E266" s="9"/>
      <c r="F266" s="76"/>
      <c r="G266" s="13"/>
      <c r="I266" s="4"/>
    </row>
    <row r="267" spans="4:9" ht="15.75" customHeight="1">
      <c r="D267" s="6" t="s">
        <v>286</v>
      </c>
      <c r="E267" s="9"/>
      <c r="F267" s="76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5">SUMIF($A:$B,D268,$B:$B)</f>
        <v>0</v>
      </c>
      <c r="G268" s="18">
        <f t="shared" ref="G268:G279" ca="1" si="56">SUMIF($A:$C,D268,$C:$C)</f>
        <v>0</v>
      </c>
      <c r="I268" s="4"/>
    </row>
    <row r="269" spans="4:9" ht="15.75" customHeight="1">
      <c r="D269" s="8" t="s">
        <v>288</v>
      </c>
      <c r="E269" s="9">
        <v>0.15</v>
      </c>
      <c r="F269" s="76">
        <f t="shared" ca="1" si="55"/>
        <v>0</v>
      </c>
      <c r="G269" s="18">
        <f t="shared" ca="1" si="56"/>
        <v>0</v>
      </c>
      <c r="I269" s="4"/>
    </row>
    <row r="270" spans="4:9" ht="15.75" customHeight="1">
      <c r="D270" s="8" t="s">
        <v>289</v>
      </c>
      <c r="E270" s="9">
        <v>0.25</v>
      </c>
      <c r="F270" s="13">
        <f t="shared" ca="1" si="55"/>
        <v>0</v>
      </c>
      <c r="G270" s="18">
        <f t="shared" ca="1" si="56"/>
        <v>0</v>
      </c>
      <c r="I270" s="4"/>
    </row>
    <row r="271" spans="4:9" ht="15.75" customHeight="1">
      <c r="D271" s="8" t="s">
        <v>174</v>
      </c>
      <c r="E271" s="9">
        <v>0.15</v>
      </c>
      <c r="F271" s="13">
        <f t="shared" ca="1" si="55"/>
        <v>0</v>
      </c>
      <c r="G271" s="18">
        <f t="shared" ca="1" si="56"/>
        <v>0</v>
      </c>
      <c r="I271" s="4"/>
    </row>
    <row r="272" spans="4:9" ht="15.75" customHeight="1">
      <c r="D272" s="18" t="s">
        <v>47</v>
      </c>
      <c r="E272" s="9">
        <v>0.25</v>
      </c>
      <c r="F272" s="13">
        <f t="shared" ca="1" si="55"/>
        <v>0</v>
      </c>
      <c r="G272" s="18">
        <f t="shared" ca="1" si="56"/>
        <v>0</v>
      </c>
      <c r="I272" s="4"/>
    </row>
    <row r="273" spans="4:9" ht="15.75" customHeight="1">
      <c r="D273" s="18" t="s">
        <v>49</v>
      </c>
      <c r="E273" s="9">
        <v>0.25</v>
      </c>
      <c r="F273" s="13">
        <f t="shared" ca="1" si="55"/>
        <v>0</v>
      </c>
      <c r="G273" s="18">
        <f t="shared" ca="1" si="56"/>
        <v>0</v>
      </c>
      <c r="I273" s="4"/>
    </row>
    <row r="274" spans="4:9" ht="15.75" customHeight="1">
      <c r="D274" s="8" t="s">
        <v>102</v>
      </c>
      <c r="E274" s="9">
        <v>0.15</v>
      </c>
      <c r="F274" s="13">
        <f t="shared" ca="1" si="55"/>
        <v>0</v>
      </c>
      <c r="G274" s="18">
        <f t="shared" ca="1" si="56"/>
        <v>0</v>
      </c>
      <c r="I274" s="4"/>
    </row>
    <row r="275" spans="4:9" ht="15.75" customHeight="1">
      <c r="D275" s="8" t="s">
        <v>51</v>
      </c>
      <c r="E275" s="9">
        <v>0.25</v>
      </c>
      <c r="F275" s="13">
        <f t="shared" ca="1" si="55"/>
        <v>0</v>
      </c>
      <c r="G275" s="18">
        <f t="shared" ca="1" si="56"/>
        <v>0</v>
      </c>
      <c r="I275" s="4"/>
    </row>
    <row r="276" spans="4:9" ht="15.75" customHeight="1">
      <c r="D276" s="18" t="s">
        <v>79</v>
      </c>
      <c r="E276" s="9">
        <v>0.25</v>
      </c>
      <c r="F276" s="13">
        <f t="shared" ca="1" si="55"/>
        <v>0</v>
      </c>
      <c r="G276" s="18">
        <f t="shared" ca="1" si="56"/>
        <v>0</v>
      </c>
      <c r="I276" s="4"/>
    </row>
    <row r="277" spans="4:9" ht="15.75" customHeight="1">
      <c r="D277" s="8" t="s">
        <v>122</v>
      </c>
      <c r="E277" s="9">
        <v>0.15</v>
      </c>
      <c r="F277" s="13">
        <f t="shared" ca="1" si="55"/>
        <v>0</v>
      </c>
      <c r="G277" s="18">
        <f t="shared" ca="1" si="56"/>
        <v>0</v>
      </c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5"/>
        <v>0</v>
      </c>
      <c r="G278" s="18">
        <f t="shared" ca="1" si="56"/>
        <v>0</v>
      </c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5"/>
        <v>0</v>
      </c>
      <c r="G279" s="18">
        <f t="shared" ca="1" si="56"/>
        <v>0</v>
      </c>
      <c r="I279" s="4"/>
    </row>
    <row r="280" spans="4:9" ht="15.75" customHeight="1">
      <c r="D280" s="8"/>
      <c r="E280" s="9"/>
      <c r="F280" s="13"/>
      <c r="I280" s="4"/>
    </row>
    <row r="281" spans="4:9" ht="15.75" customHeight="1">
      <c r="D281" s="8"/>
      <c r="E281" s="9"/>
      <c r="F281" s="13"/>
      <c r="I281" s="4"/>
    </row>
    <row r="282" spans="4:9" ht="15.75" customHeight="1">
      <c r="D282" s="8" t="s">
        <v>290</v>
      </c>
      <c r="E282" s="9"/>
      <c r="F282" s="1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7">SUMIF($A:$B,D283,$B:$B)</f>
        <v>0</v>
      </c>
      <c r="G283" s="18">
        <f t="shared" ref="G283:G284" ca="1" si="58">E283*F283</f>
        <v>0</v>
      </c>
      <c r="I283" s="4"/>
    </row>
    <row r="284" spans="4:9" ht="15.75" customHeight="1">
      <c r="D284" s="8" t="s">
        <v>118</v>
      </c>
      <c r="E284" s="9">
        <v>0.06</v>
      </c>
      <c r="F284" s="13">
        <f t="shared" ca="1" si="57"/>
        <v>0</v>
      </c>
      <c r="G284" s="18">
        <f t="shared" ca="1" si="58"/>
        <v>0</v>
      </c>
      <c r="I284" s="4"/>
    </row>
    <row r="285" spans="4:9" ht="15.75" customHeight="1">
      <c r="D285" s="8"/>
      <c r="E285" s="9"/>
      <c r="F285" s="13"/>
      <c r="I285" s="4"/>
    </row>
    <row r="286" spans="4:9" ht="15.75" customHeight="1">
      <c r="D286" s="8"/>
      <c r="E286" s="9"/>
      <c r="F286" s="13"/>
      <c r="I286" s="4"/>
    </row>
    <row r="287" spans="4:9" ht="15.75" customHeight="1">
      <c r="D287" s="18" t="s">
        <v>210</v>
      </c>
      <c r="E287" s="9"/>
      <c r="F287" s="1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0</v>
      </c>
      <c r="G288" s="18">
        <f ca="1">E288*F288</f>
        <v>0</v>
      </c>
      <c r="I288" s="4"/>
    </row>
    <row r="289" spans="4:9" ht="15.75" customHeight="1">
      <c r="D289" s="8"/>
      <c r="E289" s="9"/>
      <c r="F289" s="13"/>
      <c r="I289" s="4"/>
    </row>
    <row r="290" spans="4:9" ht="15.75" customHeight="1">
      <c r="D290" s="8" t="s">
        <v>291</v>
      </c>
      <c r="E290" s="9"/>
      <c r="F290" s="1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59">SUMIF($A:$B,D291,$B:$B)</f>
        <v>0</v>
      </c>
      <c r="G291" s="18">
        <f t="shared" ref="G291:G299" ca="1" si="60">E291*F291</f>
        <v>0</v>
      </c>
      <c r="I291" s="4"/>
    </row>
    <row r="292" spans="4:9" ht="15.75" customHeight="1">
      <c r="D292" s="8" t="s">
        <v>43</v>
      </c>
      <c r="E292" s="9">
        <v>2</v>
      </c>
      <c r="F292" s="13">
        <f t="shared" ca="1" si="59"/>
        <v>0</v>
      </c>
      <c r="G292" s="18">
        <f t="shared" ca="1" si="60"/>
        <v>0</v>
      </c>
      <c r="I292" s="4"/>
    </row>
    <row r="293" spans="4:9" ht="15.75" customHeight="1">
      <c r="D293" s="18" t="s">
        <v>233</v>
      </c>
      <c r="E293" s="9">
        <v>2</v>
      </c>
      <c r="F293" s="13">
        <f t="shared" ca="1" si="59"/>
        <v>0</v>
      </c>
      <c r="G293" s="18">
        <f t="shared" ca="1" si="60"/>
        <v>0</v>
      </c>
      <c r="I293" s="4"/>
    </row>
    <row r="294" spans="4:9" ht="15.75" customHeight="1">
      <c r="D294" s="8" t="s">
        <v>133</v>
      </c>
      <c r="E294" s="9">
        <v>1</v>
      </c>
      <c r="F294" s="13">
        <f t="shared" ca="1" si="59"/>
        <v>0</v>
      </c>
      <c r="G294" s="18">
        <f t="shared" ca="1" si="60"/>
        <v>0</v>
      </c>
      <c r="I294" s="4"/>
    </row>
    <row r="295" spans="4:9" ht="15.75" customHeight="1">
      <c r="D295" s="8" t="s">
        <v>90</v>
      </c>
      <c r="E295" s="9">
        <v>2</v>
      </c>
      <c r="F295" s="13">
        <f t="shared" ca="1" si="59"/>
        <v>0</v>
      </c>
      <c r="G295" s="18">
        <f t="shared" ca="1" si="60"/>
        <v>0</v>
      </c>
      <c r="I295" s="4"/>
    </row>
    <row r="296" spans="4:9" ht="15.75" customHeight="1">
      <c r="D296" s="8" t="s">
        <v>94</v>
      </c>
      <c r="E296" s="9">
        <v>2</v>
      </c>
      <c r="F296" s="13">
        <f t="shared" ca="1" si="59"/>
        <v>0</v>
      </c>
      <c r="G296" s="18">
        <f t="shared" ca="1" si="60"/>
        <v>0</v>
      </c>
      <c r="I296" s="4"/>
    </row>
    <row r="297" spans="4:9" ht="15.75" customHeight="1">
      <c r="D297" s="8" t="s">
        <v>144</v>
      </c>
      <c r="E297" s="9">
        <v>2</v>
      </c>
      <c r="F297" s="13">
        <f t="shared" ca="1" si="59"/>
        <v>0</v>
      </c>
      <c r="G297" s="18">
        <f t="shared" ca="1" si="60"/>
        <v>0</v>
      </c>
      <c r="I297" s="4"/>
    </row>
    <row r="298" spans="4:9" ht="15.75" customHeight="1">
      <c r="D298" s="8" t="s">
        <v>157</v>
      </c>
      <c r="E298" s="9">
        <v>3</v>
      </c>
      <c r="F298" s="13">
        <f t="shared" ca="1" si="59"/>
        <v>0</v>
      </c>
      <c r="G298" s="18">
        <f t="shared" ca="1" si="60"/>
        <v>0</v>
      </c>
      <c r="I298" s="4"/>
    </row>
    <row r="299" spans="4:9" ht="15.75" customHeight="1">
      <c r="D299" s="8" t="s">
        <v>119</v>
      </c>
      <c r="E299" s="9">
        <v>1</v>
      </c>
      <c r="F299" s="13">
        <f t="shared" ca="1" si="59"/>
        <v>0</v>
      </c>
      <c r="G299" s="18">
        <f t="shared" ca="1" si="60"/>
        <v>0</v>
      </c>
      <c r="I299" s="4"/>
    </row>
    <row r="300" spans="4:9" ht="15.75" customHeight="1">
      <c r="D300" s="8"/>
      <c r="E300" s="9"/>
      <c r="F300" s="13"/>
      <c r="I300" s="4"/>
    </row>
    <row r="301" spans="4:9" ht="15.75" customHeight="1">
      <c r="D301" s="8" t="s">
        <v>293</v>
      </c>
      <c r="E301" s="9"/>
      <c r="F301" s="1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0</v>
      </c>
      <c r="G302" s="18">
        <f ca="1">E302*F302</f>
        <v>0</v>
      </c>
      <c r="I302" s="4"/>
    </row>
    <row r="303" spans="4:9" ht="15.75" customHeight="1">
      <c r="D303" s="8"/>
      <c r="E303" s="9"/>
      <c r="F303" s="13"/>
      <c r="I303" s="4"/>
    </row>
    <row r="304" spans="4:9" ht="15.75" customHeight="1">
      <c r="D304" s="8" t="s">
        <v>218</v>
      </c>
      <c r="E304" s="9"/>
      <c r="F304" s="1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1">SUMIF($A:$B,D305,$B:$B)</f>
        <v>0</v>
      </c>
      <c r="G305" s="18">
        <f t="shared" ref="G305:G308" ca="1" si="62">E305*F305</f>
        <v>0</v>
      </c>
      <c r="I305" s="4"/>
    </row>
    <row r="306" spans="4:9" ht="15.75" customHeight="1">
      <c r="D306" s="8" t="s">
        <v>116</v>
      </c>
      <c r="E306" s="9">
        <v>0.125</v>
      </c>
      <c r="F306" s="13">
        <f t="shared" ca="1" si="61"/>
        <v>0</v>
      </c>
      <c r="G306" s="18">
        <f t="shared" ca="1" si="62"/>
        <v>0</v>
      </c>
      <c r="I306" s="4"/>
    </row>
    <row r="307" spans="4:9" ht="15.75" customHeight="1">
      <c r="D307" s="8" t="s">
        <v>150</v>
      </c>
      <c r="E307" s="9">
        <v>0.125</v>
      </c>
      <c r="F307" s="13">
        <f t="shared" ca="1" si="61"/>
        <v>0</v>
      </c>
      <c r="G307" s="18">
        <f t="shared" ca="1" si="62"/>
        <v>0</v>
      </c>
      <c r="I307" s="4"/>
    </row>
    <row r="308" spans="4:9" ht="15.75" customHeight="1">
      <c r="D308" s="8" t="s">
        <v>152</v>
      </c>
      <c r="E308" s="9">
        <v>0.125</v>
      </c>
      <c r="F308" s="13">
        <f t="shared" ca="1" si="61"/>
        <v>0</v>
      </c>
      <c r="G308" s="18">
        <f t="shared" ca="1" si="62"/>
        <v>0</v>
      </c>
      <c r="I308" s="4"/>
    </row>
    <row r="309" spans="4:9" ht="15.75" customHeight="1">
      <c r="D309" s="8"/>
      <c r="E309" s="9"/>
      <c r="F309" s="13"/>
      <c r="I309" s="4"/>
    </row>
    <row r="310" spans="4:9" ht="15.75" customHeight="1">
      <c r="D310" s="8"/>
      <c r="E310" s="9"/>
      <c r="F310" s="13"/>
      <c r="I310" s="4"/>
    </row>
    <row r="311" spans="4:9" ht="15.75" customHeight="1">
      <c r="D311" s="8" t="s">
        <v>294</v>
      </c>
      <c r="E311" s="9"/>
      <c r="F311" s="1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3">SUMIF($A:$B,D312,$B:$B)</f>
        <v>0</v>
      </c>
      <c r="G312" s="18">
        <f t="shared" ref="G312:G325" ca="1" si="64">E312*F312</f>
        <v>0</v>
      </c>
      <c r="I312" s="4"/>
    </row>
    <row r="313" spans="4:9" ht="15.75" customHeight="1">
      <c r="D313" s="18" t="s">
        <v>53</v>
      </c>
      <c r="E313" s="9">
        <v>0.25</v>
      </c>
      <c r="F313" s="13">
        <f t="shared" ca="1" si="63"/>
        <v>0</v>
      </c>
      <c r="G313" s="18">
        <f t="shared" ca="1" si="64"/>
        <v>0</v>
      </c>
      <c r="I313" s="4"/>
    </row>
    <row r="314" spans="4:9" ht="15.75" customHeight="1">
      <c r="D314" s="18" t="s">
        <v>113</v>
      </c>
      <c r="E314" s="9">
        <v>0.15</v>
      </c>
      <c r="F314" s="13">
        <f t="shared" ca="1" si="63"/>
        <v>0</v>
      </c>
      <c r="G314" s="18">
        <f t="shared" ca="1" si="64"/>
        <v>0</v>
      </c>
      <c r="I314" s="4"/>
    </row>
    <row r="315" spans="4:9" ht="15.75" customHeight="1">
      <c r="D315" s="8" t="s">
        <v>184</v>
      </c>
      <c r="E315" s="9">
        <v>0.25</v>
      </c>
      <c r="F315" s="13">
        <f t="shared" ca="1" si="63"/>
        <v>0</v>
      </c>
      <c r="G315" s="18">
        <f t="shared" ca="1" si="64"/>
        <v>0</v>
      </c>
      <c r="I315" s="4"/>
    </row>
    <row r="316" spans="4:9" ht="15.75" customHeight="1">
      <c r="D316" s="18" t="s">
        <v>214</v>
      </c>
      <c r="E316" s="9">
        <v>0.15</v>
      </c>
      <c r="F316" s="13">
        <f t="shared" ca="1" si="63"/>
        <v>0</v>
      </c>
      <c r="G316" s="18">
        <f t="shared" ca="1" si="64"/>
        <v>0</v>
      </c>
      <c r="I316" s="4"/>
    </row>
    <row r="317" spans="4:9" ht="15.75" customHeight="1">
      <c r="D317" s="18" t="s">
        <v>162</v>
      </c>
      <c r="E317" s="9">
        <v>0.25</v>
      </c>
      <c r="F317" s="13">
        <f t="shared" ca="1" si="63"/>
        <v>0</v>
      </c>
      <c r="G317" s="18">
        <f t="shared" ca="1" si="64"/>
        <v>0</v>
      </c>
      <c r="I317" s="4"/>
    </row>
    <row r="318" spans="4:9" ht="15.75" customHeight="1">
      <c r="D318" s="18" t="s">
        <v>58</v>
      </c>
      <c r="E318" s="9">
        <v>0.25</v>
      </c>
      <c r="F318" s="13">
        <f t="shared" ca="1" si="63"/>
        <v>0</v>
      </c>
      <c r="G318" s="18">
        <f t="shared" ca="1" si="64"/>
        <v>0</v>
      </c>
      <c r="I318" s="4"/>
    </row>
    <row r="319" spans="4:9" ht="15.75" customHeight="1">
      <c r="D319" s="18" t="s">
        <v>67</v>
      </c>
      <c r="E319" s="9">
        <v>0.25</v>
      </c>
      <c r="F319" s="13">
        <f t="shared" ca="1" si="63"/>
        <v>0</v>
      </c>
      <c r="G319" s="18">
        <f t="shared" ca="1" si="64"/>
        <v>0</v>
      </c>
      <c r="I319" s="4"/>
    </row>
    <row r="320" spans="4:9" ht="15.75" customHeight="1">
      <c r="D320" s="18" t="s">
        <v>125</v>
      </c>
      <c r="E320" s="9">
        <v>0.15</v>
      </c>
      <c r="F320" s="13">
        <f t="shared" ca="1" si="63"/>
        <v>0</v>
      </c>
      <c r="G320" s="18">
        <f t="shared" ca="1" si="64"/>
        <v>0</v>
      </c>
      <c r="I320" s="4"/>
    </row>
    <row r="321" spans="4:9" ht="15.75" customHeight="1">
      <c r="D321" s="18" t="s">
        <v>235</v>
      </c>
      <c r="E321" s="9">
        <v>0.25</v>
      </c>
      <c r="F321" s="13">
        <f t="shared" ca="1" si="63"/>
        <v>0</v>
      </c>
      <c r="G321" s="18">
        <f t="shared" ca="1" si="64"/>
        <v>0</v>
      </c>
      <c r="I321" s="4"/>
    </row>
    <row r="322" spans="4:9" ht="15.75" customHeight="1">
      <c r="D322" s="18" t="s">
        <v>248</v>
      </c>
      <c r="E322" s="18">
        <v>0.1</v>
      </c>
      <c r="F322" s="13">
        <f t="shared" ca="1" si="63"/>
        <v>0</v>
      </c>
      <c r="G322" s="18">
        <f t="shared" ca="1" si="64"/>
        <v>0</v>
      </c>
      <c r="I322" s="4"/>
    </row>
    <row r="323" spans="4:9" ht="15.75" customHeight="1">
      <c r="D323" s="18" t="s">
        <v>164</v>
      </c>
      <c r="E323" s="18">
        <v>0.15</v>
      </c>
      <c r="F323" s="13">
        <f t="shared" ca="1" si="63"/>
        <v>0</v>
      </c>
      <c r="G323" s="18">
        <f t="shared" ca="1" si="64"/>
        <v>0</v>
      </c>
      <c r="H323" s="8"/>
      <c r="I323" s="61"/>
    </row>
    <row r="324" spans="4:9" ht="15.75" customHeight="1">
      <c r="D324" s="8" t="s">
        <v>128</v>
      </c>
      <c r="E324" s="18">
        <v>0.15</v>
      </c>
      <c r="F324" s="13">
        <f t="shared" ca="1" si="63"/>
        <v>0</v>
      </c>
      <c r="G324" s="18">
        <f t="shared" ca="1" si="64"/>
        <v>0</v>
      </c>
      <c r="I324" s="4"/>
    </row>
    <row r="325" spans="4:9" ht="15.75" customHeight="1">
      <c r="D325" s="18" t="s">
        <v>94</v>
      </c>
      <c r="E325" s="18">
        <v>0.25</v>
      </c>
      <c r="F325" s="13">
        <f t="shared" ca="1" si="63"/>
        <v>0</v>
      </c>
      <c r="G325" s="18">
        <f t="shared" ca="1" si="64"/>
        <v>0</v>
      </c>
      <c r="I325" s="4"/>
    </row>
    <row r="326" spans="4:9" ht="15.75" customHeight="1">
      <c r="D326" s="8"/>
      <c r="E326" s="9"/>
      <c r="F326" s="13">
        <f t="shared" ca="1" si="63"/>
        <v>0</v>
      </c>
      <c r="I326" s="4"/>
    </row>
    <row r="327" spans="4:9" ht="15.75" customHeight="1">
      <c r="D327" s="8" t="s">
        <v>131</v>
      </c>
      <c r="E327" s="77">
        <v>0.15</v>
      </c>
      <c r="F327" s="13">
        <f t="shared" ca="1" si="63"/>
        <v>0</v>
      </c>
      <c r="G327" s="18">
        <f t="shared" ref="G327:G334" ca="1" si="65">E327*F327</f>
        <v>0</v>
      </c>
      <c r="I327" s="4"/>
    </row>
    <row r="328" spans="4:9" ht="15.75" customHeight="1">
      <c r="D328" s="8" t="s">
        <v>70</v>
      </c>
      <c r="E328" s="77">
        <v>0.125</v>
      </c>
      <c r="F328" s="13">
        <f t="shared" ca="1" si="63"/>
        <v>0</v>
      </c>
      <c r="G328" s="18">
        <f t="shared" ca="1" si="65"/>
        <v>0</v>
      </c>
      <c r="I328" s="4"/>
    </row>
    <row r="329" spans="4:9" ht="15.75" customHeight="1">
      <c r="D329" s="8" t="s">
        <v>146</v>
      </c>
      <c r="E329" s="77">
        <v>0.1</v>
      </c>
      <c r="F329" s="13">
        <f t="shared" ca="1" si="63"/>
        <v>0</v>
      </c>
      <c r="G329" s="18">
        <f t="shared" ca="1" si="65"/>
        <v>0</v>
      </c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3"/>
        <v>0</v>
      </c>
      <c r="G330" s="18">
        <f t="shared" ca="1" si="65"/>
        <v>0</v>
      </c>
      <c r="I330" s="4"/>
    </row>
    <row r="331" spans="4:9" ht="15.75" customHeight="1">
      <c r="D331" s="8" t="s">
        <v>63</v>
      </c>
      <c r="E331" s="9">
        <v>0.15</v>
      </c>
      <c r="F331" s="13">
        <f t="shared" ca="1" si="63"/>
        <v>0</v>
      </c>
      <c r="G331" s="18">
        <f t="shared" ca="1" si="65"/>
        <v>0</v>
      </c>
      <c r="I331" s="4"/>
    </row>
    <row r="332" spans="4:9" ht="15.75" customHeight="1">
      <c r="D332" s="8" t="s">
        <v>187</v>
      </c>
      <c r="E332" s="9">
        <v>0.15</v>
      </c>
      <c r="F332" s="8">
        <f t="shared" ca="1" si="63"/>
        <v>0</v>
      </c>
      <c r="G332" s="18">
        <f t="shared" ca="1" si="65"/>
        <v>0</v>
      </c>
      <c r="I332" s="4"/>
    </row>
    <row r="333" spans="4:9" ht="15.75" customHeight="1">
      <c r="D333" s="8" t="s">
        <v>295</v>
      </c>
      <c r="E333" s="9">
        <v>0.15</v>
      </c>
      <c r="F333" s="13">
        <f t="shared" ca="1" si="63"/>
        <v>0</v>
      </c>
      <c r="G333" s="18">
        <f t="shared" ca="1" si="65"/>
        <v>0</v>
      </c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3"/>
        <v>0</v>
      </c>
      <c r="G334" s="78">
        <f t="shared" ca="1" si="65"/>
        <v>0</v>
      </c>
      <c r="I334" s="4"/>
    </row>
    <row r="335" spans="4:9" ht="15.75" customHeight="1">
      <c r="D335" s="8"/>
      <c r="E335" s="9"/>
      <c r="F335" s="13"/>
      <c r="I335" s="4"/>
    </row>
    <row r="336" spans="4:9" ht="15.75" customHeight="1">
      <c r="D336" s="8"/>
      <c r="E336" s="9"/>
      <c r="F336" s="13"/>
      <c r="I336" s="4"/>
    </row>
    <row r="337" spans="4:9" ht="15.75" customHeight="1">
      <c r="D337" s="8" t="s">
        <v>224</v>
      </c>
      <c r="E337" s="9"/>
      <c r="F337" s="13"/>
      <c r="I337" s="4"/>
    </row>
    <row r="338" spans="4:9" ht="15.75" customHeight="1">
      <c r="D338" s="8"/>
      <c r="E338" s="9"/>
      <c r="F338" s="1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6">SUMIF($A:$B,D339,$B:$B)</f>
        <v>0</v>
      </c>
      <c r="G339" s="18">
        <f t="shared" ref="G339:G343" ca="1" si="67">E339*F339</f>
        <v>0</v>
      </c>
      <c r="I339" s="4"/>
    </row>
    <row r="340" spans="4:9" ht="15.75" customHeight="1">
      <c r="D340" s="8" t="s">
        <v>226</v>
      </c>
      <c r="E340" s="9">
        <v>0.04</v>
      </c>
      <c r="F340" s="13">
        <f t="shared" ca="1" si="66"/>
        <v>0</v>
      </c>
      <c r="G340" s="18">
        <f t="shared" ca="1" si="67"/>
        <v>0</v>
      </c>
      <c r="I340" s="4"/>
    </row>
    <row r="341" spans="4:9" ht="15.75" customHeight="1">
      <c r="D341" s="8" t="s">
        <v>223</v>
      </c>
      <c r="E341" s="9">
        <v>0.04</v>
      </c>
      <c r="F341" s="13">
        <f t="shared" ca="1" si="66"/>
        <v>0</v>
      </c>
      <c r="G341" s="18">
        <f t="shared" ca="1" si="67"/>
        <v>0</v>
      </c>
      <c r="I341" s="4"/>
    </row>
    <row r="342" spans="4:9" ht="15.75" customHeight="1">
      <c r="D342" s="8" t="s">
        <v>256</v>
      </c>
      <c r="E342" s="9">
        <v>0.04</v>
      </c>
      <c r="F342" s="13">
        <f t="shared" ca="1" si="66"/>
        <v>0</v>
      </c>
      <c r="G342" s="18">
        <f t="shared" ca="1" si="67"/>
        <v>0</v>
      </c>
      <c r="I342" s="4"/>
    </row>
    <row r="343" spans="4:9" ht="15.75" customHeight="1">
      <c r="D343" s="8" t="s">
        <v>231</v>
      </c>
      <c r="E343" s="9">
        <v>0.04</v>
      </c>
      <c r="F343" s="13">
        <f t="shared" ca="1" si="66"/>
        <v>0</v>
      </c>
      <c r="G343" s="18">
        <f t="shared" ca="1" si="67"/>
        <v>0</v>
      </c>
      <c r="I343" s="4"/>
    </row>
    <row r="344" spans="4:9" ht="15.75" customHeight="1">
      <c r="D344" s="8"/>
      <c r="E344" s="9"/>
      <c r="F344" s="13"/>
      <c r="I344" s="4"/>
    </row>
    <row r="345" spans="4:9" ht="15.75" customHeight="1">
      <c r="D345" s="8"/>
      <c r="E345" s="9"/>
      <c r="F345" s="1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0</v>
      </c>
      <c r="G346" s="18">
        <f ca="1">E346*F346</f>
        <v>0</v>
      </c>
      <c r="I346" s="4"/>
    </row>
    <row r="347" spans="4:9" ht="15.75" customHeight="1">
      <c r="D347" s="8"/>
      <c r="E347" s="9"/>
      <c r="F347" s="13"/>
      <c r="I347" s="4"/>
    </row>
    <row r="348" spans="4:9" ht="15.75" customHeight="1">
      <c r="D348" s="8" t="s">
        <v>44</v>
      </c>
      <c r="E348" s="9"/>
      <c r="F348" s="1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8">SUMIF($A:$B,D349,$B:$B)</f>
        <v>0</v>
      </c>
      <c r="G349" s="18">
        <f t="shared" ref="G349:G351" ca="1" si="69">E349*F349</f>
        <v>0</v>
      </c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8"/>
        <v>0</v>
      </c>
      <c r="G350" s="18">
        <f t="shared" ca="1" si="69"/>
        <v>0</v>
      </c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8"/>
        <v>0</v>
      </c>
      <c r="G351" s="18">
        <f t="shared" ca="1" si="69"/>
        <v>0</v>
      </c>
      <c r="I351" s="4"/>
    </row>
    <row r="352" spans="4:9" ht="15.75" customHeight="1">
      <c r="D352" s="8"/>
      <c r="E352" s="9"/>
      <c r="F352" s="1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0</v>
      </c>
      <c r="G353" s="18">
        <f ca="1">E353*F353</f>
        <v>0</v>
      </c>
      <c r="I353" s="4"/>
    </row>
    <row r="354" spans="4:9" ht="15.75" customHeight="1">
      <c r="D354" s="8"/>
      <c r="E354" s="9"/>
      <c r="F354" s="1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0">SUMIF($A:$B,D355,$B:$B)</f>
        <v>0</v>
      </c>
      <c r="G355" s="18">
        <f t="shared" ref="G355:G379" ca="1" si="71">E355*F355</f>
        <v>0</v>
      </c>
      <c r="I355" s="4"/>
    </row>
    <row r="356" spans="4:9" ht="15.75" customHeight="1">
      <c r="D356" s="8" t="s">
        <v>87</v>
      </c>
      <c r="E356" s="9">
        <v>0.3</v>
      </c>
      <c r="F356" s="13">
        <f t="shared" ca="1" si="70"/>
        <v>0</v>
      </c>
      <c r="G356" s="18">
        <f t="shared" ca="1" si="71"/>
        <v>0</v>
      </c>
      <c r="I356" s="4"/>
    </row>
    <row r="357" spans="4:9" ht="15.75" customHeight="1">
      <c r="D357" s="8" t="s">
        <v>69</v>
      </c>
      <c r="E357" s="75">
        <v>2</v>
      </c>
      <c r="F357" s="13">
        <f t="shared" ca="1" si="70"/>
        <v>0</v>
      </c>
      <c r="G357" s="18">
        <f t="shared" ca="1" si="71"/>
        <v>0</v>
      </c>
      <c r="I357" s="4"/>
    </row>
    <row r="358" spans="4:9" ht="15.75" customHeight="1">
      <c r="D358" s="8" t="s">
        <v>78</v>
      </c>
      <c r="E358" s="9">
        <v>0.9</v>
      </c>
      <c r="F358" s="8">
        <f t="shared" ca="1" si="70"/>
        <v>0</v>
      </c>
      <c r="G358" s="18">
        <f t="shared" ca="1" si="71"/>
        <v>0</v>
      </c>
      <c r="I358" s="4"/>
    </row>
    <row r="359" spans="4:9" ht="15.75" customHeight="1">
      <c r="D359" s="8" t="s">
        <v>52</v>
      </c>
      <c r="E359" s="9">
        <v>0.5</v>
      </c>
      <c r="F359" s="13">
        <f t="shared" ca="1" si="70"/>
        <v>0</v>
      </c>
      <c r="G359" s="18">
        <f t="shared" ca="1" si="71"/>
        <v>0</v>
      </c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0"/>
        <v>0</v>
      </c>
      <c r="G360" s="18">
        <f t="shared" ca="1" si="71"/>
        <v>0</v>
      </c>
      <c r="I360" s="4"/>
    </row>
    <row r="361" spans="4:9" ht="15.75" customHeight="1">
      <c r="D361" s="8" t="s">
        <v>54</v>
      </c>
      <c r="E361" s="9">
        <v>1</v>
      </c>
      <c r="F361" s="13">
        <f t="shared" ca="1" si="70"/>
        <v>0</v>
      </c>
      <c r="G361" s="18">
        <f t="shared" ca="1" si="71"/>
        <v>0</v>
      </c>
      <c r="I361" s="4"/>
    </row>
    <row r="362" spans="4:9" ht="15.75" customHeight="1">
      <c r="D362" s="8" t="s">
        <v>57</v>
      </c>
      <c r="E362" s="9">
        <v>1</v>
      </c>
      <c r="F362" s="13">
        <f t="shared" ca="1" si="70"/>
        <v>0</v>
      </c>
      <c r="G362" s="18">
        <f t="shared" ca="1" si="71"/>
        <v>0</v>
      </c>
      <c r="I362" s="4"/>
    </row>
    <row r="363" spans="4:9" ht="15.75" customHeight="1">
      <c r="D363" s="8" t="s">
        <v>59</v>
      </c>
      <c r="E363" s="9">
        <v>1</v>
      </c>
      <c r="F363" s="13">
        <f t="shared" ca="1" si="70"/>
        <v>0</v>
      </c>
      <c r="G363" s="18">
        <f t="shared" ca="1" si="71"/>
        <v>0</v>
      </c>
      <c r="I363" s="4"/>
    </row>
    <row r="364" spans="4:9" ht="15.75" customHeight="1">
      <c r="D364" s="8" t="s">
        <v>62</v>
      </c>
      <c r="E364" s="9">
        <v>1</v>
      </c>
      <c r="F364" s="13">
        <f t="shared" ca="1" si="70"/>
        <v>0</v>
      </c>
      <c r="G364" s="18">
        <f t="shared" ca="1" si="71"/>
        <v>0</v>
      </c>
      <c r="I364" s="4"/>
    </row>
    <row r="365" spans="4:9" ht="15.75" customHeight="1">
      <c r="D365" s="8" t="s">
        <v>64</v>
      </c>
      <c r="E365" s="9">
        <v>1</v>
      </c>
      <c r="F365" s="13">
        <f t="shared" ca="1" si="70"/>
        <v>0</v>
      </c>
      <c r="G365" s="18">
        <f t="shared" ca="1" si="71"/>
        <v>0</v>
      </c>
      <c r="I365" s="4"/>
    </row>
    <row r="366" spans="4:9" ht="15.75" customHeight="1">
      <c r="D366" s="8" t="s">
        <v>66</v>
      </c>
      <c r="E366" s="9">
        <v>1</v>
      </c>
      <c r="F366" s="8">
        <f t="shared" ca="1" si="70"/>
        <v>0</v>
      </c>
      <c r="G366" s="18">
        <f t="shared" ca="1" si="71"/>
        <v>0</v>
      </c>
      <c r="I366" s="4"/>
    </row>
    <row r="367" spans="4:9" ht="15.75" customHeight="1">
      <c r="D367" s="8" t="s">
        <v>72</v>
      </c>
      <c r="E367" s="9">
        <v>1</v>
      </c>
      <c r="F367" s="8">
        <f t="shared" ca="1" si="70"/>
        <v>0</v>
      </c>
      <c r="G367" s="18">
        <f t="shared" ca="1" si="71"/>
        <v>0</v>
      </c>
      <c r="I367" s="4"/>
    </row>
    <row r="368" spans="4:9" ht="15.75" customHeight="1">
      <c r="D368" s="8" t="s">
        <v>13</v>
      </c>
      <c r="E368" s="9">
        <v>1</v>
      </c>
      <c r="F368" s="13">
        <f t="shared" ca="1" si="70"/>
        <v>0</v>
      </c>
      <c r="G368" s="18">
        <f t="shared" ca="1" si="71"/>
        <v>0</v>
      </c>
      <c r="I368" s="4"/>
    </row>
    <row r="369" spans="4:9" ht="15.75" customHeight="1">
      <c r="D369" s="8" t="s">
        <v>74</v>
      </c>
      <c r="E369" s="9">
        <v>1</v>
      </c>
      <c r="F369" s="13">
        <f t="shared" ca="1" si="70"/>
        <v>0</v>
      </c>
      <c r="G369" s="18">
        <f t="shared" ca="1" si="71"/>
        <v>0</v>
      </c>
      <c r="I369" s="4"/>
    </row>
    <row r="370" spans="4:9" ht="15.75" customHeight="1">
      <c r="D370" s="8" t="s">
        <v>77</v>
      </c>
      <c r="E370" s="9">
        <v>1</v>
      </c>
      <c r="F370" s="13">
        <f t="shared" ca="1" si="70"/>
        <v>0</v>
      </c>
      <c r="G370" s="18">
        <f t="shared" ca="1" si="71"/>
        <v>0</v>
      </c>
      <c r="I370" s="4"/>
    </row>
    <row r="371" spans="4:9" ht="15.75" customHeight="1">
      <c r="D371" s="8" t="s">
        <v>80</v>
      </c>
      <c r="E371" s="9">
        <v>1</v>
      </c>
      <c r="F371" s="8">
        <f t="shared" ca="1" si="70"/>
        <v>0</v>
      </c>
      <c r="G371" s="18">
        <f t="shared" ca="1" si="71"/>
        <v>0</v>
      </c>
      <c r="I371" s="4"/>
    </row>
    <row r="372" spans="4:9" ht="15.75" customHeight="1">
      <c r="D372" s="8" t="s">
        <v>83</v>
      </c>
      <c r="E372" s="9">
        <v>1</v>
      </c>
      <c r="F372" s="8">
        <f t="shared" ca="1" si="70"/>
        <v>0</v>
      </c>
      <c r="G372" s="18">
        <f t="shared" ca="1" si="71"/>
        <v>0</v>
      </c>
      <c r="I372" s="4"/>
    </row>
    <row r="373" spans="4:9" ht="15.75" customHeight="1">
      <c r="D373" s="8" t="s">
        <v>86</v>
      </c>
      <c r="E373" s="9">
        <v>1</v>
      </c>
      <c r="F373" s="13">
        <f t="shared" ca="1" si="70"/>
        <v>0</v>
      </c>
      <c r="G373" s="18">
        <f t="shared" ca="1" si="71"/>
        <v>0</v>
      </c>
      <c r="I373" s="4"/>
    </row>
    <row r="374" spans="4:9" ht="15.75" customHeight="1">
      <c r="D374" s="8" t="s">
        <v>279</v>
      </c>
      <c r="E374" s="9">
        <v>2</v>
      </c>
      <c r="F374" s="13">
        <f t="shared" ca="1" si="70"/>
        <v>0</v>
      </c>
      <c r="G374" s="18">
        <f t="shared" ca="1" si="71"/>
        <v>0</v>
      </c>
      <c r="I374" s="4"/>
    </row>
    <row r="375" spans="4:9" ht="15.75" customHeight="1">
      <c r="D375" s="8" t="s">
        <v>91</v>
      </c>
      <c r="E375" s="9">
        <v>2</v>
      </c>
      <c r="F375" s="13">
        <f t="shared" ca="1" si="70"/>
        <v>0</v>
      </c>
      <c r="G375" s="18">
        <f t="shared" ca="1" si="71"/>
        <v>0</v>
      </c>
      <c r="I375" s="4"/>
    </row>
    <row r="376" spans="4:9" ht="15.75" customHeight="1">
      <c r="D376" s="8" t="s">
        <v>95</v>
      </c>
      <c r="E376" s="9">
        <v>1</v>
      </c>
      <c r="F376" s="13">
        <f t="shared" ca="1" si="70"/>
        <v>0</v>
      </c>
      <c r="G376" s="18">
        <f t="shared" ca="1" si="71"/>
        <v>0</v>
      </c>
      <c r="I376" s="4"/>
    </row>
    <row r="377" spans="4:9" ht="15.75" customHeight="1">
      <c r="D377" s="8" t="s">
        <v>97</v>
      </c>
      <c r="E377" s="9">
        <v>1</v>
      </c>
      <c r="F377" s="13">
        <f t="shared" ca="1" si="70"/>
        <v>0</v>
      </c>
      <c r="G377" s="18">
        <f t="shared" ca="1" si="71"/>
        <v>0</v>
      </c>
      <c r="I377" s="4"/>
    </row>
    <row r="378" spans="4:9" ht="15.75" customHeight="1">
      <c r="D378" s="8" t="s">
        <v>100</v>
      </c>
      <c r="E378" s="9">
        <v>1</v>
      </c>
      <c r="F378" s="13">
        <f t="shared" ca="1" si="70"/>
        <v>0</v>
      </c>
      <c r="G378" s="18">
        <f t="shared" ca="1" si="71"/>
        <v>0</v>
      </c>
      <c r="I378" s="4"/>
    </row>
    <row r="379" spans="4:9" ht="15.75" customHeight="1">
      <c r="D379" s="8" t="s">
        <v>103</v>
      </c>
      <c r="E379" s="9">
        <v>1</v>
      </c>
      <c r="F379" s="13">
        <f t="shared" ca="1" si="70"/>
        <v>0</v>
      </c>
      <c r="G379" s="18">
        <f t="shared" ca="1" si="71"/>
        <v>0</v>
      </c>
      <c r="I379" s="4"/>
    </row>
    <row r="380" spans="4:9" ht="15.75" customHeight="1">
      <c r="D380" s="8"/>
      <c r="E380" s="9"/>
      <c r="F380" s="13"/>
      <c r="I380" s="4"/>
    </row>
    <row r="381" spans="4:9" ht="15.75" customHeight="1">
      <c r="D381" s="8" t="s">
        <v>106</v>
      </c>
      <c r="E381" s="9"/>
      <c r="F381" s="1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2">SUMIF($A:$B,D382,$B:$B)</f>
        <v>0</v>
      </c>
      <c r="G382" s="18">
        <f t="shared" ref="G382:G387" ca="1" si="73">E382*F382</f>
        <v>0</v>
      </c>
      <c r="I382" s="4"/>
    </row>
    <row r="383" spans="4:9" ht="15.75" customHeight="1">
      <c r="D383" s="8" t="s">
        <v>298</v>
      </c>
      <c r="E383" s="9">
        <v>5</v>
      </c>
      <c r="F383" s="13">
        <f t="shared" ca="1" si="72"/>
        <v>0</v>
      </c>
      <c r="G383" s="18">
        <f t="shared" ca="1" si="73"/>
        <v>0</v>
      </c>
      <c r="I383" s="4"/>
    </row>
    <row r="384" spans="4:9" ht="15.75" customHeight="1">
      <c r="D384" s="8" t="s">
        <v>299</v>
      </c>
      <c r="E384" s="9">
        <v>5</v>
      </c>
      <c r="F384" s="13">
        <f t="shared" ca="1" si="72"/>
        <v>0</v>
      </c>
      <c r="G384" s="18">
        <f t="shared" ca="1" si="73"/>
        <v>0</v>
      </c>
      <c r="I384" s="4"/>
    </row>
    <row r="385" spans="4:9" ht="15.75" customHeight="1">
      <c r="D385" s="8" t="s">
        <v>300</v>
      </c>
      <c r="E385" s="9">
        <v>5</v>
      </c>
      <c r="F385" s="8">
        <f t="shared" ca="1" si="72"/>
        <v>0</v>
      </c>
      <c r="G385" s="18">
        <f t="shared" ca="1" si="73"/>
        <v>0</v>
      </c>
      <c r="I385" s="4"/>
    </row>
    <row r="386" spans="4:9" ht="15.75" customHeight="1">
      <c r="D386" s="8" t="s">
        <v>93</v>
      </c>
      <c r="E386" s="9">
        <v>10</v>
      </c>
      <c r="F386" s="8">
        <f t="shared" ca="1" si="72"/>
        <v>0</v>
      </c>
      <c r="G386" s="18">
        <f t="shared" ca="1" si="73"/>
        <v>0</v>
      </c>
      <c r="I386" s="4"/>
    </row>
    <row r="387" spans="4:9" ht="15.75" customHeight="1">
      <c r="D387" s="8" t="s">
        <v>301</v>
      </c>
      <c r="E387" s="9">
        <v>10</v>
      </c>
      <c r="F387" s="8">
        <f t="shared" ca="1" si="72"/>
        <v>0</v>
      </c>
      <c r="G387" s="18">
        <f t="shared" ca="1" si="73"/>
        <v>0</v>
      </c>
      <c r="I387" s="4"/>
    </row>
    <row r="388" spans="4:9" ht="15.75" customHeight="1">
      <c r="D388" s="8"/>
      <c r="E388" s="9"/>
      <c r="F388" s="13"/>
      <c r="I388" s="4"/>
    </row>
    <row r="389" spans="4:9" ht="15.75" customHeight="1">
      <c r="D389" s="8" t="s">
        <v>302</v>
      </c>
      <c r="E389" s="9"/>
      <c r="F389" s="1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4">SUMIF($A:$B,D390,$B:$B)</f>
        <v>0</v>
      </c>
      <c r="G390" s="18">
        <f t="shared" ref="G390:G392" ca="1" si="75">E390*F390</f>
        <v>0</v>
      </c>
      <c r="I390" s="4"/>
    </row>
    <row r="391" spans="4:9" ht="15.75" customHeight="1">
      <c r="D391" s="8" t="s">
        <v>304</v>
      </c>
      <c r="E391" s="9">
        <v>5</v>
      </c>
      <c r="F391" s="13">
        <f t="shared" ca="1" si="74"/>
        <v>0</v>
      </c>
      <c r="G391" s="18">
        <f t="shared" ca="1" si="75"/>
        <v>0</v>
      </c>
      <c r="I391" s="4"/>
    </row>
    <row r="392" spans="4:9" ht="15.75" customHeight="1">
      <c r="D392" s="8" t="s">
        <v>305</v>
      </c>
      <c r="E392" s="9">
        <v>10</v>
      </c>
      <c r="F392" s="8">
        <f t="shared" ca="1" si="74"/>
        <v>0</v>
      </c>
      <c r="G392" s="18">
        <f t="shared" ca="1" si="75"/>
        <v>0</v>
      </c>
      <c r="I392" s="4"/>
    </row>
    <row r="393" spans="4:9" ht="15.75" customHeight="1">
      <c r="D393" s="8"/>
      <c r="E393" s="9"/>
      <c r="F393" s="8"/>
      <c r="I393" s="4"/>
    </row>
    <row r="394" spans="4:9" ht="15.75" customHeight="1">
      <c r="D394" s="8" t="s">
        <v>109</v>
      </c>
      <c r="E394" s="9"/>
      <c r="F394" s="8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6">SUMIF($A:$B,D395,$B:$B)</f>
        <v>0</v>
      </c>
      <c r="G395" s="18">
        <f t="shared" ref="G395:G405" ca="1" si="77">E395*F395</f>
        <v>0</v>
      </c>
      <c r="I395" s="4"/>
    </row>
    <row r="396" spans="4:9" ht="15.75" customHeight="1">
      <c r="D396" s="8" t="s">
        <v>261</v>
      </c>
      <c r="E396" s="9">
        <v>1.5</v>
      </c>
      <c r="F396" s="13">
        <f t="shared" ca="1" si="76"/>
        <v>0</v>
      </c>
      <c r="G396" s="18">
        <f t="shared" ca="1" si="77"/>
        <v>0</v>
      </c>
      <c r="I396" s="4"/>
    </row>
    <row r="397" spans="4:9" ht="15.75" customHeight="1">
      <c r="D397" s="8"/>
      <c r="E397" s="9">
        <v>3</v>
      </c>
      <c r="F397" s="13">
        <f t="shared" ca="1" si="76"/>
        <v>0</v>
      </c>
      <c r="G397" s="18">
        <f t="shared" ca="1" si="77"/>
        <v>0</v>
      </c>
      <c r="I397" s="4"/>
    </row>
    <row r="398" spans="4:9" ht="15.75" customHeight="1">
      <c r="D398" s="8" t="s">
        <v>259</v>
      </c>
      <c r="E398" s="9">
        <v>2.5</v>
      </c>
      <c r="F398" s="13">
        <f t="shared" ca="1" si="76"/>
        <v>0</v>
      </c>
      <c r="G398" s="18">
        <f t="shared" ca="1" si="77"/>
        <v>0</v>
      </c>
      <c r="I398" s="4"/>
    </row>
    <row r="399" spans="4:9" ht="15.75" customHeight="1">
      <c r="D399" s="8" t="s">
        <v>257</v>
      </c>
      <c r="E399" s="9">
        <v>2</v>
      </c>
      <c r="F399" s="13">
        <f t="shared" ca="1" si="76"/>
        <v>0</v>
      </c>
      <c r="G399" s="18">
        <f t="shared" ca="1" si="77"/>
        <v>0</v>
      </c>
      <c r="I399" s="4"/>
    </row>
    <row r="400" spans="4:9" ht="15.75" customHeight="1">
      <c r="D400" s="8" t="s">
        <v>306</v>
      </c>
      <c r="E400" s="9">
        <v>2</v>
      </c>
      <c r="F400" s="13">
        <f t="shared" ca="1" si="76"/>
        <v>0</v>
      </c>
      <c r="G400" s="18">
        <f t="shared" ca="1" si="77"/>
        <v>0</v>
      </c>
      <c r="I400" s="4"/>
    </row>
    <row r="401" spans="4:9" ht="15.75" customHeight="1">
      <c r="D401" s="8" t="s">
        <v>307</v>
      </c>
      <c r="E401" s="9">
        <v>2</v>
      </c>
      <c r="F401" s="13">
        <f t="shared" ca="1" si="76"/>
        <v>0</v>
      </c>
      <c r="G401" s="18">
        <f t="shared" ca="1" si="77"/>
        <v>0</v>
      </c>
      <c r="I401" s="4"/>
    </row>
    <row r="402" spans="4:9" ht="15.75" customHeight="1">
      <c r="D402" s="8"/>
      <c r="E402" s="9">
        <v>4</v>
      </c>
      <c r="F402" s="13">
        <f t="shared" ca="1" si="76"/>
        <v>0</v>
      </c>
      <c r="G402" s="18">
        <f t="shared" ca="1" si="77"/>
        <v>0</v>
      </c>
      <c r="I402" s="4"/>
    </row>
    <row r="403" spans="4:9" ht="15.75" customHeight="1">
      <c r="D403" s="8" t="s">
        <v>308</v>
      </c>
      <c r="E403" s="9">
        <v>3</v>
      </c>
      <c r="F403" s="13">
        <f t="shared" ca="1" si="76"/>
        <v>0</v>
      </c>
      <c r="G403" s="18">
        <f t="shared" ca="1" si="77"/>
        <v>0</v>
      </c>
      <c r="I403" s="4"/>
    </row>
    <row r="404" spans="4:9" ht="15.75" customHeight="1">
      <c r="D404" s="8"/>
      <c r="E404" s="9">
        <v>5</v>
      </c>
      <c r="F404" s="13">
        <f t="shared" ca="1" si="76"/>
        <v>0</v>
      </c>
      <c r="G404" s="18">
        <f t="shared" ca="1" si="77"/>
        <v>0</v>
      </c>
      <c r="I404" s="4"/>
    </row>
    <row r="405" spans="4:9" ht="15.75" customHeight="1">
      <c r="D405" s="8" t="s">
        <v>96</v>
      </c>
      <c r="E405" s="9">
        <v>1.5</v>
      </c>
      <c r="F405" s="13">
        <f t="shared" ca="1" si="76"/>
        <v>0</v>
      </c>
      <c r="G405" s="18">
        <f t="shared" ca="1" si="77"/>
        <v>0</v>
      </c>
      <c r="I405" s="4"/>
    </row>
    <row r="406" spans="4:9" ht="15.75" customHeight="1">
      <c r="D406" s="8"/>
      <c r="E406" s="9"/>
      <c r="F406" s="8"/>
      <c r="I406" s="4"/>
    </row>
    <row r="407" spans="4:9" ht="15.75" customHeight="1">
      <c r="D407" s="8"/>
      <c r="E407" s="9"/>
      <c r="F407" s="8"/>
      <c r="I407" s="4"/>
    </row>
    <row r="408" spans="4:9" ht="15.75" customHeight="1">
      <c r="D408" s="8" t="s">
        <v>112</v>
      </c>
      <c r="E408" s="9"/>
      <c r="F408" s="1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8">SUMIF($A:$B,D409,$B:$B)</f>
        <v>0</v>
      </c>
      <c r="G409" s="18">
        <f t="shared" ref="G409:G412" ca="1" si="79">E409*F409</f>
        <v>0</v>
      </c>
      <c r="I409" s="4"/>
    </row>
    <row r="410" spans="4:9" ht="15.75" customHeight="1">
      <c r="D410" s="8" t="s">
        <v>309</v>
      </c>
      <c r="E410" s="9">
        <v>2</v>
      </c>
      <c r="F410" s="8">
        <f t="shared" ca="1" si="78"/>
        <v>0</v>
      </c>
      <c r="G410" s="18">
        <f t="shared" ca="1" si="79"/>
        <v>0</v>
      </c>
      <c r="I410" s="4"/>
    </row>
    <row r="411" spans="4:9" ht="15.75" customHeight="1">
      <c r="D411" s="8"/>
      <c r="E411" s="9">
        <v>4</v>
      </c>
      <c r="F411" s="13">
        <f t="shared" ca="1" si="78"/>
        <v>0</v>
      </c>
      <c r="G411" s="18">
        <f t="shared" ca="1" si="79"/>
        <v>0</v>
      </c>
      <c r="I411" s="4"/>
    </row>
    <row r="412" spans="4:9" ht="15.75" customHeight="1">
      <c r="D412" s="8" t="s">
        <v>310</v>
      </c>
      <c r="E412" s="9">
        <v>2</v>
      </c>
      <c r="F412" s="8">
        <f t="shared" ca="1" si="78"/>
        <v>0</v>
      </c>
      <c r="G412" s="18">
        <f t="shared" ca="1" si="79"/>
        <v>0</v>
      </c>
      <c r="I412" s="4"/>
    </row>
    <row r="413" spans="4:9" ht="15.75" customHeight="1">
      <c r="D413" s="8"/>
      <c r="E413" s="9"/>
      <c r="F413" s="13"/>
      <c r="I413" s="4"/>
    </row>
    <row r="414" spans="4:9" ht="15.75" customHeight="1">
      <c r="D414" s="8"/>
      <c r="E414" s="9"/>
      <c r="F414" s="13"/>
      <c r="I414" s="4"/>
    </row>
    <row r="415" spans="4:9" ht="15.75" customHeight="1">
      <c r="D415" s="18" t="s">
        <v>114</v>
      </c>
      <c r="F415" s="1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0">SUMIF($A:$B,D416,$B:$B)</f>
        <v>0</v>
      </c>
      <c r="G416" s="18">
        <f t="shared" ref="G416:G426" ca="1" si="81">E416*F416</f>
        <v>0</v>
      </c>
      <c r="I416" s="4"/>
    </row>
    <row r="417" spans="4:9" ht="15.75" customHeight="1">
      <c r="E417" s="18">
        <v>3</v>
      </c>
      <c r="F417" s="18">
        <f t="shared" ca="1" si="80"/>
        <v>0</v>
      </c>
      <c r="G417" s="18">
        <f t="shared" ca="1" si="81"/>
        <v>0</v>
      </c>
      <c r="I417" s="4"/>
    </row>
    <row r="418" spans="4:9" ht="15.75" customHeight="1">
      <c r="D418" s="8" t="s">
        <v>311</v>
      </c>
      <c r="E418" s="9">
        <v>1.5</v>
      </c>
      <c r="F418" s="8">
        <f t="shared" ca="1" si="80"/>
        <v>0</v>
      </c>
      <c r="G418" s="18">
        <f t="shared" ca="1" si="81"/>
        <v>0</v>
      </c>
      <c r="I418" s="4"/>
    </row>
    <row r="419" spans="4:9" ht="15.75" customHeight="1">
      <c r="D419" s="8"/>
      <c r="E419" s="9">
        <v>3</v>
      </c>
      <c r="F419" s="13">
        <f t="shared" ca="1" si="80"/>
        <v>0</v>
      </c>
      <c r="G419" s="18">
        <f t="shared" ca="1" si="81"/>
        <v>0</v>
      </c>
      <c r="I419" s="4"/>
    </row>
    <row r="420" spans="4:9" ht="15.75" customHeight="1">
      <c r="D420" s="8" t="s">
        <v>263</v>
      </c>
      <c r="E420" s="9">
        <v>1.5</v>
      </c>
      <c r="F420" s="8">
        <f t="shared" ca="1" si="80"/>
        <v>0</v>
      </c>
      <c r="G420" s="18">
        <f t="shared" ca="1" si="81"/>
        <v>0</v>
      </c>
      <c r="I420" s="4"/>
    </row>
    <row r="421" spans="4:9" ht="15.75" customHeight="1">
      <c r="D421" s="8"/>
      <c r="E421" s="9">
        <v>3</v>
      </c>
      <c r="F421" s="8">
        <f t="shared" ca="1" si="80"/>
        <v>0</v>
      </c>
      <c r="G421" s="18">
        <f t="shared" ca="1" si="81"/>
        <v>0</v>
      </c>
      <c r="I421" s="4"/>
    </row>
    <row r="422" spans="4:9" ht="15.75" customHeight="1">
      <c r="D422" s="8" t="s">
        <v>312</v>
      </c>
      <c r="E422" s="9">
        <v>1.5</v>
      </c>
      <c r="F422" s="8">
        <f t="shared" ca="1" si="80"/>
        <v>0</v>
      </c>
      <c r="G422" s="18">
        <f t="shared" ca="1" si="81"/>
        <v>0</v>
      </c>
      <c r="I422" s="4"/>
    </row>
    <row r="423" spans="4:9" ht="15.75" customHeight="1">
      <c r="D423" s="8"/>
      <c r="E423" s="9">
        <v>5</v>
      </c>
      <c r="F423" s="13">
        <f t="shared" ca="1" si="80"/>
        <v>0</v>
      </c>
      <c r="G423" s="18">
        <f t="shared" ca="1" si="81"/>
        <v>0</v>
      </c>
      <c r="I423" s="4"/>
    </row>
    <row r="424" spans="4:9" ht="15.75" customHeight="1">
      <c r="D424" s="8" t="s">
        <v>268</v>
      </c>
      <c r="E424" s="9">
        <v>2</v>
      </c>
      <c r="F424" s="8">
        <f t="shared" ca="1" si="80"/>
        <v>0</v>
      </c>
      <c r="G424" s="18">
        <f t="shared" ca="1" si="81"/>
        <v>0</v>
      </c>
      <c r="I424" s="4"/>
    </row>
    <row r="425" spans="4:9" ht="15.75" customHeight="1">
      <c r="D425" s="8"/>
      <c r="E425" s="9">
        <v>4</v>
      </c>
      <c r="F425" s="8">
        <f t="shared" ca="1" si="80"/>
        <v>0</v>
      </c>
      <c r="G425" s="18">
        <f t="shared" ca="1" si="81"/>
        <v>0</v>
      </c>
      <c r="I425" s="4"/>
    </row>
    <row r="426" spans="4:9" ht="15.75" customHeight="1">
      <c r="D426" s="8"/>
      <c r="E426" s="9">
        <v>3</v>
      </c>
      <c r="F426" s="8">
        <f t="shared" ca="1" si="80"/>
        <v>0</v>
      </c>
      <c r="G426" s="18">
        <f t="shared" ca="1" si="81"/>
        <v>0</v>
      </c>
      <c r="I426" s="4"/>
    </row>
    <row r="427" spans="4:9" ht="15.75" customHeight="1">
      <c r="D427" s="8"/>
      <c r="E427" s="9"/>
      <c r="F427" s="8"/>
      <c r="I427" s="4"/>
    </row>
    <row r="428" spans="4:9" ht="15.75" customHeight="1">
      <c r="D428" s="8" t="s">
        <v>117</v>
      </c>
      <c r="E428" s="9"/>
      <c r="F428" s="8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2">SUMIF($A:$B,D429,$B:$B)</f>
        <v>0</v>
      </c>
      <c r="G429" s="18">
        <f t="shared" ref="G429:G430" ca="1" si="83">E429*F429</f>
        <v>0</v>
      </c>
      <c r="I429" s="4"/>
    </row>
    <row r="430" spans="4:9" ht="15.75" customHeight="1">
      <c r="D430" s="8" t="s">
        <v>314</v>
      </c>
      <c r="E430" s="9">
        <v>2</v>
      </c>
      <c r="F430" s="8">
        <f t="shared" ca="1" si="82"/>
        <v>0</v>
      </c>
      <c r="G430" s="18">
        <f t="shared" ca="1" si="83"/>
        <v>0</v>
      </c>
      <c r="I430" s="4"/>
    </row>
    <row r="431" spans="4:9" ht="15.75" customHeight="1">
      <c r="D431" s="8"/>
      <c r="E431" s="9"/>
      <c r="F431" s="8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I432" s="4"/>
    </row>
    <row r="433" spans="4:9" ht="15.75" customHeight="1">
      <c r="D433" s="8"/>
      <c r="E433" s="9"/>
      <c r="F433" s="8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4">SUMIF($A:$B,D434,$B:$B)</f>
        <v>0</v>
      </c>
      <c r="G434" s="18">
        <f t="shared" ref="G434:G435" ca="1" si="85">E434*F434</f>
        <v>0</v>
      </c>
      <c r="I434" s="4"/>
    </row>
    <row r="435" spans="4:9" ht="15.75" customHeight="1">
      <c r="D435" s="8" t="s">
        <v>315</v>
      </c>
      <c r="E435" s="9">
        <v>2</v>
      </c>
      <c r="F435" s="8">
        <f t="shared" ca="1" si="84"/>
        <v>0</v>
      </c>
      <c r="G435" s="18">
        <f t="shared" ca="1" si="85"/>
        <v>0</v>
      </c>
      <c r="I435" s="4"/>
    </row>
    <row r="436" spans="4:9" ht="15.75" customHeight="1">
      <c r="D436" s="8"/>
      <c r="E436" s="9"/>
      <c r="F436" s="8"/>
      <c r="I436" s="4"/>
    </row>
    <row r="437" spans="4:9" ht="15.75" customHeight="1">
      <c r="D437" s="8"/>
      <c r="E437" s="9"/>
      <c r="F437" s="8"/>
      <c r="I437" s="4"/>
    </row>
    <row r="438" spans="4:9" ht="15.75" customHeight="1">
      <c r="D438" s="8"/>
      <c r="E438" s="9"/>
      <c r="F438" s="8"/>
      <c r="I438" s="4"/>
    </row>
    <row r="439" spans="4:9" ht="15.75" customHeight="1">
      <c r="D439" s="8" t="s">
        <v>126</v>
      </c>
      <c r="E439" s="9"/>
      <c r="F439" s="8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I440" s="4"/>
    </row>
    <row r="441" spans="4:9" ht="15.75" customHeight="1">
      <c r="D441" s="8"/>
      <c r="E441" s="9"/>
      <c r="F441" s="8"/>
      <c r="I441" s="4"/>
    </row>
    <row r="442" spans="4:9" ht="15.75" customHeight="1">
      <c r="D442" s="8"/>
      <c r="E442" s="9"/>
      <c r="F442" s="8"/>
      <c r="I442" s="4"/>
    </row>
    <row r="443" spans="4:9" ht="15.75" customHeight="1">
      <c r="D443" s="8" t="s">
        <v>316</v>
      </c>
      <c r="E443" s="9"/>
      <c r="F443" s="8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I444" s="4"/>
    </row>
    <row r="445" spans="4:9" ht="15.75" customHeight="1">
      <c r="D445" s="8"/>
      <c r="E445" s="9"/>
      <c r="F445" s="8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0</v>
      </c>
      <c r="G446" s="18">
        <f ca="1">E446*F446</f>
        <v>0</v>
      </c>
      <c r="I446" s="4"/>
    </row>
    <row r="447" spans="4:9" ht="15.75" customHeight="1">
      <c r="D447" s="8"/>
      <c r="E447" s="9"/>
      <c r="F447" s="8"/>
      <c r="I447" s="4"/>
    </row>
    <row r="448" spans="4:9" ht="15.75" customHeight="1">
      <c r="D448" s="8" t="s">
        <v>286</v>
      </c>
      <c r="E448" s="9"/>
      <c r="F448" s="8"/>
      <c r="I448" s="4"/>
    </row>
    <row r="449" spans="4:9" ht="15.75" customHeight="1">
      <c r="D449" s="8" t="s">
        <v>159</v>
      </c>
      <c r="E449" s="9">
        <v>1</v>
      </c>
      <c r="F449" s="8"/>
      <c r="I449" s="4"/>
    </row>
    <row r="450" spans="4:9" ht="15.75" customHeight="1">
      <c r="D450" s="8" t="s">
        <v>156</v>
      </c>
      <c r="E450" s="9">
        <v>1</v>
      </c>
      <c r="F450" s="8"/>
      <c r="I450" s="4"/>
    </row>
    <row r="451" spans="4:9" ht="15.75" customHeight="1">
      <c r="D451" s="8" t="s">
        <v>181</v>
      </c>
      <c r="E451" s="9">
        <v>2</v>
      </c>
      <c r="F451" s="8"/>
      <c r="I451" s="4"/>
    </row>
    <row r="452" spans="4:9" ht="15.75" customHeight="1">
      <c r="D452" s="8" t="s">
        <v>232</v>
      </c>
      <c r="E452" s="9">
        <v>0.6</v>
      </c>
      <c r="F452" s="8"/>
      <c r="I452" s="4"/>
    </row>
    <row r="453" spans="4:9" ht="15.75" customHeight="1">
      <c r="D453" s="8" t="s">
        <v>146</v>
      </c>
      <c r="E453" s="9">
        <v>0.6</v>
      </c>
      <c r="F453" s="8"/>
      <c r="I453" s="4"/>
    </row>
    <row r="454" spans="4:9" ht="15.75" customHeight="1">
      <c r="D454" s="8" t="s">
        <v>160</v>
      </c>
      <c r="E454" s="9">
        <v>2</v>
      </c>
      <c r="F454" s="8"/>
      <c r="I454" s="4"/>
    </row>
    <row r="455" spans="4:9" ht="15.75" customHeight="1">
      <c r="D455" s="8" t="s">
        <v>319</v>
      </c>
      <c r="E455" s="9">
        <v>1</v>
      </c>
      <c r="F455" s="8"/>
      <c r="I455" s="4"/>
    </row>
    <row r="456" spans="4:9" ht="15.75" customHeight="1">
      <c r="D456" s="8" t="s">
        <v>209</v>
      </c>
      <c r="E456" s="9">
        <v>1</v>
      </c>
      <c r="F456" s="8"/>
      <c r="I456" s="4"/>
    </row>
    <row r="457" spans="4:9" ht="15.75" customHeight="1">
      <c r="D457" s="8" t="s">
        <v>47</v>
      </c>
      <c r="E457" s="9">
        <v>2</v>
      </c>
      <c r="F457" s="8"/>
      <c r="I457" s="4"/>
    </row>
    <row r="458" spans="4:9" ht="15.75" customHeight="1">
      <c r="D458" s="8" t="s">
        <v>49</v>
      </c>
      <c r="E458" s="9">
        <v>2</v>
      </c>
      <c r="F458" s="8"/>
      <c r="I458" s="4"/>
    </row>
    <row r="459" spans="4:9" ht="15.75" customHeight="1">
      <c r="D459" s="8" t="s">
        <v>320</v>
      </c>
      <c r="E459" s="9">
        <v>1</v>
      </c>
      <c r="F459" s="8"/>
      <c r="I459" s="4"/>
    </row>
    <row r="460" spans="4:9" ht="15.75" customHeight="1">
      <c r="D460" s="8" t="s">
        <v>51</v>
      </c>
      <c r="E460" s="9">
        <v>2</v>
      </c>
      <c r="F460" s="8"/>
      <c r="I460" s="4"/>
    </row>
    <row r="461" spans="4:9" ht="15.75" customHeight="1">
      <c r="D461" s="8" t="s">
        <v>70</v>
      </c>
      <c r="E461" s="9">
        <v>1</v>
      </c>
      <c r="F461" s="8"/>
      <c r="I461" s="4"/>
    </row>
    <row r="462" spans="4:9" ht="15.75" customHeight="1">
      <c r="D462" s="8" t="s">
        <v>321</v>
      </c>
      <c r="E462" s="9">
        <v>0.6</v>
      </c>
      <c r="F462" s="8"/>
      <c r="I462" s="4"/>
    </row>
    <row r="463" spans="4:9" ht="15.75" customHeight="1">
      <c r="D463" s="8" t="s">
        <v>79</v>
      </c>
      <c r="E463" s="9">
        <v>2</v>
      </c>
      <c r="F463" s="8"/>
      <c r="I463" s="4"/>
    </row>
    <row r="464" spans="4:9" ht="15.75" customHeight="1">
      <c r="D464" s="8" t="s">
        <v>322</v>
      </c>
      <c r="E464" s="9">
        <v>1</v>
      </c>
      <c r="F464" s="8"/>
      <c r="I464" s="4"/>
    </row>
    <row r="465" spans="4:9" ht="15.75" customHeight="1">
      <c r="D465" s="8" t="s">
        <v>187</v>
      </c>
      <c r="E465" s="9">
        <v>1</v>
      </c>
      <c r="F465" s="8"/>
      <c r="I465" s="4"/>
    </row>
    <row r="466" spans="4:9" ht="15.75" customHeight="1">
      <c r="D466" s="8" t="s">
        <v>323</v>
      </c>
      <c r="E466" s="9">
        <v>0.6</v>
      </c>
      <c r="F466" s="8"/>
      <c r="I466" s="4"/>
    </row>
    <row r="467" spans="4:9" ht="15.75" customHeight="1">
      <c r="D467" s="8" t="s">
        <v>192</v>
      </c>
      <c r="E467" s="9">
        <v>1</v>
      </c>
      <c r="F467" s="8"/>
      <c r="I467" s="4"/>
    </row>
    <row r="468" spans="4:9" ht="15.75" customHeight="1">
      <c r="D468" s="8"/>
      <c r="E468" s="9"/>
      <c r="F468" s="8"/>
      <c r="I468" s="4"/>
    </row>
    <row r="469" spans="4:9" ht="15.75" customHeight="1">
      <c r="D469" s="8"/>
      <c r="E469" s="9"/>
      <c r="F469" s="8"/>
      <c r="I469" s="4"/>
    </row>
    <row r="470" spans="4:9" ht="15.75" customHeight="1">
      <c r="D470" s="8"/>
      <c r="E470" s="9"/>
      <c r="F470" s="8"/>
      <c r="I470" s="4"/>
    </row>
    <row r="471" spans="4:9" ht="15.75" customHeight="1">
      <c r="D471" s="8"/>
      <c r="E471" s="9"/>
      <c r="F471" s="8"/>
      <c r="I471" s="4"/>
    </row>
    <row r="472" spans="4:9" ht="15.75" customHeight="1">
      <c r="D472" s="8"/>
      <c r="E472" s="9"/>
      <c r="F472" s="8"/>
      <c r="I472" s="4"/>
    </row>
    <row r="473" spans="4:9" ht="15.75" customHeight="1">
      <c r="D473" s="8"/>
      <c r="E473" s="9"/>
      <c r="F473" s="8"/>
      <c r="I473" s="4"/>
    </row>
    <row r="474" spans="4:9" ht="15.75" customHeight="1">
      <c r="D474" s="8"/>
      <c r="E474" s="9"/>
      <c r="F474" s="8"/>
      <c r="I474" s="4"/>
    </row>
    <row r="475" spans="4:9" ht="15.75" customHeight="1">
      <c r="D475" s="8"/>
      <c r="E475" s="9"/>
      <c r="F475" s="8"/>
      <c r="I475" s="4"/>
    </row>
    <row r="476" spans="4:9" ht="15.75" customHeight="1">
      <c r="D476" s="8"/>
      <c r="E476" s="9"/>
      <c r="F476" s="8"/>
      <c r="I476" s="4"/>
    </row>
    <row r="477" spans="4:9" ht="15.75" customHeight="1">
      <c r="D477" s="8"/>
      <c r="E477" s="9"/>
      <c r="F477" s="8"/>
      <c r="I477" s="4"/>
    </row>
    <row r="478" spans="4:9" ht="15.75" customHeight="1">
      <c r="D478" s="8"/>
      <c r="E478" s="9"/>
      <c r="F478" s="8"/>
      <c r="I478" s="4"/>
    </row>
    <row r="479" spans="4:9" ht="15.75" customHeight="1">
      <c r="D479" s="8"/>
      <c r="E479" s="9"/>
      <c r="F479" s="8"/>
      <c r="I479" s="4"/>
    </row>
    <row r="480" spans="4:9" ht="15.75" customHeight="1">
      <c r="D480" s="8"/>
      <c r="E480" s="9"/>
      <c r="F480" s="8"/>
      <c r="I480" s="4"/>
    </row>
    <row r="481" spans="4:9" ht="15.75" customHeight="1">
      <c r="D481" s="8"/>
      <c r="E481" s="9"/>
      <c r="F481" s="8"/>
      <c r="I481" s="4"/>
    </row>
    <row r="482" spans="4:9" ht="15.75" customHeight="1">
      <c r="D482" s="8"/>
      <c r="E482" s="9"/>
      <c r="F482" s="8"/>
      <c r="I482" s="4"/>
    </row>
    <row r="483" spans="4:9" ht="15.75" customHeight="1">
      <c r="D483" s="8"/>
      <c r="E483" s="9"/>
      <c r="F483" s="8"/>
      <c r="I483" s="4"/>
    </row>
    <row r="484" spans="4:9" ht="15.75" customHeight="1">
      <c r="D484" s="8"/>
      <c r="E484" s="9"/>
      <c r="F484" s="8"/>
      <c r="I484" s="4"/>
    </row>
    <row r="485" spans="4:9" ht="15.75" customHeight="1">
      <c r="D485" s="8"/>
      <c r="E485" s="9"/>
      <c r="F485" s="8"/>
      <c r="I485" s="4"/>
    </row>
    <row r="486" spans="4:9" ht="15.75" customHeight="1">
      <c r="D486" s="8"/>
      <c r="E486" s="9"/>
      <c r="F486" s="8"/>
      <c r="I486" s="4"/>
    </row>
    <row r="487" spans="4:9" ht="15.75" customHeight="1">
      <c r="D487" s="8"/>
      <c r="E487" s="9"/>
      <c r="F487" s="8"/>
      <c r="I487" s="4"/>
    </row>
    <row r="488" spans="4:9" ht="15.75" customHeight="1">
      <c r="D488" s="8"/>
      <c r="E488" s="9"/>
      <c r="F488" s="8"/>
      <c r="I488" s="4"/>
    </row>
    <row r="489" spans="4:9" ht="15.75" customHeight="1">
      <c r="D489" s="8"/>
      <c r="E489" s="9"/>
      <c r="F489" s="8"/>
      <c r="I489" s="4"/>
    </row>
    <row r="490" spans="4:9" ht="15.75" customHeight="1">
      <c r="D490" s="8"/>
      <c r="E490" s="9"/>
      <c r="F490" s="8"/>
      <c r="I490" s="4"/>
    </row>
    <row r="491" spans="4:9" ht="15.75" customHeight="1">
      <c r="D491" s="8"/>
      <c r="E491" s="9"/>
      <c r="F491" s="8"/>
      <c r="I491" s="4"/>
    </row>
    <row r="492" spans="4:9" ht="15.75" customHeight="1">
      <c r="D492" s="8"/>
      <c r="E492" s="9"/>
      <c r="F492" s="8"/>
      <c r="I492" s="4"/>
    </row>
    <row r="493" spans="4:9" ht="15.75" customHeight="1">
      <c r="D493" s="8"/>
      <c r="E493" s="9"/>
      <c r="F493" s="8"/>
      <c r="I493" s="4"/>
    </row>
    <row r="494" spans="4:9" ht="15.75" customHeight="1">
      <c r="D494" s="8"/>
      <c r="E494" s="9"/>
      <c r="F494" s="8"/>
      <c r="I494" s="4"/>
    </row>
    <row r="495" spans="4:9" ht="15.75" customHeight="1">
      <c r="D495" s="8"/>
      <c r="E495" s="9"/>
      <c r="F495" s="8"/>
      <c r="I495" s="4"/>
    </row>
    <row r="496" spans="4:9" ht="15.75" customHeight="1">
      <c r="D496" s="8"/>
      <c r="E496" s="9"/>
      <c r="F496" s="8"/>
      <c r="I496" s="4"/>
    </row>
    <row r="497" spans="4:9" ht="15.75" customHeight="1">
      <c r="D497" s="8"/>
      <c r="E497" s="9"/>
      <c r="F497" s="8"/>
      <c r="I497" s="4"/>
    </row>
    <row r="498" spans="4:9" ht="15.75" customHeight="1">
      <c r="D498" s="8"/>
      <c r="E498" s="9"/>
      <c r="F498" s="8"/>
      <c r="I498" s="4"/>
    </row>
    <row r="499" spans="4:9" ht="15.75" customHeight="1">
      <c r="D499" s="8"/>
      <c r="E499" s="9"/>
      <c r="F499" s="8"/>
      <c r="I499" s="4"/>
    </row>
    <row r="500" spans="4:9" ht="15.75" customHeight="1">
      <c r="D500" s="8"/>
      <c r="E500" s="9"/>
      <c r="F500" s="8"/>
      <c r="I500" s="4"/>
    </row>
    <row r="501" spans="4:9" ht="15.75" customHeight="1">
      <c r="D501" s="8"/>
      <c r="E501" s="9"/>
      <c r="F501" s="8"/>
      <c r="I501" s="4"/>
    </row>
    <row r="502" spans="4:9" ht="15.75" customHeight="1">
      <c r="D502" s="8"/>
      <c r="E502" s="9"/>
      <c r="F502" s="8"/>
      <c r="I502" s="4"/>
    </row>
    <row r="503" spans="4:9" ht="15.75" customHeight="1">
      <c r="D503" s="8"/>
      <c r="E503" s="9"/>
      <c r="F503" s="8"/>
      <c r="I503" s="4"/>
    </row>
    <row r="504" spans="4:9" ht="15.75" customHeight="1">
      <c r="D504" s="8"/>
      <c r="E504" s="9"/>
      <c r="F504" s="8"/>
      <c r="I504" s="4"/>
    </row>
    <row r="505" spans="4:9" ht="15.75" customHeight="1">
      <c r="D505" s="8"/>
      <c r="E505" s="9"/>
      <c r="F505" s="8"/>
      <c r="I505" s="4"/>
    </row>
    <row r="506" spans="4:9" ht="15.75" customHeight="1">
      <c r="D506" s="8"/>
      <c r="E506" s="9"/>
      <c r="F506" s="8"/>
      <c r="I506" s="4"/>
    </row>
    <row r="507" spans="4:9" ht="15.75" customHeight="1">
      <c r="D507" s="8"/>
      <c r="E507" s="9"/>
      <c r="F507" s="8"/>
      <c r="I507" s="4"/>
    </row>
    <row r="508" spans="4:9" ht="15.75" customHeight="1">
      <c r="D508" s="8"/>
      <c r="E508" s="9"/>
      <c r="F508" s="8"/>
      <c r="I508" s="4"/>
    </row>
    <row r="509" spans="4:9" ht="15.75" customHeight="1">
      <c r="D509" s="8"/>
      <c r="E509" s="9"/>
      <c r="F509" s="8"/>
      <c r="I509" s="4"/>
    </row>
    <row r="510" spans="4:9" ht="15.75" customHeight="1">
      <c r="D510" s="8"/>
      <c r="E510" s="9"/>
      <c r="F510" s="8"/>
      <c r="I510" s="4"/>
    </row>
    <row r="511" spans="4:9" ht="15.75" customHeight="1">
      <c r="D511" s="8"/>
      <c r="E511" s="9"/>
      <c r="F511" s="8"/>
      <c r="I511" s="4"/>
    </row>
    <row r="512" spans="4:9" ht="15.75" customHeight="1">
      <c r="D512" s="8"/>
      <c r="E512" s="9"/>
      <c r="F512" s="8"/>
      <c r="I512" s="4"/>
    </row>
    <row r="513" spans="4:9" ht="15.75" customHeight="1">
      <c r="D513" s="8"/>
      <c r="E513" s="9"/>
      <c r="F513" s="8"/>
      <c r="I513" s="4"/>
    </row>
    <row r="514" spans="4:9" ht="15.75" customHeight="1">
      <c r="D514" s="8"/>
      <c r="E514" s="9"/>
      <c r="F514" s="8"/>
      <c r="I514" s="4"/>
    </row>
    <row r="515" spans="4:9" ht="15.75" customHeight="1">
      <c r="D515" s="8"/>
      <c r="E515" s="9"/>
      <c r="F515" s="8"/>
      <c r="I515" s="4"/>
    </row>
    <row r="516" spans="4:9" ht="15.75" customHeight="1">
      <c r="D516" s="8"/>
      <c r="E516" s="9"/>
      <c r="F516" s="8"/>
      <c r="I516" s="4"/>
    </row>
    <row r="517" spans="4:9" ht="15.75" customHeight="1">
      <c r="D517" s="8"/>
      <c r="E517" s="9"/>
      <c r="F517" s="8"/>
      <c r="I517" s="4"/>
    </row>
    <row r="518" spans="4:9" ht="15.75" customHeight="1">
      <c r="I518" s="4"/>
    </row>
    <row r="519" spans="4:9" ht="15.75" customHeight="1">
      <c r="I519" s="4"/>
    </row>
    <row r="520" spans="4:9" ht="15.75" customHeight="1">
      <c r="I520" s="4"/>
    </row>
    <row r="521" spans="4:9" ht="15.75" customHeight="1">
      <c r="I521" s="4"/>
    </row>
    <row r="522" spans="4:9" ht="15.75" customHeight="1">
      <c r="I522" s="4"/>
    </row>
    <row r="523" spans="4:9" ht="15.75" customHeight="1">
      <c r="I523" s="4"/>
    </row>
    <row r="524" spans="4:9" ht="15.75" customHeight="1">
      <c r="I524" s="4"/>
    </row>
    <row r="525" spans="4:9" ht="15.75" customHeight="1">
      <c r="I525" s="4"/>
    </row>
    <row r="526" spans="4:9" ht="15.75" customHeight="1">
      <c r="I526" s="4"/>
    </row>
    <row r="527" spans="4:9" ht="15.75" customHeight="1">
      <c r="I527" s="4"/>
    </row>
    <row r="528" spans="4:9" ht="15.75" customHeight="1">
      <c r="I528" s="4"/>
    </row>
    <row r="529" spans="9:9" ht="15.75" customHeight="1">
      <c r="I529" s="4"/>
    </row>
    <row r="530" spans="9:9" ht="15.75" customHeight="1">
      <c r="I530" s="4"/>
    </row>
    <row r="531" spans="9:9" ht="15.75" customHeight="1">
      <c r="I531" s="4"/>
    </row>
    <row r="532" spans="9:9" ht="15.75" customHeight="1">
      <c r="I532" s="4"/>
    </row>
    <row r="533" spans="9:9" ht="15.75" customHeight="1">
      <c r="I533" s="4"/>
    </row>
    <row r="534" spans="9:9" ht="15.75" customHeight="1">
      <c r="I534" s="4"/>
    </row>
    <row r="535" spans="9:9" ht="15.75" customHeight="1">
      <c r="I535" s="4"/>
    </row>
    <row r="536" spans="9:9" ht="15.75" customHeight="1">
      <c r="I536" s="4"/>
    </row>
    <row r="537" spans="9:9" ht="15.75" customHeight="1">
      <c r="I537" s="4"/>
    </row>
    <row r="538" spans="9:9" ht="15.75" customHeight="1">
      <c r="I538" s="4"/>
    </row>
    <row r="539" spans="9:9" ht="15.75" customHeight="1">
      <c r="I539" s="4"/>
    </row>
    <row r="540" spans="9:9" ht="15.75" customHeight="1">
      <c r="I540" s="4"/>
    </row>
    <row r="541" spans="9:9" ht="15.75" customHeight="1">
      <c r="I541" s="4"/>
    </row>
    <row r="542" spans="9:9" ht="15.75" customHeight="1">
      <c r="I542" s="4"/>
    </row>
    <row r="543" spans="9:9" ht="15.75" customHeight="1">
      <c r="I543" s="4"/>
    </row>
    <row r="544" spans="9:9" ht="15.75" customHeight="1">
      <c r="I544" s="4"/>
    </row>
    <row r="545" spans="9:9" ht="15.75" customHeight="1">
      <c r="I545" s="4"/>
    </row>
    <row r="546" spans="9:9" ht="15.75" customHeight="1">
      <c r="I546" s="4"/>
    </row>
    <row r="547" spans="9:9" ht="15.75" customHeight="1">
      <c r="I547" s="4"/>
    </row>
    <row r="548" spans="9:9" ht="15.75" customHeight="1">
      <c r="I548" s="4"/>
    </row>
    <row r="549" spans="9:9" ht="15.75" customHeight="1">
      <c r="I549" s="4"/>
    </row>
    <row r="550" spans="9:9" ht="15.75" customHeight="1">
      <c r="I550" s="4"/>
    </row>
    <row r="551" spans="9:9" ht="15.75" customHeight="1">
      <c r="I551" s="4"/>
    </row>
    <row r="552" spans="9:9" ht="15.75" customHeight="1">
      <c r="I552" s="4"/>
    </row>
    <row r="553" spans="9:9" ht="15.75" customHeight="1">
      <c r="I553" s="4"/>
    </row>
    <row r="554" spans="9:9" ht="15.75" customHeight="1">
      <c r="I554" s="4"/>
    </row>
    <row r="555" spans="9:9" ht="15.75" customHeight="1">
      <c r="I555" s="4"/>
    </row>
    <row r="556" spans="9:9" ht="15.75" customHeight="1">
      <c r="I556" s="4"/>
    </row>
    <row r="557" spans="9:9" ht="15.75" customHeight="1">
      <c r="I557" s="4"/>
    </row>
    <row r="558" spans="9:9" ht="15.75" customHeight="1">
      <c r="I558" s="4"/>
    </row>
    <row r="559" spans="9:9" ht="15.75" customHeight="1">
      <c r="I559" s="4"/>
    </row>
    <row r="560" spans="9:9" ht="15.75" customHeight="1">
      <c r="I560" s="4"/>
    </row>
    <row r="561" spans="9:9" ht="15.75" customHeight="1">
      <c r="I561" s="4"/>
    </row>
    <row r="562" spans="9:9" ht="15.75" customHeight="1">
      <c r="I562" s="4"/>
    </row>
    <row r="563" spans="9:9" ht="15.75" customHeight="1">
      <c r="I563" s="4"/>
    </row>
    <row r="564" spans="9:9" ht="15.75" customHeight="1">
      <c r="I564" s="4"/>
    </row>
    <row r="565" spans="9:9" ht="15.75" customHeight="1">
      <c r="I565" s="4"/>
    </row>
    <row r="566" spans="9:9" ht="15.75" customHeight="1">
      <c r="I566" s="4"/>
    </row>
    <row r="567" spans="9:9" ht="15.75" customHeight="1">
      <c r="I567" s="4"/>
    </row>
    <row r="568" spans="9:9" ht="15.75" customHeight="1">
      <c r="I568" s="4"/>
    </row>
    <row r="569" spans="9:9" ht="15.75" customHeight="1">
      <c r="I569" s="4"/>
    </row>
    <row r="570" spans="9:9" ht="15.75" customHeight="1">
      <c r="I570" s="4"/>
    </row>
    <row r="571" spans="9:9" ht="15.75" customHeight="1">
      <c r="I571" s="4"/>
    </row>
    <row r="572" spans="9:9" ht="15.75" customHeight="1">
      <c r="I572" s="4"/>
    </row>
    <row r="573" spans="9:9" ht="15.75" customHeight="1">
      <c r="I573" s="4"/>
    </row>
    <row r="574" spans="9:9" ht="15.75" customHeight="1">
      <c r="I574" s="4"/>
    </row>
    <row r="575" spans="9:9" ht="15.75" customHeight="1">
      <c r="I575" s="4"/>
    </row>
    <row r="576" spans="9:9" ht="15.75" customHeight="1">
      <c r="I576" s="4"/>
    </row>
    <row r="577" spans="9:9" ht="15.75" customHeight="1">
      <c r="I577" s="4"/>
    </row>
    <row r="578" spans="9:9" ht="15.75" customHeight="1">
      <c r="I578" s="4"/>
    </row>
    <row r="579" spans="9:9" ht="15.75" customHeight="1">
      <c r="I579" s="4"/>
    </row>
    <row r="580" spans="9:9" ht="15.75" customHeight="1">
      <c r="I580" s="4"/>
    </row>
    <row r="581" spans="9:9" ht="15.75" customHeight="1">
      <c r="I581" s="4"/>
    </row>
    <row r="582" spans="9:9" ht="15.75" customHeight="1">
      <c r="I582" s="4"/>
    </row>
    <row r="583" spans="9:9" ht="15.75" customHeight="1">
      <c r="I583" s="4"/>
    </row>
    <row r="584" spans="9:9" ht="15.75" customHeight="1">
      <c r="I584" s="4"/>
    </row>
    <row r="585" spans="9:9" ht="15.75" customHeight="1">
      <c r="I585" s="4"/>
    </row>
    <row r="586" spans="9:9" ht="15.75" customHeight="1">
      <c r="I586" s="4"/>
    </row>
    <row r="587" spans="9:9" ht="15.75" customHeight="1">
      <c r="I587" s="4"/>
    </row>
    <row r="588" spans="9:9" ht="15.75" customHeight="1">
      <c r="I588" s="4"/>
    </row>
    <row r="589" spans="9:9" ht="15.75" customHeight="1">
      <c r="I589" s="4"/>
    </row>
    <row r="590" spans="9:9" ht="15.75" customHeight="1">
      <c r="I590" s="4"/>
    </row>
    <row r="591" spans="9:9" ht="15.75" customHeight="1">
      <c r="I591" s="4"/>
    </row>
    <row r="592" spans="9:9" ht="15.75" customHeight="1">
      <c r="I592" s="4"/>
    </row>
    <row r="593" spans="9:9" ht="15.75" customHeight="1">
      <c r="I593" s="4"/>
    </row>
    <row r="594" spans="9:9" ht="15.75" customHeight="1">
      <c r="I594" s="4"/>
    </row>
    <row r="595" spans="9:9" ht="15.75" customHeight="1">
      <c r="I595" s="4"/>
    </row>
    <row r="596" spans="9:9" ht="15.75" customHeight="1">
      <c r="I596" s="4"/>
    </row>
    <row r="597" spans="9:9" ht="15.75" customHeight="1">
      <c r="I597" s="4"/>
    </row>
    <row r="598" spans="9:9" ht="15.75" customHeight="1">
      <c r="I598" s="4"/>
    </row>
    <row r="599" spans="9:9" ht="15.75" customHeight="1">
      <c r="I599" s="4"/>
    </row>
    <row r="600" spans="9:9" ht="15.75" customHeight="1">
      <c r="I600" s="4"/>
    </row>
    <row r="601" spans="9:9" ht="15.75" customHeight="1">
      <c r="I601" s="4"/>
    </row>
    <row r="602" spans="9:9" ht="15.75" customHeight="1">
      <c r="I602" s="4"/>
    </row>
    <row r="603" spans="9:9" ht="15.75" customHeight="1">
      <c r="I603" s="4"/>
    </row>
    <row r="604" spans="9:9" ht="15.75" customHeight="1">
      <c r="I604" s="4"/>
    </row>
    <row r="605" spans="9:9" ht="15.75" customHeight="1">
      <c r="I605" s="4"/>
    </row>
    <row r="606" spans="9:9" ht="15.75" customHeight="1">
      <c r="I606" s="4"/>
    </row>
    <row r="607" spans="9:9" ht="15.75" customHeight="1">
      <c r="I607" s="4"/>
    </row>
    <row r="608" spans="9:9" ht="15.75" customHeight="1">
      <c r="I608" s="4"/>
    </row>
    <row r="609" spans="9:9" ht="15.75" customHeight="1">
      <c r="I609" s="4"/>
    </row>
    <row r="610" spans="9:9" ht="15.75" customHeight="1">
      <c r="I610" s="4"/>
    </row>
    <row r="611" spans="9:9" ht="15.75" customHeight="1">
      <c r="I611" s="4"/>
    </row>
    <row r="612" spans="9:9" ht="15.75" customHeight="1">
      <c r="I612" s="4"/>
    </row>
    <row r="613" spans="9:9" ht="15.75" customHeight="1">
      <c r="I613" s="4"/>
    </row>
    <row r="614" spans="9:9" ht="15.75" customHeight="1">
      <c r="I614" s="4"/>
    </row>
    <row r="615" spans="9:9" ht="15.75" customHeight="1">
      <c r="I615" s="4"/>
    </row>
    <row r="616" spans="9:9" ht="15.75" customHeight="1">
      <c r="I616" s="4"/>
    </row>
    <row r="617" spans="9:9" ht="15.75" customHeight="1">
      <c r="I617" s="4"/>
    </row>
    <row r="618" spans="9:9" ht="15.75" customHeight="1">
      <c r="I618" s="4"/>
    </row>
    <row r="619" spans="9:9" ht="15.75" customHeight="1">
      <c r="I619" s="4"/>
    </row>
    <row r="620" spans="9:9" ht="15.75" customHeight="1">
      <c r="I620" s="4"/>
    </row>
    <row r="621" spans="9:9" ht="15.75" customHeight="1">
      <c r="I621" s="4"/>
    </row>
    <row r="622" spans="9:9" ht="15.75" customHeight="1">
      <c r="I622" s="4"/>
    </row>
    <row r="623" spans="9:9" ht="15.75" customHeight="1">
      <c r="I623" s="4"/>
    </row>
    <row r="624" spans="9:9" ht="15.75" customHeight="1">
      <c r="I624" s="4"/>
    </row>
    <row r="625" spans="9:9" ht="15.75" customHeight="1">
      <c r="I625" s="4"/>
    </row>
    <row r="626" spans="9:9" ht="15.75" customHeight="1">
      <c r="I626" s="4"/>
    </row>
    <row r="627" spans="9:9" ht="15.75" customHeight="1">
      <c r="I627" s="4"/>
    </row>
    <row r="628" spans="9:9" ht="15.75" customHeight="1">
      <c r="I628" s="4"/>
    </row>
    <row r="629" spans="9:9" ht="15.75" customHeight="1">
      <c r="I629" s="4"/>
    </row>
    <row r="630" spans="9:9" ht="15.75" customHeight="1">
      <c r="I630" s="4"/>
    </row>
    <row r="631" spans="9:9" ht="15.75" customHeight="1">
      <c r="I631" s="4"/>
    </row>
    <row r="632" spans="9:9" ht="15.75" customHeight="1">
      <c r="I632" s="4"/>
    </row>
    <row r="633" spans="9:9" ht="15.75" customHeight="1">
      <c r="I633" s="4"/>
    </row>
    <row r="634" spans="9:9" ht="15.75" customHeight="1">
      <c r="I634" s="4"/>
    </row>
    <row r="635" spans="9:9" ht="15.75" customHeight="1">
      <c r="I635" s="4"/>
    </row>
    <row r="636" spans="9:9" ht="15.75" customHeight="1">
      <c r="I636" s="4"/>
    </row>
    <row r="637" spans="9:9" ht="15.75" customHeight="1">
      <c r="I637" s="4"/>
    </row>
    <row r="638" spans="9:9" ht="15.75" customHeight="1">
      <c r="I638" s="4"/>
    </row>
    <row r="639" spans="9:9" ht="15.75" customHeight="1">
      <c r="I639" s="4"/>
    </row>
    <row r="640" spans="9:9" ht="15.75" customHeight="1">
      <c r="I640" s="4"/>
    </row>
    <row r="641" spans="9:9" ht="15.75" customHeight="1">
      <c r="I641" s="4"/>
    </row>
    <row r="642" spans="9:9" ht="15.75" customHeight="1">
      <c r="I642" s="4"/>
    </row>
    <row r="643" spans="9:9" ht="15.75" customHeight="1">
      <c r="I643" s="4"/>
    </row>
    <row r="644" spans="9:9" ht="15.75" customHeight="1">
      <c r="I644" s="4"/>
    </row>
    <row r="645" spans="9:9" ht="15.75" customHeight="1">
      <c r="I645" s="4"/>
    </row>
    <row r="646" spans="9:9" ht="15.75" customHeight="1">
      <c r="I646" s="4"/>
    </row>
    <row r="647" spans="9:9" ht="15.75" customHeight="1">
      <c r="I647" s="4"/>
    </row>
    <row r="648" spans="9:9" ht="15.75" customHeight="1">
      <c r="I648" s="4"/>
    </row>
    <row r="649" spans="9:9" ht="15.75" customHeight="1">
      <c r="I649" s="4"/>
    </row>
    <row r="650" spans="9:9" ht="15.75" customHeight="1">
      <c r="I650" s="4"/>
    </row>
    <row r="651" spans="9:9" ht="15.75" customHeight="1">
      <c r="I651" s="4"/>
    </row>
    <row r="652" spans="9:9" ht="15.75" customHeight="1">
      <c r="I652" s="4"/>
    </row>
    <row r="653" spans="9:9" ht="15.75" customHeight="1">
      <c r="I653" s="4"/>
    </row>
    <row r="654" spans="9:9" ht="15.75" customHeight="1">
      <c r="I654" s="4"/>
    </row>
    <row r="655" spans="9:9" ht="15.75" customHeight="1">
      <c r="I655" s="4"/>
    </row>
    <row r="656" spans="9:9" ht="15.75" customHeight="1">
      <c r="I656" s="4"/>
    </row>
    <row r="657" spans="9:9" ht="15.75" customHeight="1">
      <c r="I657" s="4"/>
    </row>
    <row r="658" spans="9:9" ht="15.75" customHeight="1">
      <c r="I658" s="4"/>
    </row>
    <row r="659" spans="9:9" ht="15.75" customHeight="1">
      <c r="I659" s="4"/>
    </row>
    <row r="660" spans="9:9" ht="15.75" customHeight="1">
      <c r="I660" s="4"/>
    </row>
    <row r="661" spans="9:9" ht="15.75" customHeight="1">
      <c r="I661" s="4"/>
    </row>
    <row r="662" spans="9:9" ht="15.75" customHeight="1">
      <c r="I662" s="4"/>
    </row>
    <row r="663" spans="9:9" ht="15.75" customHeight="1">
      <c r="I663" s="4"/>
    </row>
    <row r="664" spans="9:9" ht="15.75" customHeight="1">
      <c r="I664" s="4"/>
    </row>
    <row r="665" spans="9:9" ht="15.75" customHeight="1">
      <c r="I665" s="4"/>
    </row>
    <row r="666" spans="9:9" ht="15.75" customHeight="1">
      <c r="I666" s="4"/>
    </row>
    <row r="667" spans="9:9" ht="15.75" customHeight="1">
      <c r="I667" s="4"/>
    </row>
    <row r="668" spans="9:9" ht="15.75" customHeight="1">
      <c r="I668" s="4"/>
    </row>
    <row r="669" spans="9:9" ht="15.75" customHeight="1">
      <c r="I669" s="4"/>
    </row>
    <row r="670" spans="9:9" ht="15.75" customHeight="1">
      <c r="I670" s="4"/>
    </row>
    <row r="671" spans="9:9" ht="15.75" customHeight="1">
      <c r="I671" s="4"/>
    </row>
    <row r="672" spans="9:9" ht="15.75" customHeight="1">
      <c r="I672" s="4"/>
    </row>
    <row r="673" spans="9:9" ht="15.75" customHeight="1">
      <c r="I673" s="4"/>
    </row>
    <row r="674" spans="9:9" ht="15.75" customHeight="1">
      <c r="I674" s="4"/>
    </row>
    <row r="675" spans="9:9" ht="15.75" customHeight="1">
      <c r="I675" s="4"/>
    </row>
    <row r="676" spans="9:9" ht="15.75" customHeight="1">
      <c r="I676" s="4"/>
    </row>
    <row r="677" spans="9:9" ht="15.75" customHeight="1">
      <c r="I677" s="4"/>
    </row>
    <row r="678" spans="9:9" ht="15.75" customHeight="1">
      <c r="I678" s="4"/>
    </row>
    <row r="679" spans="9:9" ht="15.75" customHeight="1">
      <c r="I679" s="4"/>
    </row>
    <row r="680" spans="9:9" ht="15.75" customHeight="1">
      <c r="I680" s="4"/>
    </row>
    <row r="681" spans="9:9" ht="15.75" customHeight="1">
      <c r="I681" s="4"/>
    </row>
    <row r="682" spans="9:9" ht="15.75" customHeight="1">
      <c r="I682" s="4"/>
    </row>
    <row r="683" spans="9:9" ht="15.75" customHeight="1">
      <c r="I683" s="4"/>
    </row>
    <row r="684" spans="9:9" ht="15.75" customHeight="1">
      <c r="I684" s="4"/>
    </row>
    <row r="685" spans="9:9" ht="15.75" customHeight="1">
      <c r="I685" s="4"/>
    </row>
    <row r="686" spans="9:9" ht="15.75" customHeight="1">
      <c r="I686" s="4"/>
    </row>
    <row r="687" spans="9:9" ht="15.75" customHeight="1">
      <c r="I687" s="4"/>
    </row>
    <row r="688" spans="9:9" ht="15.75" customHeight="1">
      <c r="I688" s="4"/>
    </row>
    <row r="689" spans="9:9" ht="15.75" customHeight="1">
      <c r="I689" s="4"/>
    </row>
    <row r="690" spans="9:9" ht="15.75" customHeight="1">
      <c r="I690" s="4"/>
    </row>
    <row r="691" spans="9:9" ht="15.75" customHeight="1">
      <c r="I691" s="4"/>
    </row>
    <row r="692" spans="9:9" ht="15.75" customHeight="1">
      <c r="I692" s="4"/>
    </row>
    <row r="693" spans="9:9" ht="15.75" customHeight="1">
      <c r="I693" s="4"/>
    </row>
    <row r="694" spans="9:9" ht="15.75" customHeight="1">
      <c r="I694" s="4"/>
    </row>
    <row r="695" spans="9:9" ht="15.75" customHeight="1">
      <c r="I695" s="4"/>
    </row>
    <row r="696" spans="9:9" ht="15.75" customHeight="1">
      <c r="I696" s="4"/>
    </row>
    <row r="697" spans="9:9" ht="15.75" customHeight="1">
      <c r="I697" s="4"/>
    </row>
    <row r="698" spans="9:9" ht="15.75" customHeight="1">
      <c r="I698" s="4"/>
    </row>
    <row r="699" spans="9:9" ht="15.75" customHeight="1">
      <c r="I699" s="4"/>
    </row>
    <row r="700" spans="9:9" ht="15.75" customHeight="1">
      <c r="I700" s="4"/>
    </row>
    <row r="701" spans="9:9" ht="15.75" customHeight="1">
      <c r="I701" s="4"/>
    </row>
    <row r="702" spans="9:9" ht="15.75" customHeight="1">
      <c r="I702" s="4"/>
    </row>
    <row r="703" spans="9:9" ht="15.75" customHeight="1">
      <c r="I703" s="4"/>
    </row>
    <row r="704" spans="9:9" ht="15.75" customHeight="1">
      <c r="I704" s="4"/>
    </row>
    <row r="705" spans="9:9" ht="15.75" customHeight="1">
      <c r="I705" s="4"/>
    </row>
    <row r="706" spans="9:9" ht="15.75" customHeight="1">
      <c r="I706" s="4"/>
    </row>
    <row r="707" spans="9:9" ht="15.75" customHeight="1">
      <c r="I707" s="4"/>
    </row>
    <row r="708" spans="9:9" ht="15.75" customHeight="1">
      <c r="I708" s="4"/>
    </row>
    <row r="709" spans="9:9" ht="15.75" customHeight="1">
      <c r="I709" s="4"/>
    </row>
    <row r="710" spans="9:9" ht="15.75" customHeight="1">
      <c r="I710" s="4"/>
    </row>
    <row r="711" spans="9:9" ht="15.75" customHeight="1">
      <c r="I711" s="4"/>
    </row>
    <row r="712" spans="9:9" ht="15.75" customHeight="1">
      <c r="I712" s="4"/>
    </row>
    <row r="713" spans="9:9" ht="15.75" customHeight="1">
      <c r="I713" s="4"/>
    </row>
    <row r="714" spans="9:9" ht="15.75" customHeight="1">
      <c r="I714" s="4"/>
    </row>
    <row r="715" spans="9:9" ht="15.75" customHeight="1">
      <c r="I715" s="4"/>
    </row>
    <row r="716" spans="9:9" ht="15.75" customHeight="1">
      <c r="I716" s="4"/>
    </row>
    <row r="717" spans="9:9" ht="15.75" customHeight="1">
      <c r="I717" s="4"/>
    </row>
    <row r="718" spans="9:9" ht="15.75" customHeight="1">
      <c r="I718" s="4"/>
    </row>
    <row r="719" spans="9:9" ht="15.75" customHeight="1">
      <c r="I719" s="4"/>
    </row>
    <row r="720" spans="9:9" ht="15.75" customHeight="1">
      <c r="I720" s="4"/>
    </row>
    <row r="721" spans="9:9" ht="15.75" customHeight="1">
      <c r="I721" s="4"/>
    </row>
    <row r="722" spans="9:9" ht="15.75" customHeight="1">
      <c r="I722" s="4"/>
    </row>
    <row r="723" spans="9:9" ht="15.75" customHeight="1">
      <c r="I723" s="4"/>
    </row>
    <row r="724" spans="9:9" ht="15.75" customHeight="1">
      <c r="I724" s="4"/>
    </row>
    <row r="725" spans="9:9" ht="15.75" customHeight="1">
      <c r="I725" s="4"/>
    </row>
    <row r="726" spans="9:9" ht="15.75" customHeight="1">
      <c r="I726" s="4"/>
    </row>
    <row r="727" spans="9:9" ht="15.75" customHeight="1">
      <c r="I727" s="4"/>
    </row>
    <row r="728" spans="9:9" ht="15.75" customHeight="1">
      <c r="I728" s="4"/>
    </row>
    <row r="729" spans="9:9" ht="15.75" customHeight="1">
      <c r="I729" s="4"/>
    </row>
    <row r="730" spans="9:9" ht="15.75" customHeight="1">
      <c r="I730" s="4"/>
    </row>
    <row r="731" spans="9:9" ht="15.75" customHeight="1">
      <c r="I731" s="4"/>
    </row>
    <row r="732" spans="9:9" ht="15.75" customHeight="1">
      <c r="I732" s="4"/>
    </row>
    <row r="733" spans="9:9" ht="15.75" customHeight="1">
      <c r="I733" s="4"/>
    </row>
    <row r="734" spans="9:9" ht="15.75" customHeight="1">
      <c r="I734" s="4"/>
    </row>
    <row r="735" spans="9:9" ht="15.75" customHeight="1">
      <c r="I735" s="4"/>
    </row>
    <row r="736" spans="9:9" ht="15.75" customHeight="1">
      <c r="I736" s="4"/>
    </row>
    <row r="737" spans="9:9" ht="15.75" customHeight="1">
      <c r="I737" s="4"/>
    </row>
    <row r="738" spans="9:9" ht="15.75" customHeight="1">
      <c r="I738" s="4"/>
    </row>
    <row r="739" spans="9:9" ht="15.75" customHeight="1">
      <c r="I739" s="4"/>
    </row>
    <row r="740" spans="9:9" ht="15.75" customHeight="1">
      <c r="I740" s="4"/>
    </row>
    <row r="741" spans="9:9" ht="15.75" customHeight="1">
      <c r="I741" s="4"/>
    </row>
    <row r="742" spans="9:9" ht="15.75" customHeight="1">
      <c r="I742" s="4"/>
    </row>
    <row r="743" spans="9:9" ht="15.75" customHeight="1">
      <c r="I743" s="4"/>
    </row>
    <row r="744" spans="9:9" ht="15.75" customHeight="1">
      <c r="I744" s="4"/>
    </row>
    <row r="745" spans="9:9" ht="15.75" customHeight="1">
      <c r="I745" s="4"/>
    </row>
    <row r="746" spans="9:9" ht="15.75" customHeight="1">
      <c r="I746" s="4"/>
    </row>
    <row r="747" spans="9:9" ht="15.75" customHeight="1">
      <c r="I747" s="4"/>
    </row>
    <row r="748" spans="9:9" ht="15.75" customHeight="1">
      <c r="I748" s="4"/>
    </row>
    <row r="749" spans="9:9" ht="15.75" customHeight="1">
      <c r="I749" s="4"/>
    </row>
    <row r="750" spans="9:9" ht="15.75" customHeight="1">
      <c r="I750" s="4"/>
    </row>
    <row r="751" spans="9:9" ht="15.75" customHeight="1">
      <c r="I751" s="4"/>
    </row>
    <row r="752" spans="9:9" ht="15.75" customHeight="1">
      <c r="I752" s="4"/>
    </row>
    <row r="753" spans="9:9" ht="15.75" customHeight="1">
      <c r="I753" s="4"/>
    </row>
    <row r="754" spans="9:9" ht="15.75" customHeight="1">
      <c r="I754" s="4"/>
    </row>
    <row r="755" spans="9:9" ht="15.75" customHeight="1">
      <c r="I755" s="4"/>
    </row>
    <row r="756" spans="9:9" ht="15.75" customHeight="1">
      <c r="I756" s="4"/>
    </row>
    <row r="757" spans="9:9" ht="15.75" customHeight="1">
      <c r="I757" s="4"/>
    </row>
    <row r="758" spans="9:9" ht="15.75" customHeight="1">
      <c r="I758" s="4"/>
    </row>
    <row r="759" spans="9:9" ht="15.75" customHeight="1">
      <c r="I759" s="4"/>
    </row>
    <row r="760" spans="9:9" ht="15.75" customHeight="1">
      <c r="I760" s="4"/>
    </row>
    <row r="761" spans="9:9" ht="15.75" customHeight="1">
      <c r="I761" s="4"/>
    </row>
    <row r="762" spans="9:9" ht="15.75" customHeight="1">
      <c r="I762" s="4"/>
    </row>
    <row r="763" spans="9:9" ht="15.75" customHeight="1">
      <c r="I763" s="4"/>
    </row>
    <row r="764" spans="9:9" ht="15.75" customHeight="1">
      <c r="I764" s="4"/>
    </row>
    <row r="765" spans="9:9" ht="15.75" customHeight="1">
      <c r="I765" s="4"/>
    </row>
    <row r="766" spans="9:9" ht="15.75" customHeight="1">
      <c r="I766" s="4"/>
    </row>
    <row r="767" spans="9:9" ht="15.75" customHeight="1">
      <c r="I767" s="4"/>
    </row>
    <row r="768" spans="9:9" ht="15.75" customHeight="1">
      <c r="I768" s="4"/>
    </row>
    <row r="769" spans="9:9" ht="15.75" customHeight="1">
      <c r="I769" s="4"/>
    </row>
    <row r="770" spans="9:9" ht="15.75" customHeight="1">
      <c r="I770" s="4"/>
    </row>
    <row r="771" spans="9:9" ht="15.75" customHeight="1">
      <c r="I771" s="4"/>
    </row>
    <row r="772" spans="9:9" ht="15.75" customHeight="1">
      <c r="I772" s="4"/>
    </row>
    <row r="773" spans="9:9" ht="15.75" customHeight="1">
      <c r="I773" s="4"/>
    </row>
    <row r="774" spans="9:9" ht="15.75" customHeight="1">
      <c r="I774" s="4"/>
    </row>
    <row r="775" spans="9:9" ht="15.75" customHeight="1">
      <c r="I775" s="4"/>
    </row>
    <row r="776" spans="9:9" ht="15.75" customHeight="1">
      <c r="I776" s="4"/>
    </row>
    <row r="777" spans="9:9" ht="15.75" customHeight="1">
      <c r="I777" s="4"/>
    </row>
    <row r="778" spans="9:9" ht="15.75" customHeight="1">
      <c r="I778" s="4"/>
    </row>
    <row r="779" spans="9:9" ht="15.75" customHeight="1">
      <c r="I779" s="4"/>
    </row>
    <row r="780" spans="9:9" ht="15.75" customHeight="1">
      <c r="I780" s="4"/>
    </row>
    <row r="781" spans="9:9" ht="15.75" customHeight="1">
      <c r="I781" s="4"/>
    </row>
    <row r="782" spans="9:9" ht="15.75" customHeight="1">
      <c r="I782" s="4"/>
    </row>
    <row r="783" spans="9:9" ht="15.75" customHeight="1">
      <c r="I783" s="4"/>
    </row>
    <row r="784" spans="9:9" ht="15.75" customHeight="1">
      <c r="I784" s="4"/>
    </row>
    <row r="785" spans="9:9" ht="15.75" customHeight="1">
      <c r="I785" s="4"/>
    </row>
    <row r="786" spans="9:9" ht="15.75" customHeight="1">
      <c r="I786" s="4"/>
    </row>
    <row r="787" spans="9:9" ht="15.75" customHeight="1">
      <c r="I787" s="4"/>
    </row>
    <row r="788" spans="9:9" ht="15.75" customHeight="1">
      <c r="I788" s="4"/>
    </row>
    <row r="789" spans="9:9" ht="15.75" customHeight="1">
      <c r="I789" s="4"/>
    </row>
    <row r="790" spans="9:9" ht="15.75" customHeight="1">
      <c r="I790" s="4"/>
    </row>
    <row r="791" spans="9:9" ht="15.75" customHeight="1">
      <c r="I791" s="4"/>
    </row>
    <row r="792" spans="9:9" ht="15.75" customHeight="1">
      <c r="I792" s="4"/>
    </row>
    <row r="793" spans="9:9" ht="15.75" customHeight="1">
      <c r="I793" s="4"/>
    </row>
    <row r="794" spans="9:9" ht="15.75" customHeight="1">
      <c r="I794" s="4"/>
    </row>
    <row r="795" spans="9:9" ht="15.75" customHeight="1">
      <c r="I795" s="4"/>
    </row>
    <row r="796" spans="9:9" ht="15.75" customHeight="1">
      <c r="I796" s="4"/>
    </row>
    <row r="797" spans="9:9" ht="15.75" customHeight="1">
      <c r="I797" s="4"/>
    </row>
    <row r="798" spans="9:9" ht="15.75" customHeight="1">
      <c r="I798" s="4"/>
    </row>
    <row r="799" spans="9:9" ht="15.75" customHeight="1">
      <c r="I799" s="4"/>
    </row>
    <row r="800" spans="9:9" ht="15.75" customHeight="1">
      <c r="I800" s="4"/>
    </row>
    <row r="801" spans="9:9" ht="15.75" customHeight="1">
      <c r="I801" s="4"/>
    </row>
    <row r="802" spans="9:9" ht="15.75" customHeight="1">
      <c r="I802" s="4"/>
    </row>
    <row r="803" spans="9:9" ht="15.75" customHeight="1">
      <c r="I803" s="4"/>
    </row>
    <row r="804" spans="9:9" ht="15.75" customHeight="1">
      <c r="I804" s="4"/>
    </row>
    <row r="805" spans="9:9" ht="15.75" customHeight="1">
      <c r="I805" s="4"/>
    </row>
    <row r="806" spans="9:9" ht="15.75" customHeight="1">
      <c r="I806" s="4"/>
    </row>
    <row r="807" spans="9:9" ht="15.75" customHeight="1">
      <c r="I807" s="4"/>
    </row>
    <row r="808" spans="9:9" ht="15.75" customHeight="1">
      <c r="I808" s="4"/>
    </row>
    <row r="809" spans="9:9" ht="15.75" customHeight="1">
      <c r="I809" s="4"/>
    </row>
    <row r="810" spans="9:9" ht="15.75" customHeight="1">
      <c r="I810" s="4"/>
    </row>
    <row r="811" spans="9:9" ht="15.75" customHeight="1">
      <c r="I811" s="4"/>
    </row>
    <row r="812" spans="9:9" ht="15.75" customHeight="1">
      <c r="I812" s="4"/>
    </row>
    <row r="813" spans="9:9" ht="15.75" customHeight="1">
      <c r="I813" s="4"/>
    </row>
    <row r="814" spans="9:9" ht="15.75" customHeight="1">
      <c r="I814" s="4"/>
    </row>
    <row r="815" spans="9:9" ht="15.75" customHeight="1">
      <c r="I815" s="4"/>
    </row>
    <row r="816" spans="9:9" ht="15.75" customHeight="1">
      <c r="I816" s="4"/>
    </row>
    <row r="817" spans="9:9" ht="15.75" customHeight="1">
      <c r="I817" s="4"/>
    </row>
    <row r="818" spans="9:9" ht="15.75" customHeight="1">
      <c r="I818" s="4"/>
    </row>
    <row r="819" spans="9:9" ht="15.75" customHeight="1">
      <c r="I819" s="4"/>
    </row>
    <row r="820" spans="9:9" ht="15.75" customHeight="1">
      <c r="I820" s="4"/>
    </row>
    <row r="821" spans="9:9" ht="15.75" customHeight="1">
      <c r="I821" s="4"/>
    </row>
    <row r="822" spans="9:9" ht="15.75" customHeight="1">
      <c r="I822" s="4"/>
    </row>
    <row r="823" spans="9:9" ht="15.75" customHeight="1">
      <c r="I823" s="4"/>
    </row>
    <row r="824" spans="9:9" ht="15.75" customHeight="1">
      <c r="I824" s="4"/>
    </row>
    <row r="825" spans="9:9" ht="15.75" customHeight="1">
      <c r="I825" s="4"/>
    </row>
    <row r="826" spans="9:9" ht="15.75" customHeight="1">
      <c r="I826" s="4"/>
    </row>
    <row r="827" spans="9:9" ht="15.75" customHeight="1">
      <c r="I827" s="4"/>
    </row>
    <row r="828" spans="9:9" ht="15.75" customHeight="1">
      <c r="I828" s="4"/>
    </row>
    <row r="829" spans="9:9" ht="15.75" customHeight="1">
      <c r="I829" s="4"/>
    </row>
    <row r="830" spans="9:9" ht="15.75" customHeight="1">
      <c r="I830" s="4"/>
    </row>
    <row r="831" spans="9:9" ht="15.75" customHeight="1">
      <c r="I831" s="4"/>
    </row>
    <row r="832" spans="9:9" ht="15.75" customHeight="1">
      <c r="I832" s="4"/>
    </row>
    <row r="833" spans="9:9" ht="15.75" customHeight="1">
      <c r="I833" s="4"/>
    </row>
    <row r="834" spans="9:9" ht="15.75" customHeight="1">
      <c r="I834" s="4"/>
    </row>
    <row r="835" spans="9:9" ht="15.75" customHeight="1">
      <c r="I835" s="4"/>
    </row>
    <row r="836" spans="9:9" ht="15.75" customHeight="1">
      <c r="I836" s="4"/>
    </row>
    <row r="837" spans="9:9" ht="15.75" customHeight="1">
      <c r="I837" s="4"/>
    </row>
    <row r="838" spans="9:9" ht="15.75" customHeight="1">
      <c r="I838" s="4"/>
    </row>
    <row r="839" spans="9:9" ht="15.75" customHeight="1">
      <c r="I839" s="4"/>
    </row>
    <row r="840" spans="9:9" ht="15.75" customHeight="1">
      <c r="I840" s="4"/>
    </row>
    <row r="841" spans="9:9" ht="15.75" customHeight="1">
      <c r="I841" s="4"/>
    </row>
    <row r="842" spans="9:9" ht="15.75" customHeight="1">
      <c r="I842" s="4"/>
    </row>
    <row r="843" spans="9:9" ht="15.75" customHeight="1">
      <c r="I843" s="4"/>
    </row>
    <row r="844" spans="9:9" ht="15.75" customHeight="1">
      <c r="I844" s="4"/>
    </row>
    <row r="845" spans="9:9" ht="15.75" customHeight="1">
      <c r="I845" s="4"/>
    </row>
    <row r="846" spans="9:9" ht="15.75" customHeight="1">
      <c r="I846" s="4"/>
    </row>
    <row r="847" spans="9:9" ht="15.75" customHeight="1">
      <c r="I847" s="4"/>
    </row>
    <row r="848" spans="9:9" ht="15.75" customHeight="1">
      <c r="I848" s="4"/>
    </row>
    <row r="849" spans="9:9" ht="15.75" customHeight="1">
      <c r="I849" s="4"/>
    </row>
    <row r="850" spans="9:9" ht="15.75" customHeight="1">
      <c r="I850" s="4"/>
    </row>
    <row r="851" spans="9:9" ht="15.75" customHeight="1">
      <c r="I851" s="4"/>
    </row>
    <row r="852" spans="9:9" ht="15.75" customHeight="1">
      <c r="I852" s="4"/>
    </row>
    <row r="853" spans="9:9" ht="15.75" customHeight="1">
      <c r="I853" s="4"/>
    </row>
    <row r="854" spans="9:9" ht="15.75" customHeight="1">
      <c r="I854" s="4"/>
    </row>
    <row r="855" spans="9:9" ht="15.75" customHeight="1">
      <c r="I855" s="4"/>
    </row>
    <row r="856" spans="9:9" ht="15.75" customHeight="1">
      <c r="I856" s="4"/>
    </row>
    <row r="857" spans="9:9" ht="15.75" customHeight="1">
      <c r="I857" s="4"/>
    </row>
    <row r="858" spans="9:9" ht="15.75" customHeight="1">
      <c r="I858" s="4"/>
    </row>
    <row r="859" spans="9:9" ht="15.75" customHeight="1">
      <c r="I859" s="4"/>
    </row>
    <row r="860" spans="9:9" ht="15.75" customHeight="1">
      <c r="I860" s="4"/>
    </row>
    <row r="861" spans="9:9" ht="15.75" customHeight="1">
      <c r="I861" s="4"/>
    </row>
    <row r="862" spans="9:9" ht="15.75" customHeight="1">
      <c r="I862" s="4"/>
    </row>
    <row r="863" spans="9:9" ht="15.75" customHeight="1">
      <c r="I863" s="4"/>
    </row>
    <row r="864" spans="9:9" ht="15.75" customHeight="1">
      <c r="I864" s="4"/>
    </row>
    <row r="865" spans="9:9" ht="15.75" customHeight="1">
      <c r="I865" s="4"/>
    </row>
    <row r="866" spans="9:9" ht="15.75" customHeight="1">
      <c r="I866" s="4"/>
    </row>
    <row r="867" spans="9:9" ht="15.75" customHeight="1">
      <c r="I867" s="4"/>
    </row>
    <row r="868" spans="9:9" ht="15.75" customHeight="1">
      <c r="I868" s="4"/>
    </row>
    <row r="869" spans="9:9" ht="15.75" customHeight="1">
      <c r="I869" s="4"/>
    </row>
    <row r="870" spans="9:9" ht="15.75" customHeight="1">
      <c r="I870" s="4"/>
    </row>
    <row r="871" spans="9:9" ht="15.75" customHeight="1">
      <c r="I871" s="4"/>
    </row>
    <row r="872" spans="9:9" ht="15.75" customHeight="1">
      <c r="I872" s="4"/>
    </row>
    <row r="873" spans="9:9" ht="15.75" customHeight="1">
      <c r="I873" s="4"/>
    </row>
    <row r="874" spans="9:9" ht="15.75" customHeight="1">
      <c r="I874" s="4"/>
    </row>
    <row r="875" spans="9:9" ht="15.75" customHeight="1">
      <c r="I875" s="4"/>
    </row>
    <row r="876" spans="9:9" ht="15.75" customHeight="1">
      <c r="I876" s="4"/>
    </row>
    <row r="877" spans="9:9" ht="15.75" customHeight="1">
      <c r="I877" s="4"/>
    </row>
    <row r="878" spans="9:9" ht="15.75" customHeight="1">
      <c r="I878" s="4"/>
    </row>
    <row r="879" spans="9:9" ht="15.75" customHeight="1">
      <c r="I879" s="4"/>
    </row>
    <row r="880" spans="9:9" ht="15.75" customHeight="1">
      <c r="I880" s="4"/>
    </row>
    <row r="881" spans="9:9" ht="15.75" customHeight="1">
      <c r="I881" s="4"/>
    </row>
    <row r="882" spans="9:9" ht="15.75" customHeight="1">
      <c r="I882" s="4"/>
    </row>
    <row r="883" spans="9:9" ht="15.75" customHeight="1">
      <c r="I883" s="4"/>
    </row>
    <row r="884" spans="9:9" ht="15.75" customHeight="1">
      <c r="I884" s="4"/>
    </row>
    <row r="885" spans="9:9" ht="15.75" customHeight="1">
      <c r="I885" s="4"/>
    </row>
    <row r="886" spans="9:9" ht="15.75" customHeight="1">
      <c r="I886" s="4"/>
    </row>
    <row r="887" spans="9:9" ht="15.75" customHeight="1">
      <c r="I887" s="4"/>
    </row>
    <row r="888" spans="9:9" ht="15.75" customHeight="1">
      <c r="I888" s="4"/>
    </row>
    <row r="889" spans="9:9" ht="15.75" customHeight="1">
      <c r="I889" s="4"/>
    </row>
    <row r="890" spans="9:9" ht="15.75" customHeight="1">
      <c r="I890" s="4"/>
    </row>
    <row r="891" spans="9:9" ht="15.75" customHeight="1">
      <c r="I891" s="4"/>
    </row>
    <row r="892" spans="9:9" ht="15.75" customHeight="1">
      <c r="I892" s="4"/>
    </row>
    <row r="893" spans="9:9" ht="15.75" customHeight="1">
      <c r="I893" s="4"/>
    </row>
    <row r="894" spans="9:9" ht="15.75" customHeight="1">
      <c r="I894" s="4"/>
    </row>
    <row r="895" spans="9:9" ht="15.75" customHeight="1">
      <c r="I895" s="4"/>
    </row>
    <row r="896" spans="9:9" ht="15.75" customHeight="1">
      <c r="I896" s="4"/>
    </row>
    <row r="897" spans="9:9" ht="15.75" customHeight="1">
      <c r="I897" s="4"/>
    </row>
    <row r="898" spans="9:9" ht="15.75" customHeight="1">
      <c r="I898" s="4"/>
    </row>
    <row r="899" spans="9:9" ht="15.75" customHeight="1">
      <c r="I899" s="4"/>
    </row>
    <row r="900" spans="9:9" ht="15.75" customHeight="1">
      <c r="I900" s="4"/>
    </row>
    <row r="901" spans="9:9" ht="15.75" customHeight="1">
      <c r="I901" s="4"/>
    </row>
    <row r="902" spans="9:9" ht="15.75" customHeight="1">
      <c r="I902" s="4"/>
    </row>
    <row r="903" spans="9:9" ht="15.75" customHeight="1">
      <c r="I903" s="4"/>
    </row>
    <row r="904" spans="9:9" ht="15.75" customHeight="1">
      <c r="I904" s="4"/>
    </row>
    <row r="905" spans="9:9" ht="15.75" customHeight="1">
      <c r="I905" s="4"/>
    </row>
    <row r="906" spans="9:9" ht="15.75" customHeight="1">
      <c r="I906" s="4"/>
    </row>
    <row r="907" spans="9:9" ht="15.75" customHeight="1">
      <c r="I907" s="4"/>
    </row>
    <row r="908" spans="9:9" ht="15.75" customHeight="1">
      <c r="I908" s="4"/>
    </row>
    <row r="909" spans="9:9" ht="15.75" customHeight="1">
      <c r="I909" s="4"/>
    </row>
    <row r="910" spans="9:9" ht="15.75" customHeight="1">
      <c r="I910" s="4"/>
    </row>
    <row r="911" spans="9:9" ht="15.75" customHeight="1">
      <c r="I911" s="4"/>
    </row>
    <row r="912" spans="9:9" ht="15.75" customHeight="1">
      <c r="I912" s="4"/>
    </row>
    <row r="913" spans="9:9" ht="15.75" customHeight="1">
      <c r="I913" s="4"/>
    </row>
    <row r="914" spans="9:9" ht="15.75" customHeight="1">
      <c r="I914" s="4"/>
    </row>
    <row r="915" spans="9:9" ht="15.75" customHeight="1">
      <c r="I915" s="4"/>
    </row>
    <row r="916" spans="9:9" ht="15.75" customHeight="1">
      <c r="I916" s="4"/>
    </row>
    <row r="917" spans="9:9" ht="15.75" customHeight="1">
      <c r="I917" s="4"/>
    </row>
    <row r="918" spans="9:9" ht="15.75" customHeight="1">
      <c r="I918" s="4"/>
    </row>
    <row r="919" spans="9:9" ht="15.75" customHeight="1">
      <c r="I919" s="4"/>
    </row>
    <row r="920" spans="9:9" ht="15.75" customHeight="1">
      <c r="I920" s="4"/>
    </row>
    <row r="921" spans="9:9" ht="15.75" customHeight="1">
      <c r="I921" s="4"/>
    </row>
    <row r="922" spans="9:9" ht="15.75" customHeight="1">
      <c r="I922" s="4"/>
    </row>
    <row r="923" spans="9:9" ht="15.75" customHeight="1">
      <c r="I923" s="4"/>
    </row>
    <row r="924" spans="9:9" ht="15.75" customHeight="1">
      <c r="I924" s="4"/>
    </row>
    <row r="925" spans="9:9" ht="15.75" customHeight="1">
      <c r="I925" s="4"/>
    </row>
    <row r="926" spans="9:9" ht="15.75" customHeight="1">
      <c r="I926" s="4"/>
    </row>
    <row r="927" spans="9:9" ht="15.75" customHeight="1">
      <c r="I927" s="4"/>
    </row>
    <row r="928" spans="9:9" ht="15.75" customHeight="1">
      <c r="I928" s="4"/>
    </row>
    <row r="929" spans="9:9" ht="15.75" customHeight="1">
      <c r="I929" s="4"/>
    </row>
    <row r="930" spans="9:9" ht="15.75" customHeight="1">
      <c r="I930" s="4"/>
    </row>
    <row r="931" spans="9:9" ht="15.75" customHeight="1">
      <c r="I931" s="4"/>
    </row>
    <row r="932" spans="9:9" ht="15.75" customHeight="1">
      <c r="I932" s="4"/>
    </row>
    <row r="933" spans="9:9" ht="15.75" customHeight="1">
      <c r="I933" s="4"/>
    </row>
    <row r="934" spans="9:9" ht="15.75" customHeight="1">
      <c r="I934" s="4"/>
    </row>
    <row r="935" spans="9:9" ht="15.75" customHeight="1">
      <c r="I935" s="4"/>
    </row>
    <row r="936" spans="9:9" ht="15.75" customHeight="1">
      <c r="I936" s="4"/>
    </row>
    <row r="937" spans="9:9" ht="15.75" customHeight="1">
      <c r="I937" s="4"/>
    </row>
    <row r="938" spans="9:9" ht="15.75" customHeight="1">
      <c r="I938" s="4"/>
    </row>
    <row r="939" spans="9:9" ht="15.75" customHeight="1">
      <c r="I939" s="4"/>
    </row>
    <row r="940" spans="9:9" ht="15.75" customHeight="1">
      <c r="I940" s="4"/>
    </row>
    <row r="941" spans="9:9" ht="15.75" customHeight="1">
      <c r="I941" s="4"/>
    </row>
    <row r="942" spans="9:9" ht="15.75" customHeight="1">
      <c r="I942" s="4"/>
    </row>
    <row r="943" spans="9:9" ht="15.75" customHeight="1">
      <c r="I943" s="4"/>
    </row>
    <row r="944" spans="9:9" ht="15.75" customHeight="1">
      <c r="I944" s="4"/>
    </row>
    <row r="945" spans="9:9" ht="15.75" customHeight="1">
      <c r="I945" s="4"/>
    </row>
    <row r="946" spans="9:9" ht="15.75" customHeight="1">
      <c r="I946" s="4"/>
    </row>
    <row r="947" spans="9:9" ht="15.75" customHeight="1">
      <c r="I947" s="4"/>
    </row>
    <row r="948" spans="9:9" ht="15.75" customHeight="1">
      <c r="I948" s="4"/>
    </row>
    <row r="949" spans="9:9" ht="15.75" customHeight="1">
      <c r="I949" s="4"/>
    </row>
    <row r="950" spans="9:9" ht="15.75" customHeight="1">
      <c r="I950" s="4"/>
    </row>
    <row r="951" spans="9:9" ht="15.75" customHeight="1">
      <c r="I951" s="4"/>
    </row>
    <row r="952" spans="9:9" ht="15.75" customHeight="1">
      <c r="I952" s="4"/>
    </row>
    <row r="953" spans="9:9" ht="15.75" customHeight="1">
      <c r="I953" s="4"/>
    </row>
    <row r="954" spans="9:9" ht="15.75" customHeight="1">
      <c r="I954" s="4"/>
    </row>
    <row r="955" spans="9:9" ht="15.75" customHeight="1">
      <c r="I955" s="4"/>
    </row>
    <row r="956" spans="9:9" ht="15.75" customHeight="1">
      <c r="I956" s="4"/>
    </row>
    <row r="957" spans="9:9" ht="15.75" customHeight="1">
      <c r="I957" s="4"/>
    </row>
    <row r="958" spans="9:9" ht="15.75" customHeight="1">
      <c r="I958" s="4"/>
    </row>
    <row r="959" spans="9:9" ht="15.75" customHeight="1">
      <c r="I959" s="4"/>
    </row>
    <row r="960" spans="9:9" ht="15.75" customHeight="1">
      <c r="I960" s="4"/>
    </row>
    <row r="961" spans="9:9" ht="15.75" customHeight="1">
      <c r="I961" s="4"/>
    </row>
    <row r="962" spans="9:9" ht="15.75" customHeight="1">
      <c r="I962" s="4"/>
    </row>
    <row r="963" spans="9:9" ht="15.75" customHeight="1">
      <c r="I963" s="4"/>
    </row>
    <row r="964" spans="9:9" ht="15.75" customHeight="1">
      <c r="I964" s="4"/>
    </row>
    <row r="965" spans="9:9" ht="15.75" customHeight="1">
      <c r="I965" s="4"/>
    </row>
    <row r="966" spans="9:9" ht="15.75" customHeight="1">
      <c r="I966" s="4"/>
    </row>
    <row r="967" spans="9:9" ht="15.75" customHeight="1">
      <c r="I967" s="4"/>
    </row>
    <row r="968" spans="9:9" ht="15.75" customHeight="1">
      <c r="I968" s="4"/>
    </row>
    <row r="969" spans="9:9" ht="15.75" customHeight="1">
      <c r="I969" s="4"/>
    </row>
    <row r="970" spans="9:9" ht="15.75" customHeight="1">
      <c r="I970" s="4"/>
    </row>
    <row r="971" spans="9:9" ht="15.75" customHeight="1">
      <c r="I971" s="4"/>
    </row>
    <row r="972" spans="9:9" ht="15.75" customHeight="1">
      <c r="I972" s="4"/>
    </row>
    <row r="973" spans="9:9" ht="15.75" customHeight="1">
      <c r="I973" s="4"/>
    </row>
    <row r="974" spans="9:9" ht="15.75" customHeight="1">
      <c r="I974" s="4"/>
    </row>
    <row r="975" spans="9:9" ht="15.75" customHeight="1">
      <c r="I975" s="4"/>
    </row>
    <row r="976" spans="9:9" ht="15.75" customHeight="1">
      <c r="I976" s="4"/>
    </row>
    <row r="977" spans="9:9" ht="15.75" customHeight="1">
      <c r="I977" s="4"/>
    </row>
    <row r="978" spans="9:9" ht="15.75" customHeight="1">
      <c r="I978" s="4"/>
    </row>
    <row r="979" spans="9:9" ht="15.75" customHeight="1">
      <c r="I979" s="4"/>
    </row>
    <row r="980" spans="9:9" ht="15.75" customHeight="1">
      <c r="I980" s="4"/>
    </row>
    <row r="981" spans="9:9" ht="15.75" customHeight="1">
      <c r="I981" s="4"/>
    </row>
    <row r="982" spans="9:9" ht="15.75" customHeight="1">
      <c r="I982" s="4"/>
    </row>
    <row r="983" spans="9:9" ht="15.75" customHeight="1">
      <c r="I983" s="4"/>
    </row>
    <row r="984" spans="9:9" ht="15.75" customHeight="1">
      <c r="I984" s="4"/>
    </row>
    <row r="985" spans="9:9" ht="15.75" customHeight="1">
      <c r="I985" s="4"/>
    </row>
    <row r="986" spans="9:9" ht="15.75" customHeight="1">
      <c r="I986" s="4"/>
    </row>
    <row r="987" spans="9:9" ht="15.75" customHeight="1">
      <c r="I987" s="4"/>
    </row>
    <row r="988" spans="9:9" ht="15.75" customHeight="1">
      <c r="I988" s="4"/>
    </row>
    <row r="989" spans="9:9" ht="15.75" customHeight="1">
      <c r="I989" s="4"/>
    </row>
    <row r="990" spans="9:9" ht="15.75" customHeight="1">
      <c r="I990" s="4"/>
    </row>
    <row r="991" spans="9:9" ht="15.75" customHeight="1">
      <c r="I991" s="4"/>
    </row>
    <row r="992" spans="9:9" ht="15.75" customHeight="1">
      <c r="I992" s="4"/>
    </row>
    <row r="993" spans="9:9" ht="15.75" customHeight="1">
      <c r="I993" s="4"/>
    </row>
    <row r="994" spans="9:9" ht="15.75" customHeight="1">
      <c r="I994" s="4"/>
    </row>
    <row r="995" spans="9:9" ht="15.75" customHeight="1">
      <c r="I995" s="4"/>
    </row>
    <row r="996" spans="9:9" ht="15.75" customHeight="1">
      <c r="I996" s="4"/>
    </row>
    <row r="997" spans="9:9" ht="15.75" customHeight="1">
      <c r="I997" s="4"/>
    </row>
    <row r="998" spans="9:9" ht="15.75" customHeight="1">
      <c r="I998" s="4"/>
    </row>
    <row r="999" spans="9:9" ht="15.75" customHeight="1">
      <c r="I999" s="4"/>
    </row>
    <row r="1000" spans="9:9" ht="15.75" customHeight="1"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671"/>
  <sheetViews>
    <sheetView topLeftCell="D31" workbookViewId="0">
      <selection activeCell="Q42" sqref="Q42"/>
    </sheetView>
  </sheetViews>
  <sheetFormatPr baseColWidth="10" defaultColWidth="12.625" defaultRowHeight="15" customHeight="1"/>
  <cols>
    <col min="1" max="1" width="22.875" customWidth="1"/>
    <col min="2" max="2" width="12.375" customWidth="1"/>
    <col min="3" max="3" width="10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10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4.625" customWidth="1"/>
    <col min="18" max="18" width="11.75" customWidth="1"/>
    <col min="19" max="20" width="10" customWidth="1"/>
  </cols>
  <sheetData>
    <row r="1" spans="1:20" ht="15.75" customHeight="1">
      <c r="A1" s="1"/>
      <c r="B1" s="1"/>
      <c r="C1" s="1"/>
      <c r="D1" s="2"/>
      <c r="E1" s="2"/>
      <c r="F1" s="2"/>
      <c r="G1" s="1"/>
      <c r="H1" s="3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75" customHeight="1">
      <c r="A2" s="1"/>
      <c r="B2" s="1"/>
      <c r="C2" s="1"/>
      <c r="D2" s="1"/>
      <c r="E2" s="1"/>
      <c r="F2" s="1"/>
      <c r="G2" s="1"/>
      <c r="H2" s="3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" customHeight="1">
      <c r="A3" s="1"/>
      <c r="B3" s="1"/>
      <c r="C3" s="1"/>
      <c r="D3" s="1"/>
      <c r="E3" s="1"/>
      <c r="F3" s="1"/>
      <c r="G3" s="1"/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7"/>
      <c r="Q3" s="114" t="s">
        <v>8</v>
      </c>
      <c r="R3" s="116" t="s">
        <v>9</v>
      </c>
      <c r="S3" s="1"/>
      <c r="T3" s="1"/>
    </row>
    <row r="4" spans="1:20" ht="15" customHeight="1">
      <c r="A4" s="8"/>
      <c r="B4" s="9"/>
      <c r="C4" s="1"/>
      <c r="D4" s="8" t="s">
        <v>11</v>
      </c>
      <c r="E4" s="9"/>
      <c r="F4" s="9"/>
      <c r="G4" s="1" t="s">
        <v>12</v>
      </c>
      <c r="H4" s="117"/>
      <c r="I4" s="117"/>
      <c r="J4" s="117"/>
      <c r="K4" s="117"/>
      <c r="L4" s="117"/>
      <c r="M4" s="117"/>
      <c r="N4" s="117"/>
      <c r="O4" s="113"/>
      <c r="P4" s="10" t="s">
        <v>12</v>
      </c>
      <c r="Q4" s="115"/>
      <c r="R4" s="117"/>
      <c r="S4" s="1"/>
      <c r="T4" s="1"/>
    </row>
    <row r="5" spans="1:20" ht="15.75" customHeight="1">
      <c r="A5" s="8" t="s">
        <v>13</v>
      </c>
      <c r="B5" s="9">
        <v>3</v>
      </c>
      <c r="C5" s="1"/>
      <c r="D5" s="8" t="s">
        <v>14</v>
      </c>
      <c r="E5" s="9">
        <v>2</v>
      </c>
      <c r="F5" s="13">
        <f t="shared" ref="F5:F25" ca="1" si="0">SUMIF($A:$B,D5,$B:$B)</f>
        <v>0</v>
      </c>
      <c r="G5" s="1">
        <f t="shared" ref="G5:G25" ca="1" si="1">E5*F5</f>
        <v>0</v>
      </c>
      <c r="H5" s="14" t="s">
        <v>29</v>
      </c>
      <c r="I5" s="15" t="s">
        <v>38</v>
      </c>
      <c r="J5" s="16">
        <v>98</v>
      </c>
      <c r="K5" s="17"/>
      <c r="L5" s="17"/>
      <c r="M5" s="17"/>
      <c r="N5" s="17">
        <f t="shared" ref="N5:N22" si="2">(J5+K5)-(L5+M5)-O5</f>
        <v>0</v>
      </c>
      <c r="O5" s="16">
        <v>98</v>
      </c>
      <c r="P5" s="19"/>
      <c r="Q5" s="20">
        <f ca="1">G346</f>
        <v>0</v>
      </c>
      <c r="R5" s="22">
        <f t="shared" ref="R5:R22" ca="1" si="3">Q5-N5</f>
        <v>0</v>
      </c>
      <c r="S5" s="1"/>
      <c r="T5" s="1"/>
    </row>
    <row r="6" spans="1:20" ht="15.75" customHeight="1">
      <c r="A6" s="8" t="s">
        <v>42</v>
      </c>
      <c r="B6" s="9">
        <v>1</v>
      </c>
      <c r="C6" s="1"/>
      <c r="D6" s="8" t="s">
        <v>43</v>
      </c>
      <c r="E6" s="9">
        <v>2</v>
      </c>
      <c r="F6" s="13">
        <f t="shared" ca="1" si="0"/>
        <v>0</v>
      </c>
      <c r="G6" s="1">
        <f t="shared" ca="1" si="1"/>
        <v>0</v>
      </c>
      <c r="H6" s="25" t="s">
        <v>44</v>
      </c>
      <c r="I6" s="27" t="s">
        <v>45</v>
      </c>
      <c r="J6" s="16">
        <v>0.15</v>
      </c>
      <c r="K6" s="17"/>
      <c r="L6" s="17"/>
      <c r="M6" s="17"/>
      <c r="N6" s="17">
        <f t="shared" si="2"/>
        <v>-0.1</v>
      </c>
      <c r="O6" s="16">
        <v>0.25</v>
      </c>
      <c r="P6" s="19"/>
      <c r="Q6" s="29">
        <f ca="1">SUM(G349:G351)</f>
        <v>8.0000000000000002E-3</v>
      </c>
      <c r="R6" s="22">
        <f t="shared" ca="1" si="3"/>
        <v>0.10800000000000001</v>
      </c>
      <c r="S6" s="1"/>
      <c r="T6" s="1"/>
    </row>
    <row r="7" spans="1:20" ht="15.75" customHeight="1">
      <c r="A7" s="8" t="s">
        <v>46</v>
      </c>
      <c r="B7" s="9">
        <v>3</v>
      </c>
      <c r="C7" s="1"/>
      <c r="D7" s="8" t="s">
        <v>47</v>
      </c>
      <c r="E7" s="9">
        <v>2</v>
      </c>
      <c r="F7" s="13">
        <f t="shared" ca="1" si="0"/>
        <v>0</v>
      </c>
      <c r="G7" s="1">
        <f t="shared" ca="1" si="1"/>
        <v>0</v>
      </c>
      <c r="H7" s="25" t="s">
        <v>46</v>
      </c>
      <c r="I7" s="27" t="s">
        <v>38</v>
      </c>
      <c r="J7" s="16">
        <v>91</v>
      </c>
      <c r="K7" s="17"/>
      <c r="L7" s="17"/>
      <c r="M7" s="17"/>
      <c r="N7" s="17">
        <f t="shared" si="2"/>
        <v>3</v>
      </c>
      <c r="O7" s="16">
        <v>88</v>
      </c>
      <c r="P7" s="19"/>
      <c r="Q7" s="20">
        <f ca="1">SUM(G353)</f>
        <v>3</v>
      </c>
      <c r="R7" s="31">
        <f t="shared" ca="1" si="3"/>
        <v>0</v>
      </c>
      <c r="S7" s="1"/>
      <c r="T7" s="1"/>
    </row>
    <row r="8" spans="1:20" ht="15.75" customHeight="1">
      <c r="A8" s="8" t="s">
        <v>48</v>
      </c>
      <c r="B8" s="9">
        <v>1</v>
      </c>
      <c r="C8" s="1"/>
      <c r="D8" s="8" t="s">
        <v>49</v>
      </c>
      <c r="E8" s="9">
        <v>2</v>
      </c>
      <c r="F8" s="13">
        <f t="shared" ca="1" si="0"/>
        <v>0</v>
      </c>
      <c r="G8" s="1">
        <f t="shared" ca="1" si="1"/>
        <v>0</v>
      </c>
      <c r="H8" s="25" t="s">
        <v>48</v>
      </c>
      <c r="I8" s="27" t="s">
        <v>38</v>
      </c>
      <c r="J8" s="16">
        <v>55</v>
      </c>
      <c r="K8" s="17"/>
      <c r="L8" s="17"/>
      <c r="M8" s="17"/>
      <c r="N8" s="17">
        <f t="shared" si="2"/>
        <v>3</v>
      </c>
      <c r="O8" s="16">
        <v>52</v>
      </c>
      <c r="P8" s="19"/>
      <c r="Q8" s="32">
        <f ca="1">SUM(G355)</f>
        <v>1</v>
      </c>
      <c r="R8" s="31">
        <f t="shared" ca="1" si="3"/>
        <v>-2</v>
      </c>
      <c r="S8" s="1"/>
      <c r="T8" s="1"/>
    </row>
    <row r="9" spans="1:20" ht="15.75" customHeight="1">
      <c r="A9" s="8" t="s">
        <v>50</v>
      </c>
      <c r="B9" s="9">
        <v>18</v>
      </c>
      <c r="C9" s="1"/>
      <c r="D9" s="8" t="s">
        <v>51</v>
      </c>
      <c r="E9" s="9">
        <v>2</v>
      </c>
      <c r="F9" s="13">
        <f t="shared" ca="1" si="0"/>
        <v>0</v>
      </c>
      <c r="G9" s="1">
        <f t="shared" ca="1" si="1"/>
        <v>0</v>
      </c>
      <c r="H9" s="25" t="s">
        <v>50</v>
      </c>
      <c r="I9" s="27" t="s">
        <v>45</v>
      </c>
      <c r="J9" s="16">
        <v>0.2</v>
      </c>
      <c r="K9" s="17"/>
      <c r="L9" s="17"/>
      <c r="M9" s="17"/>
      <c r="N9" s="17">
        <f t="shared" si="2"/>
        <v>0.1</v>
      </c>
      <c r="O9" s="16">
        <v>0.1</v>
      </c>
      <c r="P9" s="19"/>
      <c r="Q9" s="29">
        <f t="shared" ref="Q9:Q22" ca="1" si="4">SUM(G360)</f>
        <v>0.09</v>
      </c>
      <c r="R9" s="31">
        <f t="shared" ca="1" si="3"/>
        <v>-1.0000000000000009E-2</v>
      </c>
      <c r="S9" s="1"/>
      <c r="T9" s="1"/>
    </row>
    <row r="10" spans="1:20" ht="15.75" customHeight="1">
      <c r="A10" s="8" t="s">
        <v>52</v>
      </c>
      <c r="B10" s="9">
        <v>3</v>
      </c>
      <c r="C10" s="1"/>
      <c r="D10" s="8" t="s">
        <v>53</v>
      </c>
      <c r="E10" s="9">
        <v>2</v>
      </c>
      <c r="F10" s="13">
        <f t="shared" ca="1" si="0"/>
        <v>1</v>
      </c>
      <c r="G10" s="1">
        <f t="shared" ca="1" si="1"/>
        <v>2</v>
      </c>
      <c r="H10" s="25" t="s">
        <v>54</v>
      </c>
      <c r="I10" s="27" t="s">
        <v>38</v>
      </c>
      <c r="J10" s="16">
        <v>21</v>
      </c>
      <c r="K10" s="17"/>
      <c r="L10" s="17"/>
      <c r="M10" s="17"/>
      <c r="N10" s="17">
        <f t="shared" si="2"/>
        <v>2</v>
      </c>
      <c r="O10" s="16">
        <v>19</v>
      </c>
      <c r="P10" s="19"/>
      <c r="Q10" s="29">
        <f t="shared" ca="1" si="4"/>
        <v>2</v>
      </c>
      <c r="R10" s="31">
        <f t="shared" ca="1" si="3"/>
        <v>0</v>
      </c>
      <c r="S10" s="1"/>
      <c r="T10" s="1"/>
    </row>
    <row r="11" spans="1:20" ht="15.75" customHeight="1">
      <c r="A11" s="8" t="s">
        <v>54</v>
      </c>
      <c r="B11" s="9">
        <v>2</v>
      </c>
      <c r="C11" s="1"/>
      <c r="D11" s="8" t="s">
        <v>55</v>
      </c>
      <c r="E11" s="9">
        <v>2</v>
      </c>
      <c r="F11" s="13">
        <f t="shared" ca="1" si="0"/>
        <v>7</v>
      </c>
      <c r="G11" s="1">
        <f t="shared" ca="1" si="1"/>
        <v>14</v>
      </c>
      <c r="H11" s="25" t="s">
        <v>57</v>
      </c>
      <c r="I11" s="27" t="s">
        <v>38</v>
      </c>
      <c r="J11" s="16">
        <v>25</v>
      </c>
      <c r="K11" s="17"/>
      <c r="L11" s="17"/>
      <c r="M11" s="17"/>
      <c r="N11" s="17">
        <f t="shared" si="2"/>
        <v>6</v>
      </c>
      <c r="O11" s="16">
        <v>19</v>
      </c>
      <c r="P11" s="19"/>
      <c r="Q11" s="29">
        <f t="shared" ca="1" si="4"/>
        <v>6</v>
      </c>
      <c r="R11" s="31">
        <f t="shared" ca="1" si="3"/>
        <v>0</v>
      </c>
      <c r="S11" s="1"/>
      <c r="T11" s="1"/>
    </row>
    <row r="12" spans="1:20" ht="15.75" customHeight="1">
      <c r="A12" s="8" t="s">
        <v>57</v>
      </c>
      <c r="B12" s="9">
        <v>6</v>
      </c>
      <c r="C12" s="1"/>
      <c r="D12" s="8" t="s">
        <v>58</v>
      </c>
      <c r="E12" s="9">
        <v>2</v>
      </c>
      <c r="F12" s="13">
        <f t="shared" ca="1" si="0"/>
        <v>1</v>
      </c>
      <c r="G12" s="1">
        <f t="shared" ca="1" si="1"/>
        <v>2</v>
      </c>
      <c r="H12" s="25" t="s">
        <v>59</v>
      </c>
      <c r="I12" s="27" t="s">
        <v>38</v>
      </c>
      <c r="J12" s="16">
        <v>55</v>
      </c>
      <c r="K12" s="33"/>
      <c r="L12" s="17"/>
      <c r="M12" s="17"/>
      <c r="N12" s="17">
        <f t="shared" si="2"/>
        <v>9</v>
      </c>
      <c r="O12" s="16">
        <v>46</v>
      </c>
      <c r="P12" s="19"/>
      <c r="Q12" s="29">
        <f t="shared" ca="1" si="4"/>
        <v>8</v>
      </c>
      <c r="R12" s="31">
        <f t="shared" ca="1" si="3"/>
        <v>-1</v>
      </c>
      <c r="S12" s="34"/>
      <c r="T12" s="1"/>
    </row>
    <row r="13" spans="1:20" ht="15.75" customHeight="1">
      <c r="A13" s="8" t="s">
        <v>60</v>
      </c>
      <c r="B13" s="9">
        <v>3</v>
      </c>
      <c r="C13" s="1"/>
      <c r="D13" s="8" t="s">
        <v>61</v>
      </c>
      <c r="E13" s="9">
        <v>2</v>
      </c>
      <c r="F13" s="13">
        <f t="shared" ca="1" si="0"/>
        <v>2</v>
      </c>
      <c r="G13" s="1">
        <f t="shared" ca="1" si="1"/>
        <v>4</v>
      </c>
      <c r="H13" s="25" t="s">
        <v>62</v>
      </c>
      <c r="I13" s="27" t="s">
        <v>38</v>
      </c>
      <c r="J13" s="16">
        <v>12</v>
      </c>
      <c r="K13" s="17"/>
      <c r="L13" s="17"/>
      <c r="M13" s="17"/>
      <c r="N13" s="17">
        <f t="shared" si="2"/>
        <v>0</v>
      </c>
      <c r="O13" s="16">
        <v>12</v>
      </c>
      <c r="P13" s="19"/>
      <c r="Q13" s="29">
        <f t="shared" ca="1" si="4"/>
        <v>0</v>
      </c>
      <c r="R13" s="31">
        <f t="shared" ca="1" si="3"/>
        <v>0</v>
      </c>
      <c r="S13" s="1"/>
      <c r="T13" s="1"/>
    </row>
    <row r="14" spans="1:20" ht="15.75" customHeight="1">
      <c r="A14" s="8" t="s">
        <v>59</v>
      </c>
      <c r="B14" s="9">
        <v>8</v>
      </c>
      <c r="C14" s="1"/>
      <c r="D14" s="8" t="s">
        <v>63</v>
      </c>
      <c r="E14" s="9">
        <v>2</v>
      </c>
      <c r="F14" s="13">
        <f t="shared" ca="1" si="0"/>
        <v>5</v>
      </c>
      <c r="G14" s="1">
        <f t="shared" ca="1" si="1"/>
        <v>10</v>
      </c>
      <c r="H14" s="25" t="s">
        <v>64</v>
      </c>
      <c r="I14" s="27" t="s">
        <v>38</v>
      </c>
      <c r="J14" s="16">
        <v>24</v>
      </c>
      <c r="K14" s="17"/>
      <c r="L14" s="17"/>
      <c r="M14" s="17"/>
      <c r="N14" s="17">
        <f t="shared" si="2"/>
        <v>1</v>
      </c>
      <c r="O14" s="16">
        <v>23</v>
      </c>
      <c r="P14" s="19"/>
      <c r="Q14" s="29">
        <f t="shared" ca="1" si="4"/>
        <v>1</v>
      </c>
      <c r="R14" s="31">
        <f t="shared" ca="1" si="3"/>
        <v>0</v>
      </c>
      <c r="S14" s="1"/>
      <c r="T14" s="1"/>
    </row>
    <row r="15" spans="1:20" ht="15.75" customHeight="1">
      <c r="A15" s="8" t="s">
        <v>64</v>
      </c>
      <c r="B15" s="9">
        <v>1</v>
      </c>
      <c r="C15" s="1"/>
      <c r="D15" s="8" t="s">
        <v>65</v>
      </c>
      <c r="E15" s="9">
        <v>2</v>
      </c>
      <c r="F15" s="13">
        <f t="shared" ca="1" si="0"/>
        <v>5</v>
      </c>
      <c r="G15" s="1">
        <f t="shared" ca="1" si="1"/>
        <v>10</v>
      </c>
      <c r="H15" s="25" t="s">
        <v>66</v>
      </c>
      <c r="I15" s="27" t="s">
        <v>38</v>
      </c>
      <c r="J15" s="16">
        <v>15</v>
      </c>
      <c r="K15" s="17">
        <v>12</v>
      </c>
      <c r="L15" s="17"/>
      <c r="M15" s="17"/>
      <c r="N15" s="17">
        <f t="shared" si="2"/>
        <v>2</v>
      </c>
      <c r="O15" s="16">
        <v>25</v>
      </c>
      <c r="P15" s="19" t="s">
        <v>12</v>
      </c>
      <c r="Q15" s="29">
        <f t="shared" ca="1" si="4"/>
        <v>4</v>
      </c>
      <c r="R15" s="31">
        <f t="shared" ca="1" si="3"/>
        <v>2</v>
      </c>
      <c r="S15" s="1"/>
      <c r="T15" s="1"/>
    </row>
    <row r="16" spans="1:20" ht="15.75" customHeight="1">
      <c r="A16" s="8" t="s">
        <v>66</v>
      </c>
      <c r="B16" s="9">
        <v>4</v>
      </c>
      <c r="C16" s="1"/>
      <c r="D16" s="8" t="s">
        <v>67</v>
      </c>
      <c r="E16" s="9">
        <v>2</v>
      </c>
      <c r="F16" s="13">
        <f t="shared" ca="1" si="0"/>
        <v>3</v>
      </c>
      <c r="G16" s="1">
        <f t="shared" ca="1" si="1"/>
        <v>6</v>
      </c>
      <c r="H16" s="25" t="s">
        <v>68</v>
      </c>
      <c r="I16" s="27" t="s">
        <v>38</v>
      </c>
      <c r="J16" s="16">
        <v>37</v>
      </c>
      <c r="K16" s="17">
        <v>24</v>
      </c>
      <c r="L16" s="17"/>
      <c r="M16" s="33"/>
      <c r="N16" s="17">
        <f t="shared" si="2"/>
        <v>26</v>
      </c>
      <c r="O16" s="16">
        <v>35</v>
      </c>
      <c r="P16" s="19"/>
      <c r="Q16" s="29">
        <f t="shared" ca="1" si="4"/>
        <v>28</v>
      </c>
      <c r="R16" s="31">
        <f t="shared" ca="1" si="3"/>
        <v>2</v>
      </c>
      <c r="S16" s="34"/>
      <c r="T16" s="1"/>
    </row>
    <row r="17" spans="1:20" ht="15.75" customHeight="1">
      <c r="A17" s="8" t="s">
        <v>69</v>
      </c>
      <c r="B17" s="9">
        <v>1</v>
      </c>
      <c r="C17" s="1"/>
      <c r="D17" s="8" t="s">
        <v>70</v>
      </c>
      <c r="E17" s="9">
        <v>2</v>
      </c>
      <c r="F17" s="13">
        <f t="shared" ca="1" si="0"/>
        <v>3</v>
      </c>
      <c r="G17" s="1">
        <f t="shared" ca="1" si="1"/>
        <v>6</v>
      </c>
      <c r="H17" s="25" t="s">
        <v>71</v>
      </c>
      <c r="I17" s="27" t="s">
        <v>38</v>
      </c>
      <c r="J17" s="16">
        <v>15</v>
      </c>
      <c r="K17" s="17"/>
      <c r="L17" s="17"/>
      <c r="M17" s="17"/>
      <c r="N17" s="17">
        <f t="shared" si="2"/>
        <v>5</v>
      </c>
      <c r="O17" s="16">
        <v>10</v>
      </c>
      <c r="P17" s="19"/>
      <c r="Q17" s="29">
        <f t="shared" ca="1" si="4"/>
        <v>3</v>
      </c>
      <c r="R17" s="31">
        <f t="shared" ca="1" si="3"/>
        <v>-2</v>
      </c>
      <c r="S17" s="1"/>
      <c r="T17" s="1"/>
    </row>
    <row r="18" spans="1:20" ht="15.75" customHeight="1">
      <c r="A18" s="8" t="s">
        <v>72</v>
      </c>
      <c r="B18" s="9">
        <v>28</v>
      </c>
      <c r="C18" s="1"/>
      <c r="D18" s="8" t="s">
        <v>73</v>
      </c>
      <c r="E18" s="9">
        <v>2</v>
      </c>
      <c r="F18" s="13">
        <f t="shared" ca="1" si="0"/>
        <v>1</v>
      </c>
      <c r="G18" s="1">
        <f t="shared" ca="1" si="1"/>
        <v>2</v>
      </c>
      <c r="H18" s="25" t="s">
        <v>74</v>
      </c>
      <c r="I18" s="27" t="s">
        <v>38</v>
      </c>
      <c r="J18" s="16">
        <v>10</v>
      </c>
      <c r="K18" s="17"/>
      <c r="L18" s="17"/>
      <c r="M18" s="17"/>
      <c r="N18" s="17">
        <f t="shared" si="2"/>
        <v>0</v>
      </c>
      <c r="O18" s="16">
        <v>10</v>
      </c>
      <c r="P18" s="19"/>
      <c r="Q18" s="29">
        <f t="shared" ca="1" si="4"/>
        <v>0</v>
      </c>
      <c r="R18" s="31">
        <f t="shared" ca="1" si="3"/>
        <v>0</v>
      </c>
      <c r="S18" s="1"/>
      <c r="T18" s="1"/>
    </row>
    <row r="19" spans="1:20" ht="15.75" customHeight="1">
      <c r="A19" s="8" t="s">
        <v>75</v>
      </c>
      <c r="B19" s="9">
        <v>33</v>
      </c>
      <c r="C19" s="1"/>
      <c r="D19" s="8" t="s">
        <v>76</v>
      </c>
      <c r="E19" s="9">
        <v>2</v>
      </c>
      <c r="F19" s="13">
        <f t="shared" ca="1" si="0"/>
        <v>1</v>
      </c>
      <c r="G19" s="1">
        <f t="shared" ca="1" si="1"/>
        <v>2</v>
      </c>
      <c r="H19" s="25" t="s">
        <v>77</v>
      </c>
      <c r="I19" s="27" t="s">
        <v>38</v>
      </c>
      <c r="J19" s="16">
        <v>3</v>
      </c>
      <c r="K19" s="17"/>
      <c r="L19" s="17"/>
      <c r="M19" s="17"/>
      <c r="N19" s="17">
        <f t="shared" si="2"/>
        <v>0</v>
      </c>
      <c r="O19" s="16">
        <v>3</v>
      </c>
      <c r="P19" s="19"/>
      <c r="Q19" s="29">
        <f t="shared" ca="1" si="4"/>
        <v>0</v>
      </c>
      <c r="R19" s="31">
        <f t="shared" ca="1" si="3"/>
        <v>0</v>
      </c>
      <c r="S19" s="34"/>
      <c r="T19" s="1"/>
    </row>
    <row r="20" spans="1:20" ht="15.75" customHeight="1">
      <c r="A20" s="8" t="s">
        <v>78</v>
      </c>
      <c r="B20" s="9">
        <v>55</v>
      </c>
      <c r="C20" s="1"/>
      <c r="D20" s="8" t="s">
        <v>79</v>
      </c>
      <c r="E20" s="9">
        <v>2</v>
      </c>
      <c r="F20" s="13">
        <f t="shared" ca="1" si="0"/>
        <v>2</v>
      </c>
      <c r="G20" s="1">
        <f t="shared" ca="1" si="1"/>
        <v>4</v>
      </c>
      <c r="H20" s="25" t="s">
        <v>80</v>
      </c>
      <c r="I20" s="27" t="s">
        <v>38</v>
      </c>
      <c r="J20" s="16">
        <v>18</v>
      </c>
      <c r="K20" s="17"/>
      <c r="L20" s="17"/>
      <c r="M20" s="17"/>
      <c r="N20" s="17">
        <f t="shared" si="2"/>
        <v>-1</v>
      </c>
      <c r="O20" s="16">
        <v>19</v>
      </c>
      <c r="P20" s="19"/>
      <c r="Q20" s="29">
        <f t="shared" ca="1" si="4"/>
        <v>0</v>
      </c>
      <c r="R20" s="31">
        <f t="shared" ca="1" si="3"/>
        <v>1</v>
      </c>
      <c r="S20" s="1"/>
      <c r="T20" s="1"/>
    </row>
    <row r="21" spans="1:20" ht="15.75" customHeight="1">
      <c r="A21" s="8" t="s">
        <v>81</v>
      </c>
      <c r="B21" s="9">
        <v>3</v>
      </c>
      <c r="C21" s="1"/>
      <c r="D21" s="8" t="s">
        <v>82</v>
      </c>
      <c r="E21" s="9">
        <v>2</v>
      </c>
      <c r="F21" s="13">
        <f t="shared" ca="1" si="0"/>
        <v>5</v>
      </c>
      <c r="G21" s="1">
        <f t="shared" ca="1" si="1"/>
        <v>10</v>
      </c>
      <c r="H21" s="25" t="s">
        <v>83</v>
      </c>
      <c r="I21" s="27" t="s">
        <v>38</v>
      </c>
      <c r="J21" s="16">
        <v>1</v>
      </c>
      <c r="K21" s="33"/>
      <c r="L21" s="17"/>
      <c r="M21" s="17"/>
      <c r="N21" s="17">
        <f t="shared" si="2"/>
        <v>0</v>
      </c>
      <c r="O21" s="16">
        <v>1</v>
      </c>
      <c r="P21" s="19"/>
      <c r="Q21" s="29">
        <f t="shared" ca="1" si="4"/>
        <v>0</v>
      </c>
      <c r="R21" s="31">
        <f t="shared" ca="1" si="3"/>
        <v>0</v>
      </c>
      <c r="S21" s="1"/>
      <c r="T21" s="1"/>
    </row>
    <row r="22" spans="1:20" ht="15.75" customHeight="1">
      <c r="A22" s="8" t="s">
        <v>84</v>
      </c>
      <c r="B22" s="9">
        <v>13</v>
      </c>
      <c r="C22" s="1"/>
      <c r="D22" s="8" t="s">
        <v>85</v>
      </c>
      <c r="E22" s="9">
        <v>2</v>
      </c>
      <c r="F22" s="13">
        <f t="shared" ca="1" si="0"/>
        <v>1</v>
      </c>
      <c r="G22" s="1">
        <f t="shared" ca="1" si="1"/>
        <v>2</v>
      </c>
      <c r="H22" s="25" t="s">
        <v>86</v>
      </c>
      <c r="I22" s="27" t="s">
        <v>38</v>
      </c>
      <c r="J22" s="16">
        <v>11</v>
      </c>
      <c r="K22" s="17"/>
      <c r="L22" s="17"/>
      <c r="M22" s="17"/>
      <c r="N22" s="17">
        <f t="shared" si="2"/>
        <v>0</v>
      </c>
      <c r="O22" s="16">
        <v>11</v>
      </c>
      <c r="P22" s="19"/>
      <c r="Q22" s="29">
        <f t="shared" ca="1" si="4"/>
        <v>0</v>
      </c>
      <c r="R22" s="31">
        <f t="shared" ca="1" si="3"/>
        <v>0</v>
      </c>
      <c r="S22" s="1"/>
      <c r="T22" s="1"/>
    </row>
    <row r="23" spans="1:20" ht="15.75" customHeight="1">
      <c r="A23" s="8" t="s">
        <v>87</v>
      </c>
      <c r="B23" s="9">
        <v>19</v>
      </c>
      <c r="C23" s="1"/>
      <c r="D23" s="8" t="s">
        <v>88</v>
      </c>
      <c r="E23" s="9">
        <v>2</v>
      </c>
      <c r="F23" s="13">
        <f t="shared" ca="1" si="0"/>
        <v>4</v>
      </c>
      <c r="G23" s="1">
        <f t="shared" ca="1" si="1"/>
        <v>8</v>
      </c>
      <c r="H23" s="40"/>
      <c r="I23" s="41"/>
      <c r="J23" s="42"/>
      <c r="K23" s="42"/>
      <c r="L23" s="42"/>
      <c r="M23" s="42"/>
      <c r="N23" s="17"/>
      <c r="O23" s="42"/>
      <c r="P23" s="43"/>
      <c r="Q23" s="42"/>
      <c r="R23" s="45"/>
      <c r="S23" s="1"/>
      <c r="T23" s="1"/>
    </row>
    <row r="24" spans="1:20" ht="15.75" customHeight="1">
      <c r="A24" s="8" t="s">
        <v>89</v>
      </c>
      <c r="B24" s="9">
        <v>6</v>
      </c>
      <c r="C24" s="1"/>
      <c r="D24" s="13" t="s">
        <v>90</v>
      </c>
      <c r="E24" s="9">
        <v>4</v>
      </c>
      <c r="F24" s="13">
        <f t="shared" ca="1" si="0"/>
        <v>1</v>
      </c>
      <c r="G24" s="1">
        <f t="shared" ca="1" si="1"/>
        <v>4</v>
      </c>
      <c r="H24" s="25" t="s">
        <v>91</v>
      </c>
      <c r="I24" s="27" t="s">
        <v>92</v>
      </c>
      <c r="J24" s="16">
        <v>23</v>
      </c>
      <c r="K24" s="17"/>
      <c r="L24" s="17"/>
      <c r="M24" s="17"/>
      <c r="N24" s="17">
        <f t="shared" ref="N24:N37" si="5">(J24+K24)-(L24+M24)-O24</f>
        <v>0</v>
      </c>
      <c r="O24" s="16">
        <v>23</v>
      </c>
      <c r="P24" s="19"/>
      <c r="Q24" s="29">
        <f ca="1">SUM(G374:G375)</f>
        <v>0</v>
      </c>
      <c r="R24" s="31">
        <f t="shared" ref="R24:R36" ca="1" si="6">Q24-N24</f>
        <v>0</v>
      </c>
      <c r="S24" s="1"/>
      <c r="T24" s="1"/>
    </row>
    <row r="25" spans="1:20" ht="15.75" customHeight="1">
      <c r="A25" s="8" t="s">
        <v>93</v>
      </c>
      <c r="B25" s="9">
        <v>1</v>
      </c>
      <c r="C25" s="1"/>
      <c r="D25" s="13" t="s">
        <v>94</v>
      </c>
      <c r="E25" s="9">
        <v>6</v>
      </c>
      <c r="F25" s="13">
        <f t="shared" ca="1" si="0"/>
        <v>1</v>
      </c>
      <c r="G25" s="1">
        <f t="shared" ca="1" si="1"/>
        <v>6</v>
      </c>
      <c r="H25" s="25" t="s">
        <v>95</v>
      </c>
      <c r="I25" s="27" t="s">
        <v>38</v>
      </c>
      <c r="J25" s="16">
        <v>2</v>
      </c>
      <c r="K25" s="17"/>
      <c r="L25" s="17"/>
      <c r="M25" s="17"/>
      <c r="N25" s="17">
        <f t="shared" si="5"/>
        <v>0</v>
      </c>
      <c r="O25" s="16">
        <v>2</v>
      </c>
      <c r="P25" s="19"/>
      <c r="Q25" s="29">
        <f t="shared" ref="Q25:Q28" ca="1" si="7">SUM(G376)</f>
        <v>0</v>
      </c>
      <c r="R25" s="22">
        <f t="shared" ca="1" si="6"/>
        <v>0</v>
      </c>
      <c r="S25" s="1"/>
      <c r="T25" s="1"/>
    </row>
    <row r="26" spans="1:20" ht="15.75" customHeight="1">
      <c r="A26" s="8" t="s">
        <v>96</v>
      </c>
      <c r="B26" s="9">
        <v>18</v>
      </c>
      <c r="C26" s="1"/>
      <c r="D26" s="9"/>
      <c r="E26" s="9"/>
      <c r="F26" s="13"/>
      <c r="G26" s="1"/>
      <c r="H26" s="25" t="s">
        <v>97</v>
      </c>
      <c r="I26" s="27" t="s">
        <v>38</v>
      </c>
      <c r="J26" s="16">
        <v>1</v>
      </c>
      <c r="K26" s="17"/>
      <c r="L26" s="17"/>
      <c r="M26" s="17"/>
      <c r="N26" s="17">
        <f t="shared" si="5"/>
        <v>0</v>
      </c>
      <c r="O26" s="16">
        <v>1</v>
      </c>
      <c r="P26" s="19"/>
      <c r="Q26" s="29">
        <f t="shared" ca="1" si="7"/>
        <v>0</v>
      </c>
      <c r="R26" s="22">
        <f t="shared" ca="1" si="6"/>
        <v>0</v>
      </c>
      <c r="S26" s="1"/>
      <c r="T26" s="1"/>
    </row>
    <row r="27" spans="1:20" ht="15.75" customHeight="1">
      <c r="A27" s="8" t="s">
        <v>98</v>
      </c>
      <c r="B27" s="9">
        <v>2</v>
      </c>
      <c r="C27" s="1"/>
      <c r="D27" s="8" t="s">
        <v>99</v>
      </c>
      <c r="E27" s="9"/>
      <c r="F27" s="13"/>
      <c r="G27" s="1"/>
      <c r="H27" s="25" t="s">
        <v>100</v>
      </c>
      <c r="I27" s="27" t="s">
        <v>38</v>
      </c>
      <c r="J27" s="16">
        <v>2</v>
      </c>
      <c r="K27" s="17"/>
      <c r="L27" s="17"/>
      <c r="M27" s="17"/>
      <c r="N27" s="17">
        <f t="shared" si="5"/>
        <v>0</v>
      </c>
      <c r="O27" s="16">
        <v>2</v>
      </c>
      <c r="P27" s="19"/>
      <c r="Q27" s="29">
        <f t="shared" ca="1" si="7"/>
        <v>0</v>
      </c>
      <c r="R27" s="22">
        <f t="shared" ca="1" si="6"/>
        <v>0</v>
      </c>
      <c r="S27" s="1"/>
      <c r="T27" s="1"/>
    </row>
    <row r="28" spans="1:20" ht="15.75" customHeight="1">
      <c r="A28" s="8" t="s">
        <v>101</v>
      </c>
      <c r="B28" s="9">
        <v>15</v>
      </c>
      <c r="C28" s="1"/>
      <c r="D28" s="8" t="s">
        <v>102</v>
      </c>
      <c r="E28" s="9">
        <v>1</v>
      </c>
      <c r="F28" s="13">
        <f t="shared" ref="F28:F45" ca="1" si="8">SUMIF($A:$B,D28,$B:$B)</f>
        <v>2</v>
      </c>
      <c r="G28" s="1">
        <f t="shared" ref="G28:G45" ca="1" si="9">E28*F28</f>
        <v>2</v>
      </c>
      <c r="H28" s="25" t="s">
        <v>103</v>
      </c>
      <c r="I28" s="27" t="s">
        <v>38</v>
      </c>
      <c r="J28" s="16">
        <v>2</v>
      </c>
      <c r="K28" s="17"/>
      <c r="L28" s="17"/>
      <c r="M28" s="17"/>
      <c r="N28" s="17">
        <f t="shared" si="5"/>
        <v>0</v>
      </c>
      <c r="O28" s="16">
        <v>2</v>
      </c>
      <c r="P28" s="19"/>
      <c r="Q28" s="29">
        <f t="shared" ca="1" si="7"/>
        <v>0</v>
      </c>
      <c r="R28" s="22">
        <f t="shared" ca="1" si="6"/>
        <v>0</v>
      </c>
      <c r="S28" s="1"/>
      <c r="T28" s="1"/>
    </row>
    <row r="29" spans="1:20" ht="15.75" customHeight="1">
      <c r="A29" s="8" t="s">
        <v>104</v>
      </c>
      <c r="B29" s="9">
        <v>3</v>
      </c>
      <c r="C29" s="1"/>
      <c r="D29" s="8" t="s">
        <v>105</v>
      </c>
      <c r="E29" s="9">
        <v>1</v>
      </c>
      <c r="F29" s="13">
        <f t="shared" ca="1" si="8"/>
        <v>1</v>
      </c>
      <c r="G29" s="1">
        <f t="shared" ca="1" si="9"/>
        <v>1</v>
      </c>
      <c r="H29" s="25" t="s">
        <v>106</v>
      </c>
      <c r="I29" s="27" t="s">
        <v>107</v>
      </c>
      <c r="J29" s="16">
        <v>37</v>
      </c>
      <c r="K29" s="46"/>
      <c r="L29" s="46"/>
      <c r="M29" s="46"/>
      <c r="N29" s="17">
        <f t="shared" si="5"/>
        <v>-29</v>
      </c>
      <c r="O29" s="16">
        <v>66</v>
      </c>
      <c r="P29" s="47"/>
      <c r="Q29" s="48">
        <f ca="1">SUM(G382:G387)</f>
        <v>10</v>
      </c>
      <c r="R29" s="31">
        <f t="shared" ca="1" si="6"/>
        <v>39</v>
      </c>
      <c r="S29" s="1"/>
      <c r="T29" s="1"/>
    </row>
    <row r="30" spans="1:20" ht="15.75" customHeight="1">
      <c r="A30" s="1"/>
      <c r="B30" s="1"/>
      <c r="C30" s="1"/>
      <c r="D30" s="8" t="s">
        <v>108</v>
      </c>
      <c r="E30" s="9">
        <v>1</v>
      </c>
      <c r="F30" s="13">
        <f t="shared" ca="1" si="8"/>
        <v>1</v>
      </c>
      <c r="G30" s="1">
        <f t="shared" ca="1" si="9"/>
        <v>1</v>
      </c>
      <c r="H30" s="25" t="s">
        <v>109</v>
      </c>
      <c r="I30" s="27" t="s">
        <v>92</v>
      </c>
      <c r="J30" s="16">
        <v>168</v>
      </c>
      <c r="K30" s="17">
        <v>133</v>
      </c>
      <c r="L30" s="17"/>
      <c r="M30" s="17"/>
      <c r="N30" s="17">
        <f t="shared" si="5"/>
        <v>44</v>
      </c>
      <c r="O30" s="16">
        <v>257</v>
      </c>
      <c r="P30" s="19"/>
      <c r="Q30" s="29">
        <f ca="1">SUM(G395:G405)</f>
        <v>27</v>
      </c>
      <c r="R30" s="22">
        <f t="shared" ca="1" si="6"/>
        <v>-17</v>
      </c>
      <c r="S30" s="1"/>
      <c r="T30" s="1"/>
    </row>
    <row r="31" spans="1:20" ht="15.75" customHeight="1">
      <c r="A31" s="1"/>
      <c r="B31" s="1"/>
      <c r="C31" s="1"/>
      <c r="D31" s="8" t="s">
        <v>111</v>
      </c>
      <c r="E31" s="9">
        <v>1</v>
      </c>
      <c r="F31" s="13">
        <f t="shared" ca="1" si="8"/>
        <v>1</v>
      </c>
      <c r="G31" s="1">
        <f t="shared" ca="1" si="9"/>
        <v>1</v>
      </c>
      <c r="H31" s="25" t="s">
        <v>112</v>
      </c>
      <c r="I31" s="27" t="s">
        <v>92</v>
      </c>
      <c r="J31" s="16">
        <v>20</v>
      </c>
      <c r="K31" s="17"/>
      <c r="L31" s="17"/>
      <c r="M31" s="17"/>
      <c r="N31" s="17">
        <f t="shared" si="5"/>
        <v>4</v>
      </c>
      <c r="O31" s="16">
        <v>16</v>
      </c>
      <c r="P31" s="19"/>
      <c r="Q31" s="29">
        <f ca="1">SUM(G409:G412)</f>
        <v>0</v>
      </c>
      <c r="R31" s="22">
        <f t="shared" ca="1" si="6"/>
        <v>-4</v>
      </c>
      <c r="S31" s="1"/>
      <c r="T31" s="1"/>
    </row>
    <row r="32" spans="1:20" ht="15.75" customHeight="1">
      <c r="A32" s="1"/>
      <c r="B32" s="1"/>
      <c r="C32" s="1"/>
      <c r="D32" s="8" t="s">
        <v>113</v>
      </c>
      <c r="E32" s="9">
        <v>1</v>
      </c>
      <c r="F32" s="13">
        <f t="shared" ca="1" si="8"/>
        <v>2</v>
      </c>
      <c r="G32" s="1">
        <f t="shared" ca="1" si="9"/>
        <v>2</v>
      </c>
      <c r="H32" s="25" t="s">
        <v>114</v>
      </c>
      <c r="I32" s="27" t="s">
        <v>92</v>
      </c>
      <c r="J32" s="16">
        <v>162</v>
      </c>
      <c r="K32" s="17"/>
      <c r="L32" s="17"/>
      <c r="M32" s="17"/>
      <c r="N32" s="17">
        <f t="shared" si="5"/>
        <v>37</v>
      </c>
      <c r="O32" s="16">
        <v>125</v>
      </c>
      <c r="P32" s="19"/>
      <c r="Q32" s="29">
        <f ca="1">SUM(G416:G426)</f>
        <v>0</v>
      </c>
      <c r="R32" s="22">
        <f t="shared" ca="1" si="6"/>
        <v>-37</v>
      </c>
      <c r="S32" s="34"/>
      <c r="T32" s="1"/>
    </row>
    <row r="33" spans="1:20" ht="15.75" customHeight="1">
      <c r="A33" s="8" t="s">
        <v>115</v>
      </c>
      <c r="B33" s="9">
        <v>6</v>
      </c>
      <c r="C33" s="1"/>
      <c r="D33" s="8" t="s">
        <v>116</v>
      </c>
      <c r="E33" s="9">
        <v>1</v>
      </c>
      <c r="F33" s="13">
        <f t="shared" ca="1" si="8"/>
        <v>9</v>
      </c>
      <c r="G33" s="1">
        <f t="shared" ca="1" si="9"/>
        <v>9</v>
      </c>
      <c r="H33" s="25" t="s">
        <v>117</v>
      </c>
      <c r="I33" s="27" t="s">
        <v>92</v>
      </c>
      <c r="J33" s="16">
        <v>23</v>
      </c>
      <c r="K33" s="17"/>
      <c r="L33" s="17"/>
      <c r="M33" s="17"/>
      <c r="N33" s="17">
        <f t="shared" si="5"/>
        <v>0</v>
      </c>
      <c r="O33" s="16">
        <v>23</v>
      </c>
      <c r="P33" s="19"/>
      <c r="Q33" s="29">
        <f ca="1">SUM(G429:G430)</f>
        <v>0</v>
      </c>
      <c r="R33" s="22">
        <f t="shared" ca="1" si="6"/>
        <v>0</v>
      </c>
      <c r="S33" s="1"/>
      <c r="T33" s="1"/>
    </row>
    <row r="34" spans="1:20" ht="15.75" customHeight="1">
      <c r="A34" s="8" t="s">
        <v>118</v>
      </c>
      <c r="B34" s="9">
        <v>8</v>
      </c>
      <c r="C34" s="1"/>
      <c r="D34" s="8" t="s">
        <v>119</v>
      </c>
      <c r="E34" s="9">
        <v>1</v>
      </c>
      <c r="F34" s="13">
        <f t="shared" ca="1" si="8"/>
        <v>1</v>
      </c>
      <c r="G34" s="1">
        <f t="shared" ca="1" si="9"/>
        <v>1</v>
      </c>
      <c r="H34" s="25" t="s">
        <v>120</v>
      </c>
      <c r="I34" s="27" t="s">
        <v>92</v>
      </c>
      <c r="J34" s="16">
        <v>23</v>
      </c>
      <c r="K34" s="17"/>
      <c r="L34" s="17"/>
      <c r="M34" s="17"/>
      <c r="N34" s="17">
        <f t="shared" si="5"/>
        <v>0</v>
      </c>
      <c r="O34" s="16">
        <v>23</v>
      </c>
      <c r="P34" s="19"/>
      <c r="Q34" s="29">
        <f ca="1">SUM(G432)</f>
        <v>0</v>
      </c>
      <c r="R34" s="22">
        <f t="shared" ca="1" si="6"/>
        <v>0</v>
      </c>
      <c r="S34" s="1"/>
      <c r="T34" s="1"/>
    </row>
    <row r="35" spans="1:20" ht="15.75" customHeight="1">
      <c r="A35" s="8" t="s">
        <v>121</v>
      </c>
      <c r="B35" s="9">
        <v>1</v>
      </c>
      <c r="C35" s="1"/>
      <c r="D35" s="8" t="s">
        <v>122</v>
      </c>
      <c r="E35" s="9">
        <v>1</v>
      </c>
      <c r="F35" s="13">
        <f t="shared" ca="1" si="8"/>
        <v>1</v>
      </c>
      <c r="G35" s="1">
        <f t="shared" ca="1" si="9"/>
        <v>1</v>
      </c>
      <c r="H35" s="25" t="s">
        <v>123</v>
      </c>
      <c r="I35" s="27" t="s">
        <v>92</v>
      </c>
      <c r="J35" s="16">
        <v>16</v>
      </c>
      <c r="K35" s="17"/>
      <c r="L35" s="17"/>
      <c r="M35" s="17"/>
      <c r="N35" s="17">
        <f t="shared" si="5"/>
        <v>0</v>
      </c>
      <c r="O35" s="16">
        <v>16</v>
      </c>
      <c r="P35" s="19"/>
      <c r="Q35" s="29">
        <f ca="1">SUM(G434:G435)</f>
        <v>0</v>
      </c>
      <c r="R35" s="22">
        <f t="shared" ca="1" si="6"/>
        <v>0</v>
      </c>
      <c r="S35" s="1"/>
      <c r="T35" s="1"/>
    </row>
    <row r="36" spans="1:20" ht="15.75" customHeight="1">
      <c r="A36" s="8" t="s">
        <v>124</v>
      </c>
      <c r="B36" s="9">
        <v>9</v>
      </c>
      <c r="C36" s="1"/>
      <c r="D36" s="8" t="s">
        <v>125</v>
      </c>
      <c r="E36" s="9">
        <v>1</v>
      </c>
      <c r="F36" s="13">
        <f t="shared" ca="1" si="8"/>
        <v>16</v>
      </c>
      <c r="G36" s="1">
        <f t="shared" ca="1" si="9"/>
        <v>16</v>
      </c>
      <c r="H36" s="25" t="s">
        <v>126</v>
      </c>
      <c r="I36" s="27" t="s">
        <v>92</v>
      </c>
      <c r="J36" s="16">
        <v>23</v>
      </c>
      <c r="K36" s="17"/>
      <c r="L36" s="17"/>
      <c r="M36" s="17"/>
      <c r="N36" s="17">
        <f t="shared" si="5"/>
        <v>11</v>
      </c>
      <c r="O36" s="16">
        <v>12</v>
      </c>
      <c r="P36" s="19"/>
      <c r="Q36" s="29">
        <f ca="1">SUM(G440)</f>
        <v>0</v>
      </c>
      <c r="R36" s="22">
        <f t="shared" ca="1" si="6"/>
        <v>-11</v>
      </c>
      <c r="S36" s="1"/>
      <c r="T36" s="1"/>
    </row>
    <row r="37" spans="1:20" ht="15.75" customHeight="1">
      <c r="A37" s="8" t="s">
        <v>127</v>
      </c>
      <c r="B37" s="9">
        <v>3</v>
      </c>
      <c r="C37" s="1"/>
      <c r="D37" s="8" t="s">
        <v>128</v>
      </c>
      <c r="E37" s="9">
        <v>1</v>
      </c>
      <c r="F37" s="13">
        <f t="shared" ca="1" si="8"/>
        <v>3</v>
      </c>
      <c r="G37" s="1">
        <f t="shared" ca="1" si="9"/>
        <v>3</v>
      </c>
      <c r="H37" s="25" t="s">
        <v>129</v>
      </c>
      <c r="I37" s="27" t="s">
        <v>107</v>
      </c>
      <c r="J37" s="16">
        <v>27</v>
      </c>
      <c r="K37" s="17">
        <v>40</v>
      </c>
      <c r="L37" s="17"/>
      <c r="M37" s="17"/>
      <c r="N37" s="17">
        <f t="shared" si="5"/>
        <v>59</v>
      </c>
      <c r="O37" s="16">
        <v>8</v>
      </c>
      <c r="P37" s="19"/>
      <c r="Q37" s="29">
        <f ca="1">SUM(G356:G359)</f>
        <v>58.7</v>
      </c>
      <c r="R37" s="22">
        <f ca="1">Q37-(M37+N37)</f>
        <v>-0.29999999999999716</v>
      </c>
      <c r="S37" s="1"/>
      <c r="T37" s="1"/>
    </row>
    <row r="38" spans="1:20" ht="15.75" customHeight="1">
      <c r="A38" s="8" t="s">
        <v>130</v>
      </c>
      <c r="B38" s="9">
        <v>27</v>
      </c>
      <c r="C38" s="1"/>
      <c r="D38" s="8" t="s">
        <v>131</v>
      </c>
      <c r="E38" s="9">
        <v>1</v>
      </c>
      <c r="F38" s="13">
        <f t="shared" ca="1" si="8"/>
        <v>28</v>
      </c>
      <c r="G38" s="1">
        <f t="shared" ca="1" si="9"/>
        <v>28</v>
      </c>
      <c r="H38" s="3"/>
      <c r="I38" s="4"/>
      <c r="J38" s="1"/>
      <c r="K38" s="1"/>
      <c r="L38" s="1"/>
      <c r="M38" s="1"/>
      <c r="N38" s="1"/>
      <c r="O38" s="1"/>
      <c r="P38" s="37"/>
      <c r="Q38" s="1"/>
      <c r="R38" s="1"/>
      <c r="S38" s="1"/>
      <c r="T38" s="1"/>
    </row>
    <row r="39" spans="1:20" ht="15.75" customHeight="1">
      <c r="A39" s="8" t="s">
        <v>132</v>
      </c>
      <c r="B39" s="9">
        <v>1</v>
      </c>
      <c r="C39" s="1"/>
      <c r="D39" s="9" t="s">
        <v>133</v>
      </c>
      <c r="E39" s="9">
        <v>1</v>
      </c>
      <c r="F39" s="13">
        <f t="shared" ca="1" si="8"/>
        <v>1</v>
      </c>
      <c r="G39" s="1">
        <f t="shared" ca="1" si="9"/>
        <v>1</v>
      </c>
      <c r="H39" s="3"/>
      <c r="I39" s="4"/>
      <c r="J39" s="1"/>
      <c r="K39" s="1"/>
      <c r="L39" s="1"/>
      <c r="M39" s="1"/>
      <c r="N39" s="1"/>
      <c r="O39" s="1"/>
      <c r="P39" s="37"/>
      <c r="Q39" s="1"/>
      <c r="R39" s="1"/>
      <c r="S39" s="1"/>
      <c r="T39" s="1"/>
    </row>
    <row r="40" spans="1:20" ht="15.75" customHeight="1">
      <c r="A40" s="8" t="s">
        <v>134</v>
      </c>
      <c r="B40" s="9">
        <v>7</v>
      </c>
      <c r="C40" s="1"/>
      <c r="D40" s="8" t="s">
        <v>135</v>
      </c>
      <c r="E40" s="9">
        <v>1</v>
      </c>
      <c r="F40" s="13">
        <f t="shared" ca="1" si="8"/>
        <v>4</v>
      </c>
      <c r="G40" s="1">
        <f t="shared" ca="1" si="9"/>
        <v>4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  <c r="S40" s="1"/>
      <c r="T40" s="1"/>
    </row>
    <row r="41" spans="1:20" ht="15.75" customHeight="1">
      <c r="A41" s="8" t="s">
        <v>137</v>
      </c>
      <c r="B41" s="9">
        <v>10</v>
      </c>
      <c r="C41" s="1"/>
      <c r="D41" s="8" t="s">
        <v>138</v>
      </c>
      <c r="E41" s="9">
        <v>1</v>
      </c>
      <c r="F41" s="13">
        <f t="shared" ca="1" si="8"/>
        <v>0</v>
      </c>
      <c r="G41" s="1">
        <f t="shared" ca="1" si="9"/>
        <v>0</v>
      </c>
      <c r="H41" s="25" t="s">
        <v>139</v>
      </c>
      <c r="I41" s="27" t="s">
        <v>38</v>
      </c>
      <c r="J41" s="17">
        <v>0</v>
      </c>
      <c r="K41" s="17">
        <v>10</v>
      </c>
      <c r="L41" s="17"/>
      <c r="M41" s="17"/>
      <c r="N41" s="17">
        <f t="shared" ref="N41:N42" si="10">(J41+K41)-(L41+M41)-O41</f>
        <v>3</v>
      </c>
      <c r="O41" s="17">
        <v>7</v>
      </c>
      <c r="P41" s="21"/>
      <c r="Q41" s="22">
        <f ca="1">SUM(G446)</f>
        <v>3</v>
      </c>
      <c r="R41" s="22">
        <f t="shared" ref="R41:R45" ca="1" si="11">Q41-N41</f>
        <v>0</v>
      </c>
      <c r="S41" s="1"/>
      <c r="T41" s="1"/>
    </row>
    <row r="42" spans="1:20" ht="15.75" customHeight="1">
      <c r="A42" s="8" t="s">
        <v>140</v>
      </c>
      <c r="B42" s="9">
        <v>3</v>
      </c>
      <c r="C42" s="1"/>
      <c r="D42" s="8" t="s">
        <v>141</v>
      </c>
      <c r="E42" s="9">
        <v>1</v>
      </c>
      <c r="F42" s="13">
        <f t="shared" ca="1" si="8"/>
        <v>4</v>
      </c>
      <c r="G42" s="1">
        <f t="shared" ca="1" si="9"/>
        <v>4</v>
      </c>
      <c r="H42" s="25" t="s">
        <v>142</v>
      </c>
      <c r="I42" s="27" t="s">
        <v>38</v>
      </c>
      <c r="J42" s="17">
        <v>140</v>
      </c>
      <c r="K42" s="17">
        <v>47</v>
      </c>
      <c r="L42" s="17"/>
      <c r="M42" s="17"/>
      <c r="N42" s="17">
        <f t="shared" si="10"/>
        <v>179</v>
      </c>
      <c r="O42" s="17">
        <v>8</v>
      </c>
      <c r="P42" s="21"/>
      <c r="Q42" s="17">
        <f ca="1">SUM(G4:G45,J117)</f>
        <v>171</v>
      </c>
      <c r="R42" s="22">
        <f t="shared" ca="1" si="11"/>
        <v>-8</v>
      </c>
      <c r="S42" s="34"/>
      <c r="T42" s="1"/>
    </row>
    <row r="43" spans="1:20" ht="15.75" customHeight="1">
      <c r="A43" s="8" t="s">
        <v>143</v>
      </c>
      <c r="B43" s="9">
        <v>1</v>
      </c>
      <c r="C43" s="1"/>
      <c r="D43" s="8" t="s">
        <v>144</v>
      </c>
      <c r="E43" s="9">
        <v>2</v>
      </c>
      <c r="F43" s="13">
        <f t="shared" ca="1" si="8"/>
        <v>0</v>
      </c>
      <c r="G43" s="1">
        <f t="shared" ca="1" si="9"/>
        <v>0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  <c r="S43" s="1"/>
      <c r="T43" s="1"/>
    </row>
    <row r="44" spans="1:20" ht="15.75" customHeight="1">
      <c r="A44" s="8" t="s">
        <v>145</v>
      </c>
      <c r="B44" s="9">
        <v>5</v>
      </c>
      <c r="C44" s="1"/>
      <c r="D44" s="8" t="s">
        <v>148</v>
      </c>
      <c r="E44" s="9">
        <v>1</v>
      </c>
      <c r="F44" s="13">
        <f t="shared" ca="1" si="8"/>
        <v>0</v>
      </c>
      <c r="G44" s="1">
        <f t="shared" ca="1" si="9"/>
        <v>0</v>
      </c>
      <c r="H44" s="25" t="s">
        <v>149</v>
      </c>
      <c r="I44" s="27" t="s">
        <v>38</v>
      </c>
      <c r="J44" s="17">
        <v>21</v>
      </c>
      <c r="K44" s="17"/>
      <c r="L44" s="17"/>
      <c r="M44" s="17"/>
      <c r="N44" s="17">
        <f>(J44+K44)-(L44+M44)-O44</f>
        <v>14</v>
      </c>
      <c r="O44" s="17">
        <v>7</v>
      </c>
      <c r="P44" s="21"/>
      <c r="Q44" s="35">
        <f ca="1">SUM(G48:G57)</f>
        <v>13</v>
      </c>
      <c r="R44" s="22">
        <f t="shared" ca="1" si="11"/>
        <v>-1</v>
      </c>
      <c r="S44" s="1"/>
      <c r="T44" s="1"/>
    </row>
    <row r="45" spans="1:20" ht="15.75" customHeight="1">
      <c r="A45" s="8" t="s">
        <v>146</v>
      </c>
      <c r="B45" s="9">
        <v>3</v>
      </c>
      <c r="C45" s="1"/>
      <c r="D45" s="1" t="s">
        <v>151</v>
      </c>
      <c r="E45" s="9">
        <v>1</v>
      </c>
      <c r="F45" s="13">
        <f t="shared" ca="1" si="8"/>
        <v>5</v>
      </c>
      <c r="G45" s="1">
        <f t="shared" ca="1" si="9"/>
        <v>5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  <c r="S45" s="1"/>
      <c r="T45" s="1"/>
    </row>
    <row r="46" spans="1:20" ht="15.75" customHeight="1">
      <c r="A46" s="8" t="s">
        <v>147</v>
      </c>
      <c r="B46" s="9">
        <v>27</v>
      </c>
      <c r="C46" s="1"/>
      <c r="D46" s="1"/>
      <c r="E46" s="9"/>
      <c r="F46" s="13"/>
      <c r="G46" s="1"/>
      <c r="H46" s="25" t="s">
        <v>153</v>
      </c>
      <c r="I46" s="27" t="s">
        <v>38</v>
      </c>
      <c r="J46" s="17">
        <v>27</v>
      </c>
      <c r="K46" s="17">
        <v>70</v>
      </c>
      <c r="L46" s="17"/>
      <c r="M46" s="17"/>
      <c r="N46" s="17">
        <f t="shared" ref="N46:N48" si="12">(J46+K46)-(L46+M46)-O46</f>
        <v>39</v>
      </c>
      <c r="O46" s="17">
        <v>58</v>
      </c>
      <c r="P46" s="21"/>
      <c r="Q46" s="17">
        <f ca="1">SUM(G60:G73)</f>
        <v>45</v>
      </c>
      <c r="R46" s="22">
        <f t="shared" ref="R46:R47" ca="1" si="13">Q46-N46-M46</f>
        <v>6</v>
      </c>
      <c r="S46" s="1"/>
      <c r="T46" s="1"/>
    </row>
    <row r="47" spans="1:20" ht="15.75" customHeight="1">
      <c r="A47" s="8" t="s">
        <v>150</v>
      </c>
      <c r="B47" s="9">
        <v>26</v>
      </c>
      <c r="C47" s="1"/>
      <c r="D47" s="1" t="s">
        <v>155</v>
      </c>
      <c r="E47" s="9"/>
      <c r="F47" s="13"/>
      <c r="G47" s="1"/>
      <c r="H47" s="25" t="s">
        <v>32</v>
      </c>
      <c r="I47" s="27" t="s">
        <v>38</v>
      </c>
      <c r="J47" s="17">
        <v>25</v>
      </c>
      <c r="K47" s="17">
        <v>72</v>
      </c>
      <c r="L47" s="17"/>
      <c r="M47" s="33"/>
      <c r="N47" s="17">
        <f t="shared" si="12"/>
        <v>21</v>
      </c>
      <c r="O47" s="17">
        <v>76</v>
      </c>
      <c r="P47" s="21"/>
      <c r="Q47" s="17">
        <f ca="1">SUM(G76:G78)</f>
        <v>67</v>
      </c>
      <c r="R47" s="22">
        <f t="shared" ca="1" si="13"/>
        <v>46</v>
      </c>
      <c r="S47" s="1"/>
      <c r="T47" s="1"/>
    </row>
    <row r="48" spans="1:20" ht="15.75" customHeight="1">
      <c r="A48" s="8" t="s">
        <v>152</v>
      </c>
      <c r="B48" s="9">
        <v>38</v>
      </c>
      <c r="C48" s="1"/>
      <c r="D48" s="8" t="s">
        <v>157</v>
      </c>
      <c r="E48" s="9">
        <v>2</v>
      </c>
      <c r="F48" s="13">
        <f t="shared" ref="F48:F51" ca="1" si="14">SUMIF($A:$B,D48,$B:$B)</f>
        <v>0</v>
      </c>
      <c r="G48" s="1">
        <f t="shared" ref="G48:G51" ca="1" si="15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3</v>
      </c>
      <c r="R48" s="22">
        <f ca="1">Q48-N48</f>
        <v>3</v>
      </c>
      <c r="S48" s="1"/>
      <c r="T48" s="1"/>
    </row>
    <row r="49" spans="1:20" ht="15.75" customHeight="1">
      <c r="A49" s="8" t="s">
        <v>133</v>
      </c>
      <c r="B49" s="9">
        <v>1</v>
      </c>
      <c r="C49" s="1"/>
      <c r="D49" s="8" t="s">
        <v>160</v>
      </c>
      <c r="E49" s="9">
        <v>2</v>
      </c>
      <c r="F49" s="13">
        <f t="shared" ca="1" si="14"/>
        <v>1</v>
      </c>
      <c r="G49" s="1">
        <f t="shared" ca="1" si="15"/>
        <v>2</v>
      </c>
      <c r="H49" s="3"/>
      <c r="I49" s="4"/>
      <c r="J49" s="1"/>
      <c r="K49" s="1"/>
      <c r="L49" s="1"/>
      <c r="M49" s="1"/>
      <c r="N49" s="17"/>
      <c r="O49" s="1"/>
      <c r="P49" s="37"/>
      <c r="Q49" s="1"/>
      <c r="R49" s="1"/>
      <c r="S49" s="1"/>
      <c r="T49" s="1"/>
    </row>
    <row r="50" spans="1:20" ht="15.75" customHeight="1">
      <c r="A50" s="8" t="s">
        <v>156</v>
      </c>
      <c r="B50" s="9">
        <v>5</v>
      </c>
      <c r="C50" s="1"/>
      <c r="D50" s="8" t="s">
        <v>162</v>
      </c>
      <c r="E50" s="9">
        <v>2</v>
      </c>
      <c r="F50" s="13">
        <f t="shared" ca="1" si="14"/>
        <v>2</v>
      </c>
      <c r="G50" s="1">
        <f t="shared" ca="1" si="15"/>
        <v>4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159</v>
      </c>
      <c r="B51" s="9">
        <v>6</v>
      </c>
      <c r="C51" s="1"/>
      <c r="D51" s="9" t="s">
        <v>90</v>
      </c>
      <c r="E51" s="9">
        <v>2</v>
      </c>
      <c r="F51" s="13">
        <f t="shared" ca="1" si="14"/>
        <v>1</v>
      </c>
      <c r="G51" s="1">
        <f t="shared" ca="1" si="15"/>
        <v>2</v>
      </c>
      <c r="H51" s="25" t="s">
        <v>165</v>
      </c>
      <c r="I51" s="27" t="s">
        <v>45</v>
      </c>
      <c r="J51" s="17">
        <v>5.4</v>
      </c>
      <c r="K51" s="17">
        <v>80</v>
      </c>
      <c r="L51" s="17"/>
      <c r="M51" s="17"/>
      <c r="N51" s="17">
        <f t="shared" ref="N51:N52" si="16">(J51+K51)-(L51+M51)-O51</f>
        <v>75.400000000000006</v>
      </c>
      <c r="O51" s="17">
        <v>10</v>
      </c>
      <c r="P51" s="21"/>
      <c r="Q51" s="22">
        <f ca="1">SUM(G84:G111)</f>
        <v>27.200000000000003</v>
      </c>
      <c r="R51" s="22">
        <f t="shared" ref="R51:R52" ca="1" si="17">Q51-N51</f>
        <v>-48.2</v>
      </c>
      <c r="S51" s="34"/>
      <c r="T51" s="1"/>
    </row>
    <row r="52" spans="1:20" ht="15.75" customHeight="1">
      <c r="A52" s="8" t="s">
        <v>161</v>
      </c>
      <c r="B52" s="9">
        <v>59</v>
      </c>
      <c r="C52" s="1"/>
      <c r="D52" s="8"/>
      <c r="E52" s="9"/>
      <c r="F52" s="13"/>
      <c r="G52" s="1"/>
      <c r="H52" s="25" t="s">
        <v>166</v>
      </c>
      <c r="I52" s="27" t="s">
        <v>45</v>
      </c>
      <c r="J52" s="17">
        <v>87</v>
      </c>
      <c r="K52" s="17">
        <v>50</v>
      </c>
      <c r="L52" s="17"/>
      <c r="M52" s="17"/>
      <c r="N52" s="17">
        <f t="shared" si="16"/>
        <v>117</v>
      </c>
      <c r="O52" s="17">
        <v>20</v>
      </c>
      <c r="P52" s="21"/>
      <c r="Q52" s="17">
        <f ca="1">SUM(G114:G143,J89)</f>
        <v>114.15</v>
      </c>
      <c r="R52" s="22">
        <f t="shared" ca="1" si="17"/>
        <v>-2.8499999999999943</v>
      </c>
      <c r="S52" s="59"/>
      <c r="T52" s="1"/>
    </row>
    <row r="53" spans="1:20" ht="15.75" customHeight="1">
      <c r="A53" s="8" t="s">
        <v>164</v>
      </c>
      <c r="B53" s="9">
        <v>18</v>
      </c>
      <c r="C53" s="1"/>
      <c r="D53" s="8"/>
      <c r="E53" s="9"/>
      <c r="F53" s="13"/>
      <c r="G53" s="1"/>
      <c r="H53" s="60"/>
      <c r="I53" s="61"/>
      <c r="J53" s="17"/>
      <c r="K53" s="1"/>
      <c r="L53" s="1"/>
      <c r="M53" s="1"/>
      <c r="N53" s="1"/>
      <c r="O53" s="34"/>
      <c r="P53" s="37"/>
      <c r="Q53" s="17"/>
      <c r="R53" s="1"/>
      <c r="S53" s="1"/>
      <c r="T53" s="1"/>
    </row>
    <row r="54" spans="1:20" ht="15.75" customHeight="1">
      <c r="A54" s="8" t="s">
        <v>131</v>
      </c>
      <c r="B54" s="9">
        <v>28</v>
      </c>
      <c r="C54" s="1"/>
      <c r="D54" s="8"/>
      <c r="E54" s="9"/>
      <c r="F54" s="13"/>
      <c r="G54" s="1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167</v>
      </c>
      <c r="B55" s="9">
        <v>34</v>
      </c>
      <c r="C55" s="1"/>
      <c r="D55" s="8" t="s">
        <v>149</v>
      </c>
      <c r="E55" s="9"/>
      <c r="F55" s="13"/>
      <c r="G55" s="1"/>
      <c r="H55" s="25" t="s">
        <v>169</v>
      </c>
      <c r="I55" s="27" t="s">
        <v>38</v>
      </c>
      <c r="J55" s="17">
        <v>173</v>
      </c>
      <c r="K55" s="17"/>
      <c r="L55" s="17"/>
      <c r="M55" s="17"/>
      <c r="N55" s="17">
        <f t="shared" ref="N55:N64" si="18">(J55+K55)-(L55+M55)-O55</f>
        <v>81</v>
      </c>
      <c r="O55" s="17">
        <v>92</v>
      </c>
      <c r="P55" s="21"/>
      <c r="Q55" s="22">
        <f ca="1">SUM(G146:G158)</f>
        <v>61</v>
      </c>
      <c r="R55" s="22">
        <f t="shared" ref="R55:R64" ca="1" si="19">Q55-N55-M5</f>
        <v>-20</v>
      </c>
      <c r="S55" s="1"/>
      <c r="T55" s="1"/>
    </row>
    <row r="56" spans="1:20" ht="15.75" customHeight="1">
      <c r="A56" s="1"/>
      <c r="B56" s="1"/>
      <c r="C56" s="1"/>
      <c r="D56" s="8" t="s">
        <v>156</v>
      </c>
      <c r="E56" s="9">
        <v>1</v>
      </c>
      <c r="F56" s="13">
        <f t="shared" ref="F56:F57" ca="1" si="20">SUMIF($A:$B,D56,$B:$B)</f>
        <v>5</v>
      </c>
      <c r="G56" s="1">
        <f t="shared" ref="G56:G57" ca="1" si="21">E56*F56</f>
        <v>5</v>
      </c>
      <c r="H56" s="25" t="s">
        <v>18</v>
      </c>
      <c r="I56" s="27" t="s">
        <v>38</v>
      </c>
      <c r="J56" s="17">
        <v>588</v>
      </c>
      <c r="K56" s="17"/>
      <c r="L56" s="17"/>
      <c r="M56" s="17"/>
      <c r="N56" s="17">
        <f t="shared" si="18"/>
        <v>127</v>
      </c>
      <c r="O56" s="17">
        <v>461</v>
      </c>
      <c r="P56" s="21"/>
      <c r="Q56" s="17">
        <f ca="1">SUM(G162:G168)</f>
        <v>111</v>
      </c>
      <c r="R56" s="22">
        <f t="shared" ca="1" si="19"/>
        <v>-16</v>
      </c>
      <c r="S56" s="59"/>
      <c r="T56" s="1"/>
    </row>
    <row r="57" spans="1:20" ht="15.75" customHeight="1">
      <c r="A57" s="1"/>
      <c r="B57" s="1"/>
      <c r="C57" s="1"/>
      <c r="D57" s="8" t="s">
        <v>174</v>
      </c>
      <c r="E57" s="9">
        <v>1</v>
      </c>
      <c r="F57" s="13">
        <f t="shared" ca="1" si="20"/>
        <v>0</v>
      </c>
      <c r="G57" s="1">
        <f t="shared" ca="1" si="21"/>
        <v>0</v>
      </c>
      <c r="H57" s="25" t="s">
        <v>175</v>
      </c>
      <c r="I57" s="27" t="s">
        <v>38</v>
      </c>
      <c r="J57" s="17">
        <v>653</v>
      </c>
      <c r="K57" s="17"/>
      <c r="L57" s="17"/>
      <c r="M57" s="17"/>
      <c r="N57" s="17">
        <f t="shared" si="18"/>
        <v>449</v>
      </c>
      <c r="O57" s="17">
        <v>204</v>
      </c>
      <c r="P57" s="21"/>
      <c r="Q57" s="22">
        <f ca="1">SUM(G171:G191)</f>
        <v>463</v>
      </c>
      <c r="R57" s="22">
        <f t="shared" ca="1" si="19"/>
        <v>14</v>
      </c>
      <c r="S57" s="34"/>
      <c r="T57" s="1"/>
    </row>
    <row r="58" spans="1:20" ht="15.75" customHeight="1">
      <c r="A58" s="1"/>
      <c r="B58" s="1"/>
      <c r="C58" s="1"/>
      <c r="D58" s="8"/>
      <c r="E58" s="9"/>
      <c r="F58" s="13"/>
      <c r="G58" s="1"/>
      <c r="H58" s="25" t="s">
        <v>177</v>
      </c>
      <c r="I58" s="27" t="s">
        <v>38</v>
      </c>
      <c r="J58" s="17">
        <v>175</v>
      </c>
      <c r="K58" s="17"/>
      <c r="L58" s="17"/>
      <c r="M58" s="17"/>
      <c r="N58" s="17">
        <f t="shared" si="18"/>
        <v>77</v>
      </c>
      <c r="O58" s="17">
        <v>98</v>
      </c>
      <c r="P58" s="21"/>
      <c r="Q58" s="35">
        <f ca="1">SUM(G195:G199)</f>
        <v>200</v>
      </c>
      <c r="R58" s="22">
        <f t="shared" ca="1" si="19"/>
        <v>123</v>
      </c>
      <c r="S58" s="34"/>
      <c r="T58" s="1"/>
    </row>
    <row r="59" spans="1:20" ht="15.75" customHeight="1">
      <c r="A59" s="8" t="s">
        <v>171</v>
      </c>
      <c r="B59" s="9">
        <v>39</v>
      </c>
      <c r="C59" s="1"/>
      <c r="D59" s="1" t="s">
        <v>179</v>
      </c>
      <c r="E59" s="9"/>
      <c r="F59" s="13"/>
      <c r="G59" s="1"/>
      <c r="H59" s="25" t="s">
        <v>180</v>
      </c>
      <c r="I59" s="27" t="s">
        <v>38</v>
      </c>
      <c r="J59" s="17">
        <v>237</v>
      </c>
      <c r="K59" s="17"/>
      <c r="L59" s="17"/>
      <c r="M59" s="17"/>
      <c r="N59" s="17">
        <f t="shared" si="18"/>
        <v>42</v>
      </c>
      <c r="O59" s="17">
        <v>195</v>
      </c>
      <c r="P59" s="21"/>
      <c r="Q59" s="17">
        <f ca="1">SUM(G203:G204)</f>
        <v>38</v>
      </c>
      <c r="R59" s="22">
        <f t="shared" ca="1" si="19"/>
        <v>-4</v>
      </c>
      <c r="S59" s="34"/>
      <c r="T59" s="1"/>
    </row>
    <row r="60" spans="1:20" ht="15.75" customHeight="1">
      <c r="A60" s="8" t="s">
        <v>173</v>
      </c>
      <c r="B60" s="9">
        <v>9</v>
      </c>
      <c r="C60" s="1"/>
      <c r="D60" s="8" t="s">
        <v>181</v>
      </c>
      <c r="E60" s="9">
        <v>2</v>
      </c>
      <c r="F60" s="13">
        <f t="shared" ref="F60:F66" ca="1" si="22">SUMIF($A:$B,D60,$B:$B)</f>
        <v>0</v>
      </c>
      <c r="G60" s="1">
        <f t="shared" ref="G60:G66" ca="1" si="23">E60*F60</f>
        <v>0</v>
      </c>
      <c r="H60" s="25" t="s">
        <v>183</v>
      </c>
      <c r="I60" s="27" t="s">
        <v>38</v>
      </c>
      <c r="J60" s="33">
        <v>260</v>
      </c>
      <c r="K60" s="17">
        <v>177</v>
      </c>
      <c r="L60" s="17"/>
      <c r="M60" s="17"/>
      <c r="N60" s="17">
        <f t="shared" si="18"/>
        <v>82</v>
      </c>
      <c r="O60" s="33">
        <v>355</v>
      </c>
      <c r="P60" s="21"/>
      <c r="Q60" s="17">
        <f ca="1">SUM(G208:G215)</f>
        <v>78</v>
      </c>
      <c r="R60" s="22">
        <f t="shared" ca="1" si="19"/>
        <v>-4</v>
      </c>
      <c r="S60" s="34"/>
      <c r="T60" s="1"/>
    </row>
    <row r="61" spans="1:20" ht="15.75" customHeight="1">
      <c r="A61" s="8" t="s">
        <v>176</v>
      </c>
      <c r="B61" s="9">
        <v>4</v>
      </c>
      <c r="C61" s="1"/>
      <c r="D61" s="8" t="s">
        <v>184</v>
      </c>
      <c r="E61" s="9">
        <v>2</v>
      </c>
      <c r="F61" s="13">
        <f t="shared" ca="1" si="22"/>
        <v>0</v>
      </c>
      <c r="G61" s="1">
        <f t="shared" ca="1" si="23"/>
        <v>0</v>
      </c>
      <c r="H61" s="25" t="s">
        <v>186</v>
      </c>
      <c r="I61" s="27" t="s">
        <v>38</v>
      </c>
      <c r="J61" s="17">
        <v>1</v>
      </c>
      <c r="K61" s="17">
        <v>12</v>
      </c>
      <c r="L61" s="17"/>
      <c r="M61" s="17"/>
      <c r="N61" s="17">
        <f t="shared" si="18"/>
        <v>2</v>
      </c>
      <c r="O61" s="17">
        <v>11</v>
      </c>
      <c r="P61" s="21"/>
      <c r="Q61" s="17">
        <f ca="1">SUM(G219)</f>
        <v>4</v>
      </c>
      <c r="R61" s="22">
        <f t="shared" ca="1" si="19"/>
        <v>2</v>
      </c>
      <c r="S61" s="1"/>
      <c r="T61" s="1"/>
    </row>
    <row r="62" spans="1:20" ht="15.75" customHeight="1">
      <c r="A62" s="8" t="s">
        <v>178</v>
      </c>
      <c r="B62" s="9">
        <v>3</v>
      </c>
      <c r="C62" s="1"/>
      <c r="D62" s="8" t="s">
        <v>187</v>
      </c>
      <c r="E62" s="9">
        <v>2</v>
      </c>
      <c r="F62" s="13">
        <f t="shared" ca="1" si="22"/>
        <v>2</v>
      </c>
      <c r="G62" s="1">
        <f t="shared" ca="1" si="23"/>
        <v>4</v>
      </c>
      <c r="H62" s="25" t="s">
        <v>188</v>
      </c>
      <c r="I62" s="27" t="s">
        <v>38</v>
      </c>
      <c r="J62" s="17">
        <v>126</v>
      </c>
      <c r="K62" s="17">
        <v>192</v>
      </c>
      <c r="L62" s="17"/>
      <c r="M62" s="17"/>
      <c r="N62" s="17">
        <f t="shared" si="18"/>
        <v>277</v>
      </c>
      <c r="O62" s="17">
        <v>41</v>
      </c>
      <c r="P62" s="21"/>
      <c r="Q62" s="17">
        <f ca="1">SUM(G223:G231)</f>
        <v>84</v>
      </c>
      <c r="R62" s="22">
        <f t="shared" ca="1" si="19"/>
        <v>-193</v>
      </c>
      <c r="S62" s="62"/>
      <c r="T62" s="1"/>
    </row>
    <row r="63" spans="1:20" ht="15.75" customHeight="1">
      <c r="A63" s="8" t="s">
        <v>191</v>
      </c>
      <c r="B63" s="9">
        <v>1</v>
      </c>
      <c r="C63" s="1"/>
      <c r="D63" s="8" t="s">
        <v>192</v>
      </c>
      <c r="E63" s="9">
        <v>2</v>
      </c>
      <c r="F63" s="13">
        <f t="shared" ca="1" si="22"/>
        <v>1</v>
      </c>
      <c r="G63" s="1">
        <f t="shared" ca="1" si="23"/>
        <v>2</v>
      </c>
      <c r="H63" s="25" t="s">
        <v>193</v>
      </c>
      <c r="I63" s="27" t="s">
        <v>38</v>
      </c>
      <c r="J63" s="17">
        <v>19</v>
      </c>
      <c r="K63" s="17">
        <v>29</v>
      </c>
      <c r="L63" s="17"/>
      <c r="M63" s="17"/>
      <c r="N63" s="17">
        <f t="shared" si="18"/>
        <v>43</v>
      </c>
      <c r="O63" s="17">
        <v>5</v>
      </c>
      <c r="P63" s="21"/>
      <c r="Q63" s="35">
        <f ca="1">SUM(G236:G238)</f>
        <v>44</v>
      </c>
      <c r="R63" s="22">
        <f t="shared" ca="1" si="19"/>
        <v>1</v>
      </c>
      <c r="S63" s="62"/>
      <c r="T63" s="1"/>
    </row>
    <row r="64" spans="1:20" ht="15.75" customHeight="1">
      <c r="A64" s="8" t="s">
        <v>182</v>
      </c>
      <c r="B64" s="9">
        <v>7</v>
      </c>
      <c r="C64" s="1"/>
      <c r="D64" s="8" t="s">
        <v>88</v>
      </c>
      <c r="E64" s="9">
        <v>2</v>
      </c>
      <c r="F64" s="13">
        <f t="shared" ca="1" si="22"/>
        <v>4</v>
      </c>
      <c r="G64" s="1">
        <f t="shared" ca="1" si="23"/>
        <v>8</v>
      </c>
      <c r="H64" s="25" t="s">
        <v>195</v>
      </c>
      <c r="I64" s="27" t="s">
        <v>38</v>
      </c>
      <c r="J64" s="17">
        <v>5</v>
      </c>
      <c r="K64" s="17">
        <v>43</v>
      </c>
      <c r="L64" s="17"/>
      <c r="M64" s="17"/>
      <c r="N64" s="17">
        <f t="shared" si="18"/>
        <v>7</v>
      </c>
      <c r="O64" s="17">
        <v>41</v>
      </c>
      <c r="P64" s="21"/>
      <c r="Q64" s="17">
        <f ca="1">SUM(G241)</f>
        <v>10</v>
      </c>
      <c r="R64" s="22">
        <f t="shared" ca="1" si="19"/>
        <v>3</v>
      </c>
      <c r="S64" s="1"/>
      <c r="T64" s="1"/>
    </row>
    <row r="65" spans="1:20" ht="15.75" customHeight="1">
      <c r="A65" s="8" t="s">
        <v>185</v>
      </c>
      <c r="B65" s="9">
        <v>4</v>
      </c>
      <c r="C65" s="1"/>
      <c r="D65" s="8" t="s">
        <v>94</v>
      </c>
      <c r="E65" s="9">
        <v>2</v>
      </c>
      <c r="F65" s="13">
        <f t="shared" ca="1" si="22"/>
        <v>1</v>
      </c>
      <c r="G65" s="1">
        <f t="shared" ca="1" si="23"/>
        <v>2</v>
      </c>
      <c r="H65" s="3"/>
      <c r="I65" s="4"/>
      <c r="J65" s="1"/>
      <c r="K65" s="1"/>
      <c r="L65" s="1"/>
      <c r="M65" s="34"/>
      <c r="N65" s="1"/>
      <c r="O65" s="19"/>
      <c r="P65" s="37"/>
      <c r="Q65" s="1"/>
      <c r="R65" s="1"/>
      <c r="S65" s="1"/>
      <c r="T65" s="1"/>
    </row>
    <row r="66" spans="1:20" ht="15.75" customHeight="1">
      <c r="A66" s="8" t="s">
        <v>189</v>
      </c>
      <c r="B66" s="9">
        <v>2</v>
      </c>
      <c r="C66" s="1"/>
      <c r="D66" s="13" t="s">
        <v>197</v>
      </c>
      <c r="E66" s="9">
        <v>1</v>
      </c>
      <c r="F66" s="13">
        <f t="shared" ca="1" si="22"/>
        <v>0</v>
      </c>
      <c r="G66" s="1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190</v>
      </c>
      <c r="B67" s="9">
        <v>3</v>
      </c>
      <c r="C67" s="1"/>
      <c r="D67" s="1" t="s">
        <v>153</v>
      </c>
      <c r="E67" s="9"/>
      <c r="F67" s="13"/>
      <c r="G67" s="1"/>
      <c r="H67" s="25" t="s">
        <v>200</v>
      </c>
      <c r="I67" s="27" t="s">
        <v>38</v>
      </c>
      <c r="J67" s="17">
        <v>49</v>
      </c>
      <c r="K67" s="17"/>
      <c r="L67" s="17"/>
      <c r="M67" s="17"/>
      <c r="N67" s="17">
        <f>(J67+K67)-(L67+M67)-O67</f>
        <v>20</v>
      </c>
      <c r="O67" s="17">
        <v>29</v>
      </c>
      <c r="P67" s="21"/>
      <c r="Q67" s="22">
        <f ca="1">SUM(G245:G265)</f>
        <v>37.79</v>
      </c>
      <c r="R67" s="22">
        <f ca="1">Q67-N67</f>
        <v>17.79</v>
      </c>
      <c r="S67" s="34"/>
      <c r="T67" s="1"/>
    </row>
    <row r="68" spans="1:20" ht="15.75" customHeight="1">
      <c r="A68" s="8" t="s">
        <v>204</v>
      </c>
      <c r="B68" s="9">
        <v>2</v>
      </c>
      <c r="C68" s="1"/>
      <c r="D68" s="8" t="s">
        <v>159</v>
      </c>
      <c r="E68" s="9">
        <v>1</v>
      </c>
      <c r="F68" s="13">
        <f t="shared" ref="F68:F73" ca="1" si="24">SUMIF($A:$B,D68,$B:$B)</f>
        <v>6</v>
      </c>
      <c r="G68" s="1">
        <f t="shared" ref="G68:G73" ca="1" si="25">E68*F68</f>
        <v>6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207</v>
      </c>
      <c r="B69" s="9">
        <v>3</v>
      </c>
      <c r="C69" s="1"/>
      <c r="D69" s="8" t="s">
        <v>164</v>
      </c>
      <c r="E69" s="9">
        <v>1</v>
      </c>
      <c r="F69" s="13">
        <f t="shared" ca="1" si="24"/>
        <v>18</v>
      </c>
      <c r="G69" s="1">
        <f t="shared" ca="1" si="25"/>
        <v>18</v>
      </c>
      <c r="H69" s="25" t="s">
        <v>206</v>
      </c>
      <c r="I69" s="27" t="s">
        <v>38</v>
      </c>
      <c r="J69" s="17">
        <v>80</v>
      </c>
      <c r="K69" s="17">
        <v>58.3</v>
      </c>
      <c r="L69" s="17"/>
      <c r="M69" s="17"/>
      <c r="N69" s="17">
        <f t="shared" ref="N69:N75" si="26">(J69+K69)-(L69+M69)-O69</f>
        <v>13.300000000000011</v>
      </c>
      <c r="O69" s="17">
        <v>125</v>
      </c>
      <c r="P69" s="21"/>
      <c r="Q69" s="17">
        <f ca="1">SUM(G453:G471)</f>
        <v>32.400000000000006</v>
      </c>
      <c r="R69" s="22">
        <f t="shared" ref="R69:R75" ca="1" si="27">Q69-N69</f>
        <v>19.099999999999994</v>
      </c>
      <c r="S69" s="1"/>
      <c r="T69" s="1"/>
    </row>
    <row r="70" spans="1:20" ht="15.75" customHeight="1">
      <c r="A70" s="8" t="s">
        <v>199</v>
      </c>
      <c r="B70" s="9">
        <v>1</v>
      </c>
      <c r="C70" s="1"/>
      <c r="D70" s="8" t="s">
        <v>209</v>
      </c>
      <c r="E70" s="9">
        <v>1</v>
      </c>
      <c r="F70" s="13">
        <f t="shared" ca="1" si="24"/>
        <v>1</v>
      </c>
      <c r="G70" s="1">
        <f t="shared" ca="1" si="25"/>
        <v>1</v>
      </c>
      <c r="H70" s="25" t="s">
        <v>210</v>
      </c>
      <c r="I70" s="27" t="s">
        <v>38</v>
      </c>
      <c r="J70" s="17">
        <v>91</v>
      </c>
      <c r="K70" s="17"/>
      <c r="L70" s="17"/>
      <c r="M70" s="17"/>
      <c r="N70" s="17">
        <f t="shared" si="26"/>
        <v>1</v>
      </c>
      <c r="O70" s="17">
        <v>90</v>
      </c>
      <c r="P70" s="21"/>
      <c r="Q70" s="17">
        <f ca="1">SUM(G288)</f>
        <v>6</v>
      </c>
      <c r="R70" s="22">
        <f t="shared" ca="1" si="27"/>
        <v>5</v>
      </c>
      <c r="S70" s="1"/>
      <c r="T70" s="1"/>
    </row>
    <row r="71" spans="1:20" ht="15.75" customHeight="1">
      <c r="A71" s="8" t="s">
        <v>201</v>
      </c>
      <c r="B71" s="9">
        <v>8</v>
      </c>
      <c r="C71" s="1"/>
      <c r="D71" s="9" t="s">
        <v>212</v>
      </c>
      <c r="E71" s="9">
        <v>1</v>
      </c>
      <c r="F71" s="13">
        <f t="shared" ca="1" si="24"/>
        <v>1</v>
      </c>
      <c r="G71" s="1">
        <f t="shared" ca="1" si="25"/>
        <v>1</v>
      </c>
      <c r="H71" s="25" t="s">
        <v>213</v>
      </c>
      <c r="I71" s="27" t="s">
        <v>38</v>
      </c>
      <c r="J71" s="17">
        <v>85</v>
      </c>
      <c r="K71" s="17"/>
      <c r="L71" s="17"/>
      <c r="M71" s="17"/>
      <c r="N71" s="17">
        <f t="shared" si="26"/>
        <v>18</v>
      </c>
      <c r="O71" s="17">
        <v>67</v>
      </c>
      <c r="P71" s="21"/>
      <c r="Q71" s="17">
        <f ca="1">SUM(G291:G299)</f>
        <v>8</v>
      </c>
      <c r="R71" s="22">
        <f t="shared" ca="1" si="27"/>
        <v>-10</v>
      </c>
      <c r="S71" s="34"/>
      <c r="T71" s="1"/>
    </row>
    <row r="72" spans="1:20" ht="15.75" customHeight="1">
      <c r="A72" s="8" t="s">
        <v>202</v>
      </c>
      <c r="B72" s="9">
        <v>5</v>
      </c>
      <c r="C72" s="1"/>
      <c r="D72" s="8" t="s">
        <v>214</v>
      </c>
      <c r="E72" s="9">
        <v>1</v>
      </c>
      <c r="F72" s="13">
        <f t="shared" ca="1" si="24"/>
        <v>0</v>
      </c>
      <c r="G72" s="1">
        <f t="shared" ca="1" si="25"/>
        <v>0</v>
      </c>
      <c r="H72" s="25" t="s">
        <v>215</v>
      </c>
      <c r="I72" s="27" t="s">
        <v>38</v>
      </c>
      <c r="J72" s="17">
        <v>18</v>
      </c>
      <c r="K72" s="17">
        <v>30</v>
      </c>
      <c r="L72" s="17"/>
      <c r="M72" s="17"/>
      <c r="N72" s="17">
        <f t="shared" si="26"/>
        <v>1</v>
      </c>
      <c r="O72" s="17">
        <v>47</v>
      </c>
      <c r="P72" s="21"/>
      <c r="Q72" s="17">
        <f ca="1">SUM(G302)</f>
        <v>3</v>
      </c>
      <c r="R72" s="22">
        <f t="shared" ca="1" si="27"/>
        <v>2</v>
      </c>
      <c r="S72" s="1"/>
      <c r="T72" s="1"/>
    </row>
    <row r="73" spans="1:20" ht="15.75" customHeight="1">
      <c r="A73" s="8" t="s">
        <v>220</v>
      </c>
      <c r="B73" s="9">
        <v>2</v>
      </c>
      <c r="C73" s="1"/>
      <c r="D73" s="8" t="s">
        <v>217</v>
      </c>
      <c r="E73" s="9">
        <v>1</v>
      </c>
      <c r="F73" s="13">
        <f t="shared" ca="1" si="24"/>
        <v>3</v>
      </c>
      <c r="G73" s="1">
        <f t="shared" ca="1" si="25"/>
        <v>3</v>
      </c>
      <c r="H73" s="25" t="s">
        <v>218</v>
      </c>
      <c r="I73" s="27" t="s">
        <v>38</v>
      </c>
      <c r="J73" s="17">
        <v>10</v>
      </c>
      <c r="K73" s="17"/>
      <c r="L73" s="17"/>
      <c r="M73" s="17"/>
      <c r="N73" s="17">
        <f t="shared" si="26"/>
        <v>8.9</v>
      </c>
      <c r="O73" s="17">
        <v>1.1000000000000001</v>
      </c>
      <c r="P73" s="21"/>
      <c r="Q73" s="17">
        <f ca="1">SUM(G305:G308)</f>
        <v>10.375</v>
      </c>
      <c r="R73" s="22">
        <f t="shared" ca="1" si="27"/>
        <v>1.4749999999999996</v>
      </c>
      <c r="S73" s="1"/>
      <c r="T73" s="1"/>
    </row>
    <row r="74" spans="1:20" ht="15.75" customHeight="1">
      <c r="A74" s="8" t="s">
        <v>203</v>
      </c>
      <c r="B74" s="9">
        <v>10</v>
      </c>
      <c r="C74" s="1"/>
      <c r="D74" s="9"/>
      <c r="E74" s="9"/>
      <c r="F74" s="13"/>
      <c r="G74" s="1"/>
      <c r="H74" s="25" t="s">
        <v>221</v>
      </c>
      <c r="I74" s="27" t="s">
        <v>222</v>
      </c>
      <c r="J74" s="17">
        <v>8.8000000000000007</v>
      </c>
      <c r="K74" s="17">
        <v>16.8</v>
      </c>
      <c r="L74" s="17"/>
      <c r="M74" s="17"/>
      <c r="N74" s="17">
        <f t="shared" si="26"/>
        <v>15.400000000000002</v>
      </c>
      <c r="O74" s="17">
        <v>10.199999999999999</v>
      </c>
      <c r="P74" s="21"/>
      <c r="Q74" s="17">
        <f ca="1">SUM(G312:G334,J116)</f>
        <v>15.375</v>
      </c>
      <c r="R74" s="22">
        <f t="shared" ca="1" si="27"/>
        <v>-2.5000000000002132E-2</v>
      </c>
      <c r="S74" s="34"/>
      <c r="T74" s="1"/>
    </row>
    <row r="75" spans="1:20" ht="15.75" customHeight="1">
      <c r="A75" s="8" t="s">
        <v>205</v>
      </c>
      <c r="B75" s="9">
        <v>27</v>
      </c>
      <c r="C75" s="1"/>
      <c r="D75" s="8" t="s">
        <v>32</v>
      </c>
      <c r="E75" s="9"/>
      <c r="F75" s="13"/>
      <c r="G75" s="1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</row>
    <row r="76" spans="1:20" ht="15.75" customHeight="1">
      <c r="A76" s="8" t="s">
        <v>208</v>
      </c>
      <c r="B76" s="9">
        <v>25</v>
      </c>
      <c r="C76" s="1"/>
      <c r="D76" s="8" t="s">
        <v>150</v>
      </c>
      <c r="E76" s="9">
        <v>1</v>
      </c>
      <c r="F76" s="13">
        <f t="shared" ref="F76:F78" ca="1" si="28">SUMIF($A:$B,D76,$B:$B)</f>
        <v>26</v>
      </c>
      <c r="G76" s="1">
        <f t="shared" ref="G76:G78" ca="1" si="29">E76*F76</f>
        <v>26</v>
      </c>
      <c r="H76" s="3"/>
      <c r="I76" s="4"/>
      <c r="J76" s="1"/>
      <c r="K76" s="67"/>
      <c r="L76" s="1"/>
      <c r="M76" s="1"/>
      <c r="N76" s="1"/>
      <c r="O76" s="1"/>
      <c r="P76" s="1"/>
      <c r="Q76" s="1"/>
      <c r="R76" s="1"/>
      <c r="S76" s="1"/>
      <c r="T76" s="1"/>
    </row>
    <row r="77" spans="1:20" ht="15.75" customHeight="1">
      <c r="A77" s="8" t="s">
        <v>211</v>
      </c>
      <c r="B77" s="9">
        <v>8</v>
      </c>
      <c r="C77" s="1"/>
      <c r="D77" s="8" t="s">
        <v>146</v>
      </c>
      <c r="E77" s="9">
        <v>1</v>
      </c>
      <c r="F77" s="13">
        <f t="shared" ca="1" si="28"/>
        <v>3</v>
      </c>
      <c r="G77" s="1">
        <f t="shared" ca="1" si="29"/>
        <v>3</v>
      </c>
      <c r="H77" s="3"/>
      <c r="I77" s="4"/>
      <c r="J77" s="1"/>
      <c r="K77" s="1" t="s">
        <v>227</v>
      </c>
      <c r="L77" s="1"/>
      <c r="M77" s="1"/>
      <c r="N77" s="1"/>
      <c r="O77" s="1"/>
      <c r="P77" s="1"/>
      <c r="Q77" s="1"/>
      <c r="R77" s="1"/>
      <c r="S77" s="1"/>
      <c r="T77" s="1"/>
    </row>
    <row r="78" spans="1:20" ht="15.75" customHeight="1">
      <c r="A78" s="8" t="s">
        <v>216</v>
      </c>
      <c r="B78" s="9">
        <v>10</v>
      </c>
      <c r="C78" s="1"/>
      <c r="D78" s="8" t="s">
        <v>152</v>
      </c>
      <c r="E78" s="9">
        <v>1</v>
      </c>
      <c r="F78" s="13">
        <f t="shared" ca="1" si="28"/>
        <v>38</v>
      </c>
      <c r="G78" s="1">
        <f t="shared" ca="1" si="29"/>
        <v>38</v>
      </c>
      <c r="H78" s="3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75" customHeight="1">
      <c r="A79" s="8" t="s">
        <v>223</v>
      </c>
      <c r="B79" s="9">
        <v>6</v>
      </c>
      <c r="C79" s="1"/>
      <c r="D79" s="8"/>
      <c r="E79" s="9"/>
      <c r="F79" s="13"/>
      <c r="G79" s="1"/>
      <c r="H79" s="3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75" customHeight="1">
      <c r="A80" s="8" t="s">
        <v>225</v>
      </c>
      <c r="B80" s="9">
        <v>1</v>
      </c>
      <c r="C80" s="1"/>
      <c r="D80" s="8" t="s">
        <v>158</v>
      </c>
      <c r="E80" s="9"/>
      <c r="F80" s="13"/>
      <c r="G80" s="1"/>
      <c r="H80" s="3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75" customHeight="1">
      <c r="A81" s="8" t="s">
        <v>226</v>
      </c>
      <c r="B81" s="9">
        <v>35</v>
      </c>
      <c r="C81" s="1"/>
      <c r="D81" s="8" t="s">
        <v>228</v>
      </c>
      <c r="E81" s="9">
        <v>1</v>
      </c>
      <c r="F81" s="13">
        <f ca="1">SUMIF($A:$B,D81,$B:$B)</f>
        <v>3</v>
      </c>
      <c r="G81" s="1">
        <f ca="1">E81*F81</f>
        <v>3</v>
      </c>
      <c r="H81" s="3"/>
      <c r="I81" s="4"/>
      <c r="J81" s="1"/>
      <c r="K81" s="34" t="s">
        <v>12</v>
      </c>
      <c r="L81" s="1"/>
      <c r="M81" s="1"/>
      <c r="N81" s="1"/>
      <c r="O81" s="1"/>
      <c r="P81" s="1"/>
      <c r="Q81" s="1"/>
      <c r="R81" s="1"/>
      <c r="S81" s="1"/>
      <c r="T81" s="1"/>
    </row>
    <row r="82" spans="1:20" ht="15.75" customHeight="1">
      <c r="A82" s="8" t="s">
        <v>119</v>
      </c>
      <c r="B82" s="9">
        <v>1</v>
      </c>
      <c r="C82" s="1"/>
      <c r="D82" s="8"/>
      <c r="E82" s="9"/>
      <c r="F82" s="13"/>
      <c r="G82" s="1"/>
      <c r="H82" s="60"/>
      <c r="I82" s="6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customHeight="1">
      <c r="A83" s="8" t="s">
        <v>76</v>
      </c>
      <c r="B83" s="9">
        <v>1</v>
      </c>
      <c r="C83" s="1"/>
      <c r="D83" s="68" t="s">
        <v>229</v>
      </c>
      <c r="E83" s="9"/>
      <c r="F83" s="13"/>
      <c r="G83" s="1"/>
      <c r="H83" s="3"/>
      <c r="I83" s="4"/>
      <c r="J83" s="1"/>
      <c r="K83" s="1" t="s">
        <v>12</v>
      </c>
      <c r="L83" s="1"/>
      <c r="M83" s="1"/>
      <c r="N83" s="1"/>
      <c r="O83" s="1"/>
      <c r="P83" s="1"/>
      <c r="Q83" s="1"/>
      <c r="R83" s="1"/>
      <c r="S83" s="1"/>
      <c r="T83" s="1"/>
    </row>
    <row r="84" spans="1:20" ht="15.75" customHeight="1">
      <c r="A84" s="8" t="s">
        <v>122</v>
      </c>
      <c r="B84" s="9">
        <v>1</v>
      </c>
      <c r="C84" s="1"/>
      <c r="D84" s="8" t="s">
        <v>171</v>
      </c>
      <c r="E84" s="9">
        <v>0.02</v>
      </c>
      <c r="F84" s="13">
        <f t="shared" ref="F84:F111" ca="1" si="30">SUMIF($A:$B,D84,$B:$B)</f>
        <v>39</v>
      </c>
      <c r="G84" s="1">
        <f t="shared" ref="G84:G111" ca="1" si="31">E84*F84</f>
        <v>0.78</v>
      </c>
      <c r="H84" s="3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75" customHeight="1">
      <c r="A85" s="8" t="s">
        <v>79</v>
      </c>
      <c r="B85" s="9">
        <v>2</v>
      </c>
      <c r="C85" s="1"/>
      <c r="D85" s="8" t="s">
        <v>226</v>
      </c>
      <c r="E85" s="9">
        <v>0.02</v>
      </c>
      <c r="F85" s="13">
        <f t="shared" ca="1" si="30"/>
        <v>35</v>
      </c>
      <c r="G85" s="1">
        <f t="shared" ca="1" si="31"/>
        <v>0.70000000000000007</v>
      </c>
      <c r="H85" s="60"/>
      <c r="I85" s="6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75" customHeight="1">
      <c r="A86" s="8" t="s">
        <v>125</v>
      </c>
      <c r="B86" s="9">
        <v>16</v>
      </c>
      <c r="C86" s="1"/>
      <c r="D86" s="8" t="s">
        <v>225</v>
      </c>
      <c r="E86" s="9">
        <v>0.08</v>
      </c>
      <c r="F86" s="13">
        <f t="shared" ca="1" si="30"/>
        <v>1</v>
      </c>
      <c r="G86" s="1">
        <f t="shared" ca="1" si="31"/>
        <v>0.08</v>
      </c>
      <c r="H86" s="60"/>
      <c r="I86" s="6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75" customHeight="1">
      <c r="A87" s="8" t="s">
        <v>67</v>
      </c>
      <c r="B87" s="9">
        <v>3</v>
      </c>
      <c r="C87" s="1"/>
      <c r="D87" s="8" t="s">
        <v>223</v>
      </c>
      <c r="E87" s="9">
        <v>0.02</v>
      </c>
      <c r="F87" s="13">
        <f t="shared" ca="1" si="30"/>
        <v>6</v>
      </c>
      <c r="G87" s="1">
        <f t="shared" ca="1" si="31"/>
        <v>0.12</v>
      </c>
      <c r="H87" s="60"/>
      <c r="I87" s="6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75" customHeight="1">
      <c r="A88" s="8" t="s">
        <v>116</v>
      </c>
      <c r="B88" s="9">
        <v>9</v>
      </c>
      <c r="C88" s="1"/>
      <c r="D88" s="8" t="s">
        <v>230</v>
      </c>
      <c r="E88" s="9">
        <v>0.08</v>
      </c>
      <c r="F88" s="13">
        <f t="shared" ca="1" si="30"/>
        <v>0</v>
      </c>
      <c r="G88" s="1">
        <f t="shared" ca="1" si="31"/>
        <v>0</v>
      </c>
      <c r="H88" s="60"/>
      <c r="I88" s="6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75" customHeight="1">
      <c r="A89" s="8" t="s">
        <v>82</v>
      </c>
      <c r="B89" s="9">
        <v>5</v>
      </c>
      <c r="C89" s="1"/>
      <c r="D89" s="8" t="s">
        <v>231</v>
      </c>
      <c r="E89" s="9">
        <v>0.03</v>
      </c>
      <c r="F89" s="13">
        <f t="shared" ca="1" si="30"/>
        <v>12</v>
      </c>
      <c r="G89" s="1">
        <f t="shared" ca="1" si="31"/>
        <v>0.36</v>
      </c>
      <c r="H89" s="60"/>
      <c r="I89" s="6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75" customHeight="1">
      <c r="A90" s="8" t="s">
        <v>128</v>
      </c>
      <c r="B90" s="9">
        <v>3</v>
      </c>
      <c r="C90" s="1"/>
      <c r="D90" s="8" t="s">
        <v>232</v>
      </c>
      <c r="E90" s="9">
        <v>0.06</v>
      </c>
      <c r="F90" s="13">
        <f t="shared" ca="1" si="30"/>
        <v>11</v>
      </c>
      <c r="G90" s="1">
        <f t="shared" ca="1" si="31"/>
        <v>0.65999999999999992</v>
      </c>
      <c r="H90" s="60"/>
      <c r="I90" s="6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.75" customHeight="1">
      <c r="A91" s="8" t="s">
        <v>85</v>
      </c>
      <c r="B91" s="9">
        <v>1</v>
      </c>
      <c r="C91" s="1"/>
      <c r="D91" s="8" t="s">
        <v>73</v>
      </c>
      <c r="E91" s="9">
        <v>0.4</v>
      </c>
      <c r="F91" s="13">
        <f t="shared" ca="1" si="30"/>
        <v>1</v>
      </c>
      <c r="G91" s="1">
        <f t="shared" ca="1" si="31"/>
        <v>0.4</v>
      </c>
      <c r="H91" s="60"/>
      <c r="I91" s="6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.75" customHeight="1">
      <c r="A92" s="8" t="s">
        <v>151</v>
      </c>
      <c r="B92" s="9">
        <v>5</v>
      </c>
      <c r="C92" s="1"/>
      <c r="D92" s="8" t="s">
        <v>141</v>
      </c>
      <c r="E92" s="9">
        <v>0.2</v>
      </c>
      <c r="F92" s="13">
        <f t="shared" ca="1" si="30"/>
        <v>4</v>
      </c>
      <c r="G92" s="1">
        <f t="shared" ca="1" si="31"/>
        <v>0.8</v>
      </c>
      <c r="H92" s="3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.75" customHeight="1">
      <c r="A93" s="8" t="s">
        <v>70</v>
      </c>
      <c r="B93" s="9">
        <v>3</v>
      </c>
      <c r="C93" s="1"/>
      <c r="D93" s="68" t="s">
        <v>82</v>
      </c>
      <c r="E93" s="9">
        <v>0.4</v>
      </c>
      <c r="F93" s="13">
        <f t="shared" ca="1" si="30"/>
        <v>5</v>
      </c>
      <c r="G93" s="1">
        <f t="shared" ca="1" si="31"/>
        <v>2</v>
      </c>
      <c r="H93" s="3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.75" customHeight="1">
      <c r="A94" s="1"/>
      <c r="B94" s="1"/>
      <c r="C94" s="1"/>
      <c r="D94" s="68" t="s">
        <v>116</v>
      </c>
      <c r="E94" s="9">
        <v>0.2</v>
      </c>
      <c r="F94" s="13">
        <f t="shared" ca="1" si="30"/>
        <v>9</v>
      </c>
      <c r="G94" s="1">
        <f t="shared" ca="1" si="31"/>
        <v>1.8</v>
      </c>
      <c r="H94" s="3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5.75" customHeight="1">
      <c r="A95" s="1"/>
      <c r="B95" s="1"/>
      <c r="C95" s="1"/>
      <c r="D95" s="68" t="s">
        <v>67</v>
      </c>
      <c r="E95" s="9">
        <v>0.4</v>
      </c>
      <c r="F95" s="13">
        <f t="shared" ca="1" si="30"/>
        <v>3</v>
      </c>
      <c r="G95" s="1">
        <f t="shared" ca="1" si="31"/>
        <v>1.2000000000000002</v>
      </c>
      <c r="H95" s="3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5.75" customHeight="1">
      <c r="A96" s="1"/>
      <c r="B96" s="1"/>
      <c r="C96" s="1"/>
      <c r="D96" s="68" t="s">
        <v>125</v>
      </c>
      <c r="E96" s="9">
        <v>0.2</v>
      </c>
      <c r="F96" s="13">
        <f t="shared" ca="1" si="30"/>
        <v>16</v>
      </c>
      <c r="G96" s="1">
        <f t="shared" ca="1" si="31"/>
        <v>3.2</v>
      </c>
      <c r="H96" s="3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5.75" customHeight="1">
      <c r="A97" s="8" t="s">
        <v>88</v>
      </c>
      <c r="B97" s="9">
        <v>4</v>
      </c>
      <c r="C97" s="1"/>
      <c r="D97" s="68" t="s">
        <v>79</v>
      </c>
      <c r="E97" s="9">
        <v>0.4</v>
      </c>
      <c r="F97" s="13">
        <f t="shared" ca="1" si="30"/>
        <v>2</v>
      </c>
      <c r="G97" s="1">
        <f t="shared" ca="1" si="31"/>
        <v>0.8</v>
      </c>
      <c r="H97" s="3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5.75" customHeight="1">
      <c r="A98" s="8" t="s">
        <v>90</v>
      </c>
      <c r="B98" s="9">
        <v>1</v>
      </c>
      <c r="C98" s="1"/>
      <c r="D98" s="68" t="s">
        <v>122</v>
      </c>
      <c r="E98" s="9">
        <v>0.2</v>
      </c>
      <c r="F98" s="13">
        <f t="shared" ca="1" si="30"/>
        <v>1</v>
      </c>
      <c r="G98" s="1">
        <f t="shared" ca="1" si="31"/>
        <v>0.2</v>
      </c>
      <c r="H98" s="3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5.75" customHeight="1">
      <c r="A99" s="8" t="s">
        <v>94</v>
      </c>
      <c r="B99" s="9">
        <v>1</v>
      </c>
      <c r="C99" s="1"/>
      <c r="D99" s="68" t="s">
        <v>233</v>
      </c>
      <c r="E99" s="9">
        <v>0.4</v>
      </c>
      <c r="F99" s="13">
        <f t="shared" ca="1" si="30"/>
        <v>1</v>
      </c>
      <c r="G99" s="1">
        <f t="shared" ca="1" si="31"/>
        <v>0.4</v>
      </c>
      <c r="H99" s="3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5.75" customHeight="1">
      <c r="A100" s="8" t="s">
        <v>228</v>
      </c>
      <c r="B100" s="9">
        <v>3</v>
      </c>
      <c r="C100" s="1"/>
      <c r="D100" s="68" t="s">
        <v>119</v>
      </c>
      <c r="E100" s="9">
        <v>0.2</v>
      </c>
      <c r="F100" s="13">
        <f t="shared" ca="1" si="30"/>
        <v>1</v>
      </c>
      <c r="G100" s="1">
        <f t="shared" ca="1" si="31"/>
        <v>0.2</v>
      </c>
      <c r="H100" s="3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5.75" customHeight="1">
      <c r="A101" s="8" t="s">
        <v>160</v>
      </c>
      <c r="B101" s="9">
        <v>1</v>
      </c>
      <c r="C101" s="1"/>
      <c r="D101" s="68" t="s">
        <v>234</v>
      </c>
      <c r="E101" s="9">
        <v>0.4</v>
      </c>
      <c r="F101" s="13">
        <f t="shared" ca="1" si="30"/>
        <v>3</v>
      </c>
      <c r="G101" s="1">
        <f t="shared" ca="1" si="31"/>
        <v>1.2000000000000002</v>
      </c>
      <c r="H101" s="3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5.75" customHeight="1">
      <c r="A102" s="8" t="s">
        <v>209</v>
      </c>
      <c r="B102" s="9">
        <v>1</v>
      </c>
      <c r="C102" s="1"/>
      <c r="D102" s="6" t="s">
        <v>151</v>
      </c>
      <c r="E102" s="9">
        <v>0.2</v>
      </c>
      <c r="F102" s="13">
        <f t="shared" ca="1" si="30"/>
        <v>5</v>
      </c>
      <c r="G102" s="1">
        <f t="shared" ca="1" si="31"/>
        <v>1</v>
      </c>
      <c r="H102" s="71"/>
      <c r="I102" s="69"/>
      <c r="J102" s="34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5.75" customHeight="1">
      <c r="A103" s="8" t="s">
        <v>236</v>
      </c>
      <c r="B103" s="9">
        <v>2</v>
      </c>
      <c r="C103" s="1"/>
      <c r="D103" s="68" t="s">
        <v>235</v>
      </c>
      <c r="E103" s="9">
        <v>0.4</v>
      </c>
      <c r="F103" s="13">
        <f t="shared" ca="1" si="30"/>
        <v>1</v>
      </c>
      <c r="G103" s="1">
        <f t="shared" ca="1" si="31"/>
        <v>0.4</v>
      </c>
      <c r="H103" s="60"/>
      <c r="I103" s="61"/>
      <c r="J103" s="8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5.75" customHeight="1">
      <c r="A104" s="8" t="s">
        <v>102</v>
      </c>
      <c r="B104" s="9">
        <v>2</v>
      </c>
      <c r="C104" s="1"/>
      <c r="D104" s="68" t="s">
        <v>128</v>
      </c>
      <c r="E104" s="9">
        <v>0.2</v>
      </c>
      <c r="F104" s="13">
        <f t="shared" ca="1" si="30"/>
        <v>3</v>
      </c>
      <c r="G104" s="1">
        <f t="shared" ca="1" si="31"/>
        <v>0.60000000000000009</v>
      </c>
      <c r="H104" s="60"/>
      <c r="I104" s="61"/>
      <c r="J104" s="8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5.75" customHeight="1">
      <c r="A105" s="8" t="s">
        <v>135</v>
      </c>
      <c r="B105" s="9">
        <v>4</v>
      </c>
      <c r="C105" s="1"/>
      <c r="D105" s="68" t="s">
        <v>152</v>
      </c>
      <c r="E105" s="9">
        <v>0.1</v>
      </c>
      <c r="F105" s="13">
        <f t="shared" ca="1" si="30"/>
        <v>38</v>
      </c>
      <c r="G105" s="1">
        <f t="shared" ca="1" si="31"/>
        <v>3.8000000000000003</v>
      </c>
      <c r="H105" s="60"/>
      <c r="I105" s="61"/>
      <c r="J105" s="8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5.75" customHeight="1">
      <c r="A106" s="8" t="s">
        <v>108</v>
      </c>
      <c r="B106" s="9">
        <v>1</v>
      </c>
      <c r="C106" s="1"/>
      <c r="D106" s="68" t="s">
        <v>150</v>
      </c>
      <c r="E106" s="9">
        <v>0.1</v>
      </c>
      <c r="F106" s="13">
        <f t="shared" ca="1" si="30"/>
        <v>26</v>
      </c>
      <c r="G106" s="1">
        <f t="shared" ca="1" si="31"/>
        <v>2.6</v>
      </c>
      <c r="H106" s="60"/>
      <c r="I106" s="61"/>
      <c r="J106" s="8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5.75" customHeight="1">
      <c r="A107" s="8" t="s">
        <v>111</v>
      </c>
      <c r="B107" s="9">
        <v>1</v>
      </c>
      <c r="C107" s="1"/>
      <c r="D107" s="68" t="s">
        <v>146</v>
      </c>
      <c r="E107" s="9">
        <v>0.1</v>
      </c>
      <c r="F107" s="13">
        <f t="shared" ca="1" si="30"/>
        <v>3</v>
      </c>
      <c r="G107" s="1">
        <f t="shared" ca="1" si="31"/>
        <v>0.30000000000000004</v>
      </c>
      <c r="H107" s="3"/>
      <c r="I107" s="61"/>
      <c r="J107" s="8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5.75" customHeight="1">
      <c r="A108" s="8" t="s">
        <v>212</v>
      </c>
      <c r="B108" s="9">
        <v>1</v>
      </c>
      <c r="C108" s="1"/>
      <c r="D108" s="8" t="s">
        <v>88</v>
      </c>
      <c r="E108" s="9">
        <v>0.4</v>
      </c>
      <c r="F108" s="13">
        <f t="shared" ca="1" si="30"/>
        <v>4</v>
      </c>
      <c r="G108" s="1">
        <f t="shared" ca="1" si="31"/>
        <v>1.6</v>
      </c>
      <c r="H108" s="3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5.75" customHeight="1">
      <c r="A109" s="8" t="s">
        <v>105</v>
      </c>
      <c r="B109" s="9">
        <v>1</v>
      </c>
      <c r="C109" s="1"/>
      <c r="D109" s="8" t="s">
        <v>90</v>
      </c>
      <c r="E109" s="9">
        <v>0.4</v>
      </c>
      <c r="F109" s="13">
        <f t="shared" ca="1" si="30"/>
        <v>1</v>
      </c>
      <c r="G109" s="1">
        <f t="shared" ca="1" si="31"/>
        <v>0.4</v>
      </c>
      <c r="H109" s="3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5.75" customHeight="1">
      <c r="A110" s="8" t="s">
        <v>237</v>
      </c>
      <c r="B110" s="9">
        <v>3</v>
      </c>
      <c r="C110" s="1"/>
      <c r="D110" s="8" t="s">
        <v>94</v>
      </c>
      <c r="E110" s="9">
        <v>0.4</v>
      </c>
      <c r="F110" s="13">
        <f t="shared" ca="1" si="30"/>
        <v>1</v>
      </c>
      <c r="G110" s="1">
        <f t="shared" ca="1" si="31"/>
        <v>0.4</v>
      </c>
      <c r="H110" s="3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5.75" customHeight="1">
      <c r="A111" s="8" t="s">
        <v>238</v>
      </c>
      <c r="B111" s="9">
        <v>2</v>
      </c>
      <c r="C111" s="1"/>
      <c r="D111" s="8" t="s">
        <v>135</v>
      </c>
      <c r="E111" s="9">
        <v>0.3</v>
      </c>
      <c r="F111" s="13">
        <f t="shared" ca="1" si="30"/>
        <v>4</v>
      </c>
      <c r="G111" s="1">
        <f t="shared" ca="1" si="31"/>
        <v>1.2</v>
      </c>
      <c r="H111" s="3"/>
      <c r="I111" s="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5.75" customHeight="1">
      <c r="A112" s="8" t="s">
        <v>242</v>
      </c>
      <c r="B112" s="9">
        <v>2</v>
      </c>
      <c r="C112" s="1"/>
      <c r="D112" s="8"/>
      <c r="E112" s="9"/>
      <c r="F112" s="13"/>
      <c r="G112" s="1"/>
      <c r="H112" s="3"/>
      <c r="I112" s="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5.75" customHeight="1">
      <c r="A113" s="8" t="s">
        <v>243</v>
      </c>
      <c r="B113" s="9">
        <v>5</v>
      </c>
      <c r="C113" s="1"/>
      <c r="D113" s="68" t="s">
        <v>239</v>
      </c>
      <c r="E113" s="9"/>
      <c r="F113" s="13"/>
      <c r="G113" s="1"/>
      <c r="H113" s="73" t="s">
        <v>240</v>
      </c>
      <c r="I113" s="8" t="s">
        <v>241</v>
      </c>
      <c r="J113" s="1"/>
      <c r="K113" s="1">
        <f>SUMIF(A:A,I113,B:B)</f>
        <v>0</v>
      </c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5.75" customHeight="1">
      <c r="A114" s="8" t="s">
        <v>244</v>
      </c>
      <c r="B114" s="9">
        <v>1</v>
      </c>
      <c r="C114" s="1"/>
      <c r="D114" s="8" t="s">
        <v>115</v>
      </c>
      <c r="E114" s="9">
        <v>0.25</v>
      </c>
      <c r="F114" s="13">
        <f t="shared" ref="F114:F143" ca="1" si="32">SUMIF($A:$B,D114,$B:$B)</f>
        <v>6</v>
      </c>
      <c r="G114" s="1">
        <f t="shared" ref="G114:G143" ca="1" si="33">E114*F114</f>
        <v>1.5</v>
      </c>
      <c r="H114" s="60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5.75" customHeight="1">
      <c r="A115" s="8" t="s">
        <v>245</v>
      </c>
      <c r="B115" s="9">
        <v>5</v>
      </c>
      <c r="C115" s="1"/>
      <c r="D115" s="70" t="s">
        <v>246</v>
      </c>
      <c r="E115" s="9">
        <v>0.3</v>
      </c>
      <c r="F115" s="13">
        <f t="shared" ca="1" si="32"/>
        <v>0</v>
      </c>
      <c r="G115" s="1">
        <f t="shared" ca="1" si="33"/>
        <v>0</v>
      </c>
      <c r="H115" s="71" t="s">
        <v>239</v>
      </c>
      <c r="I115" s="4">
        <v>0.35</v>
      </c>
      <c r="J115" s="1">
        <f>(K113*I115)</f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5.75" customHeight="1">
      <c r="A116" s="8" t="s">
        <v>162</v>
      </c>
      <c r="B116" s="9">
        <v>2</v>
      </c>
      <c r="C116" s="1"/>
      <c r="D116" s="70" t="s">
        <v>118</v>
      </c>
      <c r="E116" s="9">
        <v>0.35</v>
      </c>
      <c r="F116" s="13">
        <f t="shared" ca="1" si="32"/>
        <v>8</v>
      </c>
      <c r="G116" s="1">
        <f t="shared" ca="1" si="33"/>
        <v>2.8</v>
      </c>
      <c r="H116" s="71" t="s">
        <v>247</v>
      </c>
      <c r="I116" s="4">
        <v>0.15</v>
      </c>
      <c r="J116" s="1">
        <f>(K113*I116)</f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5.75" customHeight="1">
      <c r="A117" s="8" t="s">
        <v>113</v>
      </c>
      <c r="B117" s="9">
        <v>2</v>
      </c>
      <c r="C117" s="1"/>
      <c r="D117" s="70" t="s">
        <v>121</v>
      </c>
      <c r="E117" s="9">
        <v>0.35</v>
      </c>
      <c r="F117" s="13">
        <f t="shared" ca="1" si="32"/>
        <v>1</v>
      </c>
      <c r="G117" s="1">
        <f t="shared" ca="1" si="33"/>
        <v>0.35</v>
      </c>
      <c r="H117" s="71" t="s">
        <v>249</v>
      </c>
      <c r="I117" s="4">
        <v>1</v>
      </c>
      <c r="J117" s="1">
        <f>(K113*I117)</f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5.75" customHeight="1">
      <c r="A118" s="8" t="s">
        <v>248</v>
      </c>
      <c r="B118" s="9">
        <v>1</v>
      </c>
      <c r="C118" s="1"/>
      <c r="D118" s="70" t="s">
        <v>250</v>
      </c>
      <c r="E118" s="9">
        <v>1.4</v>
      </c>
      <c r="F118" s="13">
        <f t="shared" ca="1" si="32"/>
        <v>0</v>
      </c>
      <c r="G118" s="1">
        <f t="shared" ca="1" si="33"/>
        <v>0</v>
      </c>
      <c r="H118" s="3"/>
      <c r="I118" s="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5.75" customHeight="1">
      <c r="A119" s="8" t="s">
        <v>53</v>
      </c>
      <c r="B119" s="9">
        <v>1</v>
      </c>
      <c r="C119" s="1"/>
      <c r="D119" s="70" t="s">
        <v>124</v>
      </c>
      <c r="E119" s="9">
        <v>0.35</v>
      </c>
      <c r="F119" s="13">
        <f t="shared" ca="1" si="32"/>
        <v>9</v>
      </c>
      <c r="G119" s="1">
        <f t="shared" ca="1" si="33"/>
        <v>3.15</v>
      </c>
      <c r="H119" s="3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5.75" customHeight="1">
      <c r="A120" s="8" t="s">
        <v>61</v>
      </c>
      <c r="B120" s="9">
        <v>2</v>
      </c>
      <c r="C120" s="1"/>
      <c r="D120" s="70" t="s">
        <v>127</v>
      </c>
      <c r="E120" s="9">
        <v>0.35</v>
      </c>
      <c r="F120" s="13">
        <f t="shared" ca="1" si="32"/>
        <v>3</v>
      </c>
      <c r="G120" s="1">
        <f t="shared" ca="1" si="33"/>
        <v>1.0499999999999998</v>
      </c>
      <c r="H120" s="3"/>
      <c r="I120" s="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5.75" customHeight="1">
      <c r="A121" s="8" t="s">
        <v>55</v>
      </c>
      <c r="B121" s="9">
        <v>7</v>
      </c>
      <c r="C121" s="1"/>
      <c r="D121" s="70" t="s">
        <v>251</v>
      </c>
      <c r="E121" s="9">
        <v>1.4</v>
      </c>
      <c r="F121" s="13">
        <f t="shared" ca="1" si="32"/>
        <v>0</v>
      </c>
      <c r="G121" s="1">
        <f t="shared" ca="1" si="33"/>
        <v>0</v>
      </c>
      <c r="H121" s="3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5.75" customHeight="1">
      <c r="A122" s="8" t="s">
        <v>58</v>
      </c>
      <c r="B122" s="9">
        <v>1</v>
      </c>
      <c r="C122" s="1"/>
      <c r="D122" s="70" t="s">
        <v>252</v>
      </c>
      <c r="E122" s="9">
        <v>0.3</v>
      </c>
      <c r="F122" s="13">
        <f t="shared" ca="1" si="32"/>
        <v>0</v>
      </c>
      <c r="G122" s="1">
        <f t="shared" ca="1" si="33"/>
        <v>0</v>
      </c>
      <c r="H122" s="3"/>
      <c r="I122" s="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5.75" customHeight="1">
      <c r="A123" s="8" t="s">
        <v>253</v>
      </c>
      <c r="B123" s="9">
        <v>4</v>
      </c>
      <c r="C123" s="1"/>
      <c r="D123" s="70" t="s">
        <v>130</v>
      </c>
      <c r="E123" s="9">
        <v>0.35</v>
      </c>
      <c r="F123" s="13">
        <f t="shared" ca="1" si="32"/>
        <v>27</v>
      </c>
      <c r="G123" s="1">
        <f t="shared" ca="1" si="33"/>
        <v>9.4499999999999993</v>
      </c>
      <c r="H123" s="3"/>
      <c r="I123" s="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5.75" customHeight="1">
      <c r="A124" s="8" t="s">
        <v>231</v>
      </c>
      <c r="B124" s="9">
        <v>12</v>
      </c>
      <c r="C124" s="1"/>
      <c r="D124" s="70" t="s">
        <v>132</v>
      </c>
      <c r="E124" s="9">
        <v>0.35</v>
      </c>
      <c r="F124" s="13">
        <f t="shared" ca="1" si="32"/>
        <v>1</v>
      </c>
      <c r="G124" s="1">
        <f t="shared" ca="1" si="33"/>
        <v>0.35</v>
      </c>
      <c r="H124" s="3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5.75" customHeight="1">
      <c r="A125" s="8" t="s">
        <v>254</v>
      </c>
      <c r="B125" s="9">
        <v>2</v>
      </c>
      <c r="C125" s="1"/>
      <c r="D125" s="70" t="s">
        <v>134</v>
      </c>
      <c r="E125" s="9">
        <v>1.4</v>
      </c>
      <c r="F125" s="13">
        <f t="shared" ca="1" si="32"/>
        <v>7</v>
      </c>
      <c r="G125" s="1">
        <f t="shared" ca="1" si="33"/>
        <v>9.7999999999999989</v>
      </c>
      <c r="H125" s="3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5.75" customHeight="1">
      <c r="A126" s="8" t="s">
        <v>255</v>
      </c>
      <c r="B126" s="9">
        <v>3</v>
      </c>
      <c r="C126" s="1"/>
      <c r="D126" s="70" t="s">
        <v>137</v>
      </c>
      <c r="E126" s="9">
        <v>0.35</v>
      </c>
      <c r="F126" s="13">
        <f t="shared" ca="1" si="32"/>
        <v>10</v>
      </c>
      <c r="G126" s="1">
        <f t="shared" ca="1" si="33"/>
        <v>3.5</v>
      </c>
      <c r="H126" s="3"/>
      <c r="I126" s="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5.75" customHeight="1">
      <c r="A127" s="8" t="s">
        <v>232</v>
      </c>
      <c r="B127" s="9">
        <v>11</v>
      </c>
      <c r="C127" s="1"/>
      <c r="D127" s="70" t="s">
        <v>140</v>
      </c>
      <c r="E127" s="9">
        <v>0.35</v>
      </c>
      <c r="F127" s="13">
        <f t="shared" ca="1" si="32"/>
        <v>3</v>
      </c>
      <c r="G127" s="1">
        <f t="shared" ca="1" si="33"/>
        <v>1.0499999999999998</v>
      </c>
      <c r="H127" s="3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5.75" customHeight="1">
      <c r="A128" s="8" t="s">
        <v>256</v>
      </c>
      <c r="B128" s="9">
        <v>2</v>
      </c>
      <c r="C128" s="1"/>
      <c r="D128" s="70" t="s">
        <v>143</v>
      </c>
      <c r="E128" s="9">
        <v>1.4</v>
      </c>
      <c r="F128" s="13">
        <f t="shared" ca="1" si="32"/>
        <v>1</v>
      </c>
      <c r="G128" s="1">
        <f t="shared" ca="1" si="33"/>
        <v>1.4</v>
      </c>
      <c r="H128" s="3"/>
      <c r="I128" s="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5.75" customHeight="1">
      <c r="A129" s="8" t="s">
        <v>217</v>
      </c>
      <c r="B129" s="9">
        <v>3</v>
      </c>
      <c r="C129" s="1"/>
      <c r="D129" s="70" t="s">
        <v>145</v>
      </c>
      <c r="E129" s="9">
        <v>0.35</v>
      </c>
      <c r="F129" s="13">
        <f t="shared" ca="1" si="32"/>
        <v>5</v>
      </c>
      <c r="G129" s="1">
        <f t="shared" ca="1" si="33"/>
        <v>1.75</v>
      </c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5.75" customHeight="1">
      <c r="A130" s="8" t="s">
        <v>187</v>
      </c>
      <c r="B130" s="9">
        <v>2</v>
      </c>
      <c r="C130" s="1"/>
      <c r="D130" s="70" t="s">
        <v>150</v>
      </c>
      <c r="E130" s="9">
        <v>0.25</v>
      </c>
      <c r="F130" s="13">
        <f t="shared" ca="1" si="32"/>
        <v>26</v>
      </c>
      <c r="G130" s="1">
        <f t="shared" ca="1" si="33"/>
        <v>6.5</v>
      </c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5.75" customHeight="1">
      <c r="A131" s="8" t="s">
        <v>192</v>
      </c>
      <c r="B131" s="9">
        <v>1</v>
      </c>
      <c r="C131" s="1"/>
      <c r="D131" s="70" t="s">
        <v>152</v>
      </c>
      <c r="E131" s="9">
        <v>0.25</v>
      </c>
      <c r="F131" s="13">
        <f t="shared" ca="1" si="32"/>
        <v>38</v>
      </c>
      <c r="G131" s="1">
        <f t="shared" ca="1" si="33"/>
        <v>9.5</v>
      </c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5.75" customHeight="1">
      <c r="A132" s="8" t="s">
        <v>63</v>
      </c>
      <c r="B132" s="9">
        <v>5</v>
      </c>
      <c r="C132" s="1"/>
      <c r="D132" s="70" t="s">
        <v>133</v>
      </c>
      <c r="E132" s="9">
        <v>0.35</v>
      </c>
      <c r="F132" s="13">
        <f t="shared" ca="1" si="32"/>
        <v>1</v>
      </c>
      <c r="G132" s="1">
        <f t="shared" ca="1" si="33"/>
        <v>0.35</v>
      </c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5.75" customHeight="1">
      <c r="A133" s="8" t="s">
        <v>141</v>
      </c>
      <c r="B133" s="9">
        <v>4</v>
      </c>
      <c r="C133" s="1"/>
      <c r="D133" s="70" t="s">
        <v>156</v>
      </c>
      <c r="E133" s="9">
        <v>0.35</v>
      </c>
      <c r="F133" s="13">
        <f t="shared" ca="1" si="32"/>
        <v>5</v>
      </c>
      <c r="G133" s="1">
        <f t="shared" ca="1" si="33"/>
        <v>1.75</v>
      </c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5.75" customHeight="1">
      <c r="A134" s="8" t="s">
        <v>65</v>
      </c>
      <c r="B134" s="9">
        <v>5</v>
      </c>
      <c r="C134" s="1"/>
      <c r="D134" s="72" t="s">
        <v>159</v>
      </c>
      <c r="E134" s="9">
        <v>0.35</v>
      </c>
      <c r="F134" s="13">
        <f t="shared" ca="1" si="32"/>
        <v>6</v>
      </c>
      <c r="G134" s="1">
        <f t="shared" ca="1" si="33"/>
        <v>2.0999999999999996</v>
      </c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5.75" customHeight="1">
      <c r="A135" s="8" t="s">
        <v>73</v>
      </c>
      <c r="B135" s="9">
        <v>1</v>
      </c>
      <c r="C135" s="1"/>
      <c r="D135" s="72" t="s">
        <v>161</v>
      </c>
      <c r="E135" s="9">
        <v>0.35</v>
      </c>
      <c r="F135" s="13">
        <f t="shared" ca="1" si="32"/>
        <v>59</v>
      </c>
      <c r="G135" s="1">
        <f t="shared" ca="1" si="33"/>
        <v>20.65</v>
      </c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5.75" customHeight="1">
      <c r="A136" s="44"/>
      <c r="B136" s="1"/>
      <c r="C136" s="1"/>
      <c r="D136" s="70" t="s">
        <v>164</v>
      </c>
      <c r="E136" s="9">
        <v>0.35</v>
      </c>
      <c r="F136" s="13">
        <f t="shared" ca="1" si="32"/>
        <v>18</v>
      </c>
      <c r="G136" s="1">
        <f t="shared" ca="1" si="33"/>
        <v>6.3</v>
      </c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5.75" customHeight="1">
      <c r="A137" s="44"/>
      <c r="B137" s="1"/>
      <c r="C137" s="1"/>
      <c r="D137" s="70" t="s">
        <v>131</v>
      </c>
      <c r="E137" s="9">
        <v>0.35</v>
      </c>
      <c r="F137" s="13">
        <f t="shared" ca="1" si="32"/>
        <v>28</v>
      </c>
      <c r="G137" s="1">
        <f t="shared" ca="1" si="33"/>
        <v>9.7999999999999989</v>
      </c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5.75" customHeight="1">
      <c r="A138" s="44"/>
      <c r="B138" s="1"/>
      <c r="C138" s="1"/>
      <c r="D138" s="70" t="s">
        <v>167</v>
      </c>
      <c r="E138" s="9">
        <v>0.35</v>
      </c>
      <c r="F138" s="13">
        <f t="shared" ca="1" si="32"/>
        <v>34</v>
      </c>
      <c r="G138" s="1">
        <f t="shared" ca="1" si="33"/>
        <v>11.899999999999999</v>
      </c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5.75" customHeight="1">
      <c r="A139" s="44"/>
      <c r="B139" s="74"/>
      <c r="C139" s="1"/>
      <c r="D139" s="8" t="s">
        <v>88</v>
      </c>
      <c r="E139" s="9">
        <v>1.4</v>
      </c>
      <c r="F139" s="13">
        <f t="shared" ca="1" si="32"/>
        <v>4</v>
      </c>
      <c r="G139" s="1">
        <f t="shared" ca="1" si="33"/>
        <v>5.6</v>
      </c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5.75" customHeight="1">
      <c r="A140" s="44"/>
      <c r="B140" s="74"/>
      <c r="C140" s="1"/>
      <c r="D140" s="8" t="s">
        <v>90</v>
      </c>
      <c r="E140" s="9">
        <v>1.4</v>
      </c>
      <c r="F140" s="13">
        <f t="shared" ca="1" si="32"/>
        <v>1</v>
      </c>
      <c r="G140" s="1">
        <f t="shared" ca="1" si="33"/>
        <v>1.4</v>
      </c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5.75" customHeight="1">
      <c r="A141" s="44"/>
      <c r="B141" s="74"/>
      <c r="C141" s="1"/>
      <c r="D141" s="8" t="s">
        <v>94</v>
      </c>
      <c r="E141" s="9">
        <v>1.4</v>
      </c>
      <c r="F141" s="13">
        <f t="shared" ca="1" si="32"/>
        <v>1</v>
      </c>
      <c r="G141" s="1">
        <f t="shared" ca="1" si="33"/>
        <v>1.4</v>
      </c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5.75" customHeight="1">
      <c r="A142" s="44"/>
      <c r="B142" s="74"/>
      <c r="C142" s="1"/>
      <c r="D142" s="8" t="s">
        <v>258</v>
      </c>
      <c r="E142" s="9">
        <v>0.35</v>
      </c>
      <c r="F142" s="13">
        <f t="shared" ca="1" si="32"/>
        <v>0</v>
      </c>
      <c r="G142" s="1">
        <f t="shared" ca="1" si="33"/>
        <v>0</v>
      </c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5.75" customHeight="1">
      <c r="A143" s="44"/>
      <c r="B143" s="74"/>
      <c r="C143" s="1"/>
      <c r="D143" s="8" t="s">
        <v>146</v>
      </c>
      <c r="E143" s="9">
        <v>0.25</v>
      </c>
      <c r="F143" s="13">
        <f t="shared" ca="1" si="32"/>
        <v>3</v>
      </c>
      <c r="G143" s="1">
        <f t="shared" ca="1" si="33"/>
        <v>0.75</v>
      </c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5.75" customHeight="1">
      <c r="A144" s="44"/>
      <c r="B144" s="74"/>
      <c r="C144" s="1"/>
      <c r="D144" s="8"/>
      <c r="E144" s="9"/>
      <c r="F144" s="13"/>
      <c r="G144" s="1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5.75" customHeight="1">
      <c r="A145" s="44"/>
      <c r="B145" s="74"/>
      <c r="C145" s="1"/>
      <c r="D145" s="68" t="s">
        <v>169</v>
      </c>
      <c r="E145" s="9"/>
      <c r="F145" s="13"/>
      <c r="G145" s="1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5.75" customHeight="1">
      <c r="A146" s="44"/>
      <c r="B146" s="74"/>
      <c r="C146" s="1"/>
      <c r="D146" s="8" t="s">
        <v>194</v>
      </c>
      <c r="E146" s="9">
        <v>3</v>
      </c>
      <c r="F146" s="13">
        <f t="shared" ref="F146:F159" ca="1" si="34">SUMIF($A:$B,D146,$B:$B)</f>
        <v>0</v>
      </c>
      <c r="G146" s="1">
        <f t="shared" ref="G146:G159" ca="1" si="35">E146*F146</f>
        <v>0</v>
      </c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5.75" customHeight="1">
      <c r="A147" s="44"/>
      <c r="B147" s="74"/>
      <c r="C147" s="1"/>
      <c r="D147" s="8" t="s">
        <v>196</v>
      </c>
      <c r="E147" s="9">
        <v>6</v>
      </c>
      <c r="F147" s="13">
        <f t="shared" ca="1" si="34"/>
        <v>0</v>
      </c>
      <c r="G147" s="1">
        <f t="shared" ca="1" si="35"/>
        <v>0</v>
      </c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5.75" customHeight="1">
      <c r="A148" s="44"/>
      <c r="B148" s="74"/>
      <c r="C148" s="1"/>
      <c r="D148" s="8" t="s">
        <v>260</v>
      </c>
      <c r="E148" s="9">
        <v>1</v>
      </c>
      <c r="F148" s="13">
        <f t="shared" ca="1" si="34"/>
        <v>0</v>
      </c>
      <c r="G148" s="1">
        <f t="shared" ca="1" si="35"/>
        <v>0</v>
      </c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5.75" customHeight="1">
      <c r="A149" s="44"/>
      <c r="B149" s="74"/>
      <c r="C149" s="1"/>
      <c r="D149" s="8" t="s">
        <v>262</v>
      </c>
      <c r="E149" s="9">
        <v>2</v>
      </c>
      <c r="F149" s="13">
        <f t="shared" ca="1" si="34"/>
        <v>0</v>
      </c>
      <c r="G149" s="1">
        <f t="shared" ca="1" si="35"/>
        <v>0</v>
      </c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5.75" customHeight="1">
      <c r="A150" s="44"/>
      <c r="B150" s="74"/>
      <c r="C150" s="1"/>
      <c r="D150" s="8" t="s">
        <v>216</v>
      </c>
      <c r="E150" s="75">
        <v>4</v>
      </c>
      <c r="F150" s="13">
        <f t="shared" ca="1" si="34"/>
        <v>10</v>
      </c>
      <c r="G150" s="1">
        <f t="shared" ca="1" si="35"/>
        <v>40</v>
      </c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5.75" customHeight="1">
      <c r="A151" s="44"/>
      <c r="B151" s="74"/>
      <c r="C151" s="1"/>
      <c r="D151" s="1" t="s">
        <v>264</v>
      </c>
      <c r="E151" s="9">
        <v>3</v>
      </c>
      <c r="F151" s="13">
        <f t="shared" ca="1" si="34"/>
        <v>0</v>
      </c>
      <c r="G151" s="1">
        <f t="shared" ca="1" si="35"/>
        <v>0</v>
      </c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5.75" customHeight="1">
      <c r="A152" s="44"/>
      <c r="B152" s="74"/>
      <c r="C152" s="1"/>
      <c r="D152" s="1" t="s">
        <v>266</v>
      </c>
      <c r="E152" s="9">
        <v>12</v>
      </c>
      <c r="F152" s="13">
        <f t="shared" ca="1" si="34"/>
        <v>0</v>
      </c>
      <c r="G152" s="1">
        <f t="shared" ca="1" si="35"/>
        <v>0</v>
      </c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5.75" customHeight="1">
      <c r="A153" s="44"/>
      <c r="B153" s="74"/>
      <c r="C153" s="1"/>
      <c r="D153" s="8" t="s">
        <v>267</v>
      </c>
      <c r="E153" s="9">
        <v>2</v>
      </c>
      <c r="F153" s="13">
        <f t="shared" ca="1" si="34"/>
        <v>0</v>
      </c>
      <c r="G153" s="1">
        <f t="shared" ca="1" si="35"/>
        <v>0</v>
      </c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5.75" customHeight="1">
      <c r="A154" s="44"/>
      <c r="B154" s="74"/>
      <c r="C154" s="1"/>
      <c r="D154" s="8" t="s">
        <v>207</v>
      </c>
      <c r="E154" s="9">
        <v>3</v>
      </c>
      <c r="F154" s="13">
        <f t="shared" ca="1" si="34"/>
        <v>3</v>
      </c>
      <c r="G154" s="1">
        <f t="shared" ca="1" si="35"/>
        <v>9</v>
      </c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5.75" customHeight="1">
      <c r="A155" s="44"/>
      <c r="B155" s="74"/>
      <c r="C155" s="1"/>
      <c r="D155" s="8" t="s">
        <v>269</v>
      </c>
      <c r="E155" s="9">
        <v>6</v>
      </c>
      <c r="F155" s="13">
        <f t="shared" ca="1" si="34"/>
        <v>0</v>
      </c>
      <c r="G155" s="1">
        <f t="shared" ca="1" si="35"/>
        <v>0</v>
      </c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5.75" customHeight="1">
      <c r="A156" s="44"/>
      <c r="B156" s="74"/>
      <c r="C156" s="1"/>
      <c r="D156" s="8" t="s">
        <v>270</v>
      </c>
      <c r="E156" s="9">
        <v>2</v>
      </c>
      <c r="F156" s="13">
        <f t="shared" ca="1" si="34"/>
        <v>0</v>
      </c>
      <c r="G156" s="1">
        <f t="shared" ca="1" si="35"/>
        <v>0</v>
      </c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5.75" customHeight="1">
      <c r="A157" s="44"/>
      <c r="B157" s="74"/>
      <c r="C157" s="1"/>
      <c r="D157" s="8" t="s">
        <v>230</v>
      </c>
      <c r="E157" s="9">
        <v>8</v>
      </c>
      <c r="F157" s="13">
        <f t="shared" ca="1" si="34"/>
        <v>0</v>
      </c>
      <c r="G157" s="1">
        <f t="shared" ca="1" si="35"/>
        <v>0</v>
      </c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5.75" customHeight="1">
      <c r="A158" s="44"/>
      <c r="B158" s="74"/>
      <c r="C158" s="1"/>
      <c r="D158" s="8" t="s">
        <v>223</v>
      </c>
      <c r="E158" s="9">
        <v>2</v>
      </c>
      <c r="F158" s="13">
        <f t="shared" ca="1" si="34"/>
        <v>6</v>
      </c>
      <c r="G158" s="1">
        <f t="shared" ca="1" si="35"/>
        <v>12</v>
      </c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5.75" customHeight="1">
      <c r="A159" s="44"/>
      <c r="B159" s="74"/>
      <c r="C159" s="1"/>
      <c r="D159" s="8" t="s">
        <v>204</v>
      </c>
      <c r="E159" s="9">
        <v>1</v>
      </c>
      <c r="F159" s="13">
        <f t="shared" ca="1" si="34"/>
        <v>2</v>
      </c>
      <c r="G159" s="1">
        <f t="shared" ca="1" si="35"/>
        <v>2</v>
      </c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5.75" customHeight="1">
      <c r="A160" s="44"/>
      <c r="B160" s="74"/>
      <c r="C160" s="1"/>
      <c r="D160" s="1"/>
      <c r="E160" s="9"/>
      <c r="F160" s="13"/>
      <c r="G160" s="1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5.75" customHeight="1">
      <c r="A161" s="44"/>
      <c r="B161" s="74"/>
      <c r="C161" s="1"/>
      <c r="D161" s="1" t="s">
        <v>18</v>
      </c>
      <c r="E161" s="9"/>
      <c r="F161" s="13"/>
      <c r="G161" s="1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5.75" customHeight="1">
      <c r="A162" s="44"/>
      <c r="B162" s="74"/>
      <c r="C162" s="1"/>
      <c r="D162" s="8" t="s">
        <v>271</v>
      </c>
      <c r="E162" s="9">
        <v>2</v>
      </c>
      <c r="F162" s="13">
        <f t="shared" ref="F162:F168" ca="1" si="36">SUMIF($A:$B,D162,$B:$B)</f>
        <v>0</v>
      </c>
      <c r="G162" s="1">
        <f t="shared" ref="G162:G168" ca="1" si="37">E162*F162</f>
        <v>0</v>
      </c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5.75" customHeight="1">
      <c r="A163" s="44"/>
      <c r="B163" s="74"/>
      <c r="C163" s="1"/>
      <c r="D163" s="8" t="s">
        <v>201</v>
      </c>
      <c r="E163" s="9">
        <v>3</v>
      </c>
      <c r="F163" s="13">
        <f t="shared" ca="1" si="36"/>
        <v>8</v>
      </c>
      <c r="G163" s="1">
        <f t="shared" ca="1" si="37"/>
        <v>24</v>
      </c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5.75" customHeight="1">
      <c r="A164" s="44"/>
      <c r="B164" s="74"/>
      <c r="C164" s="1"/>
      <c r="D164" s="8" t="s">
        <v>202</v>
      </c>
      <c r="E164" s="9">
        <v>6</v>
      </c>
      <c r="F164" s="13">
        <f t="shared" ca="1" si="36"/>
        <v>5</v>
      </c>
      <c r="G164" s="1">
        <f t="shared" ca="1" si="37"/>
        <v>30</v>
      </c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5.75" customHeight="1">
      <c r="A165" s="44"/>
      <c r="B165" s="74"/>
      <c r="C165" s="1"/>
      <c r="D165" s="8" t="s">
        <v>272</v>
      </c>
      <c r="E165" s="9">
        <v>2</v>
      </c>
      <c r="F165" s="13">
        <f t="shared" ca="1" si="36"/>
        <v>0</v>
      </c>
      <c r="G165" s="1">
        <f t="shared" ca="1" si="37"/>
        <v>0</v>
      </c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5.75" customHeight="1">
      <c r="A166" s="44"/>
      <c r="B166" s="74"/>
      <c r="C166" s="1"/>
      <c r="D166" s="8" t="s">
        <v>211</v>
      </c>
      <c r="E166" s="9">
        <v>2</v>
      </c>
      <c r="F166" s="13">
        <f t="shared" ca="1" si="36"/>
        <v>8</v>
      </c>
      <c r="G166" s="1">
        <f t="shared" ca="1" si="37"/>
        <v>16</v>
      </c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5.75" customHeight="1">
      <c r="A167" s="44"/>
      <c r="B167" s="74"/>
      <c r="C167" s="1"/>
      <c r="D167" s="8" t="s">
        <v>216</v>
      </c>
      <c r="E167" s="9">
        <v>4</v>
      </c>
      <c r="F167" s="13">
        <f t="shared" ca="1" si="36"/>
        <v>10</v>
      </c>
      <c r="G167" s="1">
        <f t="shared" ca="1" si="37"/>
        <v>40</v>
      </c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5.75" customHeight="1">
      <c r="A168" s="44"/>
      <c r="B168" s="74"/>
      <c r="C168" s="1"/>
      <c r="D168" s="8" t="s">
        <v>199</v>
      </c>
      <c r="E168" s="9">
        <v>1</v>
      </c>
      <c r="F168" s="13">
        <f t="shared" ca="1" si="36"/>
        <v>1</v>
      </c>
      <c r="G168" s="1">
        <f t="shared" ca="1" si="37"/>
        <v>1</v>
      </c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5.75" customHeight="1">
      <c r="A169" s="44"/>
      <c r="B169" s="74"/>
      <c r="C169" s="1"/>
      <c r="D169" s="8"/>
      <c r="E169" s="9"/>
      <c r="F169" s="13"/>
      <c r="G169" s="1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5.75" customHeight="1">
      <c r="A170" s="44"/>
      <c r="B170" s="74"/>
      <c r="C170" s="1"/>
      <c r="D170" s="8" t="s">
        <v>175</v>
      </c>
      <c r="E170" s="9"/>
      <c r="F170" s="13"/>
      <c r="G170" s="1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5.75" customHeight="1">
      <c r="A171" s="44"/>
      <c r="B171" s="74"/>
      <c r="C171" s="1"/>
      <c r="D171" s="8" t="s">
        <v>273</v>
      </c>
      <c r="E171" s="9">
        <v>1</v>
      </c>
      <c r="F171" s="13">
        <f t="shared" ref="F171:F192" ca="1" si="38">SUMIF($A:$B,D171,$B:$B)</f>
        <v>0</v>
      </c>
      <c r="G171" s="1">
        <f t="shared" ref="G171:G192" ca="1" si="39">E171*F171</f>
        <v>0</v>
      </c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5.75" customHeight="1">
      <c r="A172" s="44"/>
      <c r="B172" s="74"/>
      <c r="C172" s="1"/>
      <c r="D172" s="8" t="s">
        <v>274</v>
      </c>
      <c r="E172" s="9">
        <v>2</v>
      </c>
      <c r="F172" s="13">
        <f t="shared" ca="1" si="38"/>
        <v>0</v>
      </c>
      <c r="G172" s="1">
        <f t="shared" ca="1" si="39"/>
        <v>0</v>
      </c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5.75" customHeight="1">
      <c r="A173" s="44"/>
      <c r="B173" s="74"/>
      <c r="C173" s="1"/>
      <c r="D173" s="8" t="s">
        <v>275</v>
      </c>
      <c r="E173" s="9">
        <v>3</v>
      </c>
      <c r="F173" s="13">
        <f t="shared" ca="1" si="38"/>
        <v>0</v>
      </c>
      <c r="G173" s="1">
        <f t="shared" ca="1" si="39"/>
        <v>0</v>
      </c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5.75" customHeight="1">
      <c r="A174" s="44"/>
      <c r="B174" s="74"/>
      <c r="C174" s="1"/>
      <c r="D174" s="8" t="s">
        <v>203</v>
      </c>
      <c r="E174" s="9">
        <v>12</v>
      </c>
      <c r="F174" s="13">
        <f t="shared" ca="1" si="38"/>
        <v>10</v>
      </c>
      <c r="G174" s="1">
        <f t="shared" ca="1" si="39"/>
        <v>120</v>
      </c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5.75" customHeight="1">
      <c r="A175" s="44"/>
      <c r="B175" s="74"/>
      <c r="C175" s="1"/>
      <c r="D175" s="8" t="s">
        <v>205</v>
      </c>
      <c r="E175" s="9">
        <v>2</v>
      </c>
      <c r="F175" s="13">
        <f t="shared" ca="1" si="38"/>
        <v>27</v>
      </c>
      <c r="G175" s="1">
        <f t="shared" ca="1" si="39"/>
        <v>54</v>
      </c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5.75" customHeight="1">
      <c r="A176" s="44"/>
      <c r="B176" s="74"/>
      <c r="C176" s="1"/>
      <c r="D176" s="8" t="s">
        <v>276</v>
      </c>
      <c r="E176" s="9">
        <v>4</v>
      </c>
      <c r="F176" s="13">
        <f t="shared" ca="1" si="38"/>
        <v>0</v>
      </c>
      <c r="G176" s="1">
        <f t="shared" ca="1" si="39"/>
        <v>0</v>
      </c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5.75" customHeight="1">
      <c r="A177" s="44"/>
      <c r="B177" s="74"/>
      <c r="C177" s="1"/>
      <c r="D177" s="8" t="s">
        <v>208</v>
      </c>
      <c r="E177" s="9">
        <v>6</v>
      </c>
      <c r="F177" s="13">
        <f t="shared" ca="1" si="38"/>
        <v>25</v>
      </c>
      <c r="G177" s="1">
        <f t="shared" ca="1" si="39"/>
        <v>150</v>
      </c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5.75" customHeight="1">
      <c r="A178" s="44"/>
      <c r="B178" s="74"/>
      <c r="C178" s="1"/>
      <c r="D178" s="8" t="s">
        <v>211</v>
      </c>
      <c r="E178" s="9">
        <v>2</v>
      </c>
      <c r="F178" s="13">
        <f t="shared" ca="1" si="38"/>
        <v>8</v>
      </c>
      <c r="G178" s="1">
        <f t="shared" ca="1" si="39"/>
        <v>16</v>
      </c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5.75" customHeight="1">
      <c r="A179" s="44"/>
      <c r="B179" s="74"/>
      <c r="C179" s="1"/>
      <c r="D179" s="8" t="s">
        <v>216</v>
      </c>
      <c r="E179" s="9">
        <v>4</v>
      </c>
      <c r="F179" s="13">
        <f t="shared" ca="1" si="38"/>
        <v>10</v>
      </c>
      <c r="G179" s="1">
        <f t="shared" ca="1" si="39"/>
        <v>40</v>
      </c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5.75" customHeight="1">
      <c r="A180" s="44"/>
      <c r="B180" s="74"/>
      <c r="C180" s="1"/>
      <c r="D180" s="8" t="s">
        <v>121</v>
      </c>
      <c r="E180" s="9">
        <v>1</v>
      </c>
      <c r="F180" s="13">
        <f t="shared" ca="1" si="38"/>
        <v>1</v>
      </c>
      <c r="G180" s="1">
        <f t="shared" ca="1" si="39"/>
        <v>1</v>
      </c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5.75" customHeight="1">
      <c r="A181" s="44"/>
      <c r="B181" s="74"/>
      <c r="C181" s="1"/>
      <c r="D181" s="8" t="s">
        <v>127</v>
      </c>
      <c r="E181" s="9">
        <v>1</v>
      </c>
      <c r="F181" s="13">
        <f t="shared" ca="1" si="38"/>
        <v>3</v>
      </c>
      <c r="G181" s="1">
        <f t="shared" ca="1" si="39"/>
        <v>3</v>
      </c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5.75" customHeight="1">
      <c r="A182" s="44"/>
      <c r="B182" s="74"/>
      <c r="C182" s="1"/>
      <c r="D182" s="8" t="s">
        <v>132</v>
      </c>
      <c r="E182" s="9">
        <v>1</v>
      </c>
      <c r="F182" s="13">
        <f t="shared" ca="1" si="38"/>
        <v>1</v>
      </c>
      <c r="G182" s="1">
        <f t="shared" ca="1" si="39"/>
        <v>1</v>
      </c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5.75" customHeight="1">
      <c r="A183" s="44"/>
      <c r="B183" s="74"/>
      <c r="C183" s="1"/>
      <c r="D183" s="13" t="s">
        <v>140</v>
      </c>
      <c r="E183" s="9">
        <v>1</v>
      </c>
      <c r="F183" s="13">
        <f t="shared" ca="1" si="38"/>
        <v>3</v>
      </c>
      <c r="G183" s="1">
        <f t="shared" ca="1" si="39"/>
        <v>3</v>
      </c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5.75" customHeight="1">
      <c r="A184" s="44"/>
      <c r="B184" s="74"/>
      <c r="C184" s="1"/>
      <c r="D184" s="1"/>
      <c r="E184" s="9">
        <v>2</v>
      </c>
      <c r="F184" s="13">
        <f t="shared" ca="1" si="38"/>
        <v>0</v>
      </c>
      <c r="G184" s="1">
        <f t="shared" ca="1" si="39"/>
        <v>0</v>
      </c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5.75" customHeight="1">
      <c r="A185" s="1"/>
      <c r="B185" s="1"/>
      <c r="C185" s="1"/>
      <c r="D185" s="1" t="s">
        <v>173</v>
      </c>
      <c r="E185" s="9">
        <v>1</v>
      </c>
      <c r="F185" s="13">
        <f t="shared" ca="1" si="38"/>
        <v>9</v>
      </c>
      <c r="G185" s="1">
        <f t="shared" ca="1" si="39"/>
        <v>9</v>
      </c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5.75" customHeight="1">
      <c r="A186" s="1"/>
      <c r="B186" s="1"/>
      <c r="C186" s="1"/>
      <c r="D186" s="8" t="s">
        <v>88</v>
      </c>
      <c r="E186" s="9">
        <v>4</v>
      </c>
      <c r="F186" s="13">
        <f t="shared" ca="1" si="38"/>
        <v>4</v>
      </c>
      <c r="G186" s="1">
        <f t="shared" ca="1" si="39"/>
        <v>16</v>
      </c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5.75" customHeight="1">
      <c r="A187" s="1"/>
      <c r="B187" s="1"/>
      <c r="C187" s="1"/>
      <c r="D187" s="8" t="s">
        <v>90</v>
      </c>
      <c r="E187" s="9">
        <v>6</v>
      </c>
      <c r="F187" s="13">
        <f t="shared" ca="1" si="38"/>
        <v>1</v>
      </c>
      <c r="G187" s="1">
        <f t="shared" ca="1" si="39"/>
        <v>6</v>
      </c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5.75" customHeight="1">
      <c r="A188" s="1"/>
      <c r="B188" s="1"/>
      <c r="C188" s="1"/>
      <c r="D188" s="8" t="s">
        <v>94</v>
      </c>
      <c r="E188" s="9">
        <v>8</v>
      </c>
      <c r="F188" s="13">
        <f t="shared" ca="1" si="38"/>
        <v>1</v>
      </c>
      <c r="G188" s="1">
        <f t="shared" ca="1" si="39"/>
        <v>8</v>
      </c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5.75" customHeight="1">
      <c r="A189" s="1"/>
      <c r="B189" s="1"/>
      <c r="C189" s="1"/>
      <c r="D189" s="8" t="s">
        <v>187</v>
      </c>
      <c r="E189" s="9">
        <v>8</v>
      </c>
      <c r="F189" s="13">
        <f t="shared" ca="1" si="38"/>
        <v>2</v>
      </c>
      <c r="G189" s="1">
        <f t="shared" ca="1" si="39"/>
        <v>16</v>
      </c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5.75" customHeight="1">
      <c r="A190" s="1"/>
      <c r="B190" s="1"/>
      <c r="C190" s="1"/>
      <c r="D190" s="1" t="s">
        <v>192</v>
      </c>
      <c r="E190" s="9">
        <v>8</v>
      </c>
      <c r="F190" s="13">
        <f t="shared" ca="1" si="38"/>
        <v>1</v>
      </c>
      <c r="G190" s="1">
        <f t="shared" ca="1" si="39"/>
        <v>8</v>
      </c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5.75" customHeight="1">
      <c r="A191" s="1"/>
      <c r="B191" s="1"/>
      <c r="C191" s="1"/>
      <c r="D191" s="1" t="s">
        <v>217</v>
      </c>
      <c r="E191" s="9">
        <v>4</v>
      </c>
      <c r="F191" s="13">
        <f t="shared" ca="1" si="38"/>
        <v>3</v>
      </c>
      <c r="G191" s="1">
        <f t="shared" ca="1" si="39"/>
        <v>12</v>
      </c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5.75" customHeight="1">
      <c r="A192" s="1"/>
      <c r="B192" s="1"/>
      <c r="C192" s="1"/>
      <c r="D192" s="8" t="s">
        <v>220</v>
      </c>
      <c r="E192" s="9">
        <v>1</v>
      </c>
      <c r="F192" s="13">
        <f t="shared" ca="1" si="38"/>
        <v>2</v>
      </c>
      <c r="G192" s="1">
        <f t="shared" ca="1" si="39"/>
        <v>2</v>
      </c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5.75" customHeight="1">
      <c r="A193" s="1"/>
      <c r="B193" s="1"/>
      <c r="C193" s="1"/>
      <c r="D193" s="8"/>
      <c r="E193" s="9"/>
      <c r="F193" s="13"/>
      <c r="G193" s="1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5.75" customHeight="1">
      <c r="A194" s="1"/>
      <c r="B194" s="1"/>
      <c r="C194" s="1"/>
      <c r="D194" s="8" t="s">
        <v>177</v>
      </c>
      <c r="E194" s="9"/>
      <c r="F194" s="13"/>
      <c r="G194" s="1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5.75" customHeight="1">
      <c r="A195" s="1"/>
      <c r="B195" s="1"/>
      <c r="C195" s="1"/>
      <c r="D195" s="1" t="s">
        <v>277</v>
      </c>
      <c r="E195" s="9">
        <v>2</v>
      </c>
      <c r="F195" s="13">
        <f t="shared" ref="F195:F199" ca="1" si="40">SUMIF($A:$B,D195,$B:$B)</f>
        <v>0</v>
      </c>
      <c r="G195" s="1">
        <f t="shared" ref="G195:G199" ca="1" si="41">E195*F195</f>
        <v>0</v>
      </c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5.75" customHeight="1">
      <c r="A196" s="1"/>
      <c r="B196" s="1"/>
      <c r="C196" s="1"/>
      <c r="D196" s="1" t="s">
        <v>225</v>
      </c>
      <c r="E196" s="9">
        <v>8</v>
      </c>
      <c r="F196" s="13">
        <f t="shared" ca="1" si="40"/>
        <v>1</v>
      </c>
      <c r="G196" s="1">
        <f t="shared" ca="1" si="41"/>
        <v>8</v>
      </c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5.75" customHeight="1">
      <c r="A197" s="1"/>
      <c r="B197" s="1"/>
      <c r="C197" s="1"/>
      <c r="D197" s="8" t="s">
        <v>232</v>
      </c>
      <c r="E197" s="9">
        <v>4</v>
      </c>
      <c r="F197" s="13">
        <f t="shared" ca="1" si="40"/>
        <v>11</v>
      </c>
      <c r="G197" s="1">
        <f t="shared" ca="1" si="41"/>
        <v>44</v>
      </c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5.75" customHeight="1">
      <c r="A198" s="1"/>
      <c r="B198" s="1"/>
      <c r="C198" s="1"/>
      <c r="D198" s="8" t="s">
        <v>171</v>
      </c>
      <c r="E198" s="9">
        <v>2</v>
      </c>
      <c r="F198" s="13">
        <f t="shared" ca="1" si="40"/>
        <v>39</v>
      </c>
      <c r="G198" s="1">
        <f t="shared" ca="1" si="41"/>
        <v>78</v>
      </c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5.75" customHeight="1">
      <c r="A199" s="1"/>
      <c r="B199" s="1"/>
      <c r="C199" s="1"/>
      <c r="D199" s="8" t="s">
        <v>226</v>
      </c>
      <c r="E199" s="9">
        <v>2</v>
      </c>
      <c r="F199" s="13">
        <f t="shared" ca="1" si="40"/>
        <v>35</v>
      </c>
      <c r="G199" s="1">
        <f t="shared" ca="1" si="41"/>
        <v>70</v>
      </c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5.75" customHeight="1">
      <c r="A200" s="1"/>
      <c r="B200" s="1"/>
      <c r="C200" s="1"/>
      <c r="D200" s="8"/>
      <c r="E200" s="9"/>
      <c r="F200" s="13"/>
      <c r="G200" s="1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5.75" customHeight="1">
      <c r="A201" s="1"/>
      <c r="B201" s="1"/>
      <c r="C201" s="1"/>
      <c r="D201" s="8"/>
      <c r="E201" s="9"/>
      <c r="F201" s="13"/>
      <c r="G201" s="1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5.75" customHeight="1">
      <c r="A202" s="1"/>
      <c r="B202" s="1"/>
      <c r="C202" s="1"/>
      <c r="D202" s="8" t="s">
        <v>180</v>
      </c>
      <c r="E202" s="9"/>
      <c r="F202" s="13"/>
      <c r="G202" s="1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5.75" customHeight="1">
      <c r="A203" s="1"/>
      <c r="B203" s="1"/>
      <c r="C203" s="1"/>
      <c r="D203" s="8" t="s">
        <v>182</v>
      </c>
      <c r="E203" s="9">
        <v>2</v>
      </c>
      <c r="F203" s="13">
        <f t="shared" ref="F203:F204" ca="1" si="42">SUMIF($A:$B,D203,$B:$B)</f>
        <v>7</v>
      </c>
      <c r="G203" s="1">
        <f t="shared" ref="G203:G204" ca="1" si="43">E203*F203</f>
        <v>14</v>
      </c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5.75" customHeight="1">
      <c r="A204" s="1"/>
      <c r="B204" s="1"/>
      <c r="C204" s="1"/>
      <c r="D204" s="1" t="s">
        <v>185</v>
      </c>
      <c r="E204" s="9">
        <v>6</v>
      </c>
      <c r="F204" s="13">
        <f t="shared" ca="1" si="42"/>
        <v>4</v>
      </c>
      <c r="G204" s="1">
        <f t="shared" ca="1" si="43"/>
        <v>24</v>
      </c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5.75" customHeight="1">
      <c r="A205" s="1"/>
      <c r="B205" s="1"/>
      <c r="C205" s="1"/>
      <c r="D205" s="1"/>
      <c r="E205" s="9"/>
      <c r="F205" s="13"/>
      <c r="G205" s="1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5.75" customHeight="1">
      <c r="A206" s="1"/>
      <c r="B206" s="1"/>
      <c r="C206" s="1"/>
      <c r="D206" s="8"/>
      <c r="E206" s="9"/>
      <c r="F206" s="13"/>
      <c r="G206" s="1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5.75" customHeight="1">
      <c r="A207" s="1"/>
      <c r="B207" s="1"/>
      <c r="C207" s="1"/>
      <c r="D207" s="8" t="s">
        <v>183</v>
      </c>
      <c r="E207" s="9"/>
      <c r="F207" s="13"/>
      <c r="G207" s="1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5.75" customHeight="1">
      <c r="A208" s="1"/>
      <c r="B208" s="1"/>
      <c r="C208" s="1"/>
      <c r="D208" s="1" t="s">
        <v>278</v>
      </c>
      <c r="E208" s="9">
        <v>2</v>
      </c>
      <c r="F208" s="13">
        <f t="shared" ref="F208:F216" ca="1" si="44">SUMIF($A:$B,D208,$B:$B)</f>
        <v>0</v>
      </c>
      <c r="G208" s="1">
        <f t="shared" ref="G208:G216" ca="1" si="45">E208*F208</f>
        <v>0</v>
      </c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5.75" customHeight="1">
      <c r="A209" s="1"/>
      <c r="B209" s="1"/>
      <c r="C209" s="1"/>
      <c r="D209" s="8" t="s">
        <v>279</v>
      </c>
      <c r="E209" s="9">
        <v>1</v>
      </c>
      <c r="F209" s="13">
        <f t="shared" ca="1" si="44"/>
        <v>0</v>
      </c>
      <c r="G209" s="1">
        <f t="shared" ca="1" si="45"/>
        <v>0</v>
      </c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5.75" customHeight="1">
      <c r="A210" s="1"/>
      <c r="B210" s="1"/>
      <c r="C210" s="1"/>
      <c r="D210" s="8" t="s">
        <v>280</v>
      </c>
      <c r="E210" s="9">
        <v>1</v>
      </c>
      <c r="F210" s="13">
        <f t="shared" ca="1" si="44"/>
        <v>0</v>
      </c>
      <c r="G210" s="1">
        <f t="shared" ca="1" si="45"/>
        <v>0</v>
      </c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5.75" customHeight="1">
      <c r="A211" s="1"/>
      <c r="B211" s="1"/>
      <c r="C211" s="1"/>
      <c r="D211" s="1" t="s">
        <v>281</v>
      </c>
      <c r="E211" s="9">
        <v>3</v>
      </c>
      <c r="F211" s="13">
        <f t="shared" ca="1" si="44"/>
        <v>0</v>
      </c>
      <c r="G211" s="1">
        <f t="shared" ca="1" si="45"/>
        <v>0</v>
      </c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5.75" customHeight="1">
      <c r="A212" s="1"/>
      <c r="B212" s="1"/>
      <c r="C212" s="1"/>
      <c r="D212" s="8" t="s">
        <v>189</v>
      </c>
      <c r="E212" s="9">
        <v>2</v>
      </c>
      <c r="F212" s="13">
        <f t="shared" ca="1" si="44"/>
        <v>2</v>
      </c>
      <c r="G212" s="1">
        <f t="shared" ca="1" si="45"/>
        <v>4</v>
      </c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5.75" customHeight="1">
      <c r="A213" s="1"/>
      <c r="B213" s="1"/>
      <c r="C213" s="1"/>
      <c r="D213" s="8" t="s">
        <v>190</v>
      </c>
      <c r="E213" s="9">
        <v>6</v>
      </c>
      <c r="F213" s="13">
        <f t="shared" ca="1" si="44"/>
        <v>3</v>
      </c>
      <c r="G213" s="1">
        <f t="shared" ca="1" si="45"/>
        <v>18</v>
      </c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5.75" customHeight="1">
      <c r="A214" s="1"/>
      <c r="B214" s="1"/>
      <c r="C214" s="1"/>
      <c r="D214" s="8" t="s">
        <v>211</v>
      </c>
      <c r="E214" s="9">
        <v>2</v>
      </c>
      <c r="F214" s="13">
        <f t="shared" ca="1" si="44"/>
        <v>8</v>
      </c>
      <c r="G214" s="1">
        <f t="shared" ca="1" si="45"/>
        <v>16</v>
      </c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5.75" customHeight="1">
      <c r="A215" s="1"/>
      <c r="B215" s="1"/>
      <c r="C215" s="1"/>
      <c r="D215" s="8" t="s">
        <v>216</v>
      </c>
      <c r="E215" s="9">
        <v>4</v>
      </c>
      <c r="F215" s="13">
        <f t="shared" ca="1" si="44"/>
        <v>10</v>
      </c>
      <c r="G215" s="1">
        <f t="shared" ca="1" si="45"/>
        <v>40</v>
      </c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5.75" customHeight="1">
      <c r="A216" s="1"/>
      <c r="B216" s="1"/>
      <c r="C216" s="1"/>
      <c r="D216" s="8" t="s">
        <v>282</v>
      </c>
      <c r="E216" s="9">
        <v>1</v>
      </c>
      <c r="F216" s="13">
        <f t="shared" ca="1" si="44"/>
        <v>0</v>
      </c>
      <c r="G216" s="1">
        <f t="shared" ca="1" si="45"/>
        <v>0</v>
      </c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5.75" customHeight="1">
      <c r="A217" s="1"/>
      <c r="B217" s="1"/>
      <c r="C217" s="1"/>
      <c r="D217" s="8"/>
      <c r="E217" s="9"/>
      <c r="F217" s="13"/>
      <c r="G217" s="1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5.75" customHeight="1">
      <c r="A218" s="1"/>
      <c r="B218" s="1"/>
      <c r="C218" s="1"/>
      <c r="D218" s="8" t="s">
        <v>186</v>
      </c>
      <c r="E218" s="9"/>
      <c r="F218" s="13"/>
      <c r="G218" s="1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5.75" customHeight="1">
      <c r="A219" s="1"/>
      <c r="B219" s="1"/>
      <c r="C219" s="1"/>
      <c r="D219" s="1" t="s">
        <v>176</v>
      </c>
      <c r="E219" s="9">
        <v>1</v>
      </c>
      <c r="F219" s="13">
        <f ca="1">SUMIF($A:$B,D219,$B:$B)</f>
        <v>4</v>
      </c>
      <c r="G219" s="1">
        <f ca="1">E219*F219</f>
        <v>4</v>
      </c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5.75" customHeight="1">
      <c r="A220" s="1"/>
      <c r="B220" s="1"/>
      <c r="C220" s="1"/>
      <c r="D220" s="1"/>
      <c r="E220" s="9"/>
      <c r="F220" s="13"/>
      <c r="G220" s="1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5.75" customHeight="1">
      <c r="A221" s="1"/>
      <c r="B221" s="1"/>
      <c r="C221" s="1"/>
      <c r="D221" s="1"/>
      <c r="E221" s="9"/>
      <c r="F221" s="13"/>
      <c r="G221" s="1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5.75" customHeight="1">
      <c r="A222" s="1"/>
      <c r="B222" s="1"/>
      <c r="C222" s="1"/>
      <c r="D222" s="8" t="s">
        <v>188</v>
      </c>
      <c r="E222" s="9"/>
      <c r="F222" s="13"/>
      <c r="G222" s="1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5.75" customHeight="1">
      <c r="A223" s="1"/>
      <c r="B223" s="1"/>
      <c r="C223" s="1"/>
      <c r="D223" s="8" t="s">
        <v>161</v>
      </c>
      <c r="E223" s="9">
        <v>1</v>
      </c>
      <c r="F223" s="13">
        <f t="shared" ref="F223:F231" ca="1" si="46">SUMIF($A:$B,D223,$B:$B)</f>
        <v>59</v>
      </c>
      <c r="G223" s="1">
        <f t="shared" ref="G223:G231" ca="1" si="47">E223*F223</f>
        <v>59</v>
      </c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5.75" customHeight="1">
      <c r="A224" s="1"/>
      <c r="B224" s="1"/>
      <c r="C224" s="1"/>
      <c r="D224" s="8" t="s">
        <v>238</v>
      </c>
      <c r="E224" s="9">
        <v>1</v>
      </c>
      <c r="F224" s="13">
        <f t="shared" ca="1" si="46"/>
        <v>2</v>
      </c>
      <c r="G224" s="1">
        <f t="shared" ca="1" si="47"/>
        <v>2</v>
      </c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5.75" customHeight="1">
      <c r="A225" s="1"/>
      <c r="B225" s="1"/>
      <c r="C225" s="1"/>
      <c r="D225" s="8" t="s">
        <v>283</v>
      </c>
      <c r="E225" s="9">
        <v>1</v>
      </c>
      <c r="F225" s="13">
        <f t="shared" ca="1" si="46"/>
        <v>0</v>
      </c>
      <c r="G225" s="1">
        <f t="shared" ca="1" si="47"/>
        <v>0</v>
      </c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5.75" customHeight="1">
      <c r="A226" s="1"/>
      <c r="B226" s="1"/>
      <c r="C226" s="1"/>
      <c r="D226" s="1" t="s">
        <v>243</v>
      </c>
      <c r="E226" s="9">
        <v>1</v>
      </c>
      <c r="F226" s="13">
        <f t="shared" ca="1" si="46"/>
        <v>5</v>
      </c>
      <c r="G226" s="1">
        <f t="shared" ca="1" si="47"/>
        <v>5</v>
      </c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5.75" customHeight="1">
      <c r="A227" s="1"/>
      <c r="B227" s="1"/>
      <c r="C227" s="1"/>
      <c r="D227" s="8" t="s">
        <v>138</v>
      </c>
      <c r="E227" s="9">
        <v>1</v>
      </c>
      <c r="F227" s="13">
        <f t="shared" ca="1" si="46"/>
        <v>0</v>
      </c>
      <c r="G227" s="1">
        <f t="shared" ca="1" si="47"/>
        <v>0</v>
      </c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5.75" customHeight="1">
      <c r="A228" s="1"/>
      <c r="B228" s="1"/>
      <c r="C228" s="1"/>
      <c r="D228" s="8" t="s">
        <v>242</v>
      </c>
      <c r="E228" s="9">
        <v>2</v>
      </c>
      <c r="F228" s="13">
        <f t="shared" ca="1" si="46"/>
        <v>2</v>
      </c>
      <c r="G228" s="1">
        <f t="shared" ca="1" si="47"/>
        <v>4</v>
      </c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5.75" customHeight="1">
      <c r="A229" s="1"/>
      <c r="B229" s="1"/>
      <c r="C229" s="1"/>
      <c r="D229" s="1" t="s">
        <v>135</v>
      </c>
      <c r="E229" s="9">
        <v>1</v>
      </c>
      <c r="F229" s="13">
        <f t="shared" ca="1" si="46"/>
        <v>4</v>
      </c>
      <c r="G229" s="1">
        <f t="shared" ca="1" si="47"/>
        <v>4</v>
      </c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5.75" customHeight="1">
      <c r="A230" s="1"/>
      <c r="B230" s="1"/>
      <c r="C230" s="1"/>
      <c r="D230" s="1" t="s">
        <v>244</v>
      </c>
      <c r="E230" s="9">
        <v>2</v>
      </c>
      <c r="F230" s="13">
        <f t="shared" ca="1" si="46"/>
        <v>1</v>
      </c>
      <c r="G230" s="1">
        <f t="shared" ca="1" si="47"/>
        <v>2</v>
      </c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5.75" customHeight="1">
      <c r="A231" s="1"/>
      <c r="B231" s="1"/>
      <c r="C231" s="1"/>
      <c r="D231" s="8" t="s">
        <v>88</v>
      </c>
      <c r="E231" s="9">
        <v>2</v>
      </c>
      <c r="F231" s="13">
        <f t="shared" ca="1" si="46"/>
        <v>4</v>
      </c>
      <c r="G231" s="1">
        <f t="shared" ca="1" si="47"/>
        <v>8</v>
      </c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5.75" customHeight="1">
      <c r="A232" s="1"/>
      <c r="B232" s="1"/>
      <c r="C232" s="1"/>
      <c r="D232" s="8"/>
      <c r="E232" s="9"/>
      <c r="F232" s="13"/>
      <c r="G232" s="1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5.75" customHeight="1">
      <c r="A233" s="1"/>
      <c r="B233" s="1"/>
      <c r="C233" s="1"/>
      <c r="D233" s="8"/>
      <c r="E233" s="9"/>
      <c r="F233" s="13"/>
      <c r="G233" s="1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5.75" customHeight="1">
      <c r="A234" s="1"/>
      <c r="B234" s="1"/>
      <c r="C234" s="1"/>
      <c r="D234" s="8"/>
      <c r="E234" s="9"/>
      <c r="F234" s="13"/>
      <c r="G234" s="1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5.75" customHeight="1">
      <c r="A235" s="1"/>
      <c r="B235" s="1"/>
      <c r="C235" s="1"/>
      <c r="D235" s="8" t="s">
        <v>193</v>
      </c>
      <c r="E235" s="9"/>
      <c r="F235" s="13"/>
      <c r="G235" s="1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5.75" customHeight="1">
      <c r="A236" s="1"/>
      <c r="B236" s="1"/>
      <c r="C236" s="1"/>
      <c r="D236" s="8" t="s">
        <v>167</v>
      </c>
      <c r="E236" s="9">
        <v>1</v>
      </c>
      <c r="F236" s="13">
        <f t="shared" ref="F236:F238" ca="1" si="48">SUMIF($A:$B,D236,$B:$B)</f>
        <v>34</v>
      </c>
      <c r="G236" s="1">
        <f t="shared" ref="G236:G238" ca="1" si="49">E236*F236</f>
        <v>34</v>
      </c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5.75" customHeight="1">
      <c r="A237" s="1"/>
      <c r="B237" s="1"/>
      <c r="C237" s="1"/>
      <c r="D237" s="8" t="s">
        <v>90</v>
      </c>
      <c r="E237" s="9">
        <v>2</v>
      </c>
      <c r="F237" s="13">
        <f t="shared" ca="1" si="48"/>
        <v>1</v>
      </c>
      <c r="G237" s="1">
        <f t="shared" ca="1" si="49"/>
        <v>2</v>
      </c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5.75" customHeight="1">
      <c r="A238" s="1"/>
      <c r="B238" s="1"/>
      <c r="C238" s="1"/>
      <c r="D238" s="8" t="s">
        <v>253</v>
      </c>
      <c r="E238" s="9">
        <v>2</v>
      </c>
      <c r="F238" s="13">
        <f t="shared" ca="1" si="48"/>
        <v>4</v>
      </c>
      <c r="G238" s="1">
        <f t="shared" ca="1" si="49"/>
        <v>8</v>
      </c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5.75" customHeight="1">
      <c r="A239" s="1"/>
      <c r="B239" s="1"/>
      <c r="C239" s="1"/>
      <c r="D239" s="8"/>
      <c r="E239" s="9"/>
      <c r="F239" s="13"/>
      <c r="G239" s="1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5.75" customHeight="1">
      <c r="A240" s="1"/>
      <c r="B240" s="1"/>
      <c r="C240" s="1"/>
      <c r="D240" s="8" t="s">
        <v>245</v>
      </c>
      <c r="E240" s="9"/>
      <c r="F240" s="13">
        <f t="shared" ref="F240:F241" ca="1" si="50">SUMIF($A:$B,D240,$B:$B)</f>
        <v>5</v>
      </c>
      <c r="G240" s="1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5.75" customHeight="1">
      <c r="A241" s="1"/>
      <c r="B241" s="1"/>
      <c r="C241" s="1"/>
      <c r="D241" s="1" t="s">
        <v>245</v>
      </c>
      <c r="E241" s="9">
        <v>2</v>
      </c>
      <c r="F241" s="1">
        <f t="shared" ca="1" si="50"/>
        <v>5</v>
      </c>
      <c r="G241" s="1">
        <f ca="1">E241*F241</f>
        <v>10</v>
      </c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5.75" customHeight="1">
      <c r="A242" s="1"/>
      <c r="B242" s="1"/>
      <c r="C242" s="1"/>
      <c r="D242" s="1"/>
      <c r="E242" s="9"/>
      <c r="F242" s="1"/>
      <c r="G242" s="1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5.75" customHeight="1">
      <c r="A243" s="1"/>
      <c r="B243" s="1"/>
      <c r="C243" s="1"/>
      <c r="D243" s="8"/>
      <c r="E243" s="9"/>
      <c r="F243" s="76"/>
      <c r="G243" s="1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5.75" customHeight="1">
      <c r="A244" s="1"/>
      <c r="B244" s="1"/>
      <c r="C244" s="1"/>
      <c r="D244" s="68" t="s">
        <v>284</v>
      </c>
      <c r="E244" s="9"/>
      <c r="F244" s="76"/>
      <c r="G244" s="13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5.75" customHeight="1">
      <c r="A245" s="1"/>
      <c r="B245" s="1"/>
      <c r="C245" s="1"/>
      <c r="D245" s="8" t="s">
        <v>105</v>
      </c>
      <c r="E245" s="9">
        <v>1</v>
      </c>
      <c r="F245" s="76">
        <f t="shared" ref="F245:F261" ca="1" si="51">SUMIF($A:$B,D245,$B:$B)</f>
        <v>1</v>
      </c>
      <c r="G245" s="13">
        <f t="shared" ref="G245:G261" ca="1" si="52">E245*F245</f>
        <v>1</v>
      </c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5.75" customHeight="1">
      <c r="A246" s="1"/>
      <c r="B246" s="1"/>
      <c r="C246" s="1"/>
      <c r="D246" s="8" t="s">
        <v>111</v>
      </c>
      <c r="E246" s="9">
        <v>1</v>
      </c>
      <c r="F246" s="76">
        <f t="shared" ca="1" si="51"/>
        <v>1</v>
      </c>
      <c r="G246" s="13">
        <f t="shared" ca="1" si="52"/>
        <v>1</v>
      </c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5.75" customHeight="1">
      <c r="A247" s="1"/>
      <c r="B247" s="1"/>
      <c r="C247" s="1"/>
      <c r="D247" s="8" t="s">
        <v>108</v>
      </c>
      <c r="E247" s="9">
        <v>1</v>
      </c>
      <c r="F247" s="76">
        <f t="shared" ca="1" si="51"/>
        <v>1</v>
      </c>
      <c r="G247" s="13">
        <f t="shared" ca="1" si="52"/>
        <v>1</v>
      </c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5.75" customHeight="1">
      <c r="A248" s="1"/>
      <c r="B248" s="1"/>
      <c r="C248" s="1"/>
      <c r="D248" s="8" t="s">
        <v>212</v>
      </c>
      <c r="E248" s="9">
        <v>1</v>
      </c>
      <c r="F248" s="76">
        <f t="shared" ca="1" si="51"/>
        <v>1</v>
      </c>
      <c r="G248" s="13">
        <f t="shared" ca="1" si="52"/>
        <v>1</v>
      </c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5.75" customHeight="1">
      <c r="A249" s="1"/>
      <c r="B249" s="1"/>
      <c r="C249" s="1"/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5.75" customHeight="1">
      <c r="A250" s="1"/>
      <c r="B250" s="1"/>
      <c r="C250" s="1"/>
      <c r="D250" s="8" t="s">
        <v>151</v>
      </c>
      <c r="E250" s="9">
        <v>0.5</v>
      </c>
      <c r="F250" s="76">
        <f t="shared" ca="1" si="51"/>
        <v>5</v>
      </c>
      <c r="G250" s="13">
        <f t="shared" ca="1" si="52"/>
        <v>2.5</v>
      </c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5.75" customHeight="1">
      <c r="A251" s="1"/>
      <c r="B251" s="1"/>
      <c r="C251" s="1"/>
      <c r="D251" s="8" t="s">
        <v>137</v>
      </c>
      <c r="E251" s="9">
        <v>0.5</v>
      </c>
      <c r="F251" s="76">
        <f t="shared" ca="1" si="51"/>
        <v>10</v>
      </c>
      <c r="G251" s="13">
        <f t="shared" ca="1" si="52"/>
        <v>5</v>
      </c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5.75" customHeight="1">
      <c r="A252" s="1"/>
      <c r="B252" s="1"/>
      <c r="C252" s="1"/>
      <c r="D252" s="8" t="s">
        <v>140</v>
      </c>
      <c r="E252" s="9">
        <v>0.5</v>
      </c>
      <c r="F252" s="76">
        <f t="shared" ca="1" si="51"/>
        <v>3</v>
      </c>
      <c r="G252" s="13">
        <f t="shared" ca="1" si="52"/>
        <v>1.5</v>
      </c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5.75" customHeight="1">
      <c r="A253" s="1"/>
      <c r="B253" s="1"/>
      <c r="C253" s="1"/>
      <c r="D253" s="8" t="s">
        <v>143</v>
      </c>
      <c r="E253" s="9"/>
      <c r="F253" s="76">
        <f t="shared" ca="1" si="51"/>
        <v>1</v>
      </c>
      <c r="G253" s="13">
        <f t="shared" ca="1" si="52"/>
        <v>0</v>
      </c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5.75" customHeight="1">
      <c r="A254" s="1"/>
      <c r="B254" s="1"/>
      <c r="C254" s="1"/>
      <c r="D254" s="8" t="s">
        <v>63</v>
      </c>
      <c r="E254" s="9">
        <v>0.9</v>
      </c>
      <c r="F254" s="76">
        <f t="shared" ca="1" si="51"/>
        <v>5</v>
      </c>
      <c r="G254" s="13">
        <f t="shared" ca="1" si="52"/>
        <v>4.5</v>
      </c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5.75" customHeight="1">
      <c r="A255" s="1"/>
      <c r="B255" s="1"/>
      <c r="C255" s="1"/>
      <c r="D255" s="8" t="s">
        <v>255</v>
      </c>
      <c r="E255" s="9">
        <v>0.13</v>
      </c>
      <c r="F255" s="76">
        <f t="shared" ca="1" si="51"/>
        <v>3</v>
      </c>
      <c r="G255" s="13">
        <f t="shared" ca="1" si="52"/>
        <v>0.39</v>
      </c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5.75" customHeight="1">
      <c r="A256" s="1"/>
      <c r="B256" s="1"/>
      <c r="C256" s="1"/>
      <c r="D256" s="8" t="s">
        <v>234</v>
      </c>
      <c r="E256" s="9">
        <v>0.9</v>
      </c>
      <c r="F256" s="76">
        <f t="shared" ca="1" si="51"/>
        <v>3</v>
      </c>
      <c r="G256" s="13">
        <f t="shared" ca="1" si="52"/>
        <v>2.7</v>
      </c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5.75" customHeight="1">
      <c r="A257" s="1"/>
      <c r="B257" s="1"/>
      <c r="C257" s="1"/>
      <c r="D257" s="8" t="s">
        <v>217</v>
      </c>
      <c r="E257" s="9">
        <v>0.5</v>
      </c>
      <c r="F257" s="76">
        <f t="shared" ca="1" si="51"/>
        <v>3</v>
      </c>
      <c r="G257" s="13">
        <f t="shared" ca="1" si="52"/>
        <v>1.5</v>
      </c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5.75" customHeight="1">
      <c r="A258" s="1"/>
      <c r="B258" s="1"/>
      <c r="C258" s="1"/>
      <c r="D258" s="8" t="s">
        <v>187</v>
      </c>
      <c r="E258" s="9">
        <v>0.9</v>
      </c>
      <c r="F258" s="76">
        <f t="shared" ca="1" si="51"/>
        <v>2</v>
      </c>
      <c r="G258" s="13">
        <f t="shared" ca="1" si="52"/>
        <v>1.8</v>
      </c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5.75" customHeight="1">
      <c r="A259" s="1"/>
      <c r="B259" s="1"/>
      <c r="C259" s="1"/>
      <c r="D259" s="8" t="s">
        <v>192</v>
      </c>
      <c r="E259" s="9">
        <v>0.9</v>
      </c>
      <c r="F259" s="76">
        <f t="shared" ca="1" si="51"/>
        <v>1</v>
      </c>
      <c r="G259" s="13">
        <f t="shared" ca="1" si="52"/>
        <v>0.9</v>
      </c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5.75" customHeight="1">
      <c r="A260" s="1"/>
      <c r="B260" s="1"/>
      <c r="C260" s="1"/>
      <c r="D260" s="8" t="s">
        <v>146</v>
      </c>
      <c r="E260" s="9">
        <v>0.4</v>
      </c>
      <c r="F260" s="76">
        <f t="shared" ca="1" si="51"/>
        <v>3</v>
      </c>
      <c r="G260" s="13">
        <f t="shared" ca="1" si="52"/>
        <v>1.2000000000000002</v>
      </c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5.75" customHeight="1">
      <c r="A261" s="1"/>
      <c r="B261" s="1"/>
      <c r="C261" s="1"/>
      <c r="D261" s="8" t="s">
        <v>94</v>
      </c>
      <c r="E261" s="9">
        <v>1</v>
      </c>
      <c r="F261" s="76">
        <f t="shared" ca="1" si="51"/>
        <v>1</v>
      </c>
      <c r="G261" s="13">
        <f t="shared" ca="1" si="52"/>
        <v>1</v>
      </c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5.75" customHeight="1">
      <c r="A262" s="1"/>
      <c r="B262" s="1"/>
      <c r="C262" s="1"/>
      <c r="D262" s="8"/>
      <c r="E262" s="9"/>
      <c r="F262" s="76"/>
      <c r="G262" s="13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5.75" customHeight="1">
      <c r="A263" s="1"/>
      <c r="B263" s="1"/>
      <c r="C263" s="1"/>
      <c r="D263" s="8" t="s">
        <v>124</v>
      </c>
      <c r="E263" s="9">
        <v>0.9</v>
      </c>
      <c r="F263" s="76">
        <f t="shared" ref="F263:F265" ca="1" si="53">SUMIF($A:$B,D263,$B:$B)</f>
        <v>9</v>
      </c>
      <c r="G263" s="13">
        <f t="shared" ref="G263:G265" ca="1" si="54">E263*F263</f>
        <v>8.1</v>
      </c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5.75" customHeight="1">
      <c r="A264" s="1"/>
      <c r="B264" s="1"/>
      <c r="C264" s="1"/>
      <c r="D264" s="8" t="s">
        <v>127</v>
      </c>
      <c r="E264" s="9">
        <v>0.9</v>
      </c>
      <c r="F264" s="76">
        <f t="shared" ca="1" si="53"/>
        <v>3</v>
      </c>
      <c r="G264" s="13">
        <f t="shared" ca="1" si="54"/>
        <v>2.7</v>
      </c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5.75" customHeight="1">
      <c r="A265" s="1"/>
      <c r="B265" s="1"/>
      <c r="C265" s="1"/>
      <c r="D265" s="8" t="s">
        <v>251</v>
      </c>
      <c r="E265" s="9">
        <v>2</v>
      </c>
      <c r="F265" s="76">
        <f t="shared" ca="1" si="53"/>
        <v>0</v>
      </c>
      <c r="G265" s="13">
        <f t="shared" ca="1" si="54"/>
        <v>0</v>
      </c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5.75" customHeight="1">
      <c r="A266" s="1"/>
      <c r="B266" s="1"/>
      <c r="C266" s="1"/>
      <c r="D266" s="8"/>
      <c r="E266" s="9"/>
      <c r="F266" s="76"/>
      <c r="G266" s="13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5.75" customHeight="1">
      <c r="A267" s="44"/>
      <c r="B267" s="74"/>
      <c r="C267" s="1"/>
      <c r="D267" s="6" t="s">
        <v>286</v>
      </c>
      <c r="E267" s="9"/>
      <c r="F267" s="76"/>
      <c r="G267" s="1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5.75" customHeight="1">
      <c r="A268" s="44"/>
      <c r="B268" s="74"/>
      <c r="C268" s="1"/>
      <c r="D268" s="1" t="s">
        <v>287</v>
      </c>
      <c r="E268" s="9">
        <v>0.25</v>
      </c>
      <c r="F268" s="76">
        <f t="shared" ref="F268:F279" ca="1" si="55">SUMIF($A:$B,D268,$B:$B)</f>
        <v>0</v>
      </c>
      <c r="G268" s="1">
        <f t="shared" ref="G268:G279" ca="1" si="56">SUMIF($A:$C,D268,$C:$C)</f>
        <v>0</v>
      </c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5.75" customHeight="1">
      <c r="A269" s="44"/>
      <c r="B269" s="74"/>
      <c r="C269" s="1"/>
      <c r="D269" s="8" t="s">
        <v>288</v>
      </c>
      <c r="E269" s="9">
        <v>0.15</v>
      </c>
      <c r="F269" s="76">
        <f t="shared" ca="1" si="55"/>
        <v>1</v>
      </c>
      <c r="G269" s="1">
        <f t="shared" ca="1" si="56"/>
        <v>0</v>
      </c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5.75" customHeight="1">
      <c r="A270" s="44"/>
      <c r="B270" s="74"/>
      <c r="C270" s="1"/>
      <c r="D270" s="8" t="s">
        <v>289</v>
      </c>
      <c r="E270" s="9">
        <v>0.25</v>
      </c>
      <c r="F270" s="13">
        <f t="shared" ca="1" si="55"/>
        <v>1</v>
      </c>
      <c r="G270" s="1">
        <f t="shared" ca="1" si="56"/>
        <v>0</v>
      </c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5.75" customHeight="1">
      <c r="A271" s="44"/>
      <c r="B271" s="74"/>
      <c r="C271" s="1"/>
      <c r="D271" s="8" t="s">
        <v>174</v>
      </c>
      <c r="E271" s="9">
        <v>0.15</v>
      </c>
      <c r="F271" s="13">
        <f t="shared" ca="1" si="55"/>
        <v>0</v>
      </c>
      <c r="G271" s="1">
        <f t="shared" ca="1" si="56"/>
        <v>0</v>
      </c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5.75" customHeight="1">
      <c r="A272" s="44"/>
      <c r="B272" s="74"/>
      <c r="C272" s="1"/>
      <c r="D272" s="1" t="s">
        <v>47</v>
      </c>
      <c r="E272" s="9">
        <v>0.25</v>
      </c>
      <c r="F272" s="13">
        <f t="shared" ca="1" si="55"/>
        <v>0</v>
      </c>
      <c r="G272" s="1">
        <f t="shared" ca="1" si="56"/>
        <v>0</v>
      </c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5.75" customHeight="1">
      <c r="A273" s="44"/>
      <c r="B273" s="74"/>
      <c r="C273" s="1"/>
      <c r="D273" s="1" t="s">
        <v>49</v>
      </c>
      <c r="E273" s="9">
        <v>0.25</v>
      </c>
      <c r="F273" s="13">
        <f t="shared" ca="1" si="55"/>
        <v>0</v>
      </c>
      <c r="G273" s="1">
        <f t="shared" ca="1" si="56"/>
        <v>0</v>
      </c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5.75" customHeight="1">
      <c r="A274" s="44"/>
      <c r="B274" s="74"/>
      <c r="C274" s="1"/>
      <c r="D274" s="8" t="s">
        <v>102</v>
      </c>
      <c r="E274" s="9">
        <v>0.15</v>
      </c>
      <c r="F274" s="13">
        <f t="shared" ca="1" si="55"/>
        <v>2</v>
      </c>
      <c r="G274" s="1">
        <f t="shared" ca="1" si="56"/>
        <v>0</v>
      </c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5.75" customHeight="1">
      <c r="A275" s="44"/>
      <c r="B275" s="74"/>
      <c r="C275" s="1"/>
      <c r="D275" s="8" t="s">
        <v>51</v>
      </c>
      <c r="E275" s="9">
        <v>0.25</v>
      </c>
      <c r="F275" s="13">
        <f t="shared" ca="1" si="55"/>
        <v>0</v>
      </c>
      <c r="G275" s="1">
        <f t="shared" ca="1" si="56"/>
        <v>0</v>
      </c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5.75" customHeight="1">
      <c r="A276" s="44"/>
      <c r="B276" s="74"/>
      <c r="C276" s="1"/>
      <c r="D276" s="1" t="s">
        <v>79</v>
      </c>
      <c r="E276" s="9">
        <v>0.25</v>
      </c>
      <c r="F276" s="13">
        <f t="shared" ca="1" si="55"/>
        <v>2</v>
      </c>
      <c r="G276" s="1">
        <f t="shared" ca="1" si="56"/>
        <v>0</v>
      </c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5.75" customHeight="1">
      <c r="A277" s="44"/>
      <c r="B277" s="74"/>
      <c r="C277" s="1"/>
      <c r="D277" s="8" t="s">
        <v>122</v>
      </c>
      <c r="E277" s="9">
        <v>0.15</v>
      </c>
      <c r="F277" s="13">
        <f t="shared" ca="1" si="55"/>
        <v>1</v>
      </c>
      <c r="G277" s="1">
        <f t="shared" ca="1" si="56"/>
        <v>0</v>
      </c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5.75" customHeight="1">
      <c r="A278" s="44"/>
      <c r="B278" s="74"/>
      <c r="C278" s="1"/>
      <c r="D278" s="8" t="s">
        <v>234</v>
      </c>
      <c r="E278" s="9">
        <v>7.0000000000000007E-2</v>
      </c>
      <c r="F278" s="13">
        <f t="shared" ca="1" si="55"/>
        <v>3</v>
      </c>
      <c r="G278" s="1">
        <f t="shared" ca="1" si="56"/>
        <v>0</v>
      </c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5.75" customHeight="1">
      <c r="A279" s="44"/>
      <c r="B279" s="74"/>
      <c r="C279" s="1"/>
      <c r="D279" s="8" t="s">
        <v>151</v>
      </c>
      <c r="E279" s="9">
        <v>4.4999999999999998E-2</v>
      </c>
      <c r="F279" s="13">
        <f t="shared" ca="1" si="55"/>
        <v>5</v>
      </c>
      <c r="G279" s="1">
        <f t="shared" ca="1" si="56"/>
        <v>0</v>
      </c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5.75" customHeight="1">
      <c r="A280" s="44"/>
      <c r="B280" s="74"/>
      <c r="C280" s="1"/>
      <c r="D280" s="8"/>
      <c r="E280" s="9"/>
      <c r="F280" s="13"/>
      <c r="G280" s="1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5.75" customHeight="1">
      <c r="A281" s="44"/>
      <c r="B281" s="74"/>
      <c r="C281" s="1"/>
      <c r="D281" s="8"/>
      <c r="E281" s="9"/>
      <c r="F281" s="13"/>
      <c r="G281" s="1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5.75" customHeight="1">
      <c r="A282" s="44"/>
      <c r="B282" s="74"/>
      <c r="C282" s="1"/>
      <c r="D282" s="8" t="s">
        <v>290</v>
      </c>
      <c r="E282" s="9"/>
      <c r="F282" s="13"/>
      <c r="G282" s="1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5.75" customHeight="1">
      <c r="A283" s="44"/>
      <c r="B283" s="74"/>
      <c r="C283" s="1"/>
      <c r="D283" s="8" t="s">
        <v>137</v>
      </c>
      <c r="E283" s="9">
        <v>0.02</v>
      </c>
      <c r="F283" s="13">
        <f t="shared" ref="F283:F284" ca="1" si="57">SUMIF($A:$B,D283,$B:$B)</f>
        <v>10</v>
      </c>
      <c r="G283" s="1">
        <f t="shared" ref="G283:G284" ca="1" si="58">E283*F283</f>
        <v>0.2</v>
      </c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5.75" customHeight="1">
      <c r="A284" s="44"/>
      <c r="B284" s="74"/>
      <c r="C284" s="1"/>
      <c r="D284" s="8" t="s">
        <v>118</v>
      </c>
      <c r="E284" s="9">
        <v>0.06</v>
      </c>
      <c r="F284" s="13">
        <f t="shared" ca="1" si="57"/>
        <v>8</v>
      </c>
      <c r="G284" s="1">
        <f t="shared" ca="1" si="58"/>
        <v>0.48</v>
      </c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5.75" customHeight="1">
      <c r="A285" s="44"/>
      <c r="B285" s="74"/>
      <c r="C285" s="1"/>
      <c r="D285" s="8"/>
      <c r="E285" s="9"/>
      <c r="F285" s="13"/>
      <c r="G285" s="1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5.75" customHeight="1">
      <c r="A286" s="44"/>
      <c r="B286" s="74"/>
      <c r="C286" s="1"/>
      <c r="D286" s="8"/>
      <c r="E286" s="9"/>
      <c r="F286" s="13"/>
      <c r="G286" s="1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5.75" customHeight="1">
      <c r="A287" s="44"/>
      <c r="B287" s="74"/>
      <c r="C287" s="1"/>
      <c r="D287" s="1" t="s">
        <v>210</v>
      </c>
      <c r="E287" s="9"/>
      <c r="F287" s="13"/>
      <c r="G287" s="1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5.75" customHeight="1">
      <c r="A288" s="44"/>
      <c r="B288" s="74"/>
      <c r="C288" s="1"/>
      <c r="D288" s="8" t="s">
        <v>237</v>
      </c>
      <c r="E288" s="9">
        <v>2</v>
      </c>
      <c r="F288" s="13">
        <f ca="1">SUMIF($A:$B,D288,$B:$B)</f>
        <v>3</v>
      </c>
      <c r="G288" s="1">
        <f ca="1">E288*F288</f>
        <v>6</v>
      </c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5.75" customHeight="1">
      <c r="A289" s="44"/>
      <c r="B289" s="74"/>
      <c r="C289" s="1"/>
      <c r="D289" s="8"/>
      <c r="E289" s="9"/>
      <c r="F289" s="13"/>
      <c r="G289" s="1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5.75" customHeight="1">
      <c r="A290" s="44"/>
      <c r="B290" s="74"/>
      <c r="C290" s="1"/>
      <c r="D290" s="8" t="s">
        <v>291</v>
      </c>
      <c r="E290" s="9"/>
      <c r="F290" s="13"/>
      <c r="G290" s="1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5.75" customHeight="1">
      <c r="A291" s="44"/>
      <c r="B291" s="74"/>
      <c r="C291" s="1"/>
      <c r="D291" s="8" t="s">
        <v>292</v>
      </c>
      <c r="E291" s="9">
        <v>2</v>
      </c>
      <c r="F291" s="13">
        <f t="shared" ref="F291:F299" ca="1" si="59">SUMIF($A:$B,D291,$B:$B)</f>
        <v>0</v>
      </c>
      <c r="G291" s="1">
        <f t="shared" ref="G291:G299" ca="1" si="60">E291*F291</f>
        <v>0</v>
      </c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5.75" customHeight="1">
      <c r="A292" s="44"/>
      <c r="B292" s="74"/>
      <c r="C292" s="1"/>
      <c r="D292" s="8" t="s">
        <v>43</v>
      </c>
      <c r="E292" s="9">
        <v>2</v>
      </c>
      <c r="F292" s="13">
        <f t="shared" ca="1" si="59"/>
        <v>0</v>
      </c>
      <c r="G292" s="1">
        <f t="shared" ca="1" si="60"/>
        <v>0</v>
      </c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5.75" customHeight="1">
      <c r="A293" s="44"/>
      <c r="B293" s="74"/>
      <c r="C293" s="1"/>
      <c r="D293" s="1" t="s">
        <v>233</v>
      </c>
      <c r="E293" s="9">
        <v>2</v>
      </c>
      <c r="F293" s="13">
        <f t="shared" ca="1" si="59"/>
        <v>1</v>
      </c>
      <c r="G293" s="1">
        <f t="shared" ca="1" si="60"/>
        <v>2</v>
      </c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5.75" customHeight="1">
      <c r="A294" s="44"/>
      <c r="B294" s="74"/>
      <c r="C294" s="1"/>
      <c r="D294" s="8" t="s">
        <v>133</v>
      </c>
      <c r="E294" s="9">
        <v>1</v>
      </c>
      <c r="F294" s="13">
        <f t="shared" ca="1" si="59"/>
        <v>1</v>
      </c>
      <c r="G294" s="1">
        <f t="shared" ca="1" si="60"/>
        <v>1</v>
      </c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5.75" customHeight="1">
      <c r="A295" s="44"/>
      <c r="B295" s="74"/>
      <c r="C295" s="1"/>
      <c r="D295" s="8" t="s">
        <v>90</v>
      </c>
      <c r="E295" s="9">
        <v>2</v>
      </c>
      <c r="F295" s="13">
        <f t="shared" ca="1" si="59"/>
        <v>1</v>
      </c>
      <c r="G295" s="1">
        <f t="shared" ca="1" si="60"/>
        <v>2</v>
      </c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5.75" customHeight="1">
      <c r="A296" s="44"/>
      <c r="B296" s="74"/>
      <c r="C296" s="1"/>
      <c r="D296" s="8" t="s">
        <v>94</v>
      </c>
      <c r="E296" s="9">
        <v>2</v>
      </c>
      <c r="F296" s="13">
        <f t="shared" ca="1" si="59"/>
        <v>1</v>
      </c>
      <c r="G296" s="1">
        <f t="shared" ca="1" si="60"/>
        <v>2</v>
      </c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5.75" customHeight="1">
      <c r="A297" s="44"/>
      <c r="B297" s="74"/>
      <c r="C297" s="1"/>
      <c r="D297" s="8" t="s">
        <v>144</v>
      </c>
      <c r="E297" s="9">
        <v>2</v>
      </c>
      <c r="F297" s="13">
        <f t="shared" ca="1" si="59"/>
        <v>0</v>
      </c>
      <c r="G297" s="1">
        <f t="shared" ca="1" si="60"/>
        <v>0</v>
      </c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5.75" customHeight="1">
      <c r="A298" s="44"/>
      <c r="B298" s="74"/>
      <c r="C298" s="1"/>
      <c r="D298" s="8" t="s">
        <v>157</v>
      </c>
      <c r="E298" s="9">
        <v>3</v>
      </c>
      <c r="F298" s="13">
        <f t="shared" ca="1" si="59"/>
        <v>0</v>
      </c>
      <c r="G298" s="1">
        <f t="shared" ca="1" si="60"/>
        <v>0</v>
      </c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5.75" customHeight="1">
      <c r="A299" s="44"/>
      <c r="B299" s="74"/>
      <c r="C299" s="1"/>
      <c r="D299" s="8" t="s">
        <v>119</v>
      </c>
      <c r="E299" s="9">
        <v>1</v>
      </c>
      <c r="F299" s="13">
        <f t="shared" ca="1" si="59"/>
        <v>1</v>
      </c>
      <c r="G299" s="1">
        <f t="shared" ca="1" si="60"/>
        <v>1</v>
      </c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5.75" customHeight="1">
      <c r="A300" s="44"/>
      <c r="B300" s="74"/>
      <c r="C300" s="1"/>
      <c r="D300" s="8"/>
      <c r="E300" s="9"/>
      <c r="F300" s="13"/>
      <c r="G300" s="1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5.75" customHeight="1">
      <c r="A301" s="44"/>
      <c r="B301" s="74"/>
      <c r="C301" s="1"/>
      <c r="D301" s="8" t="s">
        <v>293</v>
      </c>
      <c r="E301" s="9"/>
      <c r="F301" s="13"/>
      <c r="G301" s="1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5.75" customHeight="1">
      <c r="A302" s="44"/>
      <c r="B302" s="74"/>
      <c r="C302" s="1"/>
      <c r="D302" s="8" t="s">
        <v>228</v>
      </c>
      <c r="E302" s="9">
        <v>1</v>
      </c>
      <c r="F302" s="13">
        <f ca="1">SUMIF($A:$B,D302,$B:$B)</f>
        <v>3</v>
      </c>
      <c r="G302" s="1">
        <f ca="1">E302*F302</f>
        <v>3</v>
      </c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5.75" customHeight="1">
      <c r="A303" s="44"/>
      <c r="B303" s="74"/>
      <c r="C303" s="1"/>
      <c r="D303" s="8"/>
      <c r="E303" s="9"/>
      <c r="F303" s="13"/>
      <c r="G303" s="1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5.75" customHeight="1">
      <c r="A304" s="44"/>
      <c r="B304" s="74"/>
      <c r="C304" s="1"/>
      <c r="D304" s="8" t="s">
        <v>218</v>
      </c>
      <c r="E304" s="9"/>
      <c r="F304" s="13"/>
      <c r="G304" s="1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5.75" customHeight="1">
      <c r="A305" s="44"/>
      <c r="B305" s="74"/>
      <c r="C305" s="1"/>
      <c r="D305" s="8" t="s">
        <v>82</v>
      </c>
      <c r="E305" s="9">
        <v>0.25</v>
      </c>
      <c r="F305" s="13">
        <f t="shared" ref="F305:F308" ca="1" si="61">SUMIF($A:$B,D305,$B:$B)</f>
        <v>5</v>
      </c>
      <c r="G305" s="1">
        <f t="shared" ref="G305:G308" ca="1" si="62">E305*F305</f>
        <v>1.25</v>
      </c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5.75" customHeight="1">
      <c r="A306" s="44"/>
      <c r="B306" s="74"/>
      <c r="C306" s="1"/>
      <c r="D306" s="8" t="s">
        <v>116</v>
      </c>
      <c r="E306" s="9">
        <v>0.125</v>
      </c>
      <c r="F306" s="13">
        <f t="shared" ca="1" si="61"/>
        <v>9</v>
      </c>
      <c r="G306" s="1">
        <f t="shared" ca="1" si="62"/>
        <v>1.125</v>
      </c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5.75" customHeight="1">
      <c r="A307" s="44"/>
      <c r="B307" s="74"/>
      <c r="C307" s="1"/>
      <c r="D307" s="8" t="s">
        <v>150</v>
      </c>
      <c r="E307" s="9">
        <v>0.125</v>
      </c>
      <c r="F307" s="13">
        <f t="shared" ca="1" si="61"/>
        <v>26</v>
      </c>
      <c r="G307" s="1">
        <f t="shared" ca="1" si="62"/>
        <v>3.25</v>
      </c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5.75" customHeight="1">
      <c r="A308" s="44"/>
      <c r="B308" s="74"/>
      <c r="C308" s="1"/>
      <c r="D308" s="8" t="s">
        <v>152</v>
      </c>
      <c r="E308" s="9">
        <v>0.125</v>
      </c>
      <c r="F308" s="13">
        <f t="shared" ca="1" si="61"/>
        <v>38</v>
      </c>
      <c r="G308" s="1">
        <f t="shared" ca="1" si="62"/>
        <v>4.75</v>
      </c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5.75" customHeight="1">
      <c r="A309" s="44"/>
      <c r="B309" s="74"/>
      <c r="C309" s="1"/>
      <c r="D309" s="8"/>
      <c r="E309" s="9"/>
      <c r="F309" s="13"/>
      <c r="G309" s="1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5.75" customHeight="1">
      <c r="A310" s="44"/>
      <c r="B310" s="74"/>
      <c r="C310" s="1"/>
      <c r="D310" s="8"/>
      <c r="E310" s="9"/>
      <c r="F310" s="13"/>
      <c r="G310" s="1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5.75" customHeight="1">
      <c r="A311" s="44"/>
      <c r="B311" s="74"/>
      <c r="C311" s="1"/>
      <c r="D311" s="8" t="s">
        <v>294</v>
      </c>
      <c r="E311" s="9"/>
      <c r="F311" s="13"/>
      <c r="G311" s="1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5.75" customHeight="1">
      <c r="A312" s="44"/>
      <c r="B312" s="74"/>
      <c r="C312" s="1"/>
      <c r="D312" s="8" t="s">
        <v>61</v>
      </c>
      <c r="E312" s="9">
        <v>0.25</v>
      </c>
      <c r="F312" s="13">
        <f t="shared" ref="F312:F334" ca="1" si="63">SUMIF($A:$B,D312,$B:$B)</f>
        <v>2</v>
      </c>
      <c r="G312" s="1">
        <f t="shared" ref="G312:G325" ca="1" si="64">E312*F312</f>
        <v>0.5</v>
      </c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5.75" customHeight="1">
      <c r="A313" s="44"/>
      <c r="B313" s="74"/>
      <c r="C313" s="1"/>
      <c r="D313" s="1" t="s">
        <v>53</v>
      </c>
      <c r="E313" s="9">
        <v>0.25</v>
      </c>
      <c r="F313" s="13">
        <f t="shared" ca="1" si="63"/>
        <v>1</v>
      </c>
      <c r="G313" s="1">
        <f t="shared" ca="1" si="64"/>
        <v>0.25</v>
      </c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5.75" customHeight="1">
      <c r="A314" s="44"/>
      <c r="B314" s="74"/>
      <c r="C314" s="1"/>
      <c r="D314" s="1" t="s">
        <v>113</v>
      </c>
      <c r="E314" s="9">
        <v>0.15</v>
      </c>
      <c r="F314" s="13">
        <f t="shared" ca="1" si="63"/>
        <v>2</v>
      </c>
      <c r="G314" s="1">
        <f t="shared" ca="1" si="64"/>
        <v>0.3</v>
      </c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5.75" customHeight="1">
      <c r="A315" s="44"/>
      <c r="B315" s="74"/>
      <c r="C315" s="1"/>
      <c r="D315" s="8" t="s">
        <v>184</v>
      </c>
      <c r="E315" s="9">
        <v>0.25</v>
      </c>
      <c r="F315" s="13">
        <f t="shared" ca="1" si="63"/>
        <v>0</v>
      </c>
      <c r="G315" s="1">
        <f t="shared" ca="1" si="64"/>
        <v>0</v>
      </c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5.75" customHeight="1">
      <c r="A316" s="44"/>
      <c r="B316" s="74"/>
      <c r="C316" s="1"/>
      <c r="D316" s="1" t="s">
        <v>214</v>
      </c>
      <c r="E316" s="9">
        <v>0.15</v>
      </c>
      <c r="F316" s="13">
        <f t="shared" ca="1" si="63"/>
        <v>0</v>
      </c>
      <c r="G316" s="1">
        <f t="shared" ca="1" si="64"/>
        <v>0</v>
      </c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5.75" customHeight="1">
      <c r="A317" s="44"/>
      <c r="B317" s="74"/>
      <c r="C317" s="1"/>
      <c r="D317" s="1" t="s">
        <v>162</v>
      </c>
      <c r="E317" s="9">
        <v>0.25</v>
      </c>
      <c r="F317" s="13">
        <f t="shared" ca="1" si="63"/>
        <v>2</v>
      </c>
      <c r="G317" s="1">
        <f t="shared" ca="1" si="64"/>
        <v>0.5</v>
      </c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5.75" customHeight="1">
      <c r="A318" s="44"/>
      <c r="B318" s="74"/>
      <c r="C318" s="1"/>
      <c r="D318" s="1" t="s">
        <v>58</v>
      </c>
      <c r="E318" s="9">
        <v>0.25</v>
      </c>
      <c r="F318" s="13">
        <f t="shared" ca="1" si="63"/>
        <v>1</v>
      </c>
      <c r="G318" s="1">
        <f t="shared" ca="1" si="64"/>
        <v>0.25</v>
      </c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5.75" customHeight="1">
      <c r="A319" s="44"/>
      <c r="B319" s="74"/>
      <c r="C319" s="1"/>
      <c r="D319" s="1" t="s">
        <v>67</v>
      </c>
      <c r="E319" s="9">
        <v>0.25</v>
      </c>
      <c r="F319" s="13">
        <f t="shared" ca="1" si="63"/>
        <v>3</v>
      </c>
      <c r="G319" s="1">
        <f t="shared" ca="1" si="64"/>
        <v>0.75</v>
      </c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5.75" customHeight="1">
      <c r="A320" s="44"/>
      <c r="B320" s="74"/>
      <c r="C320" s="1"/>
      <c r="D320" s="1" t="s">
        <v>125</v>
      </c>
      <c r="E320" s="9">
        <v>0.15</v>
      </c>
      <c r="F320" s="13">
        <f t="shared" ca="1" si="63"/>
        <v>16</v>
      </c>
      <c r="G320" s="1">
        <f t="shared" ca="1" si="64"/>
        <v>2.4</v>
      </c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5.75" customHeight="1">
      <c r="A321" s="44"/>
      <c r="B321" s="74"/>
      <c r="C321" s="1"/>
      <c r="D321" s="1" t="s">
        <v>235</v>
      </c>
      <c r="E321" s="9">
        <v>0.25</v>
      </c>
      <c r="F321" s="13">
        <f t="shared" ca="1" si="63"/>
        <v>1</v>
      </c>
      <c r="G321" s="1">
        <f t="shared" ca="1" si="64"/>
        <v>0.25</v>
      </c>
      <c r="H321" s="3"/>
      <c r="I321" s="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5.75" customHeight="1">
      <c r="A322" s="44"/>
      <c r="B322" s="74"/>
      <c r="C322" s="1"/>
      <c r="D322" s="1" t="s">
        <v>248</v>
      </c>
      <c r="E322" s="1">
        <v>0.1</v>
      </c>
      <c r="F322" s="13">
        <f t="shared" ca="1" si="63"/>
        <v>1</v>
      </c>
      <c r="G322" s="1">
        <f t="shared" ca="1" si="64"/>
        <v>0.1</v>
      </c>
      <c r="H322" s="3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5.75" customHeight="1">
      <c r="A323" s="44"/>
      <c r="B323" s="74"/>
      <c r="C323" s="1"/>
      <c r="D323" s="1" t="s">
        <v>164</v>
      </c>
      <c r="E323" s="1">
        <v>0.15</v>
      </c>
      <c r="F323" s="13">
        <f t="shared" ca="1" si="63"/>
        <v>18</v>
      </c>
      <c r="G323" s="1">
        <f t="shared" ca="1" si="64"/>
        <v>2.6999999999999997</v>
      </c>
      <c r="H323" s="60"/>
      <c r="I323" s="6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5.75" customHeight="1">
      <c r="A324" s="44"/>
      <c r="B324" s="74"/>
      <c r="C324" s="1"/>
      <c r="D324" s="8" t="s">
        <v>128</v>
      </c>
      <c r="E324" s="1">
        <v>0.15</v>
      </c>
      <c r="F324" s="13">
        <f t="shared" ca="1" si="63"/>
        <v>3</v>
      </c>
      <c r="G324" s="1">
        <f t="shared" ca="1" si="64"/>
        <v>0.44999999999999996</v>
      </c>
      <c r="H324" s="3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5.75" customHeight="1">
      <c r="A325" s="44"/>
      <c r="B325" s="74"/>
      <c r="C325" s="1"/>
      <c r="D325" s="1" t="s">
        <v>94</v>
      </c>
      <c r="E325" s="1">
        <v>0.25</v>
      </c>
      <c r="F325" s="13">
        <f t="shared" ca="1" si="63"/>
        <v>1</v>
      </c>
      <c r="G325" s="1">
        <f t="shared" ca="1" si="64"/>
        <v>0.25</v>
      </c>
      <c r="H325" s="3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5.75" customHeight="1">
      <c r="A326" s="44"/>
      <c r="B326" s="74"/>
      <c r="C326" s="1"/>
      <c r="D326" s="8"/>
      <c r="E326" s="9"/>
      <c r="F326" s="13">
        <f t="shared" ca="1" si="63"/>
        <v>0</v>
      </c>
      <c r="G326" s="1"/>
      <c r="H326" s="3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5.75" customHeight="1">
      <c r="A327" s="44"/>
      <c r="B327" s="74"/>
      <c r="C327" s="1"/>
      <c r="D327" s="8" t="s">
        <v>131</v>
      </c>
      <c r="E327" s="77">
        <v>0.15</v>
      </c>
      <c r="F327" s="13">
        <f t="shared" ca="1" si="63"/>
        <v>28</v>
      </c>
      <c r="G327" s="1">
        <f t="shared" ref="G327:G334" ca="1" si="65">E327*F327</f>
        <v>4.2</v>
      </c>
      <c r="H327" s="3"/>
      <c r="I327" s="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5.75" customHeight="1">
      <c r="A328" s="44"/>
      <c r="B328" s="74"/>
      <c r="C328" s="1"/>
      <c r="D328" s="8" t="s">
        <v>70</v>
      </c>
      <c r="E328" s="77">
        <v>0.125</v>
      </c>
      <c r="F328" s="13">
        <f t="shared" ca="1" si="63"/>
        <v>3</v>
      </c>
      <c r="G328" s="1">
        <f t="shared" ca="1" si="65"/>
        <v>0.375</v>
      </c>
      <c r="H328" s="3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5.75" customHeight="1">
      <c r="A329" s="44"/>
      <c r="B329" s="74"/>
      <c r="C329" s="1"/>
      <c r="D329" s="8" t="s">
        <v>146</v>
      </c>
      <c r="E329" s="77">
        <v>0.1</v>
      </c>
      <c r="F329" s="13">
        <f t="shared" ca="1" si="63"/>
        <v>3</v>
      </c>
      <c r="G329" s="1">
        <f t="shared" ca="1" si="65"/>
        <v>0.30000000000000004</v>
      </c>
      <c r="H329" s="3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5.75" customHeight="1">
      <c r="A330" s="44"/>
      <c r="B330" s="74"/>
      <c r="C330" s="1"/>
      <c r="D330" s="8" t="s">
        <v>151</v>
      </c>
      <c r="E330" s="9">
        <v>7.4999999999999997E-2</v>
      </c>
      <c r="F330" s="8">
        <f t="shared" ca="1" si="63"/>
        <v>5</v>
      </c>
      <c r="G330" s="1">
        <f t="shared" ca="1" si="65"/>
        <v>0.375</v>
      </c>
      <c r="H330" s="3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5.75" customHeight="1">
      <c r="A331" s="44"/>
      <c r="B331" s="74"/>
      <c r="C331" s="1"/>
      <c r="D331" s="8" t="s">
        <v>63</v>
      </c>
      <c r="E331" s="9">
        <v>0.15</v>
      </c>
      <c r="F331" s="13">
        <f t="shared" ca="1" si="63"/>
        <v>5</v>
      </c>
      <c r="G331" s="1">
        <f t="shared" ca="1" si="65"/>
        <v>0.75</v>
      </c>
      <c r="H331" s="3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5.75" customHeight="1">
      <c r="A332" s="44"/>
      <c r="B332" s="74"/>
      <c r="C332" s="1"/>
      <c r="D332" s="8" t="s">
        <v>187</v>
      </c>
      <c r="E332" s="9">
        <v>0.15</v>
      </c>
      <c r="F332" s="8">
        <f t="shared" ca="1" si="63"/>
        <v>2</v>
      </c>
      <c r="G332" s="1">
        <f t="shared" ca="1" si="65"/>
        <v>0.3</v>
      </c>
      <c r="H332" s="3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5.75" customHeight="1">
      <c r="A333" s="44"/>
      <c r="B333" s="74"/>
      <c r="C333" s="1"/>
      <c r="D333" s="8" t="s">
        <v>295</v>
      </c>
      <c r="E333" s="9">
        <v>0.15</v>
      </c>
      <c r="F333" s="13">
        <f t="shared" ca="1" si="63"/>
        <v>1</v>
      </c>
      <c r="G333" s="1">
        <f t="shared" ca="1" si="65"/>
        <v>0.15</v>
      </c>
      <c r="H333" s="3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5.75" customHeight="1">
      <c r="A334" s="44"/>
      <c r="B334" s="74"/>
      <c r="C334" s="1"/>
      <c r="D334" s="8" t="s">
        <v>217</v>
      </c>
      <c r="E334" s="9">
        <v>7.4999999999999997E-2</v>
      </c>
      <c r="F334" s="13">
        <f t="shared" ca="1" si="63"/>
        <v>3</v>
      </c>
      <c r="G334" s="78">
        <f t="shared" ca="1" si="65"/>
        <v>0.22499999999999998</v>
      </c>
      <c r="H334" s="3"/>
      <c r="I334" s="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5.75" customHeight="1">
      <c r="A335" s="44"/>
      <c r="B335" s="74"/>
      <c r="C335" s="1"/>
      <c r="D335" s="8"/>
      <c r="E335" s="9"/>
      <c r="F335" s="13"/>
      <c r="G335" s="1"/>
      <c r="H335" s="3"/>
      <c r="I335" s="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5.75" customHeight="1">
      <c r="A336" s="44"/>
      <c r="B336" s="74"/>
      <c r="C336" s="1"/>
      <c r="D336" s="8"/>
      <c r="E336" s="9"/>
      <c r="F336" s="13"/>
      <c r="G336" s="1"/>
      <c r="H336" s="3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5.75" customHeight="1">
      <c r="A337" s="44"/>
      <c r="B337" s="74"/>
      <c r="C337" s="1"/>
      <c r="D337" s="8" t="s">
        <v>224</v>
      </c>
      <c r="E337" s="9"/>
      <c r="F337" s="13"/>
      <c r="G337" s="1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5.75" customHeight="1">
      <c r="A338" s="44"/>
      <c r="B338" s="74"/>
      <c r="C338" s="1"/>
      <c r="D338" s="8"/>
      <c r="E338" s="9"/>
      <c r="F338" s="13"/>
      <c r="G338" s="1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5.75" customHeight="1">
      <c r="A339" s="44"/>
      <c r="B339" s="74"/>
      <c r="C339" s="1"/>
      <c r="D339" s="8" t="s">
        <v>55</v>
      </c>
      <c r="E339" s="9">
        <v>0.25</v>
      </c>
      <c r="F339" s="13">
        <f t="shared" ref="F339:F343" ca="1" si="66">SUMIF($A:$B,D339,$B:$B)</f>
        <v>7</v>
      </c>
      <c r="G339" s="1">
        <f t="shared" ref="G339:G343" ca="1" si="67">E339*F339</f>
        <v>1.75</v>
      </c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5.75" customHeight="1">
      <c r="A340" s="44"/>
      <c r="B340" s="74"/>
      <c r="C340" s="1"/>
      <c r="D340" s="8" t="s">
        <v>226</v>
      </c>
      <c r="E340" s="9">
        <v>0.04</v>
      </c>
      <c r="F340" s="13">
        <f t="shared" ca="1" si="66"/>
        <v>35</v>
      </c>
      <c r="G340" s="1">
        <f t="shared" ca="1" si="67"/>
        <v>1.4000000000000001</v>
      </c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5.75" customHeight="1">
      <c r="A341" s="44"/>
      <c r="B341" s="74"/>
      <c r="C341" s="1"/>
      <c r="D341" s="8" t="s">
        <v>223</v>
      </c>
      <c r="E341" s="9">
        <v>0.04</v>
      </c>
      <c r="F341" s="13">
        <f t="shared" ca="1" si="66"/>
        <v>6</v>
      </c>
      <c r="G341" s="1">
        <f t="shared" ca="1" si="67"/>
        <v>0.24</v>
      </c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5.75" customHeight="1">
      <c r="A342" s="44"/>
      <c r="B342" s="74"/>
      <c r="C342" s="1"/>
      <c r="D342" s="8" t="s">
        <v>256</v>
      </c>
      <c r="E342" s="9">
        <v>0.04</v>
      </c>
      <c r="F342" s="13">
        <f t="shared" ca="1" si="66"/>
        <v>2</v>
      </c>
      <c r="G342" s="1">
        <f t="shared" ca="1" si="67"/>
        <v>0.08</v>
      </c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5.75" customHeight="1">
      <c r="A343" s="44"/>
      <c r="B343" s="74"/>
      <c r="C343" s="1"/>
      <c r="D343" s="8" t="s">
        <v>231</v>
      </c>
      <c r="E343" s="9">
        <v>0.04</v>
      </c>
      <c r="F343" s="13">
        <f t="shared" ca="1" si="66"/>
        <v>12</v>
      </c>
      <c r="G343" s="1">
        <f t="shared" ca="1" si="67"/>
        <v>0.48</v>
      </c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5.75" customHeight="1">
      <c r="A344" s="44"/>
      <c r="B344" s="74"/>
      <c r="C344" s="1"/>
      <c r="D344" s="8"/>
      <c r="E344" s="9"/>
      <c r="F344" s="13"/>
      <c r="G344" s="1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5.75" customHeight="1">
      <c r="A345" s="44"/>
      <c r="B345" s="74"/>
      <c r="C345" s="1"/>
      <c r="D345" s="8"/>
      <c r="E345" s="9"/>
      <c r="F345" s="13"/>
      <c r="G345" s="1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5.75" customHeight="1">
      <c r="A346" s="44"/>
      <c r="B346" s="74"/>
      <c r="C346" s="1"/>
      <c r="D346" s="8" t="s">
        <v>29</v>
      </c>
      <c r="E346" s="9">
        <v>1</v>
      </c>
      <c r="F346" s="13">
        <f ca="1">SUMIF($A:$B,D346,$B:$B)</f>
        <v>0</v>
      </c>
      <c r="G346" s="1">
        <f ca="1">E346*F346</f>
        <v>0</v>
      </c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5.75" customHeight="1">
      <c r="A347" s="44"/>
      <c r="B347" s="74"/>
      <c r="C347" s="1"/>
      <c r="D347" s="8"/>
      <c r="E347" s="9"/>
      <c r="F347" s="13"/>
      <c r="G347" s="1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5.75" customHeight="1">
      <c r="A348" s="44"/>
      <c r="B348" s="74"/>
      <c r="C348" s="1"/>
      <c r="D348" s="8" t="s">
        <v>44</v>
      </c>
      <c r="E348" s="9"/>
      <c r="F348" s="13"/>
      <c r="G348" s="1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5.75" customHeight="1">
      <c r="A349" s="44"/>
      <c r="B349" s="74"/>
      <c r="C349" s="1"/>
      <c r="D349" s="8" t="s">
        <v>42</v>
      </c>
      <c r="E349" s="9">
        <v>8.0000000000000002E-3</v>
      </c>
      <c r="F349" s="13">
        <f t="shared" ref="F349:F351" ca="1" si="68">SUMIF($A:$B,D349,$B:$B)</f>
        <v>1</v>
      </c>
      <c r="G349" s="1">
        <f t="shared" ref="G349:G351" ca="1" si="69">E349*F349</f>
        <v>8.0000000000000002E-3</v>
      </c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5.75" customHeight="1">
      <c r="A350" s="44"/>
      <c r="B350" s="74"/>
      <c r="C350" s="1"/>
      <c r="D350" s="8" t="s">
        <v>56</v>
      </c>
      <c r="E350" s="9">
        <v>8.0000000000000002E-3</v>
      </c>
      <c r="F350" s="13">
        <f t="shared" ca="1" si="68"/>
        <v>0</v>
      </c>
      <c r="G350" s="1">
        <f t="shared" ca="1" si="69"/>
        <v>0</v>
      </c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5.75" customHeight="1">
      <c r="A351" s="44"/>
      <c r="B351" s="74"/>
      <c r="C351" s="1"/>
      <c r="D351" s="8" t="s">
        <v>296</v>
      </c>
      <c r="E351" s="9">
        <v>8.0000000000000002E-3</v>
      </c>
      <c r="F351" s="13">
        <f t="shared" ca="1" si="68"/>
        <v>0</v>
      </c>
      <c r="G351" s="1">
        <f t="shared" ca="1" si="69"/>
        <v>0</v>
      </c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5.75" customHeight="1">
      <c r="A352" s="44"/>
      <c r="B352" s="74"/>
      <c r="C352" s="1"/>
      <c r="D352" s="8"/>
      <c r="E352" s="9"/>
      <c r="F352" s="13"/>
      <c r="G352" s="1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5.75" customHeight="1">
      <c r="A353" s="44"/>
      <c r="B353" s="74"/>
      <c r="C353" s="1"/>
      <c r="D353" s="8" t="s">
        <v>46</v>
      </c>
      <c r="E353" s="9">
        <v>1</v>
      </c>
      <c r="F353" s="13">
        <f ca="1">SUMIF($A:$B,D353,$B:$B)</f>
        <v>3</v>
      </c>
      <c r="G353" s="1">
        <f ca="1">E353*F353</f>
        <v>3</v>
      </c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5.75" customHeight="1">
      <c r="A354" s="44"/>
      <c r="B354" s="74"/>
      <c r="C354" s="1"/>
      <c r="D354" s="8"/>
      <c r="E354" s="9"/>
      <c r="F354" s="13"/>
      <c r="G354" s="1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5.75" customHeight="1">
      <c r="A355" s="44"/>
      <c r="B355" s="74"/>
      <c r="C355" s="1"/>
      <c r="D355" s="8" t="s">
        <v>48</v>
      </c>
      <c r="E355" s="9">
        <v>1</v>
      </c>
      <c r="F355" s="13">
        <f t="shared" ref="F355:F379" ca="1" si="70">SUMIF($A:$B,D355,$B:$B)</f>
        <v>1</v>
      </c>
      <c r="G355" s="1">
        <f t="shared" ref="G355:G379" ca="1" si="71">E355*F355</f>
        <v>1</v>
      </c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5.75" customHeight="1">
      <c r="A356" s="44"/>
      <c r="B356" s="74"/>
      <c r="C356" s="1"/>
      <c r="D356" s="8" t="s">
        <v>87</v>
      </c>
      <c r="E356" s="9">
        <v>0.3</v>
      </c>
      <c r="F356" s="13">
        <f t="shared" ca="1" si="70"/>
        <v>19</v>
      </c>
      <c r="G356" s="1">
        <f t="shared" ca="1" si="71"/>
        <v>5.7</v>
      </c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5.75" customHeight="1">
      <c r="A357" s="44"/>
      <c r="B357" s="74"/>
      <c r="C357" s="1"/>
      <c r="D357" s="8" t="s">
        <v>69</v>
      </c>
      <c r="E357" s="75">
        <v>2</v>
      </c>
      <c r="F357" s="13">
        <f t="shared" ca="1" si="70"/>
        <v>1</v>
      </c>
      <c r="G357" s="1">
        <f t="shared" ca="1" si="71"/>
        <v>2</v>
      </c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5.75" customHeight="1">
      <c r="A358" s="44"/>
      <c r="B358" s="74"/>
      <c r="C358" s="1"/>
      <c r="D358" s="8" t="s">
        <v>78</v>
      </c>
      <c r="E358" s="9">
        <v>0.9</v>
      </c>
      <c r="F358" s="8">
        <f t="shared" ca="1" si="70"/>
        <v>55</v>
      </c>
      <c r="G358" s="1">
        <f t="shared" ca="1" si="71"/>
        <v>49.5</v>
      </c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5.75" customHeight="1">
      <c r="A359" s="44"/>
      <c r="B359" s="74"/>
      <c r="C359" s="1"/>
      <c r="D359" s="8" t="s">
        <v>52</v>
      </c>
      <c r="E359" s="9">
        <v>0.5</v>
      </c>
      <c r="F359" s="13">
        <f t="shared" ca="1" si="70"/>
        <v>3</v>
      </c>
      <c r="G359" s="1">
        <f t="shared" ca="1" si="71"/>
        <v>1.5</v>
      </c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5.75" customHeight="1">
      <c r="A360" s="44"/>
      <c r="B360" s="74"/>
      <c r="C360" s="1"/>
      <c r="D360" s="8" t="s">
        <v>50</v>
      </c>
      <c r="E360" s="9">
        <v>5.0000000000000001E-3</v>
      </c>
      <c r="F360" s="13">
        <f t="shared" ca="1" si="70"/>
        <v>18</v>
      </c>
      <c r="G360" s="1">
        <f t="shared" ca="1" si="71"/>
        <v>0.09</v>
      </c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5.75" customHeight="1">
      <c r="A361" s="44"/>
      <c r="B361" s="74"/>
      <c r="C361" s="1"/>
      <c r="D361" s="8" t="s">
        <v>54</v>
      </c>
      <c r="E361" s="9">
        <v>1</v>
      </c>
      <c r="F361" s="13">
        <f t="shared" ca="1" si="70"/>
        <v>2</v>
      </c>
      <c r="G361" s="1">
        <f t="shared" ca="1" si="71"/>
        <v>2</v>
      </c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5.75" customHeight="1">
      <c r="A362" s="44"/>
      <c r="B362" s="74"/>
      <c r="C362" s="1"/>
      <c r="D362" s="8" t="s">
        <v>57</v>
      </c>
      <c r="E362" s="9">
        <v>1</v>
      </c>
      <c r="F362" s="13">
        <f t="shared" ca="1" si="70"/>
        <v>6</v>
      </c>
      <c r="G362" s="1">
        <f t="shared" ca="1" si="71"/>
        <v>6</v>
      </c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5.75" customHeight="1">
      <c r="A363" s="44"/>
      <c r="B363" s="74"/>
      <c r="C363" s="1"/>
      <c r="D363" s="8" t="s">
        <v>59</v>
      </c>
      <c r="E363" s="9">
        <v>1</v>
      </c>
      <c r="F363" s="13">
        <f t="shared" ca="1" si="70"/>
        <v>8</v>
      </c>
      <c r="G363" s="1">
        <f t="shared" ca="1" si="71"/>
        <v>8</v>
      </c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5.75" customHeight="1">
      <c r="A364" s="44"/>
      <c r="B364" s="74"/>
      <c r="C364" s="1"/>
      <c r="D364" s="8" t="s">
        <v>62</v>
      </c>
      <c r="E364" s="9">
        <v>1</v>
      </c>
      <c r="F364" s="13">
        <f t="shared" ca="1" si="70"/>
        <v>0</v>
      </c>
      <c r="G364" s="1">
        <f t="shared" ca="1" si="71"/>
        <v>0</v>
      </c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5.75" customHeight="1">
      <c r="A365" s="44"/>
      <c r="B365" s="74"/>
      <c r="C365" s="1"/>
      <c r="D365" s="8" t="s">
        <v>64</v>
      </c>
      <c r="E365" s="9">
        <v>1</v>
      </c>
      <c r="F365" s="13">
        <f t="shared" ca="1" si="70"/>
        <v>1</v>
      </c>
      <c r="G365" s="1">
        <f t="shared" ca="1" si="71"/>
        <v>1</v>
      </c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5.75" customHeight="1">
      <c r="A366" s="44"/>
      <c r="B366" s="74"/>
      <c r="C366" s="1"/>
      <c r="D366" s="8" t="s">
        <v>66</v>
      </c>
      <c r="E366" s="9">
        <v>1</v>
      </c>
      <c r="F366" s="8">
        <f t="shared" ca="1" si="70"/>
        <v>4</v>
      </c>
      <c r="G366" s="1">
        <f t="shared" ca="1" si="71"/>
        <v>4</v>
      </c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5.75" customHeight="1">
      <c r="A367" s="44"/>
      <c r="B367" s="74"/>
      <c r="C367" s="1"/>
      <c r="D367" s="8" t="s">
        <v>72</v>
      </c>
      <c r="E367" s="9">
        <v>1</v>
      </c>
      <c r="F367" s="8">
        <f t="shared" ca="1" si="70"/>
        <v>28</v>
      </c>
      <c r="G367" s="1">
        <f t="shared" ca="1" si="71"/>
        <v>28</v>
      </c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5.75" customHeight="1">
      <c r="A368" s="44"/>
      <c r="B368" s="74"/>
      <c r="C368" s="1"/>
      <c r="D368" s="8" t="s">
        <v>13</v>
      </c>
      <c r="E368" s="9">
        <v>1</v>
      </c>
      <c r="F368" s="13">
        <f t="shared" ca="1" si="70"/>
        <v>3</v>
      </c>
      <c r="G368" s="1">
        <f t="shared" ca="1" si="71"/>
        <v>3</v>
      </c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5.75" customHeight="1">
      <c r="A369" s="44"/>
      <c r="B369" s="74"/>
      <c r="C369" s="1"/>
      <c r="D369" s="8" t="s">
        <v>74</v>
      </c>
      <c r="E369" s="9">
        <v>1</v>
      </c>
      <c r="F369" s="13">
        <f t="shared" ca="1" si="70"/>
        <v>0</v>
      </c>
      <c r="G369" s="1">
        <f t="shared" ca="1" si="71"/>
        <v>0</v>
      </c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5.75" customHeight="1">
      <c r="A370" s="44"/>
      <c r="B370" s="74"/>
      <c r="C370" s="1"/>
      <c r="D370" s="8" t="s">
        <v>77</v>
      </c>
      <c r="E370" s="9">
        <v>1</v>
      </c>
      <c r="F370" s="13">
        <f t="shared" ca="1" si="70"/>
        <v>0</v>
      </c>
      <c r="G370" s="1">
        <f t="shared" ca="1" si="71"/>
        <v>0</v>
      </c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5.75" customHeight="1">
      <c r="A371" s="44"/>
      <c r="B371" s="74"/>
      <c r="C371" s="1"/>
      <c r="D371" s="8" t="s">
        <v>80</v>
      </c>
      <c r="E371" s="9">
        <v>1</v>
      </c>
      <c r="F371" s="8">
        <f t="shared" ca="1" si="70"/>
        <v>0</v>
      </c>
      <c r="G371" s="1">
        <f t="shared" ca="1" si="71"/>
        <v>0</v>
      </c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5.75" customHeight="1">
      <c r="A372" s="44"/>
      <c r="B372" s="74"/>
      <c r="C372" s="1"/>
      <c r="D372" s="8" t="s">
        <v>83</v>
      </c>
      <c r="E372" s="9">
        <v>1</v>
      </c>
      <c r="F372" s="8">
        <f t="shared" ca="1" si="70"/>
        <v>0</v>
      </c>
      <c r="G372" s="1">
        <f t="shared" ca="1" si="71"/>
        <v>0</v>
      </c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5.75" customHeight="1">
      <c r="A373" s="44"/>
      <c r="B373" s="74"/>
      <c r="C373" s="1"/>
      <c r="D373" s="8" t="s">
        <v>86</v>
      </c>
      <c r="E373" s="9">
        <v>1</v>
      </c>
      <c r="F373" s="13">
        <f t="shared" ca="1" si="70"/>
        <v>0</v>
      </c>
      <c r="G373" s="1">
        <f t="shared" ca="1" si="71"/>
        <v>0</v>
      </c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5.75" customHeight="1">
      <c r="A374" s="44"/>
      <c r="B374" s="74"/>
      <c r="C374" s="1"/>
      <c r="D374" s="8" t="s">
        <v>279</v>
      </c>
      <c r="E374" s="9">
        <v>2</v>
      </c>
      <c r="F374" s="13">
        <f t="shared" ca="1" si="70"/>
        <v>0</v>
      </c>
      <c r="G374" s="1">
        <f t="shared" ca="1" si="71"/>
        <v>0</v>
      </c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5.75" customHeight="1">
      <c r="A375" s="44"/>
      <c r="B375" s="74"/>
      <c r="C375" s="1"/>
      <c r="D375" s="8" t="s">
        <v>91</v>
      </c>
      <c r="E375" s="9">
        <v>2</v>
      </c>
      <c r="F375" s="13">
        <f t="shared" ca="1" si="70"/>
        <v>0</v>
      </c>
      <c r="G375" s="1">
        <f t="shared" ca="1" si="71"/>
        <v>0</v>
      </c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5.75" customHeight="1">
      <c r="A376" s="44"/>
      <c r="B376" s="74"/>
      <c r="C376" s="1"/>
      <c r="D376" s="8" t="s">
        <v>95</v>
      </c>
      <c r="E376" s="9">
        <v>1</v>
      </c>
      <c r="F376" s="13">
        <f t="shared" ca="1" si="70"/>
        <v>0</v>
      </c>
      <c r="G376" s="1">
        <f t="shared" ca="1" si="71"/>
        <v>0</v>
      </c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5.75" customHeight="1">
      <c r="A377" s="44"/>
      <c r="B377" s="74"/>
      <c r="C377" s="1"/>
      <c r="D377" s="8" t="s">
        <v>97</v>
      </c>
      <c r="E377" s="9">
        <v>1</v>
      </c>
      <c r="F377" s="13">
        <f t="shared" ca="1" si="70"/>
        <v>0</v>
      </c>
      <c r="G377" s="1">
        <f t="shared" ca="1" si="71"/>
        <v>0</v>
      </c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5.75" customHeight="1">
      <c r="A378" s="44"/>
      <c r="B378" s="74"/>
      <c r="C378" s="1"/>
      <c r="D378" s="8" t="s">
        <v>100</v>
      </c>
      <c r="E378" s="9">
        <v>1</v>
      </c>
      <c r="F378" s="13">
        <f t="shared" ca="1" si="70"/>
        <v>0</v>
      </c>
      <c r="G378" s="1">
        <f t="shared" ca="1" si="71"/>
        <v>0</v>
      </c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5.75" customHeight="1">
      <c r="A379" s="44"/>
      <c r="B379" s="74"/>
      <c r="C379" s="1"/>
      <c r="D379" s="8" t="s">
        <v>103</v>
      </c>
      <c r="E379" s="9">
        <v>1</v>
      </c>
      <c r="F379" s="13">
        <f t="shared" ca="1" si="70"/>
        <v>0</v>
      </c>
      <c r="G379" s="1">
        <f t="shared" ca="1" si="71"/>
        <v>0</v>
      </c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5.75" customHeight="1">
      <c r="A380" s="44"/>
      <c r="B380" s="74"/>
      <c r="C380" s="1"/>
      <c r="D380" s="8"/>
      <c r="E380" s="9"/>
      <c r="F380" s="13"/>
      <c r="G380" s="1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5.75" customHeight="1">
      <c r="A381" s="44"/>
      <c r="B381" s="74"/>
      <c r="C381" s="1"/>
      <c r="D381" s="8" t="s">
        <v>106</v>
      </c>
      <c r="E381" s="9"/>
      <c r="F381" s="13"/>
      <c r="G381" s="1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5.75" customHeight="1">
      <c r="A382" s="44"/>
      <c r="B382" s="74"/>
      <c r="C382" s="1"/>
      <c r="D382" s="8" t="s">
        <v>297</v>
      </c>
      <c r="E382" s="9">
        <v>5</v>
      </c>
      <c r="F382" s="13">
        <f t="shared" ref="F382:F387" ca="1" si="72">SUMIF($A:$B,D382,$B:$B)</f>
        <v>0</v>
      </c>
      <c r="G382" s="1">
        <f t="shared" ref="G382:G387" ca="1" si="73">E382*F382</f>
        <v>0</v>
      </c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5.75" customHeight="1">
      <c r="A383" s="44"/>
      <c r="B383" s="74"/>
      <c r="C383" s="1"/>
      <c r="D383" s="8" t="s">
        <v>298</v>
      </c>
      <c r="E383" s="9">
        <v>5</v>
      </c>
      <c r="F383" s="13">
        <f t="shared" ca="1" si="72"/>
        <v>0</v>
      </c>
      <c r="G383" s="1">
        <f t="shared" ca="1" si="73"/>
        <v>0</v>
      </c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5.75" customHeight="1">
      <c r="A384" s="44"/>
      <c r="B384" s="74"/>
      <c r="C384" s="1"/>
      <c r="D384" s="8" t="s">
        <v>299</v>
      </c>
      <c r="E384" s="9">
        <v>5</v>
      </c>
      <c r="F384" s="13">
        <f t="shared" ca="1" si="72"/>
        <v>0</v>
      </c>
      <c r="G384" s="1">
        <f t="shared" ca="1" si="73"/>
        <v>0</v>
      </c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5.75" customHeight="1">
      <c r="A385" s="44"/>
      <c r="B385" s="74"/>
      <c r="C385" s="1"/>
      <c r="D385" s="8" t="s">
        <v>300</v>
      </c>
      <c r="E385" s="9">
        <v>5</v>
      </c>
      <c r="F385" s="8">
        <f t="shared" ca="1" si="72"/>
        <v>0</v>
      </c>
      <c r="G385" s="1">
        <f t="shared" ca="1" si="73"/>
        <v>0</v>
      </c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5.75" customHeight="1">
      <c r="A386" s="44"/>
      <c r="B386" s="74"/>
      <c r="C386" s="1"/>
      <c r="D386" s="8" t="s">
        <v>93</v>
      </c>
      <c r="E386" s="9">
        <v>10</v>
      </c>
      <c r="F386" s="8">
        <f t="shared" ca="1" si="72"/>
        <v>1</v>
      </c>
      <c r="G386" s="1">
        <f t="shared" ca="1" si="73"/>
        <v>10</v>
      </c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5.75" customHeight="1">
      <c r="A387" s="44"/>
      <c r="B387" s="74"/>
      <c r="C387" s="1"/>
      <c r="D387" s="8" t="s">
        <v>301</v>
      </c>
      <c r="E387" s="9">
        <v>10</v>
      </c>
      <c r="F387" s="8">
        <f t="shared" ca="1" si="72"/>
        <v>0</v>
      </c>
      <c r="G387" s="1">
        <f t="shared" ca="1" si="73"/>
        <v>0</v>
      </c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5.75" customHeight="1">
      <c r="A388" s="44"/>
      <c r="B388" s="74"/>
      <c r="C388" s="1"/>
      <c r="D388" s="8"/>
      <c r="E388" s="9"/>
      <c r="F388" s="13"/>
      <c r="G388" s="1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5.75" customHeight="1">
      <c r="A389" s="44"/>
      <c r="B389" s="74"/>
      <c r="C389" s="1"/>
      <c r="D389" s="8" t="s">
        <v>302</v>
      </c>
      <c r="E389" s="9"/>
      <c r="F389" s="13"/>
      <c r="G389" s="1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5.75" customHeight="1">
      <c r="A390" s="44"/>
      <c r="B390" s="74"/>
      <c r="C390" s="1"/>
      <c r="D390" s="8" t="s">
        <v>303</v>
      </c>
      <c r="E390" s="9">
        <v>5</v>
      </c>
      <c r="F390" s="13">
        <f t="shared" ref="F390:F392" ca="1" si="74">SUMIF($A:$B,D390,$B:$B)</f>
        <v>0</v>
      </c>
      <c r="G390" s="1">
        <f t="shared" ref="G390:G392" ca="1" si="75">E390*F390</f>
        <v>0</v>
      </c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5.75" customHeight="1">
      <c r="A391" s="44"/>
      <c r="B391" s="74"/>
      <c r="C391" s="1"/>
      <c r="D391" s="8" t="s">
        <v>304</v>
      </c>
      <c r="E391" s="9">
        <v>5</v>
      </c>
      <c r="F391" s="13">
        <f t="shared" ca="1" si="74"/>
        <v>0</v>
      </c>
      <c r="G391" s="1">
        <f t="shared" ca="1" si="75"/>
        <v>0</v>
      </c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5.75" customHeight="1">
      <c r="A392" s="44"/>
      <c r="B392" s="74"/>
      <c r="C392" s="1"/>
      <c r="D392" s="8" t="s">
        <v>305</v>
      </c>
      <c r="E392" s="9">
        <v>10</v>
      </c>
      <c r="F392" s="8">
        <f t="shared" ca="1" si="74"/>
        <v>0</v>
      </c>
      <c r="G392" s="1">
        <f t="shared" ca="1" si="75"/>
        <v>0</v>
      </c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5.75" customHeight="1">
      <c r="A393" s="44"/>
      <c r="B393" s="74"/>
      <c r="C393" s="1"/>
      <c r="D393" s="8"/>
      <c r="E393" s="9"/>
      <c r="F393" s="8"/>
      <c r="G393" s="1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5.75" customHeight="1">
      <c r="A394" s="44"/>
      <c r="B394" s="74"/>
      <c r="C394" s="1"/>
      <c r="D394" s="8" t="s">
        <v>109</v>
      </c>
      <c r="E394" s="9"/>
      <c r="F394" s="8"/>
      <c r="G394" s="1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5.75" customHeight="1">
      <c r="A395" s="44"/>
      <c r="B395" s="74"/>
      <c r="C395" s="1"/>
      <c r="D395" s="8" t="s">
        <v>303</v>
      </c>
      <c r="E395" s="9">
        <v>0.5</v>
      </c>
      <c r="F395" s="13">
        <f t="shared" ref="F395:F405" ca="1" si="76">SUMIF($A:$B,D395,$B:$B)</f>
        <v>0</v>
      </c>
      <c r="G395" s="1">
        <f t="shared" ref="G395:G405" ca="1" si="77">E395*F395</f>
        <v>0</v>
      </c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5.75" customHeight="1">
      <c r="A396" s="44"/>
      <c r="B396" s="74"/>
      <c r="C396" s="1"/>
      <c r="D396" s="8" t="s">
        <v>261</v>
      </c>
      <c r="E396" s="9">
        <v>1.5</v>
      </c>
      <c r="F396" s="13">
        <f t="shared" ca="1" si="76"/>
        <v>0</v>
      </c>
      <c r="G396" s="1">
        <f t="shared" ca="1" si="77"/>
        <v>0</v>
      </c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5.75" customHeight="1">
      <c r="A397" s="44"/>
      <c r="B397" s="74"/>
      <c r="C397" s="1"/>
      <c r="D397" s="8"/>
      <c r="E397" s="9">
        <v>3</v>
      </c>
      <c r="F397" s="13">
        <f t="shared" ca="1" si="76"/>
        <v>0</v>
      </c>
      <c r="G397" s="1">
        <f t="shared" ca="1" si="77"/>
        <v>0</v>
      </c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5.75" customHeight="1">
      <c r="A398" s="44"/>
      <c r="B398" s="74"/>
      <c r="C398" s="1"/>
      <c r="D398" s="8" t="s">
        <v>259</v>
      </c>
      <c r="E398" s="9">
        <v>2.5</v>
      </c>
      <c r="F398" s="13">
        <f t="shared" ca="1" si="76"/>
        <v>0</v>
      </c>
      <c r="G398" s="1">
        <f t="shared" ca="1" si="77"/>
        <v>0</v>
      </c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5.75" customHeight="1">
      <c r="A399" s="44"/>
      <c r="B399" s="74"/>
      <c r="C399" s="1"/>
      <c r="D399" s="8" t="s">
        <v>257</v>
      </c>
      <c r="E399" s="9">
        <v>2</v>
      </c>
      <c r="F399" s="13">
        <f t="shared" ca="1" si="76"/>
        <v>0</v>
      </c>
      <c r="G399" s="1">
        <f t="shared" ca="1" si="77"/>
        <v>0</v>
      </c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5.75" customHeight="1">
      <c r="A400" s="44"/>
      <c r="B400" s="74"/>
      <c r="C400" s="1"/>
      <c r="D400" s="8" t="s">
        <v>306</v>
      </c>
      <c r="E400" s="9">
        <v>2</v>
      </c>
      <c r="F400" s="13">
        <f t="shared" ca="1" si="76"/>
        <v>0</v>
      </c>
      <c r="G400" s="1">
        <f t="shared" ca="1" si="77"/>
        <v>0</v>
      </c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5.75" customHeight="1">
      <c r="A401" s="44"/>
      <c r="B401" s="74"/>
      <c r="C401" s="1"/>
      <c r="D401" s="8" t="s">
        <v>307</v>
      </c>
      <c r="E401" s="9">
        <v>2</v>
      </c>
      <c r="F401" s="13">
        <f t="shared" ca="1" si="76"/>
        <v>0</v>
      </c>
      <c r="G401" s="1">
        <f t="shared" ca="1" si="77"/>
        <v>0</v>
      </c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5.75" customHeight="1">
      <c r="A402" s="44"/>
      <c r="B402" s="74"/>
      <c r="C402" s="1"/>
      <c r="D402" s="8"/>
      <c r="E402" s="9">
        <v>4</v>
      </c>
      <c r="F402" s="13">
        <f t="shared" ca="1" si="76"/>
        <v>0</v>
      </c>
      <c r="G402" s="1">
        <f t="shared" ca="1" si="77"/>
        <v>0</v>
      </c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5.75" customHeight="1">
      <c r="A403" s="44"/>
      <c r="B403" s="74"/>
      <c r="C403" s="1"/>
      <c r="D403" s="8" t="s">
        <v>308</v>
      </c>
      <c r="E403" s="9">
        <v>3</v>
      </c>
      <c r="F403" s="13">
        <f t="shared" ca="1" si="76"/>
        <v>0</v>
      </c>
      <c r="G403" s="1">
        <f t="shared" ca="1" si="77"/>
        <v>0</v>
      </c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5.75" customHeight="1">
      <c r="A404" s="44"/>
      <c r="B404" s="74"/>
      <c r="C404" s="1"/>
      <c r="D404" s="8"/>
      <c r="E404" s="9">
        <v>5</v>
      </c>
      <c r="F404" s="13">
        <f t="shared" ca="1" si="76"/>
        <v>0</v>
      </c>
      <c r="G404" s="1">
        <f t="shared" ca="1" si="77"/>
        <v>0</v>
      </c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5.75" customHeight="1">
      <c r="A405" s="44"/>
      <c r="B405" s="74"/>
      <c r="C405" s="1"/>
      <c r="D405" s="8" t="s">
        <v>96</v>
      </c>
      <c r="E405" s="9">
        <v>1.5</v>
      </c>
      <c r="F405" s="13">
        <f t="shared" ca="1" si="76"/>
        <v>18</v>
      </c>
      <c r="G405" s="1">
        <f t="shared" ca="1" si="77"/>
        <v>27</v>
      </c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5.75" customHeight="1">
      <c r="A406" s="44"/>
      <c r="B406" s="74"/>
      <c r="C406" s="1"/>
      <c r="D406" s="8"/>
      <c r="E406" s="9"/>
      <c r="F406" s="8"/>
      <c r="G406" s="1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5.75" customHeight="1">
      <c r="A407" s="44"/>
      <c r="B407" s="74"/>
      <c r="C407" s="1"/>
      <c r="D407" s="8"/>
      <c r="E407" s="9"/>
      <c r="F407" s="8"/>
      <c r="G407" s="1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5.75" customHeight="1">
      <c r="A408" s="44"/>
      <c r="B408" s="74"/>
      <c r="C408" s="1"/>
      <c r="D408" s="8" t="s">
        <v>112</v>
      </c>
      <c r="E408" s="9"/>
      <c r="F408" s="13"/>
      <c r="G408" s="1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5.75" customHeight="1">
      <c r="A409" s="44"/>
      <c r="B409" s="74"/>
      <c r="C409" s="1"/>
      <c r="D409" s="8" t="s">
        <v>297</v>
      </c>
      <c r="E409" s="9">
        <v>1</v>
      </c>
      <c r="F409" s="13">
        <f t="shared" ref="F409:F412" ca="1" si="78">SUMIF($A:$B,D409,$B:$B)</f>
        <v>0</v>
      </c>
      <c r="G409" s="1">
        <f t="shared" ref="G409:G412" ca="1" si="79">E409*F409</f>
        <v>0</v>
      </c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5.75" customHeight="1">
      <c r="A410" s="44"/>
      <c r="B410" s="74"/>
      <c r="C410" s="1"/>
      <c r="D410" s="8" t="s">
        <v>309</v>
      </c>
      <c r="E410" s="9">
        <v>2</v>
      </c>
      <c r="F410" s="8">
        <f t="shared" ca="1" si="78"/>
        <v>0</v>
      </c>
      <c r="G410" s="1">
        <f t="shared" ca="1" si="79"/>
        <v>0</v>
      </c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5.75" customHeight="1">
      <c r="A411" s="44"/>
      <c r="B411" s="74"/>
      <c r="C411" s="1"/>
      <c r="D411" s="8"/>
      <c r="E411" s="9">
        <v>4</v>
      </c>
      <c r="F411" s="13">
        <f t="shared" ca="1" si="78"/>
        <v>0</v>
      </c>
      <c r="G411" s="1">
        <f t="shared" ca="1" si="79"/>
        <v>0</v>
      </c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5.75" customHeight="1">
      <c r="A412" s="44"/>
      <c r="B412" s="74"/>
      <c r="C412" s="1"/>
      <c r="D412" s="8" t="s">
        <v>310</v>
      </c>
      <c r="E412" s="9">
        <v>2</v>
      </c>
      <c r="F412" s="8">
        <f t="shared" ca="1" si="78"/>
        <v>0</v>
      </c>
      <c r="G412" s="1">
        <f t="shared" ca="1" si="79"/>
        <v>0</v>
      </c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5.75" customHeight="1">
      <c r="A413" s="44"/>
      <c r="B413" s="74"/>
      <c r="C413" s="1"/>
      <c r="D413" s="8"/>
      <c r="E413" s="9"/>
      <c r="F413" s="13"/>
      <c r="G413" s="1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5.75" customHeight="1">
      <c r="A414" s="44"/>
      <c r="B414" s="74"/>
      <c r="C414" s="1"/>
      <c r="D414" s="8"/>
      <c r="E414" s="9"/>
      <c r="F414" s="13"/>
      <c r="G414" s="1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5.75" customHeight="1">
      <c r="A415" s="44"/>
      <c r="B415" s="74"/>
      <c r="C415" s="1"/>
      <c r="D415" s="1" t="s">
        <v>114</v>
      </c>
      <c r="E415" s="1"/>
      <c r="F415" s="13"/>
      <c r="G415" s="1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5.75" customHeight="1">
      <c r="A416" s="44"/>
      <c r="B416" s="74"/>
      <c r="C416" s="1"/>
      <c r="D416" s="1" t="s">
        <v>265</v>
      </c>
      <c r="E416" s="1">
        <v>1.5</v>
      </c>
      <c r="F416" s="1">
        <f t="shared" ref="F416:F426" ca="1" si="80">SUMIF($A:$B,D416,$B:$B)</f>
        <v>0</v>
      </c>
      <c r="G416" s="1">
        <f t="shared" ref="G416:G426" ca="1" si="81">E416*F416</f>
        <v>0</v>
      </c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5.75" customHeight="1">
      <c r="A417" s="44"/>
      <c r="B417" s="74"/>
      <c r="C417" s="1"/>
      <c r="D417" s="1"/>
      <c r="E417" s="1">
        <v>3</v>
      </c>
      <c r="F417" s="1">
        <f t="shared" ca="1" si="80"/>
        <v>0</v>
      </c>
      <c r="G417" s="1">
        <f t="shared" ca="1" si="81"/>
        <v>0</v>
      </c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5.75" customHeight="1">
      <c r="A418" s="44"/>
      <c r="B418" s="74"/>
      <c r="C418" s="1"/>
      <c r="D418" s="8" t="s">
        <v>311</v>
      </c>
      <c r="E418" s="9">
        <v>1.5</v>
      </c>
      <c r="F418" s="8">
        <f t="shared" ca="1" si="80"/>
        <v>0</v>
      </c>
      <c r="G418" s="1">
        <f t="shared" ca="1" si="81"/>
        <v>0</v>
      </c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5.75" customHeight="1">
      <c r="A419" s="44"/>
      <c r="B419" s="74"/>
      <c r="C419" s="1"/>
      <c r="D419" s="8"/>
      <c r="E419" s="9">
        <v>3</v>
      </c>
      <c r="F419" s="13">
        <f t="shared" ca="1" si="80"/>
        <v>0</v>
      </c>
      <c r="G419" s="1">
        <f t="shared" ca="1" si="81"/>
        <v>0</v>
      </c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5.75" customHeight="1">
      <c r="A420" s="44"/>
      <c r="B420" s="74"/>
      <c r="C420" s="1"/>
      <c r="D420" s="8" t="s">
        <v>263</v>
      </c>
      <c r="E420" s="9">
        <v>1.5</v>
      </c>
      <c r="F420" s="8">
        <f t="shared" ca="1" si="80"/>
        <v>0</v>
      </c>
      <c r="G420" s="1">
        <f t="shared" ca="1" si="81"/>
        <v>0</v>
      </c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5.75" customHeight="1">
      <c r="A421" s="44"/>
      <c r="B421" s="74"/>
      <c r="C421" s="1"/>
      <c r="D421" s="8"/>
      <c r="E421" s="9">
        <v>3</v>
      </c>
      <c r="F421" s="8">
        <f t="shared" ca="1" si="80"/>
        <v>0</v>
      </c>
      <c r="G421" s="1">
        <f t="shared" ca="1" si="81"/>
        <v>0</v>
      </c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5.75" customHeight="1">
      <c r="A422" s="44"/>
      <c r="B422" s="74"/>
      <c r="C422" s="1"/>
      <c r="D422" s="8" t="s">
        <v>312</v>
      </c>
      <c r="E422" s="9">
        <v>1.5</v>
      </c>
      <c r="F422" s="8">
        <f t="shared" ca="1" si="80"/>
        <v>0</v>
      </c>
      <c r="G422" s="1">
        <f t="shared" ca="1" si="81"/>
        <v>0</v>
      </c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5.75" customHeight="1">
      <c r="A423" s="44"/>
      <c r="B423" s="74"/>
      <c r="C423" s="1"/>
      <c r="D423" s="8"/>
      <c r="E423" s="9">
        <v>5</v>
      </c>
      <c r="F423" s="13">
        <f t="shared" ca="1" si="80"/>
        <v>0</v>
      </c>
      <c r="G423" s="1">
        <f t="shared" ca="1" si="81"/>
        <v>0</v>
      </c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5.75" customHeight="1">
      <c r="A424" s="44"/>
      <c r="B424" s="74"/>
      <c r="C424" s="1"/>
      <c r="D424" s="8" t="s">
        <v>268</v>
      </c>
      <c r="E424" s="9">
        <v>2</v>
      </c>
      <c r="F424" s="8">
        <f t="shared" ca="1" si="80"/>
        <v>0</v>
      </c>
      <c r="G424" s="1">
        <f t="shared" ca="1" si="81"/>
        <v>0</v>
      </c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5.75" customHeight="1">
      <c r="A425" s="44"/>
      <c r="B425" s="74"/>
      <c r="C425" s="1"/>
      <c r="D425" s="8"/>
      <c r="E425" s="9">
        <v>4</v>
      </c>
      <c r="F425" s="8">
        <f t="shared" ca="1" si="80"/>
        <v>0</v>
      </c>
      <c r="G425" s="1">
        <f t="shared" ca="1" si="81"/>
        <v>0</v>
      </c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5.75" customHeight="1">
      <c r="A426" s="44"/>
      <c r="B426" s="74"/>
      <c r="C426" s="1"/>
      <c r="D426" s="8"/>
      <c r="E426" s="9">
        <v>3</v>
      </c>
      <c r="F426" s="8">
        <f t="shared" ca="1" si="80"/>
        <v>0</v>
      </c>
      <c r="G426" s="1">
        <f t="shared" ca="1" si="81"/>
        <v>0</v>
      </c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5.75" customHeight="1">
      <c r="A427" s="44"/>
      <c r="B427" s="74"/>
      <c r="C427" s="1"/>
      <c r="D427" s="8"/>
      <c r="E427" s="9"/>
      <c r="F427" s="8"/>
      <c r="G427" s="1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5.75" customHeight="1">
      <c r="A428" s="44"/>
      <c r="B428" s="74"/>
      <c r="C428" s="1"/>
      <c r="D428" s="8" t="s">
        <v>117</v>
      </c>
      <c r="E428" s="9"/>
      <c r="F428" s="8"/>
      <c r="G428" s="1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5.75" customHeight="1">
      <c r="A429" s="44"/>
      <c r="B429" s="74"/>
      <c r="C429" s="1"/>
      <c r="D429" s="8" t="s">
        <v>313</v>
      </c>
      <c r="E429" s="9">
        <v>2</v>
      </c>
      <c r="F429" s="8">
        <f t="shared" ref="F429:F430" ca="1" si="82">SUMIF($A:$B,D429,$B:$B)</f>
        <v>0</v>
      </c>
      <c r="G429" s="1">
        <f t="shared" ref="G429:G430" ca="1" si="83">E429*F429</f>
        <v>0</v>
      </c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5.75" customHeight="1">
      <c r="A430" s="44"/>
      <c r="B430" s="74"/>
      <c r="C430" s="1"/>
      <c r="D430" s="8" t="s">
        <v>314</v>
      </c>
      <c r="E430" s="9">
        <v>2</v>
      </c>
      <c r="F430" s="8">
        <f t="shared" ca="1" si="82"/>
        <v>0</v>
      </c>
      <c r="G430" s="1">
        <f t="shared" ca="1" si="83"/>
        <v>0</v>
      </c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5.75" customHeight="1">
      <c r="A431" s="44"/>
      <c r="B431" s="74"/>
      <c r="C431" s="1"/>
      <c r="D431" s="8"/>
      <c r="E431" s="9"/>
      <c r="F431" s="8"/>
      <c r="G431" s="1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5.75" customHeight="1">
      <c r="A432" s="44"/>
      <c r="B432" s="74"/>
      <c r="C432" s="1"/>
      <c r="D432" s="8" t="s">
        <v>120</v>
      </c>
      <c r="E432" s="9">
        <v>2</v>
      </c>
      <c r="F432" s="8">
        <f ca="1">SUMIF($A:$B,D432,$B:$B)</f>
        <v>0</v>
      </c>
      <c r="G432" s="1">
        <f ca="1">E432*F432</f>
        <v>0</v>
      </c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5.75" customHeight="1">
      <c r="A433" s="44"/>
      <c r="B433" s="74"/>
      <c r="C433" s="1"/>
      <c r="D433" s="8"/>
      <c r="E433" s="9"/>
      <c r="F433" s="8"/>
      <c r="G433" s="1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5.75" customHeight="1">
      <c r="A434" s="44"/>
      <c r="B434" s="74"/>
      <c r="C434" s="1"/>
      <c r="D434" s="8" t="s">
        <v>123</v>
      </c>
      <c r="E434" s="9">
        <v>2</v>
      </c>
      <c r="F434" s="8">
        <f t="shared" ref="F434:F435" ca="1" si="84">SUMIF($A:$B,D434,$B:$B)</f>
        <v>0</v>
      </c>
      <c r="G434" s="1">
        <f t="shared" ref="G434:G435" ca="1" si="85">E434*F434</f>
        <v>0</v>
      </c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5.75" customHeight="1">
      <c r="A435" s="44"/>
      <c r="B435" s="74"/>
      <c r="C435" s="1"/>
      <c r="D435" s="8" t="s">
        <v>315</v>
      </c>
      <c r="E435" s="9">
        <v>2</v>
      </c>
      <c r="F435" s="8">
        <f t="shared" ca="1" si="84"/>
        <v>0</v>
      </c>
      <c r="G435" s="1">
        <f t="shared" ca="1" si="85"/>
        <v>0</v>
      </c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5.75" customHeight="1">
      <c r="A436" s="44"/>
      <c r="B436" s="74"/>
      <c r="C436" s="1"/>
      <c r="D436" s="8"/>
      <c r="E436" s="9"/>
      <c r="F436" s="8"/>
      <c r="G436" s="1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5.75" customHeight="1">
      <c r="A437" s="44"/>
      <c r="B437" s="74"/>
      <c r="C437" s="1"/>
      <c r="D437" s="8"/>
      <c r="E437" s="9"/>
      <c r="F437" s="8"/>
      <c r="G437" s="1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5.75" customHeight="1">
      <c r="A438" s="44"/>
      <c r="B438" s="74"/>
      <c r="C438" s="1"/>
      <c r="D438" s="8"/>
      <c r="E438" s="9"/>
      <c r="F438" s="8"/>
      <c r="G438" s="1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5.75" customHeight="1">
      <c r="A439" s="44"/>
      <c r="B439" s="74"/>
      <c r="C439" s="1"/>
      <c r="D439" s="8" t="s">
        <v>126</v>
      </c>
      <c r="E439" s="9"/>
      <c r="F439" s="8"/>
      <c r="G439" s="1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5.75" customHeight="1">
      <c r="A440" s="44"/>
      <c r="B440" s="74"/>
      <c r="C440" s="1"/>
      <c r="D440" s="8" t="s">
        <v>303</v>
      </c>
      <c r="E440" s="9">
        <v>1</v>
      </c>
      <c r="F440" s="8">
        <f ca="1">SUMIF($A:$B,D440,$B:$B)</f>
        <v>0</v>
      </c>
      <c r="G440" s="1">
        <f ca="1">E440*F440</f>
        <v>0</v>
      </c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5.75" customHeight="1">
      <c r="A441" s="44"/>
      <c r="B441" s="74"/>
      <c r="C441" s="1"/>
      <c r="D441" s="8"/>
      <c r="E441" s="9"/>
      <c r="F441" s="8"/>
      <c r="G441" s="1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5.75" customHeight="1">
      <c r="A442" s="44"/>
      <c r="B442" s="74"/>
      <c r="C442" s="1"/>
      <c r="D442" s="8"/>
      <c r="E442" s="9"/>
      <c r="F442" s="8"/>
      <c r="G442" s="1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5.75" customHeight="1">
      <c r="A443" s="44"/>
      <c r="B443" s="74"/>
      <c r="C443" s="1"/>
      <c r="D443" s="8" t="s">
        <v>316</v>
      </c>
      <c r="E443" s="9"/>
      <c r="F443" s="8"/>
      <c r="G443" s="1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5.75" customHeight="1">
      <c r="A444" s="44"/>
      <c r="B444" s="74"/>
      <c r="C444" s="1"/>
      <c r="D444" s="8" t="s">
        <v>298</v>
      </c>
      <c r="E444" s="9">
        <v>1</v>
      </c>
      <c r="F444" s="8">
        <f ca="1">SUMIF($A:$B,D444,$B:$B)</f>
        <v>0</v>
      </c>
      <c r="G444" s="1">
        <f ca="1">E444*F444</f>
        <v>0</v>
      </c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5.75" customHeight="1">
      <c r="A445" s="44"/>
      <c r="B445" s="74"/>
      <c r="C445" s="1"/>
      <c r="D445" s="8"/>
      <c r="E445" s="9"/>
      <c r="F445" s="8"/>
      <c r="G445" s="1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5.75" customHeight="1">
      <c r="A446" s="44"/>
      <c r="B446" s="74"/>
      <c r="C446" s="1"/>
      <c r="D446" s="8" t="s">
        <v>178</v>
      </c>
      <c r="E446" s="9">
        <v>1</v>
      </c>
      <c r="F446" s="8">
        <f ca="1">SUMIF($A:$B,D446,$B:$B)</f>
        <v>3</v>
      </c>
      <c r="G446" s="1">
        <f ca="1">E446*F446</f>
        <v>3</v>
      </c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5.75" customHeight="1">
      <c r="A447" s="44"/>
      <c r="B447" s="74"/>
      <c r="C447" s="1"/>
      <c r="D447" s="8"/>
      <c r="E447" s="9"/>
      <c r="F447" s="8"/>
      <c r="G447" s="1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5.75" customHeight="1">
      <c r="A448" s="44"/>
      <c r="B448" s="74"/>
      <c r="C448" s="1"/>
      <c r="D448" s="8" t="s">
        <v>317</v>
      </c>
      <c r="E448" s="9"/>
      <c r="F448" s="8"/>
      <c r="G448" s="1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5.75" customHeight="1">
      <c r="A449" s="44"/>
      <c r="B449" s="74"/>
      <c r="C449" s="1"/>
      <c r="D449" s="8" t="s">
        <v>318</v>
      </c>
      <c r="E449" s="9">
        <v>1</v>
      </c>
      <c r="F449" s="8">
        <f t="shared" ref="F449:F450" ca="1" si="86">SUMIF($A:$B,D449,$B:$B)</f>
        <v>33</v>
      </c>
      <c r="G449" s="1">
        <f t="shared" ref="G449:G450" ca="1" si="87">E449*F449</f>
        <v>33</v>
      </c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5.75" customHeight="1">
      <c r="A450" s="44"/>
      <c r="B450" s="74"/>
      <c r="C450" s="1"/>
      <c r="D450" s="8" t="s">
        <v>84</v>
      </c>
      <c r="E450" s="9">
        <v>0.3</v>
      </c>
      <c r="F450" s="8">
        <f t="shared" ca="1" si="86"/>
        <v>13</v>
      </c>
      <c r="G450" s="1">
        <f t="shared" ca="1" si="87"/>
        <v>3.9</v>
      </c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5.75" customHeight="1">
      <c r="A451" s="44"/>
      <c r="B451" s="74"/>
      <c r="C451" s="1"/>
      <c r="D451" s="8"/>
      <c r="E451" s="9"/>
      <c r="F451" s="8"/>
      <c r="G451" s="1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5.75" customHeight="1">
      <c r="A452" s="44"/>
      <c r="B452" s="74"/>
      <c r="C452" s="1"/>
      <c r="D452" s="8" t="s">
        <v>286</v>
      </c>
      <c r="E452" s="9"/>
      <c r="F452" s="8"/>
      <c r="G452" s="1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5.75" customHeight="1">
      <c r="A453" s="44"/>
      <c r="B453" s="74"/>
      <c r="C453" s="1"/>
      <c r="D453" s="8" t="s">
        <v>159</v>
      </c>
      <c r="E453" s="9">
        <v>1</v>
      </c>
      <c r="F453" s="8">
        <f t="shared" ref="F453:F471" ca="1" si="88">SUMIF($A:$B,D453,$B:$B)</f>
        <v>6</v>
      </c>
      <c r="G453" s="1">
        <f t="shared" ref="G453:G471" ca="1" si="89">F453*E453</f>
        <v>6</v>
      </c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5.75" customHeight="1">
      <c r="A454" s="44"/>
      <c r="B454" s="74"/>
      <c r="C454" s="1"/>
      <c r="D454" s="8" t="s">
        <v>156</v>
      </c>
      <c r="E454" s="9">
        <v>1</v>
      </c>
      <c r="F454" s="8">
        <f t="shared" ca="1" si="88"/>
        <v>5</v>
      </c>
      <c r="G454" s="1">
        <f t="shared" ca="1" si="89"/>
        <v>5</v>
      </c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5.75" customHeight="1">
      <c r="A455" s="44"/>
      <c r="B455" s="74"/>
      <c r="C455" s="1"/>
      <c r="D455" s="8" t="s">
        <v>181</v>
      </c>
      <c r="E455" s="9">
        <v>2</v>
      </c>
      <c r="F455" s="8">
        <f t="shared" ca="1" si="88"/>
        <v>0</v>
      </c>
      <c r="G455" s="1">
        <f t="shared" ca="1" si="89"/>
        <v>0</v>
      </c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5.75" customHeight="1">
      <c r="A456" s="44"/>
      <c r="B456" s="74"/>
      <c r="C456" s="1"/>
      <c r="D456" s="8" t="s">
        <v>232</v>
      </c>
      <c r="E456" s="9">
        <v>0.6</v>
      </c>
      <c r="F456" s="8">
        <f t="shared" ca="1" si="88"/>
        <v>11</v>
      </c>
      <c r="G456" s="1">
        <f t="shared" ca="1" si="89"/>
        <v>6.6</v>
      </c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5.75" customHeight="1">
      <c r="A457" s="44"/>
      <c r="B457" s="74"/>
      <c r="C457" s="1"/>
      <c r="D457" s="8" t="s">
        <v>146</v>
      </c>
      <c r="E457" s="9">
        <v>0.6</v>
      </c>
      <c r="F457" s="8">
        <f t="shared" ca="1" si="88"/>
        <v>3</v>
      </c>
      <c r="G457" s="1">
        <f t="shared" ca="1" si="89"/>
        <v>1.7999999999999998</v>
      </c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5.75" customHeight="1">
      <c r="A458" s="44"/>
      <c r="B458" s="74"/>
      <c r="C458" s="1"/>
      <c r="D458" s="8" t="s">
        <v>160</v>
      </c>
      <c r="E458" s="9">
        <v>2</v>
      </c>
      <c r="F458" s="8">
        <f t="shared" ca="1" si="88"/>
        <v>1</v>
      </c>
      <c r="G458" s="1">
        <f t="shared" ca="1" si="89"/>
        <v>2</v>
      </c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5.75" customHeight="1">
      <c r="A459" s="44"/>
      <c r="B459" s="74"/>
      <c r="C459" s="1"/>
      <c r="D459" s="8" t="s">
        <v>319</v>
      </c>
      <c r="E459" s="9">
        <v>1</v>
      </c>
      <c r="F459" s="8">
        <f t="shared" ca="1" si="88"/>
        <v>0</v>
      </c>
      <c r="G459" s="1">
        <f t="shared" ca="1" si="89"/>
        <v>0</v>
      </c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5.75" customHeight="1">
      <c r="A460" s="44"/>
      <c r="B460" s="74"/>
      <c r="C460" s="1"/>
      <c r="D460" s="8" t="s">
        <v>209</v>
      </c>
      <c r="E460" s="9">
        <v>1</v>
      </c>
      <c r="F460" s="8">
        <f t="shared" ca="1" si="88"/>
        <v>1</v>
      </c>
      <c r="G460" s="1">
        <f t="shared" ca="1" si="89"/>
        <v>1</v>
      </c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5.75" customHeight="1">
      <c r="A461" s="44"/>
      <c r="B461" s="74"/>
      <c r="C461" s="1"/>
      <c r="D461" s="8" t="s">
        <v>47</v>
      </c>
      <c r="E461" s="9">
        <v>2</v>
      </c>
      <c r="F461" s="8">
        <f t="shared" ca="1" si="88"/>
        <v>0</v>
      </c>
      <c r="G461" s="1">
        <f t="shared" ca="1" si="89"/>
        <v>0</v>
      </c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5.75" customHeight="1">
      <c r="A462" s="44"/>
      <c r="B462" s="74"/>
      <c r="C462" s="1"/>
      <c r="D462" s="8" t="s">
        <v>49</v>
      </c>
      <c r="E462" s="9">
        <v>2</v>
      </c>
      <c r="F462" s="8">
        <f t="shared" ca="1" si="88"/>
        <v>0</v>
      </c>
      <c r="G462" s="1">
        <f t="shared" ca="1" si="89"/>
        <v>0</v>
      </c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5.75" customHeight="1">
      <c r="A463" s="44"/>
      <c r="B463" s="74"/>
      <c r="C463" s="1"/>
      <c r="D463" s="8" t="s">
        <v>320</v>
      </c>
      <c r="E463" s="9">
        <v>1</v>
      </c>
      <c r="F463" s="8">
        <f t="shared" ca="1" si="88"/>
        <v>0</v>
      </c>
      <c r="G463" s="1">
        <f t="shared" ca="1" si="89"/>
        <v>0</v>
      </c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5.75" customHeight="1">
      <c r="A464" s="44"/>
      <c r="B464" s="74"/>
      <c r="C464" s="1"/>
      <c r="D464" s="8" t="s">
        <v>51</v>
      </c>
      <c r="E464" s="9">
        <v>2</v>
      </c>
      <c r="F464" s="8">
        <f t="shared" ca="1" si="88"/>
        <v>0</v>
      </c>
      <c r="G464" s="1">
        <f t="shared" ca="1" si="89"/>
        <v>0</v>
      </c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5.75" customHeight="1">
      <c r="A465" s="44"/>
      <c r="B465" s="74"/>
      <c r="C465" s="1"/>
      <c r="D465" s="8" t="s">
        <v>70</v>
      </c>
      <c r="E465" s="9">
        <v>1</v>
      </c>
      <c r="F465" s="8">
        <f t="shared" ca="1" si="88"/>
        <v>3</v>
      </c>
      <c r="G465" s="1">
        <f t="shared" ca="1" si="89"/>
        <v>3</v>
      </c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5.75" customHeight="1">
      <c r="A466" s="44"/>
      <c r="B466" s="74"/>
      <c r="C466" s="1"/>
      <c r="D466" s="8" t="s">
        <v>321</v>
      </c>
      <c r="E466" s="9">
        <v>0.6</v>
      </c>
      <c r="F466" s="8">
        <f t="shared" ca="1" si="88"/>
        <v>0</v>
      </c>
      <c r="G466" s="1">
        <f t="shared" ca="1" si="89"/>
        <v>0</v>
      </c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5.75" customHeight="1">
      <c r="A467" s="44"/>
      <c r="B467" s="74"/>
      <c r="C467" s="1"/>
      <c r="D467" s="8" t="s">
        <v>79</v>
      </c>
      <c r="E467" s="9">
        <v>2</v>
      </c>
      <c r="F467" s="8">
        <f t="shared" ca="1" si="88"/>
        <v>2</v>
      </c>
      <c r="G467" s="1">
        <f t="shared" ca="1" si="89"/>
        <v>4</v>
      </c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5.75" customHeight="1">
      <c r="A468" s="44"/>
      <c r="B468" s="74"/>
      <c r="C468" s="1"/>
      <c r="D468" s="8" t="s">
        <v>322</v>
      </c>
      <c r="E468" s="9">
        <v>1</v>
      </c>
      <c r="F468" s="8">
        <f t="shared" ca="1" si="88"/>
        <v>0</v>
      </c>
      <c r="G468" s="1">
        <f t="shared" ca="1" si="89"/>
        <v>0</v>
      </c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5.75" customHeight="1">
      <c r="A469" s="44"/>
      <c r="B469" s="74"/>
      <c r="C469" s="1"/>
      <c r="D469" s="8" t="s">
        <v>187</v>
      </c>
      <c r="E469" s="9">
        <v>1</v>
      </c>
      <c r="F469" s="8">
        <f t="shared" ca="1" si="88"/>
        <v>2</v>
      </c>
      <c r="G469" s="1">
        <f t="shared" ca="1" si="89"/>
        <v>2</v>
      </c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5.75" customHeight="1">
      <c r="A470" s="44"/>
      <c r="B470" s="74"/>
      <c r="C470" s="1"/>
      <c r="D470" s="8" t="s">
        <v>323</v>
      </c>
      <c r="E470" s="9">
        <v>0.6</v>
      </c>
      <c r="F470" s="8">
        <f t="shared" ca="1" si="88"/>
        <v>0</v>
      </c>
      <c r="G470" s="1">
        <f t="shared" ca="1" si="89"/>
        <v>0</v>
      </c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5.75" customHeight="1">
      <c r="A471" s="44"/>
      <c r="B471" s="74"/>
      <c r="C471" s="1"/>
      <c r="D471" s="8" t="s">
        <v>192</v>
      </c>
      <c r="E471" s="9">
        <v>1</v>
      </c>
      <c r="F471" s="8">
        <f t="shared" ca="1" si="88"/>
        <v>1</v>
      </c>
      <c r="G471" s="1">
        <f t="shared" ca="1" si="89"/>
        <v>1</v>
      </c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5.75" customHeight="1">
      <c r="A472" s="44"/>
      <c r="B472" s="74"/>
      <c r="C472" s="1"/>
      <c r="D472" s="8"/>
      <c r="E472" s="9"/>
      <c r="F472" s="8"/>
      <c r="G472" s="1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5.75" customHeight="1">
      <c r="A473" s="44"/>
      <c r="B473" s="74"/>
      <c r="C473" s="1"/>
      <c r="D473" s="8"/>
      <c r="E473" s="9"/>
      <c r="F473" s="8"/>
      <c r="G473" s="1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5.75" customHeight="1">
      <c r="A474" s="44"/>
      <c r="B474" s="74"/>
      <c r="C474" s="1"/>
      <c r="D474" s="8"/>
      <c r="E474" s="9"/>
      <c r="F474" s="8"/>
      <c r="G474" s="1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5.75" customHeight="1">
      <c r="A475" s="44"/>
      <c r="B475" s="74"/>
      <c r="C475" s="1"/>
      <c r="D475" s="8"/>
      <c r="E475" s="9"/>
      <c r="F475" s="8"/>
      <c r="G475" s="1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5.75" customHeight="1">
      <c r="A476" s="44"/>
      <c r="B476" s="74"/>
      <c r="C476" s="1"/>
      <c r="D476" s="8"/>
      <c r="E476" s="9"/>
      <c r="F476" s="8"/>
      <c r="G476" s="1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5.75" customHeight="1">
      <c r="A477" s="44"/>
      <c r="B477" s="74"/>
      <c r="C477" s="1"/>
      <c r="D477" s="8"/>
      <c r="E477" s="9"/>
      <c r="F477" s="8"/>
      <c r="G477" s="1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5.75" customHeight="1">
      <c r="A478" s="44"/>
      <c r="B478" s="74"/>
      <c r="C478" s="1"/>
      <c r="D478" s="8"/>
      <c r="E478" s="9"/>
      <c r="F478" s="8"/>
      <c r="G478" s="1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5.75" customHeight="1">
      <c r="A479" s="44"/>
      <c r="B479" s="74"/>
      <c r="C479" s="1"/>
      <c r="D479" s="8"/>
      <c r="E479" s="9"/>
      <c r="F479" s="8"/>
      <c r="G479" s="1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5.75" customHeight="1">
      <c r="A480" s="44"/>
      <c r="B480" s="74"/>
      <c r="C480" s="1"/>
      <c r="D480" s="8"/>
      <c r="E480" s="9"/>
      <c r="F480" s="8"/>
      <c r="G480" s="1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5.75" customHeight="1">
      <c r="A481" s="44"/>
      <c r="B481" s="74"/>
      <c r="C481" s="1"/>
      <c r="D481" s="8"/>
      <c r="E481" s="9"/>
      <c r="F481" s="8"/>
      <c r="G481" s="1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5.75" customHeight="1">
      <c r="A482" s="44"/>
      <c r="B482" s="74"/>
      <c r="C482" s="1"/>
      <c r="D482" s="8"/>
      <c r="E482" s="9"/>
      <c r="F482" s="8"/>
      <c r="G482" s="1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5.75" customHeight="1">
      <c r="A483" s="44"/>
      <c r="B483" s="74"/>
      <c r="C483" s="1"/>
      <c r="D483" s="8"/>
      <c r="E483" s="9"/>
      <c r="F483" s="8"/>
      <c r="G483" s="1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5.75" customHeight="1">
      <c r="A484" s="44"/>
      <c r="B484" s="74"/>
      <c r="C484" s="1"/>
      <c r="D484" s="8"/>
      <c r="E484" s="9"/>
      <c r="F484" s="8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5.75" customHeight="1">
      <c r="A485" s="44"/>
      <c r="B485" s="74"/>
      <c r="C485" s="1"/>
      <c r="D485" s="8"/>
      <c r="E485" s="9"/>
      <c r="F485" s="8"/>
      <c r="G485" s="1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5.75" customHeight="1">
      <c r="A486" s="44"/>
      <c r="B486" s="74"/>
      <c r="C486" s="1"/>
      <c r="D486" s="8"/>
      <c r="E486" s="9"/>
      <c r="F486" s="8"/>
      <c r="G486" s="1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5.75" customHeight="1">
      <c r="A487" s="44"/>
      <c r="B487" s="74"/>
      <c r="C487" s="1"/>
      <c r="D487" s="8"/>
      <c r="E487" s="9"/>
      <c r="F487" s="8"/>
      <c r="G487" s="1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5.75" customHeight="1">
      <c r="A488" s="44"/>
      <c r="B488" s="74"/>
      <c r="C488" s="1"/>
      <c r="D488" s="8"/>
      <c r="E488" s="9"/>
      <c r="F488" s="8"/>
      <c r="G488" s="1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5.75" customHeight="1">
      <c r="A489" s="44"/>
      <c r="B489" s="74"/>
      <c r="C489" s="1"/>
      <c r="D489" s="8"/>
      <c r="E489" s="9"/>
      <c r="F489" s="8"/>
      <c r="G489" s="1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5.75" customHeight="1">
      <c r="A490" s="44"/>
      <c r="B490" s="74"/>
      <c r="C490" s="1"/>
      <c r="D490" s="8"/>
      <c r="E490" s="9"/>
      <c r="F490" s="8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5.75" customHeight="1">
      <c r="A491" s="44"/>
      <c r="B491" s="74"/>
      <c r="C491" s="1"/>
      <c r="D491" s="8"/>
      <c r="E491" s="9"/>
      <c r="F491" s="8"/>
      <c r="G491" s="1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5.75" customHeight="1">
      <c r="A492" s="44"/>
      <c r="B492" s="74"/>
      <c r="C492" s="1"/>
      <c r="D492" s="8"/>
      <c r="E492" s="9"/>
      <c r="F492" s="8"/>
      <c r="G492" s="1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5.75" customHeight="1">
      <c r="A493" s="44"/>
      <c r="B493" s="74"/>
      <c r="C493" s="1"/>
      <c r="D493" s="8"/>
      <c r="E493" s="9"/>
      <c r="F493" s="8"/>
      <c r="G493" s="1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5.75" customHeight="1">
      <c r="A494" s="44"/>
      <c r="B494" s="74"/>
      <c r="C494" s="1"/>
      <c r="D494" s="8"/>
      <c r="E494" s="9"/>
      <c r="F494" s="8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5.75" customHeight="1">
      <c r="A495" s="44"/>
      <c r="B495" s="74"/>
      <c r="C495" s="1"/>
      <c r="D495" s="8"/>
      <c r="E495" s="9"/>
      <c r="F495" s="8"/>
      <c r="G495" s="1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5.75" customHeight="1">
      <c r="A496" s="44"/>
      <c r="B496" s="74"/>
      <c r="C496" s="1"/>
      <c r="D496" s="8"/>
      <c r="E496" s="9"/>
      <c r="F496" s="8"/>
      <c r="G496" s="1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5.75" customHeight="1">
      <c r="A497" s="44"/>
      <c r="B497" s="74"/>
      <c r="C497" s="1"/>
      <c r="D497" s="8"/>
      <c r="E497" s="9"/>
      <c r="F497" s="8"/>
      <c r="G497" s="1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5.75" customHeight="1">
      <c r="A498" s="44"/>
      <c r="B498" s="74"/>
      <c r="C498" s="1"/>
      <c r="D498" s="8"/>
      <c r="E498" s="9"/>
      <c r="F498" s="8"/>
      <c r="G498" s="1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5.75" customHeight="1">
      <c r="A499" s="44"/>
      <c r="B499" s="74"/>
      <c r="C499" s="1"/>
      <c r="D499" s="8"/>
      <c r="E499" s="9"/>
      <c r="F499" s="8"/>
      <c r="G499" s="1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5.75" customHeight="1">
      <c r="A500" s="44"/>
      <c r="B500" s="74"/>
      <c r="C500" s="1"/>
      <c r="D500" s="8"/>
      <c r="E500" s="9"/>
      <c r="F500" s="8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5.75" customHeight="1">
      <c r="A501" s="44"/>
      <c r="B501" s="74"/>
      <c r="C501" s="1"/>
      <c r="D501" s="8"/>
      <c r="E501" s="9"/>
      <c r="F501" s="8"/>
      <c r="G501" s="1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5.75" customHeight="1">
      <c r="A502" s="44"/>
      <c r="B502" s="74"/>
      <c r="C502" s="1"/>
      <c r="D502" s="8"/>
      <c r="E502" s="9"/>
      <c r="F502" s="8"/>
      <c r="G502" s="1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5.75" customHeight="1">
      <c r="A503" s="44"/>
      <c r="B503" s="74"/>
      <c r="C503" s="1"/>
      <c r="D503" s="8"/>
      <c r="E503" s="9"/>
      <c r="F503" s="8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5.75" customHeight="1">
      <c r="A504" s="44"/>
      <c r="B504" s="74"/>
      <c r="C504" s="1"/>
      <c r="D504" s="8"/>
      <c r="E504" s="9"/>
      <c r="F504" s="8"/>
      <c r="G504" s="1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5.75" customHeight="1">
      <c r="A505" s="44"/>
      <c r="B505" s="74"/>
      <c r="C505" s="1"/>
      <c r="D505" s="8"/>
      <c r="E505" s="9"/>
      <c r="F505" s="8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5.75" customHeight="1">
      <c r="A506" s="44"/>
      <c r="B506" s="74"/>
      <c r="C506" s="1"/>
      <c r="D506" s="8"/>
      <c r="E506" s="9"/>
      <c r="F506" s="8"/>
      <c r="G506" s="1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5.75" customHeight="1">
      <c r="A507" s="44"/>
      <c r="B507" s="74"/>
      <c r="C507" s="1"/>
      <c r="D507" s="8"/>
      <c r="E507" s="9"/>
      <c r="F507" s="8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5.75" customHeight="1">
      <c r="A508" s="44"/>
      <c r="B508" s="74"/>
      <c r="C508" s="1"/>
      <c r="D508" s="8"/>
      <c r="E508" s="9"/>
      <c r="F508" s="8"/>
      <c r="G508" s="1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5.75" customHeight="1">
      <c r="A509" s="44"/>
      <c r="B509" s="74"/>
      <c r="C509" s="1"/>
      <c r="D509" s="8"/>
      <c r="E509" s="9"/>
      <c r="F509" s="8"/>
      <c r="G509" s="1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5.75" customHeight="1">
      <c r="A510" s="44"/>
      <c r="B510" s="74"/>
      <c r="C510" s="1"/>
      <c r="D510" s="8"/>
      <c r="E510" s="9"/>
      <c r="F510" s="8"/>
      <c r="G510" s="1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5.75" customHeight="1">
      <c r="A511" s="44"/>
      <c r="B511" s="74"/>
      <c r="C511" s="1"/>
      <c r="D511" s="8"/>
      <c r="E511" s="9"/>
      <c r="F511" s="8"/>
      <c r="G511" s="1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5.75" customHeight="1">
      <c r="A512" s="44"/>
      <c r="B512" s="74"/>
      <c r="C512" s="1"/>
      <c r="D512" s="8"/>
      <c r="E512" s="9"/>
      <c r="F512" s="8"/>
      <c r="G512" s="1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5.75" customHeight="1">
      <c r="A513" s="44"/>
      <c r="B513" s="74"/>
      <c r="C513" s="1"/>
      <c r="D513" s="8"/>
      <c r="E513" s="9"/>
      <c r="F513" s="8"/>
      <c r="G513" s="1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5.75" customHeight="1">
      <c r="A514" s="44"/>
      <c r="B514" s="74"/>
      <c r="C514" s="1"/>
      <c r="D514" s="8"/>
      <c r="E514" s="9"/>
      <c r="F514" s="8"/>
      <c r="G514" s="1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5.75" customHeight="1">
      <c r="A515" s="44"/>
      <c r="B515" s="74"/>
      <c r="C515" s="1"/>
      <c r="D515" s="8"/>
      <c r="E515" s="9"/>
      <c r="F515" s="8"/>
      <c r="G515" s="1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5.75" customHeight="1">
      <c r="A516" s="44"/>
      <c r="B516" s="74"/>
      <c r="C516" s="1"/>
      <c r="D516" s="8"/>
      <c r="E516" s="9"/>
      <c r="F516" s="8"/>
      <c r="G516" s="1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5.75" customHeight="1">
      <c r="A517" s="44"/>
      <c r="B517" s="74"/>
      <c r="C517" s="1"/>
      <c r="D517" s="8"/>
      <c r="E517" s="9"/>
      <c r="F517" s="8"/>
      <c r="G517" s="1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5.75" customHeight="1">
      <c r="A518" s="44"/>
      <c r="B518" s="74"/>
      <c r="C518" s="1"/>
      <c r="D518" s="1"/>
      <c r="E518" s="1"/>
      <c r="F518" s="1"/>
      <c r="G518" s="1"/>
      <c r="H518" s="3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5.75" customHeight="1">
      <c r="A519" s="44"/>
      <c r="B519" s="74"/>
      <c r="C519" s="1"/>
      <c r="D519" s="1"/>
      <c r="E519" s="1"/>
      <c r="F519" s="1"/>
      <c r="G519" s="1"/>
      <c r="H519" s="3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5.75" customHeight="1">
      <c r="A520" s="44"/>
      <c r="B520" s="74"/>
      <c r="C520" s="1"/>
      <c r="D520" s="1"/>
      <c r="E520" s="1"/>
      <c r="F520" s="1"/>
      <c r="G520" s="1"/>
      <c r="H520" s="3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5.75" customHeight="1">
      <c r="A521" s="44"/>
      <c r="B521" s="74"/>
      <c r="C521" s="1"/>
      <c r="D521" s="1"/>
      <c r="E521" s="1"/>
      <c r="F521" s="1"/>
      <c r="G521" s="1"/>
      <c r="H521" s="3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5.75" customHeight="1">
      <c r="A522" s="44"/>
      <c r="B522" s="74"/>
      <c r="C522" s="1"/>
      <c r="D522" s="1"/>
      <c r="E522" s="1"/>
      <c r="F522" s="1"/>
      <c r="G522" s="1"/>
      <c r="H522" s="3"/>
      <c r="I522" s="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5.75" customHeight="1">
      <c r="A523" s="44"/>
      <c r="B523" s="74"/>
      <c r="C523" s="1"/>
      <c r="D523" s="1"/>
      <c r="E523" s="1"/>
      <c r="F523" s="1"/>
      <c r="G523" s="1"/>
      <c r="H523" s="3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5.75" customHeight="1">
      <c r="A524" s="44"/>
      <c r="B524" s="74"/>
      <c r="C524" s="1"/>
      <c r="D524" s="1"/>
      <c r="E524" s="1"/>
      <c r="F524" s="1"/>
      <c r="G524" s="1"/>
      <c r="H524" s="3"/>
      <c r="I524" s="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5.75" customHeight="1">
      <c r="A525" s="44"/>
      <c r="B525" s="74"/>
      <c r="C525" s="1"/>
      <c r="D525" s="1"/>
      <c r="E525" s="1"/>
      <c r="F525" s="1"/>
      <c r="G525" s="1"/>
      <c r="H525" s="3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5.75" customHeight="1">
      <c r="A526" s="44"/>
      <c r="B526" s="74"/>
      <c r="C526" s="1"/>
      <c r="D526" s="1"/>
      <c r="E526" s="1"/>
      <c r="F526" s="1"/>
      <c r="G526" s="1"/>
      <c r="H526" s="3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5.75" customHeight="1">
      <c r="A527" s="44"/>
      <c r="B527" s="74"/>
      <c r="C527" s="1"/>
      <c r="D527" s="1"/>
      <c r="E527" s="1"/>
      <c r="F527" s="1"/>
      <c r="G527" s="1"/>
      <c r="H527" s="3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5.75" customHeight="1">
      <c r="A528" s="44"/>
      <c r="B528" s="74"/>
      <c r="C528" s="1"/>
      <c r="D528" s="1"/>
      <c r="E528" s="1"/>
      <c r="F528" s="1"/>
      <c r="G528" s="1"/>
      <c r="H528" s="3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5.75" customHeight="1">
      <c r="A529" s="44"/>
      <c r="B529" s="7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5.75" customHeight="1">
      <c r="A530" s="44"/>
      <c r="B530" s="7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5.75" customHeight="1">
      <c r="A531" s="44"/>
      <c r="B531" s="7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5.75" customHeight="1">
      <c r="A532" s="44"/>
      <c r="B532" s="7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5.75" customHeight="1">
      <c r="A533" s="44"/>
      <c r="B533" s="7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5.75" customHeight="1">
      <c r="A534" s="44"/>
      <c r="B534" s="7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5.75" customHeight="1">
      <c r="A535" s="44"/>
      <c r="B535" s="7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5.75" customHeight="1">
      <c r="A536" s="44"/>
      <c r="B536" s="7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5.75" customHeight="1">
      <c r="A537" s="44"/>
      <c r="B537" s="7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5.75" customHeight="1">
      <c r="A538" s="44"/>
      <c r="B538" s="7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5.75" customHeight="1">
      <c r="A539" s="44"/>
      <c r="B539" s="7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5.75" customHeight="1">
      <c r="A540" s="44"/>
      <c r="B540" s="7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5.75" customHeight="1">
      <c r="A541" s="44"/>
      <c r="B541" s="7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5.75" customHeight="1">
      <c r="A542" s="44"/>
      <c r="B542" s="7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5.75" customHeight="1">
      <c r="A543" s="44"/>
      <c r="B543" s="7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5.75" customHeight="1">
      <c r="A544" s="44"/>
      <c r="B544" s="7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5.75" customHeight="1">
      <c r="A545" s="44"/>
      <c r="B545" s="7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5.75" customHeight="1">
      <c r="A546" s="44"/>
      <c r="B546" s="7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5.75" customHeight="1">
      <c r="A547" s="44"/>
      <c r="B547" s="7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5.75" customHeight="1">
      <c r="A548" s="44"/>
      <c r="B548" s="7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5.75" customHeight="1">
      <c r="A549" s="44"/>
      <c r="B549" s="7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5.75" customHeight="1">
      <c r="A550" s="44"/>
      <c r="B550" s="7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5.75" customHeight="1">
      <c r="A551" s="44"/>
      <c r="B551" s="7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5.75" customHeight="1">
      <c r="A552" s="44"/>
      <c r="B552" s="7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5.75" customHeight="1">
      <c r="A553" s="44"/>
      <c r="B553" s="7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5.75" customHeight="1">
      <c r="A554" s="44"/>
      <c r="B554" s="7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5.75" customHeight="1">
      <c r="A555" s="44"/>
      <c r="B555" s="7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5.75" customHeight="1">
      <c r="A556" s="44"/>
      <c r="B556" s="7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5.75" customHeight="1">
      <c r="A557" s="44"/>
      <c r="B557" s="7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5.75" customHeight="1">
      <c r="A558" s="44"/>
      <c r="B558" s="7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5.75" customHeight="1">
      <c r="A559" s="44"/>
      <c r="B559" s="7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5.75" customHeight="1">
      <c r="A560" s="44"/>
      <c r="B560" s="7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5.75" customHeight="1">
      <c r="A561" s="44"/>
      <c r="B561" s="7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5.75" customHeight="1">
      <c r="A562" s="44"/>
      <c r="B562" s="7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5.75" customHeight="1">
      <c r="A563" s="44"/>
      <c r="B563" s="7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5.75" customHeight="1">
      <c r="A564" s="44"/>
      <c r="B564" s="7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5.75" customHeight="1">
      <c r="A565" s="44"/>
      <c r="B565" s="7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5.75" customHeight="1">
      <c r="A566" s="44"/>
      <c r="B566" s="7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5.75" customHeight="1">
      <c r="A567" s="44"/>
      <c r="B567" s="7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5.75" customHeight="1">
      <c r="A568" s="44"/>
      <c r="B568" s="7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5.75" customHeight="1">
      <c r="A569" s="44"/>
      <c r="B569" s="7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5.75" customHeight="1">
      <c r="A570" s="44"/>
      <c r="B570" s="7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5.75" customHeight="1">
      <c r="A571" s="44"/>
      <c r="B571" s="7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5.75" customHeight="1">
      <c r="A572" s="44"/>
      <c r="B572" s="7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5.75" customHeight="1">
      <c r="A573" s="44"/>
      <c r="B573" s="7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5.75" customHeight="1">
      <c r="A574" s="44"/>
      <c r="B574" s="7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5.75" customHeight="1">
      <c r="A575" s="44"/>
      <c r="B575" s="7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5.75" customHeight="1">
      <c r="A576" s="44"/>
      <c r="B576" s="7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5.75" customHeight="1">
      <c r="A577" s="44"/>
      <c r="B577" s="7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5.75" customHeight="1">
      <c r="A578" s="44"/>
      <c r="B578" s="7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5.75" customHeight="1">
      <c r="A579" s="44"/>
      <c r="B579" s="7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5.75" customHeight="1">
      <c r="A580" s="44"/>
      <c r="B580" s="7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5.75" customHeight="1">
      <c r="A581" s="44"/>
      <c r="B581" s="7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5.75" customHeight="1">
      <c r="A582" s="44"/>
      <c r="B582" s="7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5.75" customHeight="1">
      <c r="A583" s="44"/>
      <c r="B583" s="7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5.75" customHeight="1">
      <c r="A584" s="44"/>
      <c r="B584" s="7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5.75" customHeight="1">
      <c r="A585" s="44"/>
      <c r="B585" s="7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5.75" customHeight="1">
      <c r="A586" s="44"/>
      <c r="B586" s="7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5.75" customHeight="1">
      <c r="A587" s="44"/>
      <c r="B587" s="7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5.75" customHeight="1">
      <c r="A588" s="44"/>
      <c r="B588" s="7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5.75" customHeight="1">
      <c r="A589" s="44"/>
      <c r="B589" s="7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5.75" customHeight="1">
      <c r="A590" s="44"/>
      <c r="B590" s="7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5.75" customHeight="1">
      <c r="A591" s="44"/>
      <c r="B591" s="7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5.75" customHeight="1">
      <c r="A592" s="44"/>
      <c r="B592" s="7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5.75" customHeight="1">
      <c r="A593" s="44"/>
      <c r="B593" s="7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5.75" customHeight="1">
      <c r="A594" s="44"/>
      <c r="B594" s="7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5.75" customHeight="1">
      <c r="A595" s="44"/>
      <c r="B595" s="7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5.75" customHeight="1">
      <c r="A596" s="44"/>
      <c r="B596" s="7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5.75" customHeight="1">
      <c r="A597" s="44"/>
      <c r="B597" s="7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5.75" customHeight="1">
      <c r="A598" s="44"/>
      <c r="B598" s="7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5.75" customHeight="1">
      <c r="A599" s="44"/>
      <c r="B599" s="7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5.75" customHeight="1">
      <c r="A600" s="44"/>
      <c r="B600" s="7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5.75" customHeight="1">
      <c r="A601" s="44"/>
      <c r="B601" s="7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5.75" customHeight="1">
      <c r="A602" s="44"/>
      <c r="B602" s="7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5.75" customHeight="1">
      <c r="A603" s="44"/>
      <c r="B603" s="7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5.75" customHeight="1">
      <c r="A604" s="44"/>
      <c r="B604" s="7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5.75" customHeight="1">
      <c r="A605" s="44"/>
      <c r="B605" s="7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5.75" customHeight="1">
      <c r="A606" s="44"/>
      <c r="B606" s="7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5.75" customHeight="1">
      <c r="A607" s="44"/>
      <c r="B607" s="7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5.75" customHeight="1">
      <c r="A608" s="44"/>
      <c r="B608" s="7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5.75" customHeight="1">
      <c r="A609" s="44"/>
      <c r="B609" s="7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5.75" customHeight="1">
      <c r="A610" s="44"/>
      <c r="B610" s="7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5.75" customHeight="1">
      <c r="A611" s="44"/>
      <c r="B611" s="7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5.75" customHeight="1">
      <c r="A612" s="44"/>
      <c r="B612" s="7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5.75" customHeight="1">
      <c r="A613" s="44"/>
      <c r="B613" s="7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5.75" customHeight="1">
      <c r="A614" s="44"/>
      <c r="B614" s="7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5.75" customHeight="1">
      <c r="A615" s="44"/>
      <c r="B615" s="7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5.75" customHeight="1">
      <c r="A616" s="44"/>
      <c r="B616" s="7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5.75" customHeight="1">
      <c r="A617" s="44"/>
      <c r="B617" s="7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5.75" customHeight="1">
      <c r="A618" s="44"/>
      <c r="B618" s="7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5.75" customHeight="1">
      <c r="A619" s="44"/>
      <c r="B619" s="7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5.75" customHeight="1">
      <c r="A620" s="44"/>
      <c r="B620" s="7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5.75" customHeight="1">
      <c r="A621" s="44"/>
      <c r="B621" s="7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5.75" customHeight="1">
      <c r="A622" s="44"/>
      <c r="B622" s="7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5.75" customHeight="1">
      <c r="A623" s="44"/>
      <c r="B623" s="7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5.75" customHeight="1">
      <c r="A624" s="44"/>
      <c r="B624" s="7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5.75" customHeight="1">
      <c r="A625" s="44"/>
      <c r="B625" s="7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5.75" customHeight="1">
      <c r="A626" s="44"/>
      <c r="B626" s="7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5.75" customHeight="1">
      <c r="A627" s="44"/>
      <c r="B627" s="7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5.75" customHeight="1">
      <c r="A628" s="44"/>
      <c r="B628" s="7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5.75" customHeight="1">
      <c r="A629" s="44"/>
      <c r="B629" s="7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5.75" customHeight="1">
      <c r="A630" s="44"/>
      <c r="B630" s="7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5.75" customHeight="1">
      <c r="A631" s="44"/>
      <c r="B631" s="7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5.75" customHeight="1">
      <c r="A632" s="44"/>
      <c r="B632" s="7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5.75" customHeight="1">
      <c r="A633" s="44"/>
      <c r="B633" s="7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5.75" customHeight="1">
      <c r="A634" s="44"/>
      <c r="B634" s="7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5.75" customHeight="1">
      <c r="A635" s="44"/>
      <c r="B635" s="7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5.75" customHeight="1">
      <c r="A636" s="44"/>
      <c r="B636" s="7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5.75" customHeight="1">
      <c r="A637" s="44"/>
      <c r="B637" s="7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5.75" customHeight="1">
      <c r="A638" s="44"/>
      <c r="B638" s="7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5.75" customHeight="1">
      <c r="A639" s="44"/>
      <c r="B639" s="7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5.75" customHeight="1">
      <c r="A640" s="44"/>
      <c r="B640" s="7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5.75" customHeight="1">
      <c r="A641" s="44"/>
      <c r="B641" s="7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5.75" customHeight="1">
      <c r="A642" s="44"/>
      <c r="B642" s="7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5.75" customHeight="1">
      <c r="A643" s="44"/>
      <c r="B643" s="7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5.75" customHeight="1">
      <c r="A644" s="44"/>
      <c r="B644" s="7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5.75" customHeight="1">
      <c r="A645" s="44"/>
      <c r="B645" s="7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5.75" customHeight="1">
      <c r="A646" s="44"/>
      <c r="B646" s="7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5.75" customHeight="1">
      <c r="A647" s="44"/>
      <c r="B647" s="7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5.75" customHeight="1">
      <c r="A648" s="44"/>
      <c r="B648" s="7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5.75" customHeight="1">
      <c r="A649" s="44"/>
      <c r="B649" s="7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5.75" customHeight="1">
      <c r="A650" s="44"/>
      <c r="B650" s="7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5.75" customHeight="1">
      <c r="A651" s="44"/>
      <c r="B651" s="7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5.75" customHeight="1">
      <c r="A652" s="44"/>
      <c r="B652" s="7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5.75" customHeight="1">
      <c r="A653" s="44"/>
      <c r="B653" s="7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5.75" customHeight="1">
      <c r="A654" s="44"/>
      <c r="B654" s="7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5.75" customHeight="1">
      <c r="A655" s="44"/>
      <c r="B655" s="7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5.75" customHeight="1">
      <c r="A656" s="44"/>
      <c r="B656" s="7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5.75" customHeight="1">
      <c r="A657" s="44"/>
      <c r="B657" s="7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5.75" customHeight="1">
      <c r="A658" s="44"/>
      <c r="B658" s="7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5.75" customHeight="1">
      <c r="A659" s="44"/>
      <c r="B659" s="7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5.75" customHeight="1">
      <c r="A660" s="44"/>
      <c r="B660" s="7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5.75" customHeight="1">
      <c r="A661" s="44"/>
      <c r="B661" s="7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5.75" customHeight="1">
      <c r="A662" s="44"/>
      <c r="B662" s="7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5.75" customHeight="1">
      <c r="A663" s="44"/>
      <c r="B663" s="7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5.75" customHeight="1">
      <c r="A664" s="44"/>
      <c r="B664" s="7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5.75" customHeight="1">
      <c r="A665" s="44"/>
      <c r="B665" s="7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5.75" customHeight="1">
      <c r="A666" s="44"/>
      <c r="B666" s="7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5.75" customHeight="1">
      <c r="A667" s="44"/>
      <c r="B667" s="7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5.75" customHeight="1">
      <c r="A668" s="44"/>
      <c r="B668" s="7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5.75" customHeight="1">
      <c r="A669" s="44"/>
      <c r="B669" s="7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5.75" customHeight="1">
      <c r="A670" s="44"/>
      <c r="B670" s="7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5.75" customHeight="1">
      <c r="A671" s="44"/>
      <c r="B671" s="7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000"/>
  <sheetViews>
    <sheetView topLeftCell="A73" workbookViewId="0">
      <selection activeCell="F42" sqref="F42"/>
    </sheetView>
  </sheetViews>
  <sheetFormatPr baseColWidth="10" defaultColWidth="12.625" defaultRowHeight="15" customHeight="1"/>
  <cols>
    <col min="1" max="1" width="27" customWidth="1"/>
    <col min="2" max="3" width="9.375" customWidth="1"/>
    <col min="4" max="4" width="35.875" customWidth="1"/>
    <col min="5" max="5" width="10.875" customWidth="1"/>
    <col min="6" max="6" width="10" customWidth="1"/>
    <col min="7" max="7" width="7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4.125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5" width="9.375" customWidth="1"/>
  </cols>
  <sheetData>
    <row r="1" spans="1:45">
      <c r="D1" s="2"/>
      <c r="E1" s="2"/>
      <c r="F1" s="2"/>
      <c r="I1" s="4"/>
    </row>
    <row r="2" spans="1:45">
      <c r="I2" s="4"/>
    </row>
    <row r="3" spans="1:45">
      <c r="H3" s="118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5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19</v>
      </c>
      <c r="Z4" s="12" t="s">
        <v>20</v>
      </c>
      <c r="AA4" s="12" t="s">
        <v>21</v>
      </c>
      <c r="AB4" s="12" t="s">
        <v>22</v>
      </c>
      <c r="AC4" s="12" t="s">
        <v>23</v>
      </c>
      <c r="AD4" s="12" t="s">
        <v>24</v>
      </c>
      <c r="AE4" s="12" t="s">
        <v>25</v>
      </c>
      <c r="AF4" s="12" t="s">
        <v>26</v>
      </c>
      <c r="AG4" s="12" t="s">
        <v>27</v>
      </c>
      <c r="AH4" s="12" t="s">
        <v>28</v>
      </c>
      <c r="AI4" s="12" t="s">
        <v>30</v>
      </c>
      <c r="AJ4" s="12" t="s">
        <v>31</v>
      </c>
      <c r="AK4" s="12" t="s">
        <v>32</v>
      </c>
      <c r="AL4" s="12" t="s">
        <v>33</v>
      </c>
      <c r="AM4" s="12" t="s">
        <v>34</v>
      </c>
      <c r="AN4" s="12" t="s">
        <v>35</v>
      </c>
      <c r="AO4" s="12" t="s">
        <v>36</v>
      </c>
      <c r="AP4" s="12" t="s">
        <v>37</v>
      </c>
      <c r="AQ4" s="12" t="s">
        <v>39</v>
      </c>
      <c r="AR4" s="12" t="s">
        <v>40</v>
      </c>
      <c r="AS4" s="12" t="s">
        <v>41</v>
      </c>
    </row>
    <row r="5" spans="1:45">
      <c r="A5" s="8" t="s">
        <v>13</v>
      </c>
      <c r="B5" s="9">
        <v>2</v>
      </c>
      <c r="C5" s="1"/>
      <c r="D5" s="8" t="s">
        <v>14</v>
      </c>
      <c r="E5" s="9">
        <v>2</v>
      </c>
      <c r="F5" s="13">
        <f t="shared" ref="F5:F25" ca="1" si="0">SUMIF($A:$B,D5,$B:$B)</f>
        <v>0</v>
      </c>
      <c r="G5" s="18">
        <f t="shared" ref="G5:G25" ca="1" si="1">E5*F5</f>
        <v>0</v>
      </c>
      <c r="H5" s="14" t="s">
        <v>29</v>
      </c>
      <c r="I5" s="15" t="s">
        <v>38</v>
      </c>
      <c r="J5" s="16">
        <v>98</v>
      </c>
      <c r="K5" s="17"/>
      <c r="L5" s="17"/>
      <c r="M5" s="17"/>
      <c r="N5" s="17">
        <f t="shared" ref="N5:N22" si="2">(J5+K5)-(L5+M5)-O5</f>
        <v>2</v>
      </c>
      <c r="O5" s="17">
        <v>96</v>
      </c>
      <c r="P5" s="21"/>
      <c r="Q5" s="22">
        <f ca="1">G346</f>
        <v>2</v>
      </c>
      <c r="R5" s="22">
        <f t="shared" ref="R5:R22" ca="1" si="3">Q5-N5</f>
        <v>0</v>
      </c>
      <c r="U5" s="23">
        <f ca="1">Q52</f>
        <v>89.6</v>
      </c>
      <c r="V5" s="24">
        <f ca="1">Q51</f>
        <v>20.150000000000006</v>
      </c>
      <c r="W5" s="26">
        <f ca="1">Q55</f>
        <v>55</v>
      </c>
      <c r="X5" s="28">
        <f ca="1">Q56</f>
        <v>114</v>
      </c>
      <c r="Y5" s="28">
        <f ca="1">Q60</f>
        <v>58</v>
      </c>
      <c r="Z5" s="28">
        <f ca="1">Q59</f>
        <v>8</v>
      </c>
      <c r="AA5" s="28">
        <f ca="1">Q62</f>
        <v>44</v>
      </c>
      <c r="AB5" s="30">
        <f ca="1">Q63</f>
        <v>34</v>
      </c>
      <c r="AC5" s="28">
        <f ca="1">Q61</f>
        <v>2</v>
      </c>
      <c r="AD5" s="26">
        <f ca="1">Q67</f>
        <v>27.83</v>
      </c>
      <c r="AE5" s="28">
        <f ca="1">Q72</f>
        <v>1</v>
      </c>
      <c r="AF5" s="28">
        <f ca="1">Q71</f>
        <v>9</v>
      </c>
      <c r="AG5" s="28">
        <f ca="1">Q73</f>
        <v>7.25</v>
      </c>
      <c r="AH5" s="28">
        <f ca="1">Q74</f>
        <v>12.799999999999999</v>
      </c>
      <c r="AI5" s="28">
        <f ca="1">Q42</f>
        <v>126</v>
      </c>
      <c r="AJ5" s="28">
        <f ca="1">Q46</f>
        <v>37</v>
      </c>
      <c r="AK5" s="28">
        <f ca="1">Q47</f>
        <v>43</v>
      </c>
      <c r="AL5" s="30">
        <f ca="1">Q44</f>
        <v>10</v>
      </c>
      <c r="AM5" s="28">
        <f ca="1">Q37</f>
        <v>49.500000000000007</v>
      </c>
      <c r="AN5" s="28">
        <f ca="1">Q16</f>
        <v>26</v>
      </c>
      <c r="AO5" s="28">
        <f ca="1">Q12</f>
        <v>15</v>
      </c>
      <c r="AP5" s="28">
        <f ca="1">Q15</f>
        <v>2</v>
      </c>
      <c r="AQ5" s="28">
        <f ca="1">Q14</f>
        <v>4</v>
      </c>
      <c r="AR5" s="28">
        <f ca="1">Q17</f>
        <v>2</v>
      </c>
      <c r="AS5" s="28">
        <f ca="1">Q13</f>
        <v>1</v>
      </c>
    </row>
    <row r="6" spans="1:45">
      <c r="A6" s="8" t="s">
        <v>29</v>
      </c>
      <c r="B6" s="9">
        <v>2</v>
      </c>
      <c r="C6" s="1"/>
      <c r="D6" s="8" t="s">
        <v>43</v>
      </c>
      <c r="E6" s="9">
        <v>2</v>
      </c>
      <c r="F6" s="13">
        <f t="shared" ca="1" si="0"/>
        <v>1</v>
      </c>
      <c r="G6" s="18">
        <f t="shared" ca="1" si="1"/>
        <v>2</v>
      </c>
      <c r="H6" s="25" t="s">
        <v>44</v>
      </c>
      <c r="I6" s="27" t="s">
        <v>45</v>
      </c>
      <c r="J6" s="16">
        <v>0.25</v>
      </c>
      <c r="K6" s="17">
        <v>0.25</v>
      </c>
      <c r="L6" s="17"/>
      <c r="M6" s="17"/>
      <c r="N6" s="17">
        <f t="shared" si="2"/>
        <v>0.15999999999999998</v>
      </c>
      <c r="O6" s="17">
        <v>0.34</v>
      </c>
      <c r="P6" s="21"/>
      <c r="Q6" s="17">
        <f ca="1">SUM(G349:G351)</f>
        <v>8.0000000000000002E-3</v>
      </c>
      <c r="R6" s="22">
        <f t="shared" ca="1" si="3"/>
        <v>-0.15199999999999997</v>
      </c>
    </row>
    <row r="7" spans="1:45">
      <c r="A7" s="8" t="s">
        <v>56</v>
      </c>
      <c r="B7" s="9">
        <v>1</v>
      </c>
      <c r="C7" s="1"/>
      <c r="D7" s="8" t="s">
        <v>47</v>
      </c>
      <c r="E7" s="9">
        <v>2</v>
      </c>
      <c r="F7" s="13">
        <f t="shared" ca="1" si="0"/>
        <v>0</v>
      </c>
      <c r="G7" s="18">
        <f t="shared" ca="1" si="1"/>
        <v>0</v>
      </c>
      <c r="H7" s="25" t="s">
        <v>46</v>
      </c>
      <c r="I7" s="27" t="s">
        <v>38</v>
      </c>
      <c r="J7" s="16">
        <v>88</v>
      </c>
      <c r="K7" s="17"/>
      <c r="L7" s="17"/>
      <c r="M7" s="17"/>
      <c r="N7" s="17">
        <f t="shared" si="2"/>
        <v>5</v>
      </c>
      <c r="O7" s="17">
        <v>83</v>
      </c>
      <c r="P7" s="21"/>
      <c r="Q7" s="22">
        <f ca="1">SUM(G353)</f>
        <v>5</v>
      </c>
      <c r="R7" s="31">
        <f t="shared" ca="1" si="3"/>
        <v>0</v>
      </c>
    </row>
    <row r="8" spans="1:45">
      <c r="A8" s="8" t="s">
        <v>46</v>
      </c>
      <c r="B8" s="9">
        <v>5</v>
      </c>
      <c r="C8" s="1"/>
      <c r="D8" s="8" t="s">
        <v>49</v>
      </c>
      <c r="E8" s="9">
        <v>2</v>
      </c>
      <c r="F8" s="13">
        <f t="shared" ca="1" si="0"/>
        <v>0</v>
      </c>
      <c r="G8" s="18">
        <f t="shared" ca="1" si="1"/>
        <v>0</v>
      </c>
      <c r="H8" s="25" t="s">
        <v>48</v>
      </c>
      <c r="I8" s="27" t="s">
        <v>38</v>
      </c>
      <c r="J8" s="16">
        <v>52</v>
      </c>
      <c r="K8" s="17"/>
      <c r="L8" s="17"/>
      <c r="M8" s="17"/>
      <c r="N8" s="17">
        <f t="shared" si="2"/>
        <v>0</v>
      </c>
      <c r="O8" s="17">
        <v>52</v>
      </c>
      <c r="P8" s="21"/>
      <c r="Q8" s="35">
        <f ca="1">SUM(G355)</f>
        <v>0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5">
      <c r="A9" s="8" t="s">
        <v>50</v>
      </c>
      <c r="B9" s="9">
        <v>12</v>
      </c>
      <c r="C9" s="1"/>
      <c r="D9" s="8" t="s">
        <v>51</v>
      </c>
      <c r="E9" s="9">
        <v>2</v>
      </c>
      <c r="F9" s="13">
        <f t="shared" ca="1" si="0"/>
        <v>0</v>
      </c>
      <c r="G9" s="18">
        <f t="shared" ca="1" si="1"/>
        <v>0</v>
      </c>
      <c r="H9" s="25" t="s">
        <v>50</v>
      </c>
      <c r="I9" s="27" t="s">
        <v>45</v>
      </c>
      <c r="J9" s="16">
        <v>0.1</v>
      </c>
      <c r="K9" s="17">
        <v>0.2</v>
      </c>
      <c r="L9" s="17"/>
      <c r="M9" s="17"/>
      <c r="N9" s="17">
        <f t="shared" si="2"/>
        <v>2.0000000000000018E-2</v>
      </c>
      <c r="O9" s="17">
        <v>0.28000000000000003</v>
      </c>
      <c r="P9" s="21"/>
      <c r="Q9" s="17">
        <f t="shared" ref="Q9:Q22" ca="1" si="4">SUM(G360)</f>
        <v>0.06</v>
      </c>
      <c r="R9" s="31">
        <f t="shared" ca="1" si="3"/>
        <v>3.999999999999998E-2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5">
      <c r="A10" s="8" t="s">
        <v>52</v>
      </c>
      <c r="B10" s="9">
        <v>12</v>
      </c>
      <c r="C10" s="1"/>
      <c r="D10" s="8" t="s">
        <v>53</v>
      </c>
      <c r="E10" s="9">
        <v>2</v>
      </c>
      <c r="F10" s="13">
        <f t="shared" ca="1" si="0"/>
        <v>1</v>
      </c>
      <c r="G10" s="18">
        <f t="shared" ca="1" si="1"/>
        <v>2</v>
      </c>
      <c r="H10" s="25" t="s">
        <v>54</v>
      </c>
      <c r="I10" s="27" t="s">
        <v>38</v>
      </c>
      <c r="J10" s="16">
        <v>19</v>
      </c>
      <c r="K10" s="17"/>
      <c r="L10" s="17"/>
      <c r="M10" s="17"/>
      <c r="N10" s="17">
        <f t="shared" si="2"/>
        <v>1</v>
      </c>
      <c r="O10" s="17">
        <v>18</v>
      </c>
      <c r="P10" s="21"/>
      <c r="Q10" s="17">
        <f t="shared" ca="1" si="4"/>
        <v>1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5">
      <c r="A11" s="8" t="s">
        <v>54</v>
      </c>
      <c r="B11" s="9">
        <v>1</v>
      </c>
      <c r="C11" s="1"/>
      <c r="D11" s="8" t="s">
        <v>55</v>
      </c>
      <c r="E11" s="9">
        <v>2</v>
      </c>
      <c r="F11" s="13">
        <f t="shared" ca="1" si="0"/>
        <v>6</v>
      </c>
      <c r="G11" s="18">
        <f t="shared" ca="1" si="1"/>
        <v>12</v>
      </c>
      <c r="H11" s="25" t="s">
        <v>57</v>
      </c>
      <c r="I11" s="27" t="s">
        <v>38</v>
      </c>
      <c r="J11" s="16">
        <v>19</v>
      </c>
      <c r="K11" s="17">
        <v>15</v>
      </c>
      <c r="L11" s="17"/>
      <c r="M11" s="17"/>
      <c r="N11" s="17">
        <f t="shared" si="2"/>
        <v>3</v>
      </c>
      <c r="O11" s="17">
        <v>31</v>
      </c>
      <c r="P11" s="21"/>
      <c r="Q11" s="17">
        <f t="shared" ca="1" si="4"/>
        <v>2</v>
      </c>
      <c r="R11" s="31">
        <f t="shared" ca="1" si="3"/>
        <v>-1</v>
      </c>
      <c r="U11" s="8"/>
      <c r="V11" s="8"/>
    </row>
    <row r="12" spans="1:45">
      <c r="A12" s="8" t="s">
        <v>57</v>
      </c>
      <c r="B12" s="9">
        <v>2</v>
      </c>
      <c r="C12" s="1"/>
      <c r="D12" s="8" t="s">
        <v>58</v>
      </c>
      <c r="E12" s="9">
        <v>2</v>
      </c>
      <c r="F12" s="13">
        <f t="shared" ca="1" si="0"/>
        <v>3</v>
      </c>
      <c r="G12" s="18">
        <f t="shared" ca="1" si="1"/>
        <v>6</v>
      </c>
      <c r="H12" s="25" t="s">
        <v>59</v>
      </c>
      <c r="I12" s="27" t="s">
        <v>38</v>
      </c>
      <c r="J12" s="16">
        <v>46</v>
      </c>
      <c r="K12" s="33">
        <v>24</v>
      </c>
      <c r="L12" s="17"/>
      <c r="M12" s="17"/>
      <c r="N12" s="17">
        <f t="shared" si="2"/>
        <v>15</v>
      </c>
      <c r="O12" s="17">
        <v>55</v>
      </c>
      <c r="P12" s="21"/>
      <c r="Q12" s="17">
        <f t="shared" ca="1" si="4"/>
        <v>15</v>
      </c>
      <c r="R12" s="31">
        <f t="shared" ca="1" si="3"/>
        <v>0</v>
      </c>
      <c r="S12" s="34"/>
      <c r="U12" s="8"/>
      <c r="V12" s="8"/>
    </row>
    <row r="13" spans="1:45">
      <c r="A13" s="8" t="s">
        <v>59</v>
      </c>
      <c r="B13" s="9">
        <v>15</v>
      </c>
      <c r="C13" s="1"/>
      <c r="D13" s="8" t="s">
        <v>61</v>
      </c>
      <c r="E13" s="9">
        <v>2</v>
      </c>
      <c r="F13" s="13">
        <f t="shared" ca="1" si="0"/>
        <v>3</v>
      </c>
      <c r="G13" s="18">
        <f t="shared" ca="1" si="1"/>
        <v>6</v>
      </c>
      <c r="H13" s="25" t="s">
        <v>62</v>
      </c>
      <c r="I13" s="27" t="s">
        <v>38</v>
      </c>
      <c r="J13" s="16">
        <v>12</v>
      </c>
      <c r="K13" s="17"/>
      <c r="L13" s="17"/>
      <c r="M13" s="17"/>
      <c r="N13" s="17">
        <f t="shared" si="2"/>
        <v>1</v>
      </c>
      <c r="O13" s="17">
        <v>11</v>
      </c>
      <c r="P13" s="21"/>
      <c r="Q13" s="17">
        <f t="shared" ca="1" si="4"/>
        <v>1</v>
      </c>
      <c r="R13" s="31">
        <f t="shared" ca="1" si="3"/>
        <v>0</v>
      </c>
      <c r="U13" s="8"/>
      <c r="V13" s="8"/>
    </row>
    <row r="14" spans="1:45">
      <c r="A14" s="8" t="s">
        <v>62</v>
      </c>
      <c r="B14" s="9">
        <v>1</v>
      </c>
      <c r="C14" s="1"/>
      <c r="D14" s="8" t="s">
        <v>63</v>
      </c>
      <c r="E14" s="9">
        <v>2</v>
      </c>
      <c r="F14" s="13">
        <f t="shared" ca="1" si="0"/>
        <v>2</v>
      </c>
      <c r="G14" s="18">
        <f t="shared" ca="1" si="1"/>
        <v>4</v>
      </c>
      <c r="H14" s="25" t="s">
        <v>64</v>
      </c>
      <c r="I14" s="27" t="s">
        <v>38</v>
      </c>
      <c r="J14" s="16">
        <v>23</v>
      </c>
      <c r="K14" s="17"/>
      <c r="L14" s="17"/>
      <c r="M14" s="17"/>
      <c r="N14" s="17">
        <f t="shared" si="2"/>
        <v>4</v>
      </c>
      <c r="O14" s="17">
        <v>19</v>
      </c>
      <c r="P14" s="21"/>
      <c r="Q14" s="17">
        <f t="shared" ca="1" si="4"/>
        <v>4</v>
      </c>
      <c r="R14" s="31">
        <f t="shared" ca="1" si="3"/>
        <v>0</v>
      </c>
    </row>
    <row r="15" spans="1:45">
      <c r="A15" s="8" t="s">
        <v>64</v>
      </c>
      <c r="B15" s="9">
        <v>4</v>
      </c>
      <c r="C15" s="1"/>
      <c r="D15" s="8" t="s">
        <v>65</v>
      </c>
      <c r="E15" s="9">
        <v>2</v>
      </c>
      <c r="F15" s="13">
        <f t="shared" ca="1" si="0"/>
        <v>1</v>
      </c>
      <c r="G15" s="18">
        <f t="shared" ca="1" si="1"/>
        <v>2</v>
      </c>
      <c r="H15" s="25" t="s">
        <v>66</v>
      </c>
      <c r="I15" s="27" t="s">
        <v>38</v>
      </c>
      <c r="J15" s="16">
        <v>25</v>
      </c>
      <c r="K15" s="17"/>
      <c r="L15" s="17"/>
      <c r="M15" s="17"/>
      <c r="N15" s="17">
        <f t="shared" si="2"/>
        <v>2</v>
      </c>
      <c r="O15" s="17">
        <v>23</v>
      </c>
      <c r="P15" s="21"/>
      <c r="Q15" s="17">
        <f t="shared" ca="1" si="4"/>
        <v>2</v>
      </c>
      <c r="R15" s="31">
        <f t="shared" ca="1" si="3"/>
        <v>0</v>
      </c>
      <c r="U15" s="44"/>
    </row>
    <row r="16" spans="1:45">
      <c r="A16" s="8" t="s">
        <v>66</v>
      </c>
      <c r="B16" s="9">
        <v>2</v>
      </c>
      <c r="C16" s="1"/>
      <c r="D16" s="8" t="s">
        <v>67</v>
      </c>
      <c r="E16" s="9">
        <v>2</v>
      </c>
      <c r="F16" s="13">
        <f t="shared" ca="1" si="0"/>
        <v>3</v>
      </c>
      <c r="G16" s="18">
        <f t="shared" ca="1" si="1"/>
        <v>6</v>
      </c>
      <c r="H16" s="25" t="s">
        <v>68</v>
      </c>
      <c r="I16" s="27" t="s">
        <v>38</v>
      </c>
      <c r="J16" s="16">
        <v>35</v>
      </c>
      <c r="K16" s="17">
        <v>36</v>
      </c>
      <c r="L16" s="17"/>
      <c r="M16" s="33"/>
      <c r="N16" s="17">
        <f t="shared" si="2"/>
        <v>26</v>
      </c>
      <c r="O16" s="17">
        <v>45</v>
      </c>
      <c r="P16" s="21"/>
      <c r="Q16" s="17">
        <f t="shared" ca="1" si="4"/>
        <v>26</v>
      </c>
      <c r="R16" s="31">
        <f t="shared" ca="1" si="3"/>
        <v>0</v>
      </c>
      <c r="S16" s="34"/>
      <c r="U16" s="44"/>
    </row>
    <row r="17" spans="1:21">
      <c r="A17" s="8" t="s">
        <v>72</v>
      </c>
      <c r="B17" s="9">
        <v>26</v>
      </c>
      <c r="C17" s="1"/>
      <c r="D17" s="8" t="s">
        <v>70</v>
      </c>
      <c r="E17" s="9">
        <v>2</v>
      </c>
      <c r="F17" s="13">
        <f t="shared" ca="1" si="0"/>
        <v>2</v>
      </c>
      <c r="G17" s="18">
        <f t="shared" ca="1" si="1"/>
        <v>4</v>
      </c>
      <c r="H17" s="25" t="s">
        <v>71</v>
      </c>
      <c r="I17" s="27" t="s">
        <v>38</v>
      </c>
      <c r="J17" s="16">
        <v>10</v>
      </c>
      <c r="K17" s="17">
        <v>12</v>
      </c>
      <c r="L17" s="17"/>
      <c r="M17" s="17"/>
      <c r="N17" s="17">
        <f t="shared" si="2"/>
        <v>2</v>
      </c>
      <c r="O17" s="17">
        <v>20</v>
      </c>
      <c r="P17" s="21"/>
      <c r="Q17" s="17">
        <f t="shared" ca="1" si="4"/>
        <v>2</v>
      </c>
      <c r="R17" s="31">
        <f t="shared" ca="1" si="3"/>
        <v>0</v>
      </c>
      <c r="U17" s="44"/>
    </row>
    <row r="18" spans="1:21">
      <c r="A18" s="8" t="s">
        <v>75</v>
      </c>
      <c r="B18" s="9">
        <v>34</v>
      </c>
      <c r="C18" s="1"/>
      <c r="D18" s="8" t="s">
        <v>73</v>
      </c>
      <c r="E18" s="9">
        <v>2</v>
      </c>
      <c r="F18" s="13">
        <f t="shared" ca="1" si="0"/>
        <v>1</v>
      </c>
      <c r="G18" s="18">
        <f t="shared" ca="1" si="1"/>
        <v>2</v>
      </c>
      <c r="H18" s="25" t="s">
        <v>74</v>
      </c>
      <c r="I18" s="27" t="s">
        <v>38</v>
      </c>
      <c r="J18" s="16">
        <v>10</v>
      </c>
      <c r="K18" s="17"/>
      <c r="L18" s="17"/>
      <c r="M18" s="17"/>
      <c r="N18" s="17">
        <f t="shared" si="2"/>
        <v>0</v>
      </c>
      <c r="O18" s="17">
        <v>10</v>
      </c>
      <c r="P18" s="21"/>
      <c r="Q18" s="17">
        <f t="shared" ca="1" si="4"/>
        <v>0</v>
      </c>
      <c r="R18" s="31">
        <f t="shared" ca="1" si="3"/>
        <v>0</v>
      </c>
      <c r="U18" s="44"/>
    </row>
    <row r="19" spans="1:21">
      <c r="A19" s="8" t="s">
        <v>78</v>
      </c>
      <c r="B19" s="9">
        <v>42</v>
      </c>
      <c r="C19" s="1"/>
      <c r="D19" s="8" t="s">
        <v>76</v>
      </c>
      <c r="E19" s="9">
        <v>2</v>
      </c>
      <c r="F19" s="13">
        <f t="shared" ca="1" si="0"/>
        <v>0</v>
      </c>
      <c r="G19" s="18">
        <f t="shared" ca="1" si="1"/>
        <v>0</v>
      </c>
      <c r="H19" s="25" t="s">
        <v>77</v>
      </c>
      <c r="I19" s="27" t="s">
        <v>38</v>
      </c>
      <c r="J19" s="16">
        <v>3</v>
      </c>
      <c r="K19" s="17"/>
      <c r="L19" s="17"/>
      <c r="M19" s="17"/>
      <c r="N19" s="17">
        <f t="shared" si="2"/>
        <v>0</v>
      </c>
      <c r="O19" s="17">
        <v>3</v>
      </c>
      <c r="P19" s="21"/>
      <c r="Q19" s="17">
        <f t="shared" ca="1" si="4"/>
        <v>0</v>
      </c>
      <c r="R19" s="31">
        <f t="shared" ca="1" si="3"/>
        <v>0</v>
      </c>
      <c r="S19" s="34"/>
      <c r="U19" s="44"/>
    </row>
    <row r="20" spans="1:21">
      <c r="A20" s="8" t="s">
        <v>81</v>
      </c>
      <c r="B20" s="9">
        <v>4</v>
      </c>
      <c r="C20" s="1"/>
      <c r="D20" s="8" t="s">
        <v>79</v>
      </c>
      <c r="E20" s="9">
        <v>2</v>
      </c>
      <c r="F20" s="13">
        <f t="shared" ca="1" si="0"/>
        <v>1</v>
      </c>
      <c r="G20" s="18">
        <f t="shared" ca="1" si="1"/>
        <v>2</v>
      </c>
      <c r="H20" s="25" t="s">
        <v>80</v>
      </c>
      <c r="I20" s="27" t="s">
        <v>38</v>
      </c>
      <c r="J20" s="16">
        <v>19</v>
      </c>
      <c r="K20" s="17"/>
      <c r="L20" s="17"/>
      <c r="M20" s="17"/>
      <c r="N20" s="17">
        <f t="shared" si="2"/>
        <v>0</v>
      </c>
      <c r="O20" s="17">
        <v>19</v>
      </c>
      <c r="P20" s="21"/>
      <c r="Q20" s="17">
        <f t="shared" ca="1" si="4"/>
        <v>0</v>
      </c>
      <c r="R20" s="31">
        <f t="shared" ca="1" si="3"/>
        <v>0</v>
      </c>
      <c r="U20" s="44"/>
    </row>
    <row r="21" spans="1:21" ht="15.75" customHeight="1">
      <c r="A21" s="8" t="s">
        <v>84</v>
      </c>
      <c r="B21" s="9">
        <v>9</v>
      </c>
      <c r="C21" s="1"/>
      <c r="D21" s="8" t="s">
        <v>82</v>
      </c>
      <c r="E21" s="9">
        <v>2</v>
      </c>
      <c r="F21" s="13">
        <f t="shared" ca="1" si="0"/>
        <v>5</v>
      </c>
      <c r="G21" s="18">
        <f t="shared" ca="1" si="1"/>
        <v>10</v>
      </c>
      <c r="H21" s="25" t="s">
        <v>83</v>
      </c>
      <c r="I21" s="27" t="s">
        <v>38</v>
      </c>
      <c r="J21" s="16">
        <v>1</v>
      </c>
      <c r="K21" s="33">
        <v>12</v>
      </c>
      <c r="L21" s="17"/>
      <c r="M21" s="17"/>
      <c r="N21" s="17">
        <f t="shared" si="2"/>
        <v>0</v>
      </c>
      <c r="O21" s="17">
        <v>13</v>
      </c>
      <c r="P21" s="21"/>
      <c r="Q21" s="17">
        <f t="shared" ca="1" si="4"/>
        <v>0</v>
      </c>
      <c r="R21" s="31">
        <f t="shared" ca="1" si="3"/>
        <v>0</v>
      </c>
      <c r="U21" s="44"/>
    </row>
    <row r="22" spans="1:21" ht="15.75" customHeight="1">
      <c r="A22" s="8" t="s">
        <v>87</v>
      </c>
      <c r="B22" s="9">
        <v>19</v>
      </c>
      <c r="C22" s="1"/>
      <c r="D22" s="8" t="s">
        <v>85</v>
      </c>
      <c r="E22" s="9">
        <v>2</v>
      </c>
      <c r="F22" s="13">
        <f t="shared" ca="1" si="0"/>
        <v>2</v>
      </c>
      <c r="G22" s="18">
        <f t="shared" ca="1" si="1"/>
        <v>4</v>
      </c>
      <c r="H22" s="25" t="s">
        <v>86</v>
      </c>
      <c r="I22" s="27" t="s">
        <v>38</v>
      </c>
      <c r="J22" s="16">
        <v>11</v>
      </c>
      <c r="K22" s="17"/>
      <c r="L22" s="17"/>
      <c r="M22" s="17"/>
      <c r="N22" s="17">
        <f t="shared" si="2"/>
        <v>0</v>
      </c>
      <c r="O22" s="17">
        <v>11</v>
      </c>
      <c r="P22" s="21"/>
      <c r="Q22" s="17">
        <f t="shared" ca="1" si="4"/>
        <v>0</v>
      </c>
      <c r="R22" s="31">
        <f t="shared" ca="1" si="3"/>
        <v>0</v>
      </c>
      <c r="U22" s="44"/>
    </row>
    <row r="23" spans="1:21" ht="15.75" customHeight="1">
      <c r="A23" s="8" t="s">
        <v>89</v>
      </c>
      <c r="B23" s="9">
        <v>10</v>
      </c>
      <c r="C23" s="1"/>
      <c r="D23" s="8" t="s">
        <v>88</v>
      </c>
      <c r="E23" s="9">
        <v>2</v>
      </c>
      <c r="F23" s="13">
        <f t="shared" ca="1" si="0"/>
        <v>1</v>
      </c>
      <c r="G23" s="18">
        <f t="shared" ca="1" si="1"/>
        <v>2</v>
      </c>
      <c r="H23" s="40"/>
      <c r="I23" s="41"/>
      <c r="J23" s="42"/>
      <c r="K23" s="42"/>
      <c r="L23" s="42"/>
      <c r="M23" s="42"/>
      <c r="N23" s="42"/>
      <c r="O23" s="42"/>
      <c r="P23" s="42"/>
      <c r="Q23" s="42"/>
      <c r="R23" s="45"/>
    </row>
    <row r="24" spans="1:21" ht="15.75" customHeight="1">
      <c r="A24" s="8" t="s">
        <v>101</v>
      </c>
      <c r="B24" s="9">
        <v>5</v>
      </c>
      <c r="C24" s="1"/>
      <c r="D24" s="13" t="s">
        <v>90</v>
      </c>
      <c r="E24" s="9">
        <v>4</v>
      </c>
      <c r="F24" s="13">
        <f t="shared" ca="1" si="0"/>
        <v>0</v>
      </c>
      <c r="G24" s="18">
        <f t="shared" ca="1" si="1"/>
        <v>0</v>
      </c>
      <c r="H24" s="25" t="s">
        <v>91</v>
      </c>
      <c r="I24" s="27" t="s">
        <v>92</v>
      </c>
      <c r="J24" s="16">
        <v>23</v>
      </c>
      <c r="K24" s="17"/>
      <c r="L24" s="17"/>
      <c r="M24" s="17"/>
      <c r="N24" s="17">
        <f t="shared" ref="N24:N37" si="5">(J24+K24)-(L24+M24)-O24</f>
        <v>0</v>
      </c>
      <c r="O24" s="17">
        <v>23</v>
      </c>
      <c r="P24" s="21"/>
      <c r="Q24" s="17">
        <f ca="1">SUM(G374:G375)</f>
        <v>0</v>
      </c>
      <c r="R24" s="31">
        <f t="shared" ref="R24:R36" ca="1" si="6">Q24-N24</f>
        <v>0</v>
      </c>
    </row>
    <row r="25" spans="1:21" ht="15.75" customHeight="1">
      <c r="A25" s="8" t="s">
        <v>110</v>
      </c>
      <c r="B25" s="9">
        <v>1</v>
      </c>
      <c r="C25" s="1"/>
      <c r="D25" s="13" t="s">
        <v>94</v>
      </c>
      <c r="E25" s="9">
        <v>6</v>
      </c>
      <c r="F25" s="13">
        <f t="shared" ca="1" si="0"/>
        <v>0</v>
      </c>
      <c r="G25" s="18">
        <f t="shared" ca="1" si="1"/>
        <v>0</v>
      </c>
      <c r="H25" s="25" t="s">
        <v>95</v>
      </c>
      <c r="I25" s="27" t="s">
        <v>38</v>
      </c>
      <c r="J25" s="16">
        <v>2</v>
      </c>
      <c r="K25" s="17"/>
      <c r="L25" s="17"/>
      <c r="M25" s="17"/>
      <c r="N25" s="17">
        <f t="shared" si="5"/>
        <v>0</v>
      </c>
      <c r="O25" s="17">
        <v>2</v>
      </c>
      <c r="P25" s="21"/>
      <c r="Q25" s="17">
        <f t="shared" ref="Q25:Q28" ca="1" si="7">SUM(G376)</f>
        <v>0</v>
      </c>
      <c r="R25" s="22">
        <f t="shared" ca="1" si="6"/>
        <v>0</v>
      </c>
    </row>
    <row r="26" spans="1:21" ht="15.75" customHeight="1">
      <c r="A26" s="8" t="s">
        <v>104</v>
      </c>
      <c r="B26" s="9">
        <v>1</v>
      </c>
      <c r="C26" s="1"/>
      <c r="D26" s="9"/>
      <c r="E26" s="9"/>
      <c r="F26" s="13"/>
      <c r="H26" s="25" t="s">
        <v>97</v>
      </c>
      <c r="I26" s="27" t="s">
        <v>38</v>
      </c>
      <c r="J26" s="16">
        <v>1</v>
      </c>
      <c r="K26" s="17"/>
      <c r="L26" s="17"/>
      <c r="M26" s="17"/>
      <c r="N26" s="17">
        <f t="shared" si="5"/>
        <v>0</v>
      </c>
      <c r="O26" s="17">
        <v>1</v>
      </c>
      <c r="P26" s="21"/>
      <c r="Q26" s="17">
        <f t="shared" ca="1" si="7"/>
        <v>0</v>
      </c>
      <c r="R26" s="22">
        <f t="shared" ca="1" si="6"/>
        <v>0</v>
      </c>
    </row>
    <row r="27" spans="1:21" ht="15.75" customHeight="1">
      <c r="A27" s="1"/>
      <c r="B27" s="1"/>
      <c r="C27" s="1"/>
      <c r="D27" s="8" t="s">
        <v>99</v>
      </c>
      <c r="E27" s="9"/>
      <c r="F27" s="13"/>
      <c r="H27" s="25" t="s">
        <v>100</v>
      </c>
      <c r="I27" s="27" t="s">
        <v>38</v>
      </c>
      <c r="J27" s="16">
        <v>2</v>
      </c>
      <c r="K27" s="17"/>
      <c r="L27" s="17"/>
      <c r="M27" s="17"/>
      <c r="N27" s="17">
        <f t="shared" si="5"/>
        <v>0</v>
      </c>
      <c r="O27" s="17">
        <v>2</v>
      </c>
      <c r="P27" s="21"/>
      <c r="Q27" s="17">
        <f t="shared" ca="1" si="7"/>
        <v>0</v>
      </c>
      <c r="R27" s="22">
        <f t="shared" ca="1" si="6"/>
        <v>0</v>
      </c>
    </row>
    <row r="28" spans="1:21" ht="15.75" customHeight="1">
      <c r="A28" s="1"/>
      <c r="B28" s="1"/>
      <c r="C28" s="1"/>
      <c r="D28" s="8" t="s">
        <v>102</v>
      </c>
      <c r="E28" s="9">
        <v>1</v>
      </c>
      <c r="F28" s="13">
        <f t="shared" ref="F28:F45" ca="1" si="8">SUMIF($A:$B,D28,$B:$B)</f>
        <v>0</v>
      </c>
      <c r="G28" s="18">
        <f t="shared" ref="G28:G45" ca="1" si="9">E28*F28</f>
        <v>0</v>
      </c>
      <c r="H28" s="25" t="s">
        <v>103</v>
      </c>
      <c r="I28" s="27" t="s">
        <v>38</v>
      </c>
      <c r="J28" s="16">
        <v>2</v>
      </c>
      <c r="K28" s="17"/>
      <c r="L28" s="17"/>
      <c r="M28" s="17"/>
      <c r="N28" s="17">
        <f t="shared" si="5"/>
        <v>0</v>
      </c>
      <c r="O28" s="17">
        <v>2</v>
      </c>
      <c r="P28" s="21"/>
      <c r="Q28" s="17">
        <f t="shared" ca="1" si="7"/>
        <v>0</v>
      </c>
      <c r="R28" s="22">
        <f t="shared" ca="1" si="6"/>
        <v>0</v>
      </c>
    </row>
    <row r="29" spans="1:21" ht="15.75" customHeight="1">
      <c r="A29" s="1"/>
      <c r="B29" s="1"/>
      <c r="C29" s="1"/>
      <c r="D29" s="8" t="s">
        <v>105</v>
      </c>
      <c r="E29" s="9">
        <v>1</v>
      </c>
      <c r="F29" s="13">
        <f t="shared" ca="1" si="8"/>
        <v>2</v>
      </c>
      <c r="G29" s="18">
        <f t="shared" ca="1" si="9"/>
        <v>2</v>
      </c>
      <c r="H29" s="25" t="s">
        <v>106</v>
      </c>
      <c r="I29" s="27" t="s">
        <v>107</v>
      </c>
      <c r="J29" s="16">
        <v>66</v>
      </c>
      <c r="K29" s="46"/>
      <c r="L29" s="46"/>
      <c r="M29" s="46"/>
      <c r="N29" s="46">
        <f t="shared" si="5"/>
        <v>0</v>
      </c>
      <c r="O29" s="17">
        <v>66</v>
      </c>
      <c r="P29" s="49"/>
      <c r="Q29" s="46">
        <f ca="1">SUM(G382:G387)</f>
        <v>0</v>
      </c>
      <c r="R29" s="31">
        <f t="shared" ca="1" si="6"/>
        <v>0</v>
      </c>
    </row>
    <row r="30" spans="1:21" ht="15.75" customHeight="1">
      <c r="A30" s="8" t="s">
        <v>115</v>
      </c>
      <c r="B30" s="9">
        <v>6</v>
      </c>
      <c r="C30" s="1"/>
      <c r="D30" s="8" t="s">
        <v>108</v>
      </c>
      <c r="E30" s="9">
        <v>1</v>
      </c>
      <c r="F30" s="13">
        <f t="shared" ca="1" si="8"/>
        <v>0</v>
      </c>
      <c r="G30" s="18">
        <f t="shared" ca="1" si="9"/>
        <v>0</v>
      </c>
      <c r="H30" s="25" t="s">
        <v>109</v>
      </c>
      <c r="I30" s="27" t="s">
        <v>92</v>
      </c>
      <c r="J30" s="16">
        <v>257</v>
      </c>
      <c r="K30" s="17"/>
      <c r="L30" s="17"/>
      <c r="M30" s="17"/>
      <c r="N30" s="17">
        <f t="shared" si="5"/>
        <v>29</v>
      </c>
      <c r="O30" s="17">
        <v>228</v>
      </c>
      <c r="P30" s="21"/>
      <c r="Q30" s="17">
        <f ca="1">SUM(G395:G405)</f>
        <v>32</v>
      </c>
      <c r="R30" s="22">
        <f t="shared" ca="1" si="6"/>
        <v>3</v>
      </c>
    </row>
    <row r="31" spans="1:21" ht="15.75" customHeight="1">
      <c r="A31" s="8" t="s">
        <v>118</v>
      </c>
      <c r="B31" s="9">
        <v>7</v>
      </c>
      <c r="C31" s="1"/>
      <c r="D31" s="8" t="s">
        <v>111</v>
      </c>
      <c r="E31" s="9">
        <v>1</v>
      </c>
      <c r="F31" s="13">
        <f t="shared" ca="1" si="8"/>
        <v>2</v>
      </c>
      <c r="G31" s="18">
        <f t="shared" ca="1" si="9"/>
        <v>2</v>
      </c>
      <c r="H31" s="25" t="s">
        <v>112</v>
      </c>
      <c r="I31" s="27" t="s">
        <v>92</v>
      </c>
      <c r="J31" s="16">
        <v>16</v>
      </c>
      <c r="K31" s="17">
        <v>25</v>
      </c>
      <c r="L31" s="17"/>
      <c r="M31" s="17"/>
      <c r="N31" s="17">
        <f t="shared" si="5"/>
        <v>3</v>
      </c>
      <c r="O31" s="17">
        <v>38</v>
      </c>
      <c r="P31" s="21"/>
      <c r="Q31" s="17">
        <f ca="1">SUM(G409:G412)</f>
        <v>0</v>
      </c>
      <c r="R31" s="22">
        <f t="shared" ca="1" si="6"/>
        <v>-3</v>
      </c>
    </row>
    <row r="32" spans="1:21" ht="15.75" customHeight="1">
      <c r="A32" s="8" t="s">
        <v>124</v>
      </c>
      <c r="B32" s="9">
        <v>8</v>
      </c>
      <c r="C32" s="1"/>
      <c r="D32" s="8" t="s">
        <v>113</v>
      </c>
      <c r="E32" s="9">
        <v>1</v>
      </c>
      <c r="F32" s="13">
        <f t="shared" ca="1" si="8"/>
        <v>1</v>
      </c>
      <c r="G32" s="18">
        <f t="shared" ca="1" si="9"/>
        <v>1</v>
      </c>
      <c r="H32" s="25" t="s">
        <v>114</v>
      </c>
      <c r="I32" s="27" t="s">
        <v>92</v>
      </c>
      <c r="J32" s="16">
        <v>125</v>
      </c>
      <c r="K32" s="17">
        <v>100</v>
      </c>
      <c r="L32" s="17"/>
      <c r="M32" s="17"/>
      <c r="N32" s="17">
        <f t="shared" si="5"/>
        <v>19</v>
      </c>
      <c r="O32" s="17">
        <v>206</v>
      </c>
      <c r="P32" s="21"/>
      <c r="Q32" s="17">
        <f ca="1">SUM(G416:G426)</f>
        <v>22</v>
      </c>
      <c r="R32" s="22">
        <f t="shared" ca="1" si="6"/>
        <v>3</v>
      </c>
      <c r="S32" s="34"/>
    </row>
    <row r="33" spans="1:20" ht="15.75" customHeight="1">
      <c r="A33" s="8" t="s">
        <v>130</v>
      </c>
      <c r="B33" s="9">
        <v>38</v>
      </c>
      <c r="C33" s="1"/>
      <c r="D33" s="8" t="s">
        <v>116</v>
      </c>
      <c r="E33" s="9">
        <v>1</v>
      </c>
      <c r="F33" s="13">
        <f t="shared" ca="1" si="8"/>
        <v>6</v>
      </c>
      <c r="G33" s="18">
        <f t="shared" ca="1" si="9"/>
        <v>6</v>
      </c>
      <c r="H33" s="25" t="s">
        <v>117</v>
      </c>
      <c r="I33" s="27" t="s">
        <v>92</v>
      </c>
      <c r="J33" s="16">
        <v>23</v>
      </c>
      <c r="K33" s="17"/>
      <c r="L33" s="17"/>
      <c r="M33" s="17"/>
      <c r="N33" s="17">
        <f t="shared" si="5"/>
        <v>0</v>
      </c>
      <c r="O33" s="17">
        <v>23</v>
      </c>
      <c r="P33" s="21"/>
      <c r="Q33" s="17">
        <f ca="1">SUM(G429:G430)</f>
        <v>0</v>
      </c>
      <c r="R33" s="22">
        <f t="shared" ca="1" si="6"/>
        <v>0</v>
      </c>
    </row>
    <row r="34" spans="1:20" ht="15.75" customHeight="1">
      <c r="A34" s="8" t="s">
        <v>132</v>
      </c>
      <c r="B34" s="9">
        <v>3</v>
      </c>
      <c r="C34" s="1"/>
      <c r="D34" s="8" t="s">
        <v>119</v>
      </c>
      <c r="E34" s="9">
        <v>1</v>
      </c>
      <c r="F34" s="13">
        <f t="shared" ca="1" si="8"/>
        <v>0</v>
      </c>
      <c r="G34" s="18">
        <f t="shared" ca="1" si="9"/>
        <v>0</v>
      </c>
      <c r="H34" s="25" t="s">
        <v>120</v>
      </c>
      <c r="I34" s="27" t="s">
        <v>92</v>
      </c>
      <c r="J34" s="16">
        <v>23</v>
      </c>
      <c r="K34" s="17"/>
      <c r="L34" s="17"/>
      <c r="M34" s="17"/>
      <c r="N34" s="17">
        <f t="shared" si="5"/>
        <v>0</v>
      </c>
      <c r="O34" s="17">
        <v>23</v>
      </c>
      <c r="P34" s="21"/>
      <c r="Q34" s="17">
        <f ca="1">SUM(G432)</f>
        <v>0</v>
      </c>
      <c r="R34" s="22">
        <f t="shared" ca="1" si="6"/>
        <v>0</v>
      </c>
    </row>
    <row r="35" spans="1:20" ht="15.75" customHeight="1">
      <c r="A35" s="8" t="s">
        <v>134</v>
      </c>
      <c r="B35" s="9">
        <v>4</v>
      </c>
      <c r="C35" s="1"/>
      <c r="D35" s="8" t="s">
        <v>122</v>
      </c>
      <c r="E35" s="9">
        <v>1</v>
      </c>
      <c r="F35" s="13">
        <f t="shared" ca="1" si="8"/>
        <v>3</v>
      </c>
      <c r="G35" s="18">
        <f t="shared" ca="1" si="9"/>
        <v>3</v>
      </c>
      <c r="H35" s="25" t="s">
        <v>123</v>
      </c>
      <c r="I35" s="27" t="s">
        <v>92</v>
      </c>
      <c r="J35" s="16">
        <v>16</v>
      </c>
      <c r="K35" s="17"/>
      <c r="L35" s="17"/>
      <c r="M35" s="17"/>
      <c r="N35" s="17">
        <f t="shared" si="5"/>
        <v>0</v>
      </c>
      <c r="O35" s="17">
        <v>16</v>
      </c>
      <c r="P35" s="21"/>
      <c r="Q35" s="17">
        <f ca="1">SUM(G434:G435)</f>
        <v>0</v>
      </c>
      <c r="R35" s="22">
        <f t="shared" ca="1" si="6"/>
        <v>0</v>
      </c>
    </row>
    <row r="36" spans="1:20" ht="15.75" customHeight="1">
      <c r="A36" s="8" t="s">
        <v>137</v>
      </c>
      <c r="B36" s="9">
        <v>9</v>
      </c>
      <c r="C36" s="1"/>
      <c r="D36" s="8" t="s">
        <v>125</v>
      </c>
      <c r="E36" s="9">
        <v>1</v>
      </c>
      <c r="F36" s="13">
        <f t="shared" ca="1" si="8"/>
        <v>12</v>
      </c>
      <c r="G36" s="18">
        <f t="shared" ca="1" si="9"/>
        <v>12</v>
      </c>
      <c r="H36" s="25" t="s">
        <v>126</v>
      </c>
      <c r="I36" s="27" t="s">
        <v>92</v>
      </c>
      <c r="J36" s="16">
        <v>12</v>
      </c>
      <c r="K36" s="17">
        <v>33</v>
      </c>
      <c r="L36" s="17"/>
      <c r="M36" s="17"/>
      <c r="N36" s="17">
        <f t="shared" si="5"/>
        <v>1</v>
      </c>
      <c r="O36" s="17">
        <v>44</v>
      </c>
      <c r="P36" s="21"/>
      <c r="Q36" s="17">
        <f ca="1">SUM(G440)</f>
        <v>0</v>
      </c>
      <c r="R36" s="22">
        <f t="shared" ca="1" si="6"/>
        <v>-1</v>
      </c>
    </row>
    <row r="37" spans="1:20" ht="15.75" customHeight="1">
      <c r="A37" s="8" t="s">
        <v>143</v>
      </c>
      <c r="B37" s="9">
        <v>4</v>
      </c>
      <c r="C37" s="1"/>
      <c r="D37" s="8" t="s">
        <v>128</v>
      </c>
      <c r="E37" s="9">
        <v>1</v>
      </c>
      <c r="F37" s="13">
        <f t="shared" ca="1" si="8"/>
        <v>6</v>
      </c>
      <c r="G37" s="18">
        <f t="shared" ca="1" si="9"/>
        <v>6</v>
      </c>
      <c r="H37" s="25" t="s">
        <v>129</v>
      </c>
      <c r="I37" s="27" t="s">
        <v>107</v>
      </c>
      <c r="J37" s="16">
        <v>8</v>
      </c>
      <c r="K37" s="17">
        <v>60</v>
      </c>
      <c r="L37" s="17"/>
      <c r="M37" s="17"/>
      <c r="N37" s="17">
        <f t="shared" si="5"/>
        <v>44</v>
      </c>
      <c r="O37" s="17">
        <v>24</v>
      </c>
      <c r="P37" s="21"/>
      <c r="Q37" s="17">
        <f ca="1">SUM(G356:G359)</f>
        <v>49.500000000000007</v>
      </c>
      <c r="R37" s="22">
        <f ca="1">Q37-(M37+N37)</f>
        <v>5.5000000000000071</v>
      </c>
    </row>
    <row r="38" spans="1:20" ht="15.75" customHeight="1">
      <c r="A38" s="8" t="s">
        <v>145</v>
      </c>
      <c r="B38" s="9">
        <v>9</v>
      </c>
      <c r="C38" s="1"/>
      <c r="D38" s="8" t="s">
        <v>131</v>
      </c>
      <c r="E38" s="9">
        <v>1</v>
      </c>
      <c r="F38" s="13">
        <f t="shared" ca="1" si="8"/>
        <v>15</v>
      </c>
      <c r="G38" s="18">
        <f t="shared" ca="1" si="9"/>
        <v>15</v>
      </c>
      <c r="I38" s="4"/>
      <c r="P38" s="37"/>
    </row>
    <row r="39" spans="1:20" ht="15.75" customHeight="1">
      <c r="A39" s="8" t="s">
        <v>146</v>
      </c>
      <c r="B39" s="9">
        <v>1</v>
      </c>
      <c r="C39" s="1"/>
      <c r="D39" s="9" t="s">
        <v>133</v>
      </c>
      <c r="E39" s="9">
        <v>1</v>
      </c>
      <c r="F39" s="13">
        <f t="shared" ca="1" si="8"/>
        <v>4</v>
      </c>
      <c r="G39" s="18">
        <f t="shared" ca="1" si="9"/>
        <v>4</v>
      </c>
      <c r="I39" s="4"/>
      <c r="P39" s="37"/>
    </row>
    <row r="40" spans="1:20" ht="15.75" customHeight="1">
      <c r="A40" s="8" t="s">
        <v>147</v>
      </c>
      <c r="B40" s="9">
        <v>21</v>
      </c>
      <c r="C40" s="1"/>
      <c r="D40" s="8" t="s">
        <v>135</v>
      </c>
      <c r="E40" s="9">
        <v>1</v>
      </c>
      <c r="F40" s="13">
        <f t="shared" ca="1" si="8"/>
        <v>2</v>
      </c>
      <c r="G40" s="18">
        <f t="shared" ca="1" si="9"/>
        <v>2</v>
      </c>
      <c r="H40" s="51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150</v>
      </c>
      <c r="B41" s="9">
        <v>24</v>
      </c>
      <c r="C41" s="1"/>
      <c r="D41" s="8" t="s">
        <v>138</v>
      </c>
      <c r="E41" s="9">
        <v>1</v>
      </c>
      <c r="F41" s="13">
        <f t="shared" ca="1" si="8"/>
        <v>0</v>
      </c>
      <c r="G41" s="18">
        <f t="shared" ca="1" si="9"/>
        <v>0</v>
      </c>
      <c r="H41" s="57" t="s">
        <v>139</v>
      </c>
      <c r="I41" s="27" t="s">
        <v>38</v>
      </c>
      <c r="J41" s="17">
        <v>7</v>
      </c>
      <c r="K41" s="17"/>
      <c r="L41" s="17"/>
      <c r="M41" s="17"/>
      <c r="N41" s="17">
        <f t="shared" ref="N41:N42" si="10">(J41+K41)-(L41+M41)-O41</f>
        <v>7</v>
      </c>
      <c r="O41" s="17">
        <v>0</v>
      </c>
      <c r="P41" s="21"/>
      <c r="Q41" s="22">
        <f ca="1">SUM(G446)</f>
        <v>7</v>
      </c>
      <c r="R41" s="22">
        <f t="shared" ref="R41:R45" ca="1" si="11">Q41-N41</f>
        <v>0</v>
      </c>
    </row>
    <row r="42" spans="1:20" ht="15.75" customHeight="1">
      <c r="A42" s="8" t="s">
        <v>152</v>
      </c>
      <c r="B42" s="9">
        <v>18</v>
      </c>
      <c r="C42" s="1"/>
      <c r="D42" s="8" t="s">
        <v>141</v>
      </c>
      <c r="E42" s="9">
        <v>1</v>
      </c>
      <c r="F42" s="13">
        <f t="shared" ca="1" si="8"/>
        <v>1</v>
      </c>
      <c r="G42" s="18">
        <f t="shared" ca="1" si="9"/>
        <v>1</v>
      </c>
      <c r="H42" s="57" t="s">
        <v>142</v>
      </c>
      <c r="I42" s="27" t="s">
        <v>38</v>
      </c>
      <c r="J42" s="17">
        <v>8</v>
      </c>
      <c r="K42" s="17">
        <v>185</v>
      </c>
      <c r="L42" s="17"/>
      <c r="M42" s="17"/>
      <c r="N42" s="17">
        <f t="shared" si="10"/>
        <v>148</v>
      </c>
      <c r="O42" s="17">
        <v>45</v>
      </c>
      <c r="P42" s="21"/>
      <c r="Q42" s="17">
        <f ca="1">SUM(G4:G45,J117)</f>
        <v>126</v>
      </c>
      <c r="R42" s="22">
        <f t="shared" ca="1" si="11"/>
        <v>-22</v>
      </c>
      <c r="S42" s="34" t="s">
        <v>154</v>
      </c>
    </row>
    <row r="43" spans="1:20" ht="15.75" customHeight="1">
      <c r="A43" s="8" t="s">
        <v>133</v>
      </c>
      <c r="B43" s="9">
        <v>4</v>
      </c>
      <c r="C43" s="1"/>
      <c r="D43" s="8" t="s">
        <v>144</v>
      </c>
      <c r="E43" s="9">
        <v>2</v>
      </c>
      <c r="F43" s="13">
        <f t="shared" ca="1" si="8"/>
        <v>0</v>
      </c>
      <c r="G43" s="18">
        <f t="shared" ca="1" si="9"/>
        <v>0</v>
      </c>
      <c r="H43" s="58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</row>
    <row r="44" spans="1:20" ht="15.75" customHeight="1">
      <c r="A44" s="8" t="s">
        <v>156</v>
      </c>
      <c r="B44" s="9">
        <v>6</v>
      </c>
      <c r="C44" s="1"/>
      <c r="D44" s="8" t="s">
        <v>148</v>
      </c>
      <c r="E44" s="9">
        <v>1</v>
      </c>
      <c r="F44" s="13">
        <f t="shared" ca="1" si="8"/>
        <v>0</v>
      </c>
      <c r="G44" s="18">
        <f t="shared" ca="1" si="9"/>
        <v>0</v>
      </c>
      <c r="H44" s="57" t="s">
        <v>149</v>
      </c>
      <c r="I44" s="27" t="s">
        <v>38</v>
      </c>
      <c r="J44" s="17">
        <v>7</v>
      </c>
      <c r="K44" s="17">
        <v>20</v>
      </c>
      <c r="L44" s="17"/>
      <c r="M44" s="17"/>
      <c r="N44" s="17">
        <f>(J44+K44)-(L44+M44)-O44</f>
        <v>10</v>
      </c>
      <c r="O44" s="17">
        <v>17</v>
      </c>
      <c r="P44" s="21"/>
      <c r="Q44" s="35">
        <f ca="1">SUM(G48:G57)</f>
        <v>10</v>
      </c>
      <c r="R44" s="22">
        <f t="shared" ca="1" si="11"/>
        <v>0</v>
      </c>
    </row>
    <row r="45" spans="1:20" ht="15.75" customHeight="1">
      <c r="A45" s="8" t="s">
        <v>159</v>
      </c>
      <c r="B45" s="9">
        <v>7</v>
      </c>
      <c r="C45" s="1"/>
      <c r="D45" s="18" t="s">
        <v>151</v>
      </c>
      <c r="E45" s="9">
        <v>1</v>
      </c>
      <c r="F45" s="13">
        <f t="shared" ca="1" si="8"/>
        <v>8</v>
      </c>
      <c r="G45" s="18">
        <f t="shared" ca="1" si="9"/>
        <v>8</v>
      </c>
      <c r="H45" s="58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</row>
    <row r="46" spans="1:20" ht="15.75" customHeight="1">
      <c r="A46" s="8" t="s">
        <v>161</v>
      </c>
      <c r="B46" s="9">
        <v>34</v>
      </c>
      <c r="C46" s="1"/>
      <c r="E46" s="9"/>
      <c r="F46" s="13"/>
      <c r="H46" s="57" t="s">
        <v>153</v>
      </c>
      <c r="I46" s="27" t="s">
        <v>38</v>
      </c>
      <c r="J46" s="17">
        <v>58</v>
      </c>
      <c r="K46" s="17">
        <v>20</v>
      </c>
      <c r="L46" s="17"/>
      <c r="M46" s="17"/>
      <c r="N46" s="17">
        <f t="shared" ref="N46:N49" si="12">(J46+K46)-(L46+M46)-O46</f>
        <v>37</v>
      </c>
      <c r="O46" s="17">
        <v>41</v>
      </c>
      <c r="P46" s="21"/>
      <c r="Q46" s="17">
        <f ca="1">SUM(G60:G73)</f>
        <v>37</v>
      </c>
      <c r="R46" s="22">
        <f t="shared" ref="R46:R47" ca="1" si="13">Q46-N46-M46</f>
        <v>0</v>
      </c>
    </row>
    <row r="47" spans="1:20" ht="15.75" customHeight="1">
      <c r="A47" s="8" t="s">
        <v>164</v>
      </c>
      <c r="B47" s="9">
        <v>15</v>
      </c>
      <c r="C47" s="1"/>
      <c r="D47" s="18" t="s">
        <v>155</v>
      </c>
      <c r="E47" s="9"/>
      <c r="F47" s="13"/>
      <c r="H47" s="57" t="s">
        <v>32</v>
      </c>
      <c r="I47" s="27" t="s">
        <v>38</v>
      </c>
      <c r="J47" s="17">
        <v>76</v>
      </c>
      <c r="K47" s="17"/>
      <c r="L47" s="17"/>
      <c r="M47" s="33"/>
      <c r="N47" s="17">
        <f t="shared" si="12"/>
        <v>43</v>
      </c>
      <c r="O47" s="17">
        <v>33</v>
      </c>
      <c r="P47" s="21"/>
      <c r="Q47" s="17">
        <f ca="1">SUM(G76:G78)</f>
        <v>43</v>
      </c>
      <c r="R47" s="22">
        <f t="shared" ca="1" si="13"/>
        <v>0</v>
      </c>
    </row>
    <row r="48" spans="1:20" ht="15.75" customHeight="1">
      <c r="A48" s="8" t="s">
        <v>131</v>
      </c>
      <c r="B48" s="9">
        <v>15</v>
      </c>
      <c r="C48" s="1"/>
      <c r="D48" s="8" t="s">
        <v>157</v>
      </c>
      <c r="E48" s="9">
        <v>2</v>
      </c>
      <c r="F48" s="13">
        <f t="shared" ref="F48:F51" ca="1" si="14">SUMIF($A:$B,D48,$B:$B)</f>
        <v>1</v>
      </c>
      <c r="G48" s="18">
        <f t="shared" ref="G48:G51" ca="1" si="15">E48*F48</f>
        <v>2</v>
      </c>
      <c r="H48" s="57" t="s">
        <v>158</v>
      </c>
      <c r="I48" s="27" t="s">
        <v>38</v>
      </c>
      <c r="J48" s="17"/>
      <c r="K48" s="17">
        <v>1</v>
      </c>
      <c r="L48" s="17"/>
      <c r="M48" s="17"/>
      <c r="N48" s="17">
        <f t="shared" si="12"/>
        <v>1</v>
      </c>
      <c r="O48" s="17">
        <v>0</v>
      </c>
      <c r="P48" s="21"/>
      <c r="Q48" s="17">
        <f ca="1">SUM(G81)</f>
        <v>1</v>
      </c>
      <c r="R48" s="22">
        <f ca="1">Q48-N48</f>
        <v>0</v>
      </c>
      <c r="S48" s="1"/>
      <c r="T48" s="1"/>
    </row>
    <row r="49" spans="1:20" ht="15.75" customHeight="1">
      <c r="A49" s="8" t="s">
        <v>167</v>
      </c>
      <c r="B49" s="9">
        <v>30</v>
      </c>
      <c r="C49" s="1"/>
      <c r="D49" s="8" t="s">
        <v>160</v>
      </c>
      <c r="E49" s="9">
        <v>2</v>
      </c>
      <c r="F49" s="13">
        <f t="shared" ca="1" si="14"/>
        <v>1</v>
      </c>
      <c r="G49" s="18">
        <f t="shared" ca="1" si="15"/>
        <v>2</v>
      </c>
      <c r="I49" s="4"/>
      <c r="N49" s="17">
        <f t="shared" si="12"/>
        <v>0</v>
      </c>
      <c r="P49" s="37"/>
      <c r="S49" s="1"/>
      <c r="T49" s="1"/>
    </row>
    <row r="50" spans="1:20" ht="15.75" customHeight="1">
      <c r="A50" s="1"/>
      <c r="B50" s="1"/>
      <c r="C50" s="1"/>
      <c r="D50" s="8" t="s">
        <v>162</v>
      </c>
      <c r="E50" s="9">
        <v>2</v>
      </c>
      <c r="F50" s="13">
        <f t="shared" ca="1" si="14"/>
        <v>0</v>
      </c>
      <c r="G50" s="18">
        <f t="shared" ca="1" si="15"/>
        <v>0</v>
      </c>
      <c r="H50" s="51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1"/>
      <c r="B51" s="1"/>
      <c r="C51" s="1"/>
      <c r="D51" s="9" t="s">
        <v>90</v>
      </c>
      <c r="E51" s="9">
        <v>2</v>
      </c>
      <c r="F51" s="13">
        <f t="shared" ca="1" si="14"/>
        <v>0</v>
      </c>
      <c r="G51" s="18">
        <f t="shared" ca="1" si="15"/>
        <v>0</v>
      </c>
      <c r="H51" s="57" t="s">
        <v>165</v>
      </c>
      <c r="I51" s="27" t="s">
        <v>45</v>
      </c>
      <c r="J51" s="17">
        <v>10</v>
      </c>
      <c r="K51" s="17"/>
      <c r="L51" s="17"/>
      <c r="M51" s="17"/>
      <c r="N51" s="17"/>
      <c r="O51" s="17">
        <v>18</v>
      </c>
      <c r="P51" s="21"/>
      <c r="Q51" s="22">
        <f ca="1">SUM(G84:G111)</f>
        <v>20.150000000000006</v>
      </c>
      <c r="R51" s="22">
        <f t="shared" ref="R51:R52" ca="1" si="16">Q51-N51</f>
        <v>20.150000000000006</v>
      </c>
      <c r="S51" s="34"/>
      <c r="T51" s="1"/>
    </row>
    <row r="52" spans="1:20" ht="15.75" customHeight="1">
      <c r="A52" s="1"/>
      <c r="B52" s="1"/>
      <c r="C52" s="1"/>
      <c r="D52" s="8"/>
      <c r="E52" s="9"/>
      <c r="F52" s="13"/>
      <c r="H52" s="57" t="s">
        <v>166</v>
      </c>
      <c r="I52" s="27" t="s">
        <v>45</v>
      </c>
      <c r="J52" s="17">
        <v>30</v>
      </c>
      <c r="K52" s="17"/>
      <c r="L52" s="17"/>
      <c r="M52" s="17"/>
      <c r="N52" s="17"/>
      <c r="O52" s="17">
        <v>130</v>
      </c>
      <c r="P52" s="21"/>
      <c r="Q52" s="17">
        <f ca="1">SUM(G114:G143,J89)</f>
        <v>89.6</v>
      </c>
      <c r="R52" s="22">
        <f t="shared" ca="1" si="16"/>
        <v>89.6</v>
      </c>
      <c r="S52" s="34" t="s">
        <v>170</v>
      </c>
      <c r="T52" s="1"/>
    </row>
    <row r="53" spans="1:20" ht="15.75" customHeight="1">
      <c r="A53" s="8" t="s">
        <v>171</v>
      </c>
      <c r="B53" s="9">
        <v>20</v>
      </c>
      <c r="C53" s="1"/>
      <c r="D53" s="8"/>
      <c r="E53" s="9"/>
      <c r="F53" s="13"/>
      <c r="H53" s="8"/>
      <c r="I53" s="61"/>
      <c r="J53" s="17"/>
      <c r="O53" s="34" t="s">
        <v>172</v>
      </c>
      <c r="P53" s="37"/>
      <c r="S53" s="1"/>
      <c r="T53" s="1"/>
    </row>
    <row r="54" spans="1:20" ht="15.75" customHeight="1">
      <c r="A54" s="8" t="s">
        <v>173</v>
      </c>
      <c r="B54" s="9">
        <v>1</v>
      </c>
      <c r="C54" s="1"/>
      <c r="D54" s="8"/>
      <c r="E54" s="9"/>
      <c r="F54" s="13"/>
      <c r="H54" s="51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176</v>
      </c>
      <c r="B55" s="9">
        <v>2</v>
      </c>
      <c r="C55" s="1"/>
      <c r="D55" s="8" t="s">
        <v>149</v>
      </c>
      <c r="E55" s="9"/>
      <c r="F55" s="13"/>
      <c r="H55" s="57" t="s">
        <v>169</v>
      </c>
      <c r="I55" s="27" t="s">
        <v>38</v>
      </c>
      <c r="J55" s="17">
        <v>92</v>
      </c>
      <c r="K55" s="17"/>
      <c r="L55" s="17"/>
      <c r="M55" s="17"/>
      <c r="N55" s="17">
        <f t="shared" ref="N55:N64" si="17">(J55+K55)-(L55+M55)-O55</f>
        <v>60</v>
      </c>
      <c r="O55" s="17">
        <v>32</v>
      </c>
      <c r="P55" s="21"/>
      <c r="Q55" s="22">
        <f ca="1">SUM(G146:G158)</f>
        <v>55</v>
      </c>
      <c r="R55" s="22">
        <f t="shared" ref="R55:R64" ca="1" si="18">Q55-N55-M5</f>
        <v>-5</v>
      </c>
      <c r="S55" s="1"/>
      <c r="T55" s="1"/>
    </row>
    <row r="56" spans="1:20" ht="15.75" customHeight="1">
      <c r="A56" s="8" t="s">
        <v>178</v>
      </c>
      <c r="B56" s="9">
        <v>7</v>
      </c>
      <c r="C56" s="1"/>
      <c r="D56" s="8" t="s">
        <v>156</v>
      </c>
      <c r="E56" s="9">
        <v>1</v>
      </c>
      <c r="F56" s="13">
        <f t="shared" ref="F56:F57" ca="1" si="19">SUMIF($A:$B,D56,$B:$B)</f>
        <v>6</v>
      </c>
      <c r="G56" s="18">
        <f t="shared" ref="G56:G57" ca="1" si="20">E56*F56</f>
        <v>6</v>
      </c>
      <c r="H56" s="57" t="s">
        <v>18</v>
      </c>
      <c r="I56" s="27" t="s">
        <v>38</v>
      </c>
      <c r="J56" s="17">
        <v>461</v>
      </c>
      <c r="K56" s="17"/>
      <c r="L56" s="17"/>
      <c r="M56" s="17">
        <v>7</v>
      </c>
      <c r="N56" s="17">
        <f t="shared" si="17"/>
        <v>123</v>
      </c>
      <c r="O56" s="17">
        <v>331</v>
      </c>
      <c r="P56" s="21"/>
      <c r="Q56" s="17">
        <f ca="1">SUM(G162:G168)</f>
        <v>114</v>
      </c>
      <c r="R56" s="22">
        <f t="shared" ca="1" si="18"/>
        <v>-9</v>
      </c>
      <c r="S56" s="59"/>
      <c r="T56" s="1"/>
    </row>
    <row r="57" spans="1:20" ht="15.75" customHeight="1">
      <c r="A57" s="8" t="s">
        <v>182</v>
      </c>
      <c r="B57" s="9">
        <v>1</v>
      </c>
      <c r="C57" s="1"/>
      <c r="D57" s="8" t="s">
        <v>174</v>
      </c>
      <c r="E57" s="9">
        <v>1</v>
      </c>
      <c r="F57" s="13">
        <f t="shared" ca="1" si="19"/>
        <v>0</v>
      </c>
      <c r="G57" s="18">
        <f t="shared" ca="1" si="20"/>
        <v>0</v>
      </c>
      <c r="H57" s="57" t="s">
        <v>175</v>
      </c>
      <c r="I57" s="27" t="s">
        <v>38</v>
      </c>
      <c r="J57" s="17">
        <v>204</v>
      </c>
      <c r="K57" s="17">
        <v>600</v>
      </c>
      <c r="L57" s="17"/>
      <c r="M57" s="17"/>
      <c r="N57" s="17">
        <f t="shared" si="17"/>
        <v>348</v>
      </c>
      <c r="O57" s="17">
        <v>456</v>
      </c>
      <c r="P57" s="21"/>
      <c r="Q57" s="22">
        <f ca="1">SUM(G171:G191)</f>
        <v>348</v>
      </c>
      <c r="R57" s="22">
        <f t="shared" ca="1" si="18"/>
        <v>0</v>
      </c>
      <c r="S57" s="34"/>
      <c r="T57" s="1"/>
    </row>
    <row r="58" spans="1:20" ht="15.75" customHeight="1">
      <c r="A58" s="8" t="s">
        <v>185</v>
      </c>
      <c r="B58" s="9">
        <v>1</v>
      </c>
      <c r="C58" s="1"/>
      <c r="D58" s="8"/>
      <c r="E58" s="9"/>
      <c r="F58" s="13"/>
      <c r="H58" s="57" t="s">
        <v>177</v>
      </c>
      <c r="I58" s="27" t="s">
        <v>38</v>
      </c>
      <c r="J58" s="17">
        <v>98</v>
      </c>
      <c r="K58" s="17">
        <v>355</v>
      </c>
      <c r="L58" s="17"/>
      <c r="M58" s="17"/>
      <c r="N58" s="17">
        <f t="shared" si="17"/>
        <v>164</v>
      </c>
      <c r="O58" s="17">
        <v>289</v>
      </c>
      <c r="P58" s="21"/>
      <c r="Q58" s="35">
        <f ca="1">SUM(G195:G199)</f>
        <v>158</v>
      </c>
      <c r="R58" s="22">
        <f t="shared" ca="1" si="18"/>
        <v>-6</v>
      </c>
      <c r="S58" s="34"/>
      <c r="T58" s="1"/>
    </row>
    <row r="59" spans="1:20" ht="15.75" customHeight="1">
      <c r="A59" s="8" t="s">
        <v>189</v>
      </c>
      <c r="B59" s="9">
        <v>1</v>
      </c>
      <c r="C59" s="1"/>
      <c r="D59" s="18" t="s">
        <v>179</v>
      </c>
      <c r="E59" s="9"/>
      <c r="F59" s="13"/>
      <c r="H59" s="57" t="s">
        <v>180</v>
      </c>
      <c r="I59" s="27" t="s">
        <v>38</v>
      </c>
      <c r="J59" s="17">
        <v>195</v>
      </c>
      <c r="K59" s="17"/>
      <c r="L59" s="17"/>
      <c r="M59" s="17"/>
      <c r="N59" s="17">
        <f t="shared" si="17"/>
        <v>11</v>
      </c>
      <c r="O59" s="17">
        <v>184</v>
      </c>
      <c r="P59" s="21"/>
      <c r="Q59" s="17">
        <f ca="1">SUM(G203:G204)</f>
        <v>8</v>
      </c>
      <c r="R59" s="22">
        <f t="shared" ca="1" si="18"/>
        <v>-3</v>
      </c>
      <c r="S59" s="34"/>
      <c r="T59" s="1"/>
    </row>
    <row r="60" spans="1:20" ht="15.75" customHeight="1">
      <c r="A60" s="8" t="s">
        <v>190</v>
      </c>
      <c r="B60" s="9">
        <v>1</v>
      </c>
      <c r="C60" s="1"/>
      <c r="D60" s="8" t="s">
        <v>181</v>
      </c>
      <c r="E60" s="9">
        <v>2</v>
      </c>
      <c r="F60" s="13">
        <f t="shared" ref="F60:F66" ca="1" si="21">SUMIF($A:$B,D60,$B:$B)</f>
        <v>0</v>
      </c>
      <c r="G60" s="18">
        <f t="shared" ref="G60:G66" ca="1" si="22">E60*F60</f>
        <v>0</v>
      </c>
      <c r="H60" s="57" t="s">
        <v>183</v>
      </c>
      <c r="I60" s="27" t="s">
        <v>38</v>
      </c>
      <c r="J60" s="33">
        <v>355</v>
      </c>
      <c r="K60" s="17"/>
      <c r="L60" s="17"/>
      <c r="M60" s="17"/>
      <c r="N60" s="17">
        <f t="shared" si="17"/>
        <v>61</v>
      </c>
      <c r="O60" s="33">
        <v>294</v>
      </c>
      <c r="P60" s="21"/>
      <c r="Q60" s="17">
        <f ca="1">SUM(G208:G215)</f>
        <v>58</v>
      </c>
      <c r="R60" s="22">
        <f t="shared" ca="1" si="18"/>
        <v>-3</v>
      </c>
      <c r="S60" s="34"/>
      <c r="T60" s="1"/>
    </row>
    <row r="61" spans="1:20" ht="15.75" customHeight="1">
      <c r="A61" s="8" t="s">
        <v>194</v>
      </c>
      <c r="B61" s="9">
        <v>1</v>
      </c>
      <c r="C61" s="1"/>
      <c r="D61" s="8" t="s">
        <v>184</v>
      </c>
      <c r="E61" s="9">
        <v>2</v>
      </c>
      <c r="F61" s="13">
        <f t="shared" ca="1" si="21"/>
        <v>2</v>
      </c>
      <c r="G61" s="18">
        <f t="shared" ca="1" si="22"/>
        <v>4</v>
      </c>
      <c r="H61" s="57" t="s">
        <v>186</v>
      </c>
      <c r="I61" s="27" t="s">
        <v>38</v>
      </c>
      <c r="J61" s="17">
        <v>11</v>
      </c>
      <c r="K61" s="17"/>
      <c r="L61" s="17"/>
      <c r="M61" s="17"/>
      <c r="N61" s="17">
        <f t="shared" si="17"/>
        <v>2</v>
      </c>
      <c r="O61" s="17">
        <v>9</v>
      </c>
      <c r="P61" s="21"/>
      <c r="Q61" s="17">
        <f ca="1">SUM(G219)</f>
        <v>2</v>
      </c>
      <c r="R61" s="22">
        <f t="shared" ca="1" si="18"/>
        <v>0</v>
      </c>
      <c r="S61" s="1"/>
      <c r="T61" s="1"/>
    </row>
    <row r="62" spans="1:20" ht="15.75" customHeight="1">
      <c r="A62" s="8" t="s">
        <v>196</v>
      </c>
      <c r="B62" s="9">
        <v>1</v>
      </c>
      <c r="C62" s="1"/>
      <c r="D62" s="8" t="s">
        <v>187</v>
      </c>
      <c r="E62" s="9">
        <v>2</v>
      </c>
      <c r="F62" s="13">
        <f t="shared" ca="1" si="21"/>
        <v>0</v>
      </c>
      <c r="G62" s="18">
        <f t="shared" ca="1" si="22"/>
        <v>0</v>
      </c>
      <c r="H62" s="57" t="s">
        <v>188</v>
      </c>
      <c r="I62" s="27" t="s">
        <v>38</v>
      </c>
      <c r="J62" s="17">
        <v>41</v>
      </c>
      <c r="K62" s="17">
        <v>192</v>
      </c>
      <c r="L62" s="17"/>
      <c r="M62" s="17"/>
      <c r="N62" s="17">
        <f t="shared" si="17"/>
        <v>44</v>
      </c>
      <c r="O62" s="17">
        <v>189</v>
      </c>
      <c r="P62" s="21"/>
      <c r="Q62" s="17">
        <f ca="1">SUM(G223:G231)</f>
        <v>44</v>
      </c>
      <c r="R62" s="22">
        <f t="shared" ca="1" si="18"/>
        <v>0</v>
      </c>
      <c r="S62" s="62"/>
      <c r="T62" s="1"/>
    </row>
    <row r="63" spans="1:20" ht="15.75" customHeight="1">
      <c r="A63" s="8" t="s">
        <v>199</v>
      </c>
      <c r="B63" s="9">
        <v>7</v>
      </c>
      <c r="C63" s="1"/>
      <c r="D63" s="8" t="s">
        <v>192</v>
      </c>
      <c r="E63" s="9">
        <v>2</v>
      </c>
      <c r="F63" s="13">
        <f t="shared" ca="1" si="21"/>
        <v>0</v>
      </c>
      <c r="G63" s="18">
        <f t="shared" ca="1" si="22"/>
        <v>0</v>
      </c>
      <c r="H63" s="57" t="s">
        <v>193</v>
      </c>
      <c r="I63" s="27" t="s">
        <v>38</v>
      </c>
      <c r="J63" s="17">
        <v>5</v>
      </c>
      <c r="K63" s="17">
        <v>40</v>
      </c>
      <c r="L63" s="17"/>
      <c r="M63" s="17"/>
      <c r="N63" s="17">
        <f t="shared" si="17"/>
        <v>35</v>
      </c>
      <c r="O63" s="17">
        <v>10</v>
      </c>
      <c r="P63" s="21"/>
      <c r="Q63" s="35">
        <f ca="1">SUM(G236:G238)</f>
        <v>34</v>
      </c>
      <c r="R63" s="22">
        <f t="shared" ca="1" si="18"/>
        <v>-1</v>
      </c>
      <c r="S63" s="62"/>
      <c r="T63" s="1"/>
    </row>
    <row r="64" spans="1:20" ht="15.75" customHeight="1">
      <c r="A64" s="8" t="s">
        <v>201</v>
      </c>
      <c r="B64" s="9">
        <v>3</v>
      </c>
      <c r="C64" s="1"/>
      <c r="D64" s="8" t="s">
        <v>88</v>
      </c>
      <c r="E64" s="9">
        <v>2</v>
      </c>
      <c r="F64" s="13">
        <f t="shared" ca="1" si="21"/>
        <v>1</v>
      </c>
      <c r="G64" s="18">
        <f t="shared" ca="1" si="22"/>
        <v>2</v>
      </c>
      <c r="H64" s="57" t="s">
        <v>195</v>
      </c>
      <c r="I64" s="27" t="s">
        <v>38</v>
      </c>
      <c r="J64" s="17">
        <v>41</v>
      </c>
      <c r="K64" s="17"/>
      <c r="L64" s="17"/>
      <c r="M64" s="17"/>
      <c r="N64" s="17">
        <f t="shared" si="17"/>
        <v>15</v>
      </c>
      <c r="O64" s="17">
        <v>26</v>
      </c>
      <c r="P64" s="21"/>
      <c r="Q64" s="17">
        <f ca="1">SUM(G241)</f>
        <v>14</v>
      </c>
      <c r="R64" s="22">
        <f t="shared" ca="1" si="18"/>
        <v>-1</v>
      </c>
      <c r="S64" s="1"/>
      <c r="T64" s="1"/>
    </row>
    <row r="65" spans="1:20" ht="15.75" customHeight="1">
      <c r="A65" s="8" t="s">
        <v>202</v>
      </c>
      <c r="B65" s="9">
        <v>8</v>
      </c>
      <c r="C65" s="1"/>
      <c r="D65" s="8" t="s">
        <v>94</v>
      </c>
      <c r="E65" s="9">
        <v>2</v>
      </c>
      <c r="F65" s="13">
        <f t="shared" ca="1" si="21"/>
        <v>0</v>
      </c>
      <c r="G65" s="18">
        <f t="shared" ca="1" si="22"/>
        <v>0</v>
      </c>
      <c r="I65" s="4"/>
      <c r="M65" s="34"/>
      <c r="P65" s="37"/>
      <c r="S65" s="1"/>
      <c r="T65" s="1"/>
    </row>
    <row r="66" spans="1:20" ht="15.75" customHeight="1">
      <c r="A66" s="8" t="s">
        <v>203</v>
      </c>
      <c r="B66" s="9">
        <v>3</v>
      </c>
      <c r="C66" s="1"/>
      <c r="D66" s="13" t="s">
        <v>197</v>
      </c>
      <c r="E66" s="9">
        <v>1</v>
      </c>
      <c r="F66" s="13">
        <f t="shared" ca="1" si="21"/>
        <v>0</v>
      </c>
      <c r="G66" s="18">
        <f t="shared" ca="1" si="22"/>
        <v>0</v>
      </c>
      <c r="H66" s="51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205</v>
      </c>
      <c r="B67" s="9">
        <v>19</v>
      </c>
      <c r="C67" s="1"/>
      <c r="D67" s="18" t="s">
        <v>153</v>
      </c>
      <c r="E67" s="9"/>
      <c r="F67" s="13"/>
      <c r="H67" s="57" t="s">
        <v>200</v>
      </c>
      <c r="I67" s="27" t="s">
        <v>38</v>
      </c>
      <c r="J67" s="17">
        <v>29</v>
      </c>
      <c r="K67" s="17"/>
      <c r="L67" s="17"/>
      <c r="M67" s="17"/>
      <c r="N67" s="17">
        <f>(J67+K67)-(L67+M67)-O67</f>
        <v>22</v>
      </c>
      <c r="O67" s="17">
        <v>7</v>
      </c>
      <c r="P67" s="21"/>
      <c r="Q67" s="22">
        <f ca="1">SUM(G245:G265)</f>
        <v>27.83</v>
      </c>
      <c r="R67" s="22">
        <f ca="1">Q67-N67</f>
        <v>5.8299999999999983</v>
      </c>
      <c r="S67" s="34"/>
      <c r="T67" s="1"/>
    </row>
    <row r="68" spans="1:20" ht="15.75" customHeight="1">
      <c r="A68" s="8" t="s">
        <v>208</v>
      </c>
      <c r="B68" s="9">
        <v>32</v>
      </c>
      <c r="C68" s="1"/>
      <c r="D68" s="8" t="s">
        <v>159</v>
      </c>
      <c r="E68" s="9">
        <v>1</v>
      </c>
      <c r="F68" s="13">
        <f t="shared" ref="F68:F73" ca="1" si="23">SUMIF($A:$B,D68,$B:$B)</f>
        <v>7</v>
      </c>
      <c r="G68" s="18">
        <f t="shared" ref="G68:G73" ca="1" si="24">E68*F68</f>
        <v>7</v>
      </c>
      <c r="H68" s="63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211</v>
      </c>
      <c r="B69" s="9">
        <v>5</v>
      </c>
      <c r="C69" s="1"/>
      <c r="D69" s="8" t="s">
        <v>164</v>
      </c>
      <c r="E69" s="9">
        <v>1</v>
      </c>
      <c r="F69" s="13">
        <f t="shared" ca="1" si="23"/>
        <v>15</v>
      </c>
      <c r="G69" s="18">
        <f t="shared" ca="1" si="24"/>
        <v>15</v>
      </c>
      <c r="H69" s="63" t="s">
        <v>206</v>
      </c>
      <c r="I69" s="64" t="s">
        <v>38</v>
      </c>
      <c r="J69" s="17">
        <v>125</v>
      </c>
      <c r="K69" s="17"/>
      <c r="L69" s="17"/>
      <c r="M69" s="17"/>
      <c r="N69" s="17">
        <f t="shared" ref="N69:N75" si="25">(J69+K69)-(L69+M69)-O69</f>
        <v>22</v>
      </c>
      <c r="O69" s="17">
        <v>103</v>
      </c>
      <c r="P69" s="21"/>
      <c r="Q69" s="17"/>
      <c r="R69" s="22">
        <f t="shared" ref="R69:R75" si="26">Q69-N69</f>
        <v>-22</v>
      </c>
      <c r="S69" s="1"/>
      <c r="T69" s="1"/>
    </row>
    <row r="70" spans="1:20" ht="15.75" customHeight="1">
      <c r="A70" s="8" t="s">
        <v>216</v>
      </c>
      <c r="B70" s="9">
        <v>10</v>
      </c>
      <c r="C70" s="1"/>
      <c r="D70" s="8" t="s">
        <v>209</v>
      </c>
      <c r="E70" s="9">
        <v>1</v>
      </c>
      <c r="F70" s="13">
        <f t="shared" ca="1" si="23"/>
        <v>1</v>
      </c>
      <c r="G70" s="18">
        <f t="shared" ca="1" si="24"/>
        <v>1</v>
      </c>
      <c r="H70" s="57" t="s">
        <v>210</v>
      </c>
      <c r="I70" s="27" t="s">
        <v>38</v>
      </c>
      <c r="J70" s="17">
        <v>90</v>
      </c>
      <c r="K70" s="17"/>
      <c r="L70" s="17"/>
      <c r="M70" s="17"/>
      <c r="N70" s="17">
        <f t="shared" si="25"/>
        <v>2</v>
      </c>
      <c r="O70" s="17">
        <v>88</v>
      </c>
      <c r="P70" s="21"/>
      <c r="Q70" s="17">
        <f ca="1">SUM(G288)</f>
        <v>4</v>
      </c>
      <c r="R70" s="22">
        <f t="shared" ca="1" si="26"/>
        <v>2</v>
      </c>
      <c r="S70" s="1"/>
      <c r="T70" s="1"/>
    </row>
    <row r="71" spans="1:20" ht="15.75" customHeight="1">
      <c r="A71" s="8" t="s">
        <v>219</v>
      </c>
      <c r="B71" s="9">
        <v>1</v>
      </c>
      <c r="C71" s="1"/>
      <c r="D71" s="9" t="s">
        <v>212</v>
      </c>
      <c r="E71" s="9">
        <v>1</v>
      </c>
      <c r="F71" s="13">
        <f t="shared" ca="1" si="23"/>
        <v>1</v>
      </c>
      <c r="G71" s="18">
        <f t="shared" ca="1" si="24"/>
        <v>1</v>
      </c>
      <c r="H71" s="57" t="s">
        <v>213</v>
      </c>
      <c r="I71" s="27" t="s">
        <v>38</v>
      </c>
      <c r="J71" s="17">
        <v>67</v>
      </c>
      <c r="K71" s="17"/>
      <c r="L71" s="17"/>
      <c r="M71" s="17"/>
      <c r="N71" s="17">
        <f t="shared" si="25"/>
        <v>3</v>
      </c>
      <c r="O71" s="17">
        <v>64</v>
      </c>
      <c r="P71" s="21"/>
      <c r="Q71" s="17">
        <f ca="1">SUM(G291:G299)</f>
        <v>9</v>
      </c>
      <c r="R71" s="22">
        <f t="shared" ca="1" si="26"/>
        <v>6</v>
      </c>
      <c r="S71" s="34"/>
      <c r="T71" s="1"/>
    </row>
    <row r="72" spans="1:20" ht="15.75" customHeight="1">
      <c r="A72" s="8" t="s">
        <v>223</v>
      </c>
      <c r="B72" s="9">
        <v>3</v>
      </c>
      <c r="C72" s="1"/>
      <c r="D72" s="8" t="s">
        <v>214</v>
      </c>
      <c r="E72" s="9">
        <v>1</v>
      </c>
      <c r="F72" s="13">
        <f t="shared" ca="1" si="23"/>
        <v>1</v>
      </c>
      <c r="G72" s="18">
        <f t="shared" ca="1" si="24"/>
        <v>1</v>
      </c>
      <c r="H72" s="57" t="s">
        <v>215</v>
      </c>
      <c r="I72" s="27" t="s">
        <v>38</v>
      </c>
      <c r="J72" s="17">
        <v>47</v>
      </c>
      <c r="K72" s="17"/>
      <c r="L72" s="17"/>
      <c r="M72" s="17"/>
      <c r="N72" s="17">
        <f t="shared" si="25"/>
        <v>1</v>
      </c>
      <c r="O72" s="17">
        <v>46</v>
      </c>
      <c r="P72" s="21"/>
      <c r="Q72" s="17">
        <f ca="1">SUM(G302)</f>
        <v>1</v>
      </c>
      <c r="R72" s="22">
        <f t="shared" ca="1" si="26"/>
        <v>0</v>
      </c>
      <c r="S72" s="1"/>
      <c r="T72" s="1"/>
    </row>
    <row r="73" spans="1:20" ht="15.75" customHeight="1">
      <c r="A73" s="8" t="s">
        <v>225</v>
      </c>
      <c r="B73" s="9">
        <v>2</v>
      </c>
      <c r="C73" s="1"/>
      <c r="D73" s="8" t="s">
        <v>217</v>
      </c>
      <c r="E73" s="9">
        <v>1</v>
      </c>
      <c r="F73" s="13">
        <f t="shared" ca="1" si="23"/>
        <v>6</v>
      </c>
      <c r="G73" s="18">
        <f t="shared" ca="1" si="24"/>
        <v>6</v>
      </c>
      <c r="H73" s="57" t="s">
        <v>218</v>
      </c>
      <c r="I73" s="27" t="s">
        <v>38</v>
      </c>
      <c r="J73" s="17">
        <v>1.1000000000000001</v>
      </c>
      <c r="K73" s="17">
        <v>12</v>
      </c>
      <c r="L73" s="17"/>
      <c r="M73" s="17"/>
      <c r="N73" s="17">
        <f t="shared" si="25"/>
        <v>7.5</v>
      </c>
      <c r="O73" s="17">
        <v>5.6</v>
      </c>
      <c r="P73" s="21"/>
      <c r="Q73" s="17">
        <f ca="1">SUM(G305:G308)</f>
        <v>7.25</v>
      </c>
      <c r="R73" s="22">
        <f t="shared" ca="1" si="26"/>
        <v>-0.25</v>
      </c>
      <c r="S73" s="1"/>
      <c r="T73" s="1"/>
    </row>
    <row r="74" spans="1:20" ht="15.75" customHeight="1">
      <c r="A74" s="8" t="s">
        <v>226</v>
      </c>
      <c r="B74" s="9">
        <v>25</v>
      </c>
      <c r="C74" s="1"/>
      <c r="D74" s="9"/>
      <c r="E74" s="9"/>
      <c r="F74" s="13"/>
      <c r="H74" s="57" t="s">
        <v>221</v>
      </c>
      <c r="I74" s="27" t="s">
        <v>222</v>
      </c>
      <c r="J74" s="17">
        <v>10.199999999999999</v>
      </c>
      <c r="K74" s="17">
        <v>14.6</v>
      </c>
      <c r="L74" s="17"/>
      <c r="M74" s="17"/>
      <c r="N74" s="17">
        <f t="shared" si="25"/>
        <v>5.7999999999999972</v>
      </c>
      <c r="O74" s="17">
        <v>19</v>
      </c>
      <c r="P74" s="21"/>
      <c r="Q74" s="17">
        <f ca="1">SUM(G312:G334,J116)</f>
        <v>12.799999999999999</v>
      </c>
      <c r="R74" s="22">
        <f t="shared" ca="1" si="26"/>
        <v>7.0000000000000018</v>
      </c>
      <c r="S74" s="34"/>
      <c r="T74" s="1"/>
    </row>
    <row r="75" spans="1:20" ht="15.75" customHeight="1">
      <c r="A75" s="8" t="s">
        <v>122</v>
      </c>
      <c r="B75" s="9">
        <v>3</v>
      </c>
      <c r="C75" s="1"/>
      <c r="D75" s="8" t="s">
        <v>32</v>
      </c>
      <c r="E75" s="9"/>
      <c r="F75" s="13"/>
      <c r="H75" s="63" t="s">
        <v>224</v>
      </c>
      <c r="I75" s="64" t="s">
        <v>222</v>
      </c>
      <c r="J75" s="17"/>
      <c r="K75" s="66"/>
      <c r="L75" s="17"/>
      <c r="M75" s="17"/>
      <c r="N75" s="17">
        <f t="shared" si="25"/>
        <v>0</v>
      </c>
      <c r="O75" s="17"/>
      <c r="P75" s="21"/>
      <c r="Q75" s="17"/>
      <c r="R75" s="22">
        <f t="shared" si="26"/>
        <v>0</v>
      </c>
      <c r="S75" s="1"/>
      <c r="T75" s="1"/>
    </row>
    <row r="76" spans="1:20" ht="15.75" customHeight="1">
      <c r="A76" s="8" t="s">
        <v>79</v>
      </c>
      <c r="B76" s="9">
        <v>1</v>
      </c>
      <c r="C76" s="1"/>
      <c r="D76" s="8" t="s">
        <v>150</v>
      </c>
      <c r="E76" s="9">
        <v>1</v>
      </c>
      <c r="F76" s="13">
        <f t="shared" ref="F76:F78" ca="1" si="27">SUMIF($A:$B,D76,$B:$B)</f>
        <v>24</v>
      </c>
      <c r="G76" s="18">
        <f t="shared" ref="G76:G78" ca="1" si="28">E76*F76</f>
        <v>24</v>
      </c>
      <c r="I76" s="4"/>
      <c r="K76" s="67"/>
      <c r="S76" s="1"/>
      <c r="T76" s="1"/>
    </row>
    <row r="77" spans="1:20" ht="15.75" customHeight="1">
      <c r="A77" s="8" t="s">
        <v>125</v>
      </c>
      <c r="B77" s="9">
        <v>12</v>
      </c>
      <c r="C77" s="1"/>
      <c r="D77" s="8" t="s">
        <v>146</v>
      </c>
      <c r="E77" s="9">
        <v>1</v>
      </c>
      <c r="F77" s="13">
        <f t="shared" ca="1" si="27"/>
        <v>1</v>
      </c>
      <c r="G77" s="18">
        <f t="shared" ca="1" si="28"/>
        <v>1</v>
      </c>
      <c r="I77" s="4"/>
      <c r="K77" s="18" t="s">
        <v>227</v>
      </c>
      <c r="S77" s="1"/>
      <c r="T77" s="1"/>
    </row>
    <row r="78" spans="1:20" ht="15.75" customHeight="1">
      <c r="A78" s="8" t="s">
        <v>67</v>
      </c>
      <c r="B78" s="9">
        <v>3</v>
      </c>
      <c r="C78" s="1"/>
      <c r="D78" s="8" t="s">
        <v>152</v>
      </c>
      <c r="E78" s="9">
        <v>1</v>
      </c>
      <c r="F78" s="13">
        <f t="shared" ca="1" si="27"/>
        <v>18</v>
      </c>
      <c r="G78" s="18">
        <f t="shared" ca="1" si="28"/>
        <v>18</v>
      </c>
      <c r="I78" s="4"/>
      <c r="S78" s="1"/>
      <c r="T78" s="1"/>
    </row>
    <row r="79" spans="1:20" ht="15.75" customHeight="1">
      <c r="A79" s="8" t="s">
        <v>116</v>
      </c>
      <c r="B79" s="9">
        <v>6</v>
      </c>
      <c r="C79" s="1"/>
      <c r="D79" s="8"/>
      <c r="E79" s="9"/>
      <c r="F79" s="13"/>
      <c r="I79" s="4"/>
    </row>
    <row r="80" spans="1:20" ht="15.75" customHeight="1">
      <c r="A80" s="8" t="s">
        <v>82</v>
      </c>
      <c r="B80" s="9">
        <v>5</v>
      </c>
      <c r="C80" s="1"/>
      <c r="D80" s="8" t="s">
        <v>158</v>
      </c>
      <c r="E80" s="9"/>
      <c r="F80" s="13"/>
      <c r="I80" s="4"/>
    </row>
    <row r="81" spans="1:11" ht="15.75" customHeight="1">
      <c r="A81" s="8" t="s">
        <v>128</v>
      </c>
      <c r="B81" s="9">
        <v>6</v>
      </c>
      <c r="C81" s="1"/>
      <c r="D81" s="8" t="s">
        <v>228</v>
      </c>
      <c r="E81" s="9">
        <v>1</v>
      </c>
      <c r="F81" s="13">
        <f ca="1">SUMIF($A:$B,D81,$B:$B)</f>
        <v>1</v>
      </c>
      <c r="G81" s="18">
        <f ca="1">E81*F81</f>
        <v>1</v>
      </c>
      <c r="I81" s="4"/>
      <c r="K81" s="34" t="s">
        <v>12</v>
      </c>
    </row>
    <row r="82" spans="1:11" ht="15.75" customHeight="1">
      <c r="A82" s="8" t="s">
        <v>85</v>
      </c>
      <c r="B82" s="9">
        <v>2</v>
      </c>
      <c r="C82" s="1"/>
      <c r="D82" s="8"/>
      <c r="E82" s="9"/>
      <c r="F82" s="13"/>
      <c r="H82" s="8"/>
      <c r="I82" s="61"/>
    </row>
    <row r="83" spans="1:11" ht="15.75" customHeight="1">
      <c r="A83" s="8" t="s">
        <v>151</v>
      </c>
      <c r="B83" s="9">
        <v>8</v>
      </c>
      <c r="C83" s="1"/>
      <c r="D83" s="68" t="s">
        <v>229</v>
      </c>
      <c r="E83" s="9"/>
      <c r="F83" s="13"/>
      <c r="I83" s="4"/>
      <c r="K83" s="18" t="s">
        <v>12</v>
      </c>
    </row>
    <row r="84" spans="1:11" ht="15.75" customHeight="1">
      <c r="A84" s="8" t="s">
        <v>70</v>
      </c>
      <c r="B84" s="9">
        <v>2</v>
      </c>
      <c r="C84" s="1"/>
      <c r="D84" s="8" t="s">
        <v>171</v>
      </c>
      <c r="E84" s="9">
        <v>0.02</v>
      </c>
      <c r="F84" s="13">
        <f t="shared" ref="F84:F111" ca="1" si="29">SUMIF($A:$B,D84,$B:$B)</f>
        <v>20</v>
      </c>
      <c r="G84" s="18">
        <f t="shared" ref="G84:G111" ca="1" si="30">E84*F84</f>
        <v>0.4</v>
      </c>
      <c r="I84" s="4"/>
    </row>
    <row r="85" spans="1:11" ht="15.75" customHeight="1">
      <c r="A85" s="1"/>
      <c r="B85" s="1"/>
      <c r="C85" s="1"/>
      <c r="D85" s="8" t="s">
        <v>226</v>
      </c>
      <c r="E85" s="9">
        <v>0.02</v>
      </c>
      <c r="F85" s="13">
        <f t="shared" ca="1" si="29"/>
        <v>25</v>
      </c>
      <c r="G85" s="18">
        <f t="shared" ca="1" si="30"/>
        <v>0.5</v>
      </c>
      <c r="H85" s="8"/>
      <c r="I85" s="61"/>
    </row>
    <row r="86" spans="1:11" ht="15.75" customHeight="1">
      <c r="A86" s="1"/>
      <c r="B86" s="1"/>
      <c r="C86" s="1"/>
      <c r="D86" s="8" t="s">
        <v>225</v>
      </c>
      <c r="E86" s="9">
        <v>0.08</v>
      </c>
      <c r="F86" s="13">
        <f t="shared" ca="1" si="29"/>
        <v>2</v>
      </c>
      <c r="G86" s="18">
        <f t="shared" ca="1" si="30"/>
        <v>0.16</v>
      </c>
      <c r="H86" s="8"/>
      <c r="I86" s="61"/>
    </row>
    <row r="87" spans="1:11" ht="15.75" customHeight="1">
      <c r="A87" s="1"/>
      <c r="B87" s="1"/>
      <c r="C87" s="1"/>
      <c r="D87" s="8" t="s">
        <v>223</v>
      </c>
      <c r="E87" s="9">
        <v>0.02</v>
      </c>
      <c r="F87" s="13">
        <f t="shared" ca="1" si="29"/>
        <v>3</v>
      </c>
      <c r="G87" s="18">
        <f t="shared" ca="1" si="30"/>
        <v>0.06</v>
      </c>
      <c r="H87" s="8"/>
      <c r="I87" s="61"/>
    </row>
    <row r="88" spans="1:11" ht="15.75" customHeight="1">
      <c r="A88" s="8" t="s">
        <v>88</v>
      </c>
      <c r="B88" s="9">
        <v>1</v>
      </c>
      <c r="C88" s="1"/>
      <c r="D88" s="8" t="s">
        <v>230</v>
      </c>
      <c r="E88" s="9">
        <v>0.08</v>
      </c>
      <c r="F88" s="13">
        <f t="shared" ca="1" si="29"/>
        <v>0</v>
      </c>
      <c r="G88" s="18">
        <f t="shared" ca="1" si="30"/>
        <v>0</v>
      </c>
      <c r="H88" s="8"/>
      <c r="I88" s="61"/>
    </row>
    <row r="89" spans="1:11" ht="15.75" customHeight="1">
      <c r="A89" s="8" t="s">
        <v>157</v>
      </c>
      <c r="B89" s="9">
        <v>1</v>
      </c>
      <c r="C89" s="1"/>
      <c r="D89" s="8" t="s">
        <v>231</v>
      </c>
      <c r="E89" s="9">
        <v>0.03</v>
      </c>
      <c r="F89" s="13">
        <f t="shared" ca="1" si="29"/>
        <v>5</v>
      </c>
      <c r="G89" s="18">
        <f t="shared" ca="1" si="30"/>
        <v>0.15</v>
      </c>
      <c r="H89" s="8"/>
      <c r="I89" s="61"/>
    </row>
    <row r="90" spans="1:11" ht="15.75" customHeight="1">
      <c r="A90" s="8" t="s">
        <v>43</v>
      </c>
      <c r="B90" s="9">
        <v>1</v>
      </c>
      <c r="C90" s="1"/>
      <c r="D90" s="8" t="s">
        <v>232</v>
      </c>
      <c r="E90" s="9">
        <v>0.06</v>
      </c>
      <c r="F90" s="13">
        <f t="shared" ca="1" si="29"/>
        <v>13</v>
      </c>
      <c r="G90" s="18">
        <f t="shared" ca="1" si="30"/>
        <v>0.78</v>
      </c>
      <c r="H90" s="8"/>
      <c r="I90" s="61"/>
    </row>
    <row r="91" spans="1:11" ht="15.75" customHeight="1">
      <c r="A91" s="8" t="s">
        <v>228</v>
      </c>
      <c r="B91" s="9">
        <v>1</v>
      </c>
      <c r="C91" s="1"/>
      <c r="D91" s="8" t="s">
        <v>73</v>
      </c>
      <c r="E91" s="9">
        <v>0.4</v>
      </c>
      <c r="F91" s="13">
        <f t="shared" ca="1" si="29"/>
        <v>1</v>
      </c>
      <c r="G91" s="18">
        <f t="shared" ca="1" si="30"/>
        <v>0.4</v>
      </c>
      <c r="H91" s="8"/>
      <c r="I91" s="61"/>
    </row>
    <row r="92" spans="1:11" ht="15.75" customHeight="1">
      <c r="A92" s="8" t="s">
        <v>160</v>
      </c>
      <c r="B92" s="9">
        <v>1</v>
      </c>
      <c r="C92" s="1"/>
      <c r="D92" s="8" t="s">
        <v>141</v>
      </c>
      <c r="E92" s="9">
        <v>0.2</v>
      </c>
      <c r="F92" s="13">
        <f t="shared" ca="1" si="29"/>
        <v>1</v>
      </c>
      <c r="G92" s="18">
        <f t="shared" ca="1" si="30"/>
        <v>0.2</v>
      </c>
      <c r="I92" s="4"/>
    </row>
    <row r="93" spans="1:11" ht="15.75" customHeight="1">
      <c r="A93" s="8" t="s">
        <v>209</v>
      </c>
      <c r="B93" s="9">
        <v>1</v>
      </c>
      <c r="C93" s="1"/>
      <c r="D93" s="68" t="s">
        <v>82</v>
      </c>
      <c r="E93" s="9">
        <v>0.4</v>
      </c>
      <c r="F93" s="13">
        <f t="shared" ca="1" si="29"/>
        <v>5</v>
      </c>
      <c r="G93" s="18">
        <f t="shared" ca="1" si="30"/>
        <v>2</v>
      </c>
      <c r="I93" s="4"/>
    </row>
    <row r="94" spans="1:11" ht="15.75" customHeight="1">
      <c r="A94" s="8" t="s">
        <v>236</v>
      </c>
      <c r="B94" s="9">
        <v>1</v>
      </c>
      <c r="C94" s="1"/>
      <c r="D94" s="68" t="s">
        <v>116</v>
      </c>
      <c r="E94" s="9">
        <v>0.2</v>
      </c>
      <c r="F94" s="13">
        <f t="shared" ca="1" si="29"/>
        <v>6</v>
      </c>
      <c r="G94" s="18">
        <f t="shared" ca="1" si="30"/>
        <v>1.2000000000000002</v>
      </c>
      <c r="I94" s="4"/>
    </row>
    <row r="95" spans="1:11" ht="15.75" customHeight="1">
      <c r="A95" s="8" t="s">
        <v>135</v>
      </c>
      <c r="B95" s="9">
        <v>2</v>
      </c>
      <c r="C95" s="1"/>
      <c r="D95" s="68" t="s">
        <v>67</v>
      </c>
      <c r="E95" s="9">
        <v>0.4</v>
      </c>
      <c r="F95" s="13">
        <f t="shared" ca="1" si="29"/>
        <v>3</v>
      </c>
      <c r="G95" s="18">
        <f t="shared" ca="1" si="30"/>
        <v>1.2000000000000002</v>
      </c>
      <c r="I95" s="4"/>
    </row>
    <row r="96" spans="1:11" ht="15.75" customHeight="1">
      <c r="A96" s="8" t="s">
        <v>111</v>
      </c>
      <c r="B96" s="9">
        <v>2</v>
      </c>
      <c r="C96" s="1"/>
      <c r="D96" s="68" t="s">
        <v>125</v>
      </c>
      <c r="E96" s="9">
        <v>0.2</v>
      </c>
      <c r="F96" s="13">
        <f t="shared" ca="1" si="29"/>
        <v>12</v>
      </c>
      <c r="G96" s="18">
        <f t="shared" ca="1" si="30"/>
        <v>2.4000000000000004</v>
      </c>
      <c r="I96" s="4"/>
    </row>
    <row r="97" spans="1:10" ht="15.75" customHeight="1">
      <c r="A97" s="8" t="s">
        <v>212</v>
      </c>
      <c r="B97" s="9">
        <v>1</v>
      </c>
      <c r="C97" s="1"/>
      <c r="D97" s="68" t="s">
        <v>79</v>
      </c>
      <c r="E97" s="9">
        <v>0.4</v>
      </c>
      <c r="F97" s="13">
        <f t="shared" ca="1" si="29"/>
        <v>1</v>
      </c>
      <c r="G97" s="18">
        <f t="shared" ca="1" si="30"/>
        <v>0.4</v>
      </c>
      <c r="I97" s="4"/>
    </row>
    <row r="98" spans="1:10" ht="15.75" customHeight="1">
      <c r="A98" s="8" t="s">
        <v>105</v>
      </c>
      <c r="B98" s="9">
        <v>2</v>
      </c>
      <c r="C98" s="1"/>
      <c r="D98" s="68" t="s">
        <v>122</v>
      </c>
      <c r="E98" s="9">
        <v>0.2</v>
      </c>
      <c r="F98" s="13">
        <f t="shared" ca="1" si="29"/>
        <v>3</v>
      </c>
      <c r="G98" s="18">
        <f t="shared" ca="1" si="30"/>
        <v>0.60000000000000009</v>
      </c>
      <c r="I98" s="4"/>
    </row>
    <row r="99" spans="1:10" ht="15.75" customHeight="1">
      <c r="A99" s="8" t="s">
        <v>237</v>
      </c>
      <c r="B99" s="9">
        <v>2</v>
      </c>
      <c r="C99" s="1"/>
      <c r="D99" s="68" t="s">
        <v>233</v>
      </c>
      <c r="E99" s="9">
        <v>0.4</v>
      </c>
      <c r="F99" s="13">
        <f t="shared" ca="1" si="29"/>
        <v>0</v>
      </c>
      <c r="G99" s="18">
        <f t="shared" ca="1" si="30"/>
        <v>0</v>
      </c>
      <c r="I99" s="4"/>
    </row>
    <row r="100" spans="1:10" ht="15.75" customHeight="1">
      <c r="A100" s="8" t="s">
        <v>238</v>
      </c>
      <c r="B100" s="9">
        <v>1</v>
      </c>
      <c r="C100" s="1"/>
      <c r="D100" s="68" t="s">
        <v>119</v>
      </c>
      <c r="E100" s="9">
        <v>0.2</v>
      </c>
      <c r="F100" s="13">
        <f t="shared" ca="1" si="29"/>
        <v>0</v>
      </c>
      <c r="G100" s="18">
        <f t="shared" ca="1" si="30"/>
        <v>0</v>
      </c>
      <c r="I100" s="4"/>
    </row>
    <row r="101" spans="1:10" ht="15.75" customHeight="1">
      <c r="A101" s="8" t="s">
        <v>242</v>
      </c>
      <c r="B101" s="9">
        <v>1</v>
      </c>
      <c r="C101" s="1"/>
      <c r="D101" s="68" t="s">
        <v>234</v>
      </c>
      <c r="E101" s="9">
        <v>0.4</v>
      </c>
      <c r="F101" s="13">
        <f t="shared" ca="1" si="29"/>
        <v>2</v>
      </c>
      <c r="G101" s="18">
        <f t="shared" ca="1" si="30"/>
        <v>0.8</v>
      </c>
      <c r="I101" s="4"/>
    </row>
    <row r="102" spans="1:10" ht="15.75" customHeight="1">
      <c r="A102" s="8" t="s">
        <v>243</v>
      </c>
      <c r="B102" s="9">
        <v>1</v>
      </c>
      <c r="C102" s="1"/>
      <c r="D102" s="6" t="s">
        <v>151</v>
      </c>
      <c r="E102" s="9">
        <v>0.2</v>
      </c>
      <c r="F102" s="13">
        <f t="shared" ca="1" si="29"/>
        <v>8</v>
      </c>
      <c r="G102" s="18">
        <f t="shared" ca="1" si="30"/>
        <v>1.6</v>
      </c>
      <c r="H102" s="34"/>
      <c r="I102" s="69"/>
      <c r="J102" s="34"/>
    </row>
    <row r="103" spans="1:10" ht="15.75" customHeight="1">
      <c r="A103" s="8" t="s">
        <v>244</v>
      </c>
      <c r="B103" s="9">
        <v>1</v>
      </c>
      <c r="C103" s="1"/>
      <c r="D103" s="68" t="s">
        <v>235</v>
      </c>
      <c r="E103" s="9">
        <v>0.4</v>
      </c>
      <c r="F103" s="13">
        <f t="shared" ca="1" si="29"/>
        <v>2</v>
      </c>
      <c r="G103" s="18">
        <f t="shared" ca="1" si="30"/>
        <v>0.8</v>
      </c>
      <c r="H103" s="8"/>
      <c r="I103" s="61"/>
      <c r="J103" s="8"/>
    </row>
    <row r="104" spans="1:10" ht="15.75" customHeight="1">
      <c r="A104" s="8" t="s">
        <v>245</v>
      </c>
      <c r="B104" s="9">
        <v>7</v>
      </c>
      <c r="C104" s="1"/>
      <c r="D104" s="68" t="s">
        <v>128</v>
      </c>
      <c r="E104" s="9">
        <v>0.2</v>
      </c>
      <c r="F104" s="13">
        <f t="shared" ca="1" si="29"/>
        <v>6</v>
      </c>
      <c r="G104" s="18">
        <f t="shared" ca="1" si="30"/>
        <v>1.2000000000000002</v>
      </c>
      <c r="H104" s="8"/>
      <c r="I104" s="61"/>
      <c r="J104" s="8"/>
    </row>
    <row r="105" spans="1:10" ht="15.75" customHeight="1">
      <c r="A105" s="8" t="s">
        <v>214</v>
      </c>
      <c r="B105" s="9">
        <v>1</v>
      </c>
      <c r="C105" s="1"/>
      <c r="D105" s="68" t="s">
        <v>152</v>
      </c>
      <c r="E105" s="9">
        <v>0.1</v>
      </c>
      <c r="F105" s="13">
        <f t="shared" ca="1" si="29"/>
        <v>18</v>
      </c>
      <c r="G105" s="18">
        <f t="shared" ca="1" si="30"/>
        <v>1.8</v>
      </c>
      <c r="H105" s="8"/>
      <c r="I105" s="61"/>
      <c r="J105" s="8"/>
    </row>
    <row r="106" spans="1:10" ht="15.75" customHeight="1">
      <c r="A106" s="8" t="s">
        <v>184</v>
      </c>
      <c r="B106" s="9">
        <v>2</v>
      </c>
      <c r="C106" s="1"/>
      <c r="D106" s="68" t="s">
        <v>150</v>
      </c>
      <c r="E106" s="9">
        <v>0.1</v>
      </c>
      <c r="F106" s="13">
        <f t="shared" ca="1" si="29"/>
        <v>24</v>
      </c>
      <c r="G106" s="18">
        <f t="shared" ca="1" si="30"/>
        <v>2.4000000000000004</v>
      </c>
      <c r="H106" s="8"/>
      <c r="I106" s="61"/>
      <c r="J106" s="8"/>
    </row>
    <row r="107" spans="1:10" ht="15.75" customHeight="1">
      <c r="A107" s="8" t="s">
        <v>113</v>
      </c>
      <c r="B107" s="9">
        <v>1</v>
      </c>
      <c r="C107" s="1"/>
      <c r="D107" s="68" t="s">
        <v>146</v>
      </c>
      <c r="E107" s="9">
        <v>0.1</v>
      </c>
      <c r="F107" s="13">
        <f t="shared" ca="1" si="29"/>
        <v>1</v>
      </c>
      <c r="G107" s="18">
        <f t="shared" ca="1" si="30"/>
        <v>0.1</v>
      </c>
      <c r="I107" s="61"/>
      <c r="J107" s="8"/>
    </row>
    <row r="108" spans="1:10" ht="15.75" customHeight="1">
      <c r="A108" s="8" t="s">
        <v>248</v>
      </c>
      <c r="B108" s="9">
        <v>1</v>
      </c>
      <c r="C108" s="1"/>
      <c r="D108" s="8" t="s">
        <v>88</v>
      </c>
      <c r="E108" s="9">
        <v>0.4</v>
      </c>
      <c r="F108" s="13">
        <f t="shared" ca="1" si="29"/>
        <v>1</v>
      </c>
      <c r="G108" s="18">
        <f t="shared" ca="1" si="30"/>
        <v>0.4</v>
      </c>
      <c r="I108" s="4"/>
    </row>
    <row r="109" spans="1:10" ht="15.75" customHeight="1">
      <c r="A109" s="8" t="s">
        <v>53</v>
      </c>
      <c r="B109" s="9">
        <v>1</v>
      </c>
      <c r="C109" s="1"/>
      <c r="D109" s="8" t="s">
        <v>90</v>
      </c>
      <c r="E109" s="9">
        <v>0.4</v>
      </c>
      <c r="F109" s="13">
        <f t="shared" ca="1" si="29"/>
        <v>0</v>
      </c>
      <c r="G109" s="18">
        <f t="shared" ca="1" si="30"/>
        <v>0</v>
      </c>
      <c r="I109" s="4"/>
    </row>
    <row r="110" spans="1:10" ht="15.75" customHeight="1">
      <c r="A110" s="8" t="s">
        <v>61</v>
      </c>
      <c r="B110" s="9">
        <v>3</v>
      </c>
      <c r="C110" s="1"/>
      <c r="D110" s="8" t="s">
        <v>94</v>
      </c>
      <c r="E110" s="9">
        <v>0.4</v>
      </c>
      <c r="F110" s="13">
        <f t="shared" ca="1" si="29"/>
        <v>0</v>
      </c>
      <c r="G110" s="18">
        <f t="shared" ca="1" si="30"/>
        <v>0</v>
      </c>
      <c r="I110" s="4"/>
    </row>
    <row r="111" spans="1:10" ht="15.75" customHeight="1">
      <c r="A111" s="8" t="s">
        <v>55</v>
      </c>
      <c r="B111" s="9">
        <v>6</v>
      </c>
      <c r="C111" s="1"/>
      <c r="D111" s="8" t="s">
        <v>135</v>
      </c>
      <c r="E111" s="9">
        <v>0.3</v>
      </c>
      <c r="F111" s="13">
        <f t="shared" ca="1" si="29"/>
        <v>2</v>
      </c>
      <c r="G111" s="18">
        <f t="shared" ca="1" si="30"/>
        <v>0.6</v>
      </c>
      <c r="I111" s="4"/>
    </row>
    <row r="112" spans="1:10" ht="15.75" customHeight="1">
      <c r="A112" s="8" t="s">
        <v>58</v>
      </c>
      <c r="B112" s="9">
        <v>3</v>
      </c>
      <c r="C112" s="1"/>
      <c r="D112" s="8"/>
      <c r="E112" s="9"/>
      <c r="F112" s="13"/>
      <c r="I112" s="4"/>
    </row>
    <row r="113" spans="1:11" ht="15.75" customHeight="1">
      <c r="A113" s="8" t="s">
        <v>253</v>
      </c>
      <c r="B113" s="9">
        <v>2</v>
      </c>
      <c r="C113" s="1"/>
      <c r="D113" s="68" t="s">
        <v>239</v>
      </c>
      <c r="E113" s="9"/>
      <c r="F113" s="13"/>
      <c r="H113" s="6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231</v>
      </c>
      <c r="B114" s="9">
        <v>5</v>
      </c>
      <c r="C114" s="1"/>
      <c r="D114" s="8" t="s">
        <v>115</v>
      </c>
      <c r="E114" s="9">
        <v>0.25</v>
      </c>
      <c r="F114" s="13">
        <f t="shared" ref="F114:F143" ca="1" si="31">SUMIF($A:$B,D114,$B:$B)</f>
        <v>6</v>
      </c>
      <c r="G114" s="18">
        <f t="shared" ref="G114:G143" ca="1" si="32">E114*F114</f>
        <v>1.5</v>
      </c>
      <c r="H114" s="8"/>
      <c r="I114" s="4"/>
    </row>
    <row r="115" spans="1:11" ht="15.75" customHeight="1">
      <c r="A115" s="8" t="s">
        <v>254</v>
      </c>
      <c r="B115" s="9">
        <v>4</v>
      </c>
      <c r="C115" s="1"/>
      <c r="D115" s="70" t="s">
        <v>246</v>
      </c>
      <c r="E115" s="9">
        <v>0.3</v>
      </c>
      <c r="F115" s="13">
        <f t="shared" ca="1" si="31"/>
        <v>0</v>
      </c>
      <c r="G115" s="18">
        <f t="shared" ca="1" si="32"/>
        <v>0</v>
      </c>
      <c r="H115" s="34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255</v>
      </c>
      <c r="B116" s="9">
        <v>1</v>
      </c>
      <c r="C116" s="1"/>
      <c r="D116" s="70" t="s">
        <v>118</v>
      </c>
      <c r="E116" s="9">
        <v>0.35</v>
      </c>
      <c r="F116" s="13">
        <f t="shared" ca="1" si="31"/>
        <v>7</v>
      </c>
      <c r="G116" s="18">
        <f t="shared" ca="1" si="32"/>
        <v>2.4499999999999997</v>
      </c>
      <c r="H116" s="34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232</v>
      </c>
      <c r="B117" s="9">
        <v>13</v>
      </c>
      <c r="C117" s="1"/>
      <c r="D117" s="70" t="s">
        <v>121</v>
      </c>
      <c r="E117" s="9">
        <v>0.35</v>
      </c>
      <c r="F117" s="13">
        <f t="shared" ca="1" si="31"/>
        <v>0</v>
      </c>
      <c r="G117" s="18">
        <f t="shared" ca="1" si="32"/>
        <v>0</v>
      </c>
      <c r="H117" s="34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256</v>
      </c>
      <c r="B118" s="9">
        <v>3</v>
      </c>
      <c r="C118" s="1"/>
      <c r="D118" s="70" t="s">
        <v>250</v>
      </c>
      <c r="E118" s="9">
        <v>1.4</v>
      </c>
      <c r="F118" s="13">
        <f t="shared" ca="1" si="31"/>
        <v>0</v>
      </c>
      <c r="G118" s="18">
        <f t="shared" ca="1" si="32"/>
        <v>0</v>
      </c>
      <c r="I118" s="4"/>
    </row>
    <row r="119" spans="1:11" ht="15.75" customHeight="1">
      <c r="A119" s="8" t="s">
        <v>217</v>
      </c>
      <c r="B119" s="9">
        <v>6</v>
      </c>
      <c r="C119" s="1"/>
      <c r="D119" s="70" t="s">
        <v>124</v>
      </c>
      <c r="E119" s="9">
        <v>0.35</v>
      </c>
      <c r="F119" s="13">
        <f t="shared" ca="1" si="31"/>
        <v>8</v>
      </c>
      <c r="G119" s="18">
        <f t="shared" ca="1" si="32"/>
        <v>2.8</v>
      </c>
      <c r="I119" s="4"/>
    </row>
    <row r="120" spans="1:11" ht="15.75" customHeight="1">
      <c r="A120" s="8" t="s">
        <v>63</v>
      </c>
      <c r="B120" s="9">
        <v>2</v>
      </c>
      <c r="C120" s="1"/>
      <c r="D120" s="70" t="s">
        <v>127</v>
      </c>
      <c r="E120" s="9">
        <v>0.35</v>
      </c>
      <c r="F120" s="13">
        <f t="shared" ca="1" si="31"/>
        <v>0</v>
      </c>
      <c r="G120" s="18">
        <f t="shared" ca="1" si="32"/>
        <v>0</v>
      </c>
      <c r="I120" s="4"/>
    </row>
    <row r="121" spans="1:11" ht="15.75" customHeight="1">
      <c r="A121" s="8" t="s">
        <v>141</v>
      </c>
      <c r="B121" s="9">
        <v>1</v>
      </c>
      <c r="C121" s="1"/>
      <c r="D121" s="70" t="s">
        <v>251</v>
      </c>
      <c r="E121" s="9">
        <v>1.4</v>
      </c>
      <c r="F121" s="13">
        <f t="shared" ca="1" si="31"/>
        <v>0</v>
      </c>
      <c r="G121" s="18">
        <f t="shared" ca="1" si="32"/>
        <v>0</v>
      </c>
      <c r="I121" s="4"/>
    </row>
    <row r="122" spans="1:11" ht="15.75" customHeight="1">
      <c r="A122" s="8" t="s">
        <v>65</v>
      </c>
      <c r="B122" s="9">
        <v>1</v>
      </c>
      <c r="C122" s="1"/>
      <c r="D122" s="70" t="s">
        <v>252</v>
      </c>
      <c r="E122" s="9">
        <v>0.3</v>
      </c>
      <c r="F122" s="13">
        <f t="shared" ca="1" si="31"/>
        <v>0</v>
      </c>
      <c r="G122" s="18">
        <f t="shared" ca="1" si="32"/>
        <v>0</v>
      </c>
      <c r="I122" s="4"/>
    </row>
    <row r="123" spans="1:11" ht="15.75" customHeight="1">
      <c r="A123" s="8" t="s">
        <v>73</v>
      </c>
      <c r="B123" s="9">
        <v>1</v>
      </c>
      <c r="C123" s="1"/>
      <c r="D123" s="70" t="s">
        <v>130</v>
      </c>
      <c r="E123" s="9">
        <v>0.35</v>
      </c>
      <c r="F123" s="13">
        <f t="shared" ca="1" si="31"/>
        <v>38</v>
      </c>
      <c r="G123" s="18">
        <f t="shared" ca="1" si="32"/>
        <v>13.299999999999999</v>
      </c>
      <c r="I123" s="4"/>
    </row>
    <row r="124" spans="1:11" ht="15.75" customHeight="1">
      <c r="A124" s="8"/>
      <c r="B124" s="9"/>
      <c r="C124" s="1"/>
      <c r="D124" s="70" t="s">
        <v>132</v>
      </c>
      <c r="E124" s="9">
        <v>0.35</v>
      </c>
      <c r="F124" s="13">
        <f t="shared" ca="1" si="31"/>
        <v>3</v>
      </c>
      <c r="G124" s="18">
        <f t="shared" ca="1" si="32"/>
        <v>1.0499999999999998</v>
      </c>
      <c r="I124" s="4"/>
    </row>
    <row r="125" spans="1:11" ht="15.75" customHeight="1">
      <c r="A125" s="44" t="s">
        <v>257</v>
      </c>
      <c r="B125" s="74">
        <v>1</v>
      </c>
      <c r="C125" s="1"/>
      <c r="D125" s="70" t="s">
        <v>134</v>
      </c>
      <c r="E125" s="9">
        <v>1.4</v>
      </c>
      <c r="F125" s="13">
        <f t="shared" ca="1" si="31"/>
        <v>4</v>
      </c>
      <c r="G125" s="18">
        <f t="shared" ca="1" si="32"/>
        <v>5.6</v>
      </c>
      <c r="I125" s="4"/>
    </row>
    <row r="126" spans="1:11" ht="15.75" customHeight="1">
      <c r="A126" s="44" t="s">
        <v>259</v>
      </c>
      <c r="B126" s="74">
        <v>1</v>
      </c>
      <c r="C126" s="1"/>
      <c r="D126" s="70" t="s">
        <v>137</v>
      </c>
      <c r="E126" s="9">
        <v>0.35</v>
      </c>
      <c r="F126" s="13">
        <f t="shared" ca="1" si="31"/>
        <v>9</v>
      </c>
      <c r="G126" s="18">
        <f t="shared" ca="1" si="32"/>
        <v>3.15</v>
      </c>
      <c r="I126" s="4"/>
    </row>
    <row r="127" spans="1:11" ht="15.75" customHeight="1">
      <c r="A127" s="44" t="s">
        <v>257</v>
      </c>
      <c r="B127" s="74">
        <v>1</v>
      </c>
      <c r="C127" s="1"/>
      <c r="D127" s="70" t="s">
        <v>140</v>
      </c>
      <c r="E127" s="9">
        <v>0.35</v>
      </c>
      <c r="F127" s="13">
        <f t="shared" ca="1" si="31"/>
        <v>0</v>
      </c>
      <c r="G127" s="18">
        <f t="shared" ca="1" si="32"/>
        <v>0</v>
      </c>
      <c r="I127" s="4"/>
    </row>
    <row r="128" spans="1:11" ht="15.75" customHeight="1">
      <c r="A128" s="44" t="s">
        <v>259</v>
      </c>
      <c r="B128" s="74">
        <v>1</v>
      </c>
      <c r="C128" s="1"/>
      <c r="D128" s="70" t="s">
        <v>143</v>
      </c>
      <c r="E128" s="9">
        <v>1.4</v>
      </c>
      <c r="F128" s="13">
        <f t="shared" ca="1" si="31"/>
        <v>4</v>
      </c>
      <c r="G128" s="18">
        <f t="shared" ca="1" si="32"/>
        <v>5.6</v>
      </c>
      <c r="I128" s="4"/>
    </row>
    <row r="129" spans="1:9" ht="15.75" customHeight="1">
      <c r="A129" s="44" t="s">
        <v>261</v>
      </c>
      <c r="B129" s="74">
        <v>1</v>
      </c>
      <c r="C129" s="1"/>
      <c r="D129" s="70" t="s">
        <v>145</v>
      </c>
      <c r="E129" s="9">
        <v>0.35</v>
      </c>
      <c r="F129" s="13">
        <f t="shared" ca="1" si="31"/>
        <v>9</v>
      </c>
      <c r="G129" s="18">
        <f t="shared" ca="1" si="32"/>
        <v>3.15</v>
      </c>
      <c r="I129" s="4"/>
    </row>
    <row r="130" spans="1:9" ht="15.75" customHeight="1">
      <c r="A130" s="44" t="s">
        <v>259</v>
      </c>
      <c r="B130" s="74">
        <v>1</v>
      </c>
      <c r="C130" s="1"/>
      <c r="D130" s="70" t="s">
        <v>150</v>
      </c>
      <c r="E130" s="9">
        <v>0.25</v>
      </c>
      <c r="F130" s="13">
        <f t="shared" ca="1" si="31"/>
        <v>24</v>
      </c>
      <c r="G130" s="18">
        <f t="shared" ca="1" si="32"/>
        <v>6</v>
      </c>
      <c r="I130" s="4"/>
    </row>
    <row r="131" spans="1:9" ht="15.75" customHeight="1">
      <c r="A131" s="44" t="s">
        <v>263</v>
      </c>
      <c r="B131" s="74">
        <v>1</v>
      </c>
      <c r="C131" s="1"/>
      <c r="D131" s="70" t="s">
        <v>152</v>
      </c>
      <c r="E131" s="9">
        <v>0.25</v>
      </c>
      <c r="F131" s="13">
        <f t="shared" ca="1" si="31"/>
        <v>18</v>
      </c>
      <c r="G131" s="18">
        <f t="shared" ca="1" si="32"/>
        <v>4.5</v>
      </c>
      <c r="I131" s="4"/>
    </row>
    <row r="132" spans="1:9" ht="15.75" customHeight="1">
      <c r="A132" s="44" t="s">
        <v>265</v>
      </c>
      <c r="B132" s="74">
        <v>1</v>
      </c>
      <c r="C132" s="1"/>
      <c r="D132" s="70" t="s">
        <v>133</v>
      </c>
      <c r="E132" s="9">
        <v>0.35</v>
      </c>
      <c r="F132" s="13">
        <f t="shared" ca="1" si="31"/>
        <v>4</v>
      </c>
      <c r="G132" s="18">
        <f t="shared" ca="1" si="32"/>
        <v>1.4</v>
      </c>
      <c r="I132" s="4"/>
    </row>
    <row r="133" spans="1:9" ht="15.75" customHeight="1">
      <c r="A133" s="44" t="s">
        <v>268</v>
      </c>
      <c r="B133" s="74">
        <v>1</v>
      </c>
      <c r="C133" s="1"/>
      <c r="D133" s="70" t="s">
        <v>156</v>
      </c>
      <c r="E133" s="9">
        <v>0.35</v>
      </c>
      <c r="F133" s="13">
        <f t="shared" ca="1" si="31"/>
        <v>6</v>
      </c>
      <c r="G133" s="18">
        <f t="shared" ca="1" si="32"/>
        <v>2.0999999999999996</v>
      </c>
      <c r="I133" s="4"/>
    </row>
    <row r="134" spans="1:9" ht="15.75" customHeight="1">
      <c r="A134" s="44" t="s">
        <v>268</v>
      </c>
      <c r="B134" s="74">
        <v>1</v>
      </c>
      <c r="C134" s="1"/>
      <c r="D134" s="72" t="s">
        <v>159</v>
      </c>
      <c r="E134" s="9">
        <v>0.35</v>
      </c>
      <c r="F134" s="13">
        <f t="shared" ca="1" si="31"/>
        <v>7</v>
      </c>
      <c r="G134" s="18">
        <f t="shared" ca="1" si="32"/>
        <v>2.4499999999999997</v>
      </c>
      <c r="I134" s="4"/>
    </row>
    <row r="135" spans="1:9" ht="15.75" customHeight="1">
      <c r="A135" s="44" t="s">
        <v>268</v>
      </c>
      <c r="B135" s="74">
        <v>1</v>
      </c>
      <c r="C135" s="1"/>
      <c r="D135" s="72" t="s">
        <v>161</v>
      </c>
      <c r="E135" s="9">
        <v>0.35</v>
      </c>
      <c r="F135" s="13">
        <f t="shared" ca="1" si="31"/>
        <v>34</v>
      </c>
      <c r="G135" s="18">
        <f t="shared" ca="1" si="32"/>
        <v>11.899999999999999</v>
      </c>
      <c r="I135" s="4"/>
    </row>
    <row r="136" spans="1:9" ht="15.75" customHeight="1">
      <c r="A136" s="44" t="s">
        <v>268</v>
      </c>
      <c r="B136" s="74">
        <v>1</v>
      </c>
      <c r="D136" s="70" t="s">
        <v>164</v>
      </c>
      <c r="E136" s="9">
        <v>0.35</v>
      </c>
      <c r="F136" s="13">
        <f t="shared" ca="1" si="31"/>
        <v>15</v>
      </c>
      <c r="G136" s="18">
        <f t="shared" ca="1" si="32"/>
        <v>5.25</v>
      </c>
      <c r="I136" s="4"/>
    </row>
    <row r="137" spans="1:9" ht="15.75" customHeight="1">
      <c r="A137" s="44" t="s">
        <v>263</v>
      </c>
      <c r="B137" s="74">
        <v>1</v>
      </c>
      <c r="D137" s="70" t="s">
        <v>131</v>
      </c>
      <c r="E137" s="9">
        <v>0.35</v>
      </c>
      <c r="F137" s="13">
        <f t="shared" ca="1" si="31"/>
        <v>15</v>
      </c>
      <c r="G137" s="18">
        <f t="shared" ca="1" si="32"/>
        <v>5.25</v>
      </c>
      <c r="I137" s="4"/>
    </row>
    <row r="138" spans="1:9" ht="15.75" customHeight="1">
      <c r="A138" s="44" t="s">
        <v>263</v>
      </c>
      <c r="B138" s="74">
        <v>1</v>
      </c>
      <c r="D138" s="70" t="s">
        <v>167</v>
      </c>
      <c r="E138" s="9">
        <v>0.35</v>
      </c>
      <c r="F138" s="13">
        <f t="shared" ca="1" si="31"/>
        <v>30</v>
      </c>
      <c r="G138" s="18">
        <f t="shared" ca="1" si="32"/>
        <v>10.5</v>
      </c>
      <c r="I138" s="4"/>
    </row>
    <row r="139" spans="1:9" ht="15.75" customHeight="1">
      <c r="A139" s="44" t="s">
        <v>261</v>
      </c>
      <c r="B139" s="74">
        <v>1</v>
      </c>
      <c r="D139" s="8" t="s">
        <v>88</v>
      </c>
      <c r="E139" s="9">
        <v>1.4</v>
      </c>
      <c r="F139" s="13">
        <f t="shared" ca="1" si="31"/>
        <v>1</v>
      </c>
      <c r="G139" s="18">
        <f t="shared" ca="1" si="32"/>
        <v>1.4</v>
      </c>
      <c r="I139" s="4"/>
    </row>
    <row r="140" spans="1:9" ht="15.75" customHeight="1">
      <c r="A140" s="44" t="s">
        <v>261</v>
      </c>
      <c r="B140" s="74">
        <v>1</v>
      </c>
      <c r="D140" s="8" t="s">
        <v>90</v>
      </c>
      <c r="E140" s="9">
        <v>1.4</v>
      </c>
      <c r="F140" s="13">
        <f t="shared" ca="1" si="31"/>
        <v>0</v>
      </c>
      <c r="G140" s="18">
        <f t="shared" ca="1" si="32"/>
        <v>0</v>
      </c>
      <c r="I140" s="4"/>
    </row>
    <row r="141" spans="1:9" ht="15.75" customHeight="1">
      <c r="A141" s="44" t="s">
        <v>263</v>
      </c>
      <c r="B141" s="74">
        <v>1</v>
      </c>
      <c r="D141" s="8" t="s">
        <v>94</v>
      </c>
      <c r="E141" s="9">
        <v>1.4</v>
      </c>
      <c r="F141" s="13">
        <f t="shared" ca="1" si="31"/>
        <v>0</v>
      </c>
      <c r="G141" s="18">
        <f t="shared" ca="1" si="32"/>
        <v>0</v>
      </c>
      <c r="I141" s="4"/>
    </row>
    <row r="142" spans="1:9" ht="15.75" customHeight="1">
      <c r="A142" s="44" t="s">
        <v>261</v>
      </c>
      <c r="B142" s="74">
        <v>1</v>
      </c>
      <c r="D142" s="8" t="s">
        <v>258</v>
      </c>
      <c r="E142" s="9">
        <v>0.35</v>
      </c>
      <c r="F142" s="13">
        <f t="shared" ca="1" si="31"/>
        <v>0</v>
      </c>
      <c r="G142" s="18">
        <f t="shared" ca="1" si="32"/>
        <v>0</v>
      </c>
      <c r="I142" s="4"/>
    </row>
    <row r="143" spans="1:9" ht="15.75" customHeight="1">
      <c r="A143" s="44" t="s">
        <v>261</v>
      </c>
      <c r="B143" s="74">
        <v>1</v>
      </c>
      <c r="D143" s="8" t="s">
        <v>146</v>
      </c>
      <c r="E143" s="9">
        <v>0.25</v>
      </c>
      <c r="F143" s="13">
        <f t="shared" ca="1" si="31"/>
        <v>1</v>
      </c>
      <c r="G143" s="18">
        <f t="shared" ca="1" si="32"/>
        <v>0.25</v>
      </c>
      <c r="I143" s="4"/>
    </row>
    <row r="144" spans="1:9" ht="15.75" customHeight="1">
      <c r="A144" s="44" t="s">
        <v>263</v>
      </c>
      <c r="B144" s="74">
        <v>1</v>
      </c>
      <c r="D144" s="8"/>
      <c r="E144" s="9"/>
      <c r="F144" s="13"/>
      <c r="I144" s="4"/>
    </row>
    <row r="145" spans="1:9" ht="15.75" customHeight="1">
      <c r="A145" s="44" t="s">
        <v>263</v>
      </c>
      <c r="B145" s="74">
        <v>1</v>
      </c>
      <c r="D145" s="68" t="s">
        <v>169</v>
      </c>
      <c r="E145" s="9"/>
      <c r="F145" s="13"/>
      <c r="I145" s="4"/>
    </row>
    <row r="146" spans="1:9" ht="15.75" customHeight="1">
      <c r="A146" s="44" t="s">
        <v>261</v>
      </c>
      <c r="B146" s="74">
        <v>1</v>
      </c>
      <c r="D146" s="8" t="s">
        <v>194</v>
      </c>
      <c r="E146" s="9">
        <v>3</v>
      </c>
      <c r="F146" s="13">
        <f t="shared" ref="F146:F159" ca="1" si="33">SUMIF($A:$B,D146,$B:$B)</f>
        <v>1</v>
      </c>
      <c r="G146" s="18">
        <f t="shared" ref="G146:G159" ca="1" si="34">E146*F146</f>
        <v>3</v>
      </c>
      <c r="I146" s="4"/>
    </row>
    <row r="147" spans="1:9" ht="15.75" customHeight="1">
      <c r="A147" s="44" t="s">
        <v>257</v>
      </c>
      <c r="B147" s="74">
        <v>2</v>
      </c>
      <c r="D147" s="8" t="s">
        <v>196</v>
      </c>
      <c r="E147" s="9">
        <v>6</v>
      </c>
      <c r="F147" s="13">
        <f t="shared" ca="1" si="33"/>
        <v>1</v>
      </c>
      <c r="G147" s="18">
        <f t="shared" ca="1" si="34"/>
        <v>6</v>
      </c>
      <c r="I147" s="4"/>
    </row>
    <row r="148" spans="1:9" ht="15.75" customHeight="1">
      <c r="A148" s="44" t="s">
        <v>257</v>
      </c>
      <c r="B148" s="74">
        <v>1</v>
      </c>
      <c r="D148" s="8" t="s">
        <v>260</v>
      </c>
      <c r="E148" s="9">
        <v>1</v>
      </c>
      <c r="F148" s="13">
        <f t="shared" ca="1" si="33"/>
        <v>0</v>
      </c>
      <c r="G148" s="18">
        <f t="shared" ca="1" si="34"/>
        <v>0</v>
      </c>
      <c r="I148" s="4"/>
    </row>
    <row r="149" spans="1:9" ht="15.75" customHeight="1">
      <c r="A149" s="44" t="s">
        <v>261</v>
      </c>
      <c r="B149" s="74">
        <v>1</v>
      </c>
      <c r="D149" s="8" t="s">
        <v>262</v>
      </c>
      <c r="E149" s="9">
        <v>2</v>
      </c>
      <c r="F149" s="13">
        <f t="shared" ca="1" si="33"/>
        <v>0</v>
      </c>
      <c r="G149" s="18">
        <f t="shared" ca="1" si="34"/>
        <v>0</v>
      </c>
      <c r="I149" s="4"/>
    </row>
    <row r="150" spans="1:9" ht="15.75" customHeight="1">
      <c r="A150" s="44" t="s">
        <v>257</v>
      </c>
      <c r="B150" s="74">
        <v>1</v>
      </c>
      <c r="D150" s="8" t="s">
        <v>216</v>
      </c>
      <c r="E150" s="75">
        <v>4</v>
      </c>
      <c r="F150" s="13">
        <f t="shared" ca="1" si="33"/>
        <v>10</v>
      </c>
      <c r="G150" s="18">
        <f t="shared" ca="1" si="34"/>
        <v>40</v>
      </c>
      <c r="I150" s="4"/>
    </row>
    <row r="151" spans="1:9" ht="15.75" customHeight="1">
      <c r="A151" s="44" t="s">
        <v>268</v>
      </c>
      <c r="B151" s="74">
        <v>1</v>
      </c>
      <c r="D151" s="18" t="s">
        <v>264</v>
      </c>
      <c r="E151" s="9">
        <v>3</v>
      </c>
      <c r="F151" s="13">
        <f t="shared" ca="1" si="33"/>
        <v>0</v>
      </c>
      <c r="G151" s="18">
        <f t="shared" ca="1" si="34"/>
        <v>0</v>
      </c>
      <c r="I151" s="4"/>
    </row>
    <row r="152" spans="1:9" ht="15.75" customHeight="1">
      <c r="A152" s="44" t="s">
        <v>257</v>
      </c>
      <c r="B152" s="74">
        <v>1</v>
      </c>
      <c r="D152" s="18" t="s">
        <v>266</v>
      </c>
      <c r="E152" s="9">
        <v>12</v>
      </c>
      <c r="F152" s="13">
        <f t="shared" ca="1" si="33"/>
        <v>0</v>
      </c>
      <c r="G152" s="18">
        <f t="shared" ca="1" si="34"/>
        <v>0</v>
      </c>
      <c r="I152" s="4"/>
    </row>
    <row r="153" spans="1:9" ht="15.75" customHeight="1">
      <c r="A153" s="44" t="s">
        <v>263</v>
      </c>
      <c r="B153" s="74">
        <v>1</v>
      </c>
      <c r="D153" s="8" t="s">
        <v>267</v>
      </c>
      <c r="E153" s="9">
        <v>2</v>
      </c>
      <c r="F153" s="13">
        <f t="shared" ca="1" si="33"/>
        <v>0</v>
      </c>
      <c r="G153" s="18">
        <f t="shared" ca="1" si="34"/>
        <v>0</v>
      </c>
      <c r="I153" s="4"/>
    </row>
    <row r="154" spans="1:9" ht="15.75" customHeight="1">
      <c r="A154" s="44"/>
      <c r="B154" s="74"/>
      <c r="D154" s="8" t="s">
        <v>207</v>
      </c>
      <c r="E154" s="9">
        <v>3</v>
      </c>
      <c r="F154" s="13">
        <f t="shared" ca="1" si="33"/>
        <v>0</v>
      </c>
      <c r="G154" s="18">
        <f t="shared" ca="1" si="34"/>
        <v>0</v>
      </c>
      <c r="I154" s="4"/>
    </row>
    <row r="155" spans="1:9" ht="15.75" customHeight="1">
      <c r="A155" s="44"/>
      <c r="B155" s="74"/>
      <c r="D155" s="8" t="s">
        <v>269</v>
      </c>
      <c r="E155" s="9">
        <v>6</v>
      </c>
      <c r="F155" s="13">
        <f t="shared" ca="1" si="33"/>
        <v>0</v>
      </c>
      <c r="G155" s="18">
        <f t="shared" ca="1" si="34"/>
        <v>0</v>
      </c>
      <c r="I155" s="4"/>
    </row>
    <row r="156" spans="1:9" ht="15.75" customHeight="1">
      <c r="A156" s="44"/>
      <c r="B156" s="74"/>
      <c r="D156" s="8" t="s">
        <v>270</v>
      </c>
      <c r="E156" s="9">
        <v>2</v>
      </c>
      <c r="F156" s="13">
        <f t="shared" ca="1" si="33"/>
        <v>0</v>
      </c>
      <c r="G156" s="18">
        <f t="shared" ca="1" si="34"/>
        <v>0</v>
      </c>
      <c r="I156" s="4"/>
    </row>
    <row r="157" spans="1:9" ht="15.75" customHeight="1">
      <c r="A157" s="44"/>
      <c r="B157" s="74"/>
      <c r="D157" s="8" t="s">
        <v>230</v>
      </c>
      <c r="E157" s="9">
        <v>8</v>
      </c>
      <c r="F157" s="13">
        <f t="shared" ca="1" si="33"/>
        <v>0</v>
      </c>
      <c r="G157" s="18">
        <f t="shared" ca="1" si="34"/>
        <v>0</v>
      </c>
      <c r="I157" s="4"/>
    </row>
    <row r="158" spans="1:9" ht="15.75" customHeight="1">
      <c r="A158" s="44"/>
      <c r="B158" s="74"/>
      <c r="D158" s="8" t="s">
        <v>223</v>
      </c>
      <c r="E158" s="9">
        <v>2</v>
      </c>
      <c r="F158" s="13">
        <f t="shared" ca="1" si="33"/>
        <v>3</v>
      </c>
      <c r="G158" s="18">
        <f t="shared" ca="1" si="34"/>
        <v>6</v>
      </c>
      <c r="I158" s="4"/>
    </row>
    <row r="159" spans="1:9" ht="15.75" customHeight="1">
      <c r="A159" s="44"/>
      <c r="B159" s="74"/>
      <c r="D159" s="8" t="s">
        <v>204</v>
      </c>
      <c r="E159" s="9">
        <v>1</v>
      </c>
      <c r="F159" s="13">
        <f t="shared" ca="1" si="33"/>
        <v>0</v>
      </c>
      <c r="G159" s="18">
        <f t="shared" ca="1" si="34"/>
        <v>0</v>
      </c>
      <c r="I159" s="4"/>
    </row>
    <row r="160" spans="1:9" ht="15.75" customHeight="1">
      <c r="A160" s="44"/>
      <c r="B160" s="74"/>
      <c r="E160" s="9"/>
      <c r="F160" s="13"/>
      <c r="I160" s="4"/>
    </row>
    <row r="161" spans="1:9" ht="15.75" customHeight="1">
      <c r="A161" s="44"/>
      <c r="B161" s="74"/>
      <c r="D161" s="18" t="s">
        <v>18</v>
      </c>
      <c r="E161" s="9"/>
      <c r="F161" s="13"/>
      <c r="I161" s="4"/>
    </row>
    <row r="162" spans="1:9" ht="15.75" customHeight="1">
      <c r="A162" s="44"/>
      <c r="B162" s="74"/>
      <c r="D162" s="8" t="s">
        <v>271</v>
      </c>
      <c r="E162" s="9">
        <v>2</v>
      </c>
      <c r="F162" s="13">
        <f t="shared" ref="F162:F168" ca="1" si="35">SUMIF($A:$B,D162,$B:$B)</f>
        <v>0</v>
      </c>
      <c r="G162" s="18">
        <f t="shared" ref="G162:G168" ca="1" si="36">E162*F162</f>
        <v>0</v>
      </c>
      <c r="I162" s="4"/>
    </row>
    <row r="163" spans="1:9" ht="15.75" customHeight="1">
      <c r="A163" s="44"/>
      <c r="B163" s="74"/>
      <c r="D163" s="8" t="s">
        <v>201</v>
      </c>
      <c r="E163" s="9">
        <v>3</v>
      </c>
      <c r="F163" s="13">
        <f t="shared" ca="1" si="35"/>
        <v>3</v>
      </c>
      <c r="G163" s="18">
        <f t="shared" ca="1" si="36"/>
        <v>9</v>
      </c>
      <c r="I163" s="4"/>
    </row>
    <row r="164" spans="1:9" ht="15.75" customHeight="1">
      <c r="A164" s="44"/>
      <c r="B164" s="74"/>
      <c r="D164" s="8" t="s">
        <v>202</v>
      </c>
      <c r="E164" s="9">
        <v>6</v>
      </c>
      <c r="F164" s="13">
        <f t="shared" ca="1" si="35"/>
        <v>8</v>
      </c>
      <c r="G164" s="18">
        <f t="shared" ca="1" si="36"/>
        <v>48</v>
      </c>
      <c r="I164" s="4"/>
    </row>
    <row r="165" spans="1:9" ht="15.75" customHeight="1">
      <c r="A165" s="44"/>
      <c r="B165" s="74"/>
      <c r="D165" s="8" t="s">
        <v>272</v>
      </c>
      <c r="E165" s="9">
        <v>2</v>
      </c>
      <c r="F165" s="13">
        <f t="shared" ca="1" si="35"/>
        <v>0</v>
      </c>
      <c r="G165" s="18">
        <f t="shared" ca="1" si="36"/>
        <v>0</v>
      </c>
      <c r="I165" s="4"/>
    </row>
    <row r="166" spans="1:9" ht="15.75" customHeight="1">
      <c r="A166" s="44"/>
      <c r="B166" s="74"/>
      <c r="D166" s="8" t="s">
        <v>211</v>
      </c>
      <c r="E166" s="9">
        <v>2</v>
      </c>
      <c r="F166" s="13">
        <f t="shared" ca="1" si="35"/>
        <v>5</v>
      </c>
      <c r="G166" s="18">
        <f t="shared" ca="1" si="36"/>
        <v>10</v>
      </c>
      <c r="I166" s="4"/>
    </row>
    <row r="167" spans="1:9" ht="15.75" customHeight="1">
      <c r="A167" s="44"/>
      <c r="B167" s="74"/>
      <c r="D167" s="8" t="s">
        <v>216</v>
      </c>
      <c r="E167" s="9">
        <v>4</v>
      </c>
      <c r="F167" s="13">
        <f t="shared" ca="1" si="35"/>
        <v>10</v>
      </c>
      <c r="G167" s="18">
        <f t="shared" ca="1" si="36"/>
        <v>40</v>
      </c>
      <c r="I167" s="4"/>
    </row>
    <row r="168" spans="1:9" ht="15.75" customHeight="1">
      <c r="A168" s="44"/>
      <c r="B168" s="74"/>
      <c r="D168" s="8" t="s">
        <v>199</v>
      </c>
      <c r="E168" s="9">
        <v>1</v>
      </c>
      <c r="F168" s="13">
        <f t="shared" ca="1" si="35"/>
        <v>7</v>
      </c>
      <c r="G168" s="18">
        <f t="shared" ca="1" si="36"/>
        <v>7</v>
      </c>
      <c r="I168" s="4"/>
    </row>
    <row r="169" spans="1:9" ht="15.75" customHeight="1">
      <c r="A169" s="44"/>
      <c r="B169" s="74"/>
      <c r="D169" s="8"/>
      <c r="E169" s="9"/>
      <c r="F169" s="13"/>
      <c r="I169" s="4"/>
    </row>
    <row r="170" spans="1:9" ht="15.75" customHeight="1">
      <c r="A170" s="44"/>
      <c r="B170" s="74"/>
      <c r="D170" s="8" t="s">
        <v>175</v>
      </c>
      <c r="E170" s="9"/>
      <c r="F170" s="13"/>
      <c r="I170" s="4"/>
    </row>
    <row r="171" spans="1:9" ht="15.75" customHeight="1">
      <c r="A171" s="44"/>
      <c r="B171" s="74"/>
      <c r="D171" s="8" t="s">
        <v>273</v>
      </c>
      <c r="E171" s="9">
        <v>1</v>
      </c>
      <c r="F171" s="13">
        <f t="shared" ref="F171:F192" ca="1" si="37">SUMIF($A:$B,D171,$B:$B)</f>
        <v>0</v>
      </c>
      <c r="G171" s="18">
        <f t="shared" ref="G171:G192" ca="1" si="38">E171*F171</f>
        <v>0</v>
      </c>
      <c r="I171" s="4"/>
    </row>
    <row r="172" spans="1:9" ht="15.75" customHeight="1">
      <c r="A172" s="44"/>
      <c r="B172" s="74"/>
      <c r="D172" s="8" t="s">
        <v>274</v>
      </c>
      <c r="E172" s="9">
        <v>2</v>
      </c>
      <c r="F172" s="13">
        <f t="shared" ca="1" si="37"/>
        <v>0</v>
      </c>
      <c r="G172" s="18">
        <f t="shared" ca="1" si="38"/>
        <v>0</v>
      </c>
      <c r="I172" s="4"/>
    </row>
    <row r="173" spans="1:9" ht="15.75" customHeight="1">
      <c r="A173" s="44"/>
      <c r="B173" s="74"/>
      <c r="D173" s="8" t="s">
        <v>275</v>
      </c>
      <c r="E173" s="9">
        <v>3</v>
      </c>
      <c r="F173" s="13">
        <f t="shared" ca="1" si="37"/>
        <v>0</v>
      </c>
      <c r="G173" s="18">
        <f t="shared" ca="1" si="38"/>
        <v>0</v>
      </c>
      <c r="I173" s="4"/>
    </row>
    <row r="174" spans="1:9" ht="15.75" customHeight="1">
      <c r="A174" s="44"/>
      <c r="B174" s="74"/>
      <c r="D174" s="8" t="s">
        <v>203</v>
      </c>
      <c r="E174" s="9">
        <v>12</v>
      </c>
      <c r="F174" s="13">
        <f t="shared" ca="1" si="37"/>
        <v>3</v>
      </c>
      <c r="G174" s="18">
        <f t="shared" ca="1" si="38"/>
        <v>36</v>
      </c>
      <c r="I174" s="4"/>
    </row>
    <row r="175" spans="1:9" ht="15.75" customHeight="1">
      <c r="A175" s="44"/>
      <c r="B175" s="74"/>
      <c r="D175" s="8" t="s">
        <v>205</v>
      </c>
      <c r="E175" s="9">
        <v>2</v>
      </c>
      <c r="F175" s="13">
        <f t="shared" ca="1" si="37"/>
        <v>19</v>
      </c>
      <c r="G175" s="18">
        <f t="shared" ca="1" si="38"/>
        <v>38</v>
      </c>
      <c r="I175" s="4"/>
    </row>
    <row r="176" spans="1:9" ht="15.75" customHeight="1">
      <c r="A176" s="44"/>
      <c r="B176" s="74"/>
      <c r="D176" s="8" t="s">
        <v>276</v>
      </c>
      <c r="E176" s="9">
        <v>4</v>
      </c>
      <c r="F176" s="13">
        <f t="shared" ca="1" si="37"/>
        <v>0</v>
      </c>
      <c r="G176" s="18">
        <f t="shared" ca="1" si="38"/>
        <v>0</v>
      </c>
      <c r="I176" s="4"/>
    </row>
    <row r="177" spans="1:9" ht="15.75" customHeight="1">
      <c r="A177" s="44"/>
      <c r="B177" s="74"/>
      <c r="D177" s="8" t="s">
        <v>208</v>
      </c>
      <c r="E177" s="9">
        <v>6</v>
      </c>
      <c r="F177" s="13">
        <f t="shared" ca="1" si="37"/>
        <v>32</v>
      </c>
      <c r="G177" s="18">
        <f t="shared" ca="1" si="38"/>
        <v>192</v>
      </c>
      <c r="I177" s="4"/>
    </row>
    <row r="178" spans="1:9" ht="15.75" customHeight="1">
      <c r="A178" s="44"/>
      <c r="B178" s="74"/>
      <c r="D178" s="8" t="s">
        <v>211</v>
      </c>
      <c r="E178" s="9">
        <v>2</v>
      </c>
      <c r="F178" s="13">
        <f t="shared" ca="1" si="37"/>
        <v>5</v>
      </c>
      <c r="G178" s="18">
        <f t="shared" ca="1" si="38"/>
        <v>10</v>
      </c>
      <c r="I178" s="4"/>
    </row>
    <row r="179" spans="1:9" ht="15.75" customHeight="1">
      <c r="A179" s="44"/>
      <c r="B179" s="74"/>
      <c r="D179" s="8" t="s">
        <v>216</v>
      </c>
      <c r="E179" s="9">
        <v>4</v>
      </c>
      <c r="F179" s="13">
        <f t="shared" ca="1" si="37"/>
        <v>10</v>
      </c>
      <c r="G179" s="18">
        <f t="shared" ca="1" si="38"/>
        <v>40</v>
      </c>
      <c r="I179" s="4"/>
    </row>
    <row r="180" spans="1:9" ht="15.75" customHeight="1">
      <c r="A180" s="44"/>
      <c r="B180" s="74"/>
      <c r="D180" s="8" t="s">
        <v>121</v>
      </c>
      <c r="E180" s="9">
        <v>1</v>
      </c>
      <c r="F180" s="13">
        <f t="shared" ca="1" si="37"/>
        <v>0</v>
      </c>
      <c r="G180" s="18">
        <f t="shared" ca="1" si="38"/>
        <v>0</v>
      </c>
      <c r="I180" s="4"/>
    </row>
    <row r="181" spans="1:9" ht="15.75" customHeight="1">
      <c r="A181" s="44"/>
      <c r="B181" s="74"/>
      <c r="D181" s="8" t="s">
        <v>127</v>
      </c>
      <c r="E181" s="9">
        <v>1</v>
      </c>
      <c r="F181" s="13">
        <f t="shared" ca="1" si="37"/>
        <v>0</v>
      </c>
      <c r="G181" s="18">
        <f t="shared" ca="1" si="38"/>
        <v>0</v>
      </c>
      <c r="I181" s="4"/>
    </row>
    <row r="182" spans="1:9" ht="15.75" customHeight="1">
      <c r="A182" s="44"/>
      <c r="B182" s="74"/>
      <c r="D182" s="8" t="s">
        <v>132</v>
      </c>
      <c r="E182" s="9">
        <v>1</v>
      </c>
      <c r="F182" s="13">
        <f t="shared" ca="1" si="37"/>
        <v>3</v>
      </c>
      <c r="G182" s="18">
        <f t="shared" ca="1" si="38"/>
        <v>3</v>
      </c>
      <c r="I182" s="4"/>
    </row>
    <row r="183" spans="1:9" ht="15.75" customHeight="1">
      <c r="A183" s="44"/>
      <c r="B183" s="74"/>
      <c r="D183" s="13" t="s">
        <v>140</v>
      </c>
      <c r="E183" s="9">
        <v>1</v>
      </c>
      <c r="F183" s="13">
        <f t="shared" ca="1" si="37"/>
        <v>0</v>
      </c>
      <c r="G183" s="18">
        <f t="shared" ca="1" si="38"/>
        <v>0</v>
      </c>
      <c r="I183" s="4"/>
    </row>
    <row r="184" spans="1:9" ht="15.75" customHeight="1">
      <c r="A184" s="44"/>
      <c r="B184" s="74"/>
      <c r="E184" s="9">
        <v>2</v>
      </c>
      <c r="F184" s="13">
        <f t="shared" ca="1" si="37"/>
        <v>0</v>
      </c>
      <c r="G184" s="18">
        <f t="shared" ca="1" si="38"/>
        <v>0</v>
      </c>
      <c r="I184" s="4"/>
    </row>
    <row r="185" spans="1:9" ht="15.75" customHeight="1">
      <c r="D185" s="18" t="s">
        <v>173</v>
      </c>
      <c r="E185" s="9">
        <v>1</v>
      </c>
      <c r="F185" s="13">
        <f t="shared" ca="1" si="37"/>
        <v>1</v>
      </c>
      <c r="G185" s="18">
        <f t="shared" ca="1" si="38"/>
        <v>1</v>
      </c>
      <c r="I185" s="4"/>
    </row>
    <row r="186" spans="1:9" ht="15.75" customHeight="1">
      <c r="D186" s="8" t="s">
        <v>88</v>
      </c>
      <c r="E186" s="9">
        <v>4</v>
      </c>
      <c r="F186" s="13">
        <f t="shared" ca="1" si="37"/>
        <v>1</v>
      </c>
      <c r="G186" s="18">
        <f t="shared" ca="1" si="38"/>
        <v>4</v>
      </c>
      <c r="I186" s="4"/>
    </row>
    <row r="187" spans="1:9" ht="15.75" customHeight="1">
      <c r="D187" s="8" t="s">
        <v>90</v>
      </c>
      <c r="E187" s="9">
        <v>6</v>
      </c>
      <c r="F187" s="13">
        <f t="shared" ca="1" si="37"/>
        <v>0</v>
      </c>
      <c r="G187" s="18">
        <f t="shared" ca="1" si="38"/>
        <v>0</v>
      </c>
      <c r="I187" s="4"/>
    </row>
    <row r="188" spans="1:9" ht="15.75" customHeight="1">
      <c r="D188" s="8" t="s">
        <v>94</v>
      </c>
      <c r="E188" s="9">
        <v>8</v>
      </c>
      <c r="F188" s="13">
        <f t="shared" ca="1" si="37"/>
        <v>0</v>
      </c>
      <c r="G188" s="18">
        <f t="shared" ca="1" si="38"/>
        <v>0</v>
      </c>
      <c r="I188" s="4"/>
    </row>
    <row r="189" spans="1:9" ht="15.75" customHeight="1">
      <c r="D189" s="8" t="s">
        <v>187</v>
      </c>
      <c r="E189" s="9">
        <v>8</v>
      </c>
      <c r="F189" s="13">
        <f t="shared" ca="1" si="37"/>
        <v>0</v>
      </c>
      <c r="G189" s="18">
        <f t="shared" ca="1" si="38"/>
        <v>0</v>
      </c>
      <c r="I189" s="4"/>
    </row>
    <row r="190" spans="1:9" ht="15.75" customHeight="1">
      <c r="D190" s="18" t="s">
        <v>192</v>
      </c>
      <c r="E190" s="9">
        <v>8</v>
      </c>
      <c r="F190" s="13">
        <f t="shared" ca="1" si="37"/>
        <v>0</v>
      </c>
      <c r="G190" s="18">
        <f t="shared" ca="1" si="38"/>
        <v>0</v>
      </c>
      <c r="I190" s="4"/>
    </row>
    <row r="191" spans="1:9" ht="15.75" customHeight="1">
      <c r="D191" s="18" t="s">
        <v>217</v>
      </c>
      <c r="E191" s="9">
        <v>4</v>
      </c>
      <c r="F191" s="13">
        <f t="shared" ca="1" si="37"/>
        <v>6</v>
      </c>
      <c r="G191" s="18">
        <f t="shared" ca="1" si="38"/>
        <v>24</v>
      </c>
      <c r="I191" s="4"/>
    </row>
    <row r="192" spans="1:9" ht="15.75" customHeight="1">
      <c r="D192" s="8" t="s">
        <v>220</v>
      </c>
      <c r="E192" s="9">
        <v>1</v>
      </c>
      <c r="F192" s="13">
        <f t="shared" ca="1" si="37"/>
        <v>0</v>
      </c>
      <c r="G192" s="18">
        <f t="shared" ca="1" si="38"/>
        <v>0</v>
      </c>
      <c r="I192" s="4"/>
    </row>
    <row r="193" spans="4:9" ht="15.75" customHeight="1">
      <c r="D193" s="8"/>
      <c r="E193" s="9"/>
      <c r="F193" s="13"/>
      <c r="I193" s="4"/>
    </row>
    <row r="194" spans="4:9" ht="15.75" customHeight="1">
      <c r="D194" s="8" t="s">
        <v>177</v>
      </c>
      <c r="E194" s="9"/>
      <c r="F194" s="13"/>
      <c r="I194" s="4"/>
    </row>
    <row r="195" spans="4:9" ht="15.75" customHeight="1">
      <c r="D195" s="18" t="s">
        <v>277</v>
      </c>
      <c r="E195" s="9">
        <v>2</v>
      </c>
      <c r="F195" s="13">
        <f t="shared" ref="F195:F199" ca="1" si="39">SUMIF($A:$B,D195,$B:$B)</f>
        <v>0</v>
      </c>
      <c r="G195" s="18">
        <f t="shared" ref="G195:G199" ca="1" si="40">E195*F195</f>
        <v>0</v>
      </c>
      <c r="I195" s="4"/>
    </row>
    <row r="196" spans="4:9" ht="15.75" customHeight="1">
      <c r="D196" s="18" t="s">
        <v>225</v>
      </c>
      <c r="E196" s="9">
        <v>8</v>
      </c>
      <c r="F196" s="13">
        <f t="shared" ca="1" si="39"/>
        <v>2</v>
      </c>
      <c r="G196" s="18">
        <f t="shared" ca="1" si="40"/>
        <v>16</v>
      </c>
      <c r="I196" s="4"/>
    </row>
    <row r="197" spans="4:9" ht="15.75" customHeight="1">
      <c r="D197" s="8" t="s">
        <v>232</v>
      </c>
      <c r="E197" s="9">
        <v>4</v>
      </c>
      <c r="F197" s="13">
        <f t="shared" ca="1" si="39"/>
        <v>13</v>
      </c>
      <c r="G197" s="18">
        <f t="shared" ca="1" si="40"/>
        <v>52</v>
      </c>
      <c r="I197" s="4"/>
    </row>
    <row r="198" spans="4:9" ht="15.75" customHeight="1">
      <c r="D198" s="8" t="s">
        <v>171</v>
      </c>
      <c r="E198" s="9">
        <v>2</v>
      </c>
      <c r="F198" s="13">
        <f t="shared" ca="1" si="39"/>
        <v>20</v>
      </c>
      <c r="G198" s="18">
        <f t="shared" ca="1" si="40"/>
        <v>40</v>
      </c>
      <c r="I198" s="4"/>
    </row>
    <row r="199" spans="4:9" ht="15.75" customHeight="1">
      <c r="D199" s="8" t="s">
        <v>226</v>
      </c>
      <c r="E199" s="9">
        <v>2</v>
      </c>
      <c r="F199" s="13">
        <f t="shared" ca="1" si="39"/>
        <v>25</v>
      </c>
      <c r="G199" s="18">
        <f t="shared" ca="1" si="40"/>
        <v>50</v>
      </c>
      <c r="I199" s="4"/>
    </row>
    <row r="200" spans="4:9" ht="15.75" customHeight="1">
      <c r="D200" s="8"/>
      <c r="E200" s="9"/>
      <c r="F200" s="13"/>
      <c r="I200" s="4"/>
    </row>
    <row r="201" spans="4:9" ht="15.75" customHeight="1">
      <c r="D201" s="8"/>
      <c r="E201" s="9"/>
      <c r="F201" s="13"/>
      <c r="I201" s="4"/>
    </row>
    <row r="202" spans="4:9" ht="15.75" customHeight="1">
      <c r="D202" s="8" t="s">
        <v>180</v>
      </c>
      <c r="E202" s="9"/>
      <c r="F202" s="13"/>
      <c r="I202" s="4"/>
    </row>
    <row r="203" spans="4:9" ht="15.75" customHeight="1">
      <c r="D203" s="8" t="s">
        <v>182</v>
      </c>
      <c r="E203" s="9">
        <v>2</v>
      </c>
      <c r="F203" s="13">
        <f t="shared" ref="F203:F204" ca="1" si="41">SUMIF($A:$B,D203,$B:$B)</f>
        <v>1</v>
      </c>
      <c r="G203" s="18">
        <f t="shared" ref="G203:G204" ca="1" si="42">E203*F203</f>
        <v>2</v>
      </c>
      <c r="I203" s="4"/>
    </row>
    <row r="204" spans="4:9" ht="15.75" customHeight="1">
      <c r="D204" s="18" t="s">
        <v>185</v>
      </c>
      <c r="E204" s="9">
        <v>6</v>
      </c>
      <c r="F204" s="13">
        <f t="shared" ca="1" si="41"/>
        <v>1</v>
      </c>
      <c r="G204" s="18">
        <f t="shared" ca="1" si="42"/>
        <v>6</v>
      </c>
      <c r="I204" s="4"/>
    </row>
    <row r="205" spans="4:9" ht="15.75" customHeight="1">
      <c r="E205" s="9"/>
      <c r="F205" s="13"/>
      <c r="I205" s="4"/>
    </row>
    <row r="206" spans="4:9" ht="15.75" customHeight="1">
      <c r="D206" s="8"/>
      <c r="E206" s="9"/>
      <c r="F206" s="13"/>
      <c r="I206" s="4"/>
    </row>
    <row r="207" spans="4:9" ht="15.75" customHeight="1">
      <c r="D207" s="8" t="s">
        <v>183</v>
      </c>
      <c r="E207" s="9"/>
      <c r="F207" s="13"/>
      <c r="I207" s="4"/>
    </row>
    <row r="208" spans="4:9" ht="15.75" customHeight="1">
      <c r="D208" s="18" t="s">
        <v>278</v>
      </c>
      <c r="E208" s="9">
        <v>2</v>
      </c>
      <c r="F208" s="13">
        <f t="shared" ref="F208:F216" ca="1" si="43">SUMIF($A:$B,D208,$B:$B)</f>
        <v>0</v>
      </c>
      <c r="G208" s="18">
        <f t="shared" ref="G208:G216" ca="1" si="44">E208*F208</f>
        <v>0</v>
      </c>
      <c r="I208" s="4"/>
    </row>
    <row r="209" spans="4:9" ht="15.75" customHeight="1">
      <c r="D209" s="8" t="s">
        <v>279</v>
      </c>
      <c r="E209" s="9">
        <v>1</v>
      </c>
      <c r="F209" s="13">
        <f t="shared" ca="1" si="43"/>
        <v>0</v>
      </c>
      <c r="G209" s="18">
        <f t="shared" ca="1" si="44"/>
        <v>0</v>
      </c>
      <c r="I209" s="4"/>
    </row>
    <row r="210" spans="4:9" ht="15.75" customHeight="1">
      <c r="D210" s="8" t="s">
        <v>280</v>
      </c>
      <c r="E210" s="9">
        <v>1</v>
      </c>
      <c r="F210" s="13">
        <f t="shared" ca="1" si="43"/>
        <v>0</v>
      </c>
      <c r="G210" s="18">
        <f t="shared" ca="1" si="44"/>
        <v>0</v>
      </c>
      <c r="I210" s="4"/>
    </row>
    <row r="211" spans="4:9" ht="15.75" customHeight="1">
      <c r="D211" s="18" t="s">
        <v>281</v>
      </c>
      <c r="E211" s="9">
        <v>3</v>
      </c>
      <c r="F211" s="13">
        <f t="shared" ca="1" si="43"/>
        <v>0</v>
      </c>
      <c r="G211" s="18">
        <f t="shared" ca="1" si="44"/>
        <v>0</v>
      </c>
      <c r="I211" s="4"/>
    </row>
    <row r="212" spans="4:9" ht="15.75" customHeight="1">
      <c r="D212" s="8" t="s">
        <v>189</v>
      </c>
      <c r="E212" s="9">
        <v>2</v>
      </c>
      <c r="F212" s="13">
        <f t="shared" ca="1" si="43"/>
        <v>1</v>
      </c>
      <c r="G212" s="18">
        <f t="shared" ca="1" si="44"/>
        <v>2</v>
      </c>
      <c r="I212" s="4"/>
    </row>
    <row r="213" spans="4:9" ht="15.75" customHeight="1">
      <c r="D213" s="8" t="s">
        <v>190</v>
      </c>
      <c r="E213" s="9">
        <v>6</v>
      </c>
      <c r="F213" s="13">
        <f t="shared" ca="1" si="43"/>
        <v>1</v>
      </c>
      <c r="G213" s="18">
        <f t="shared" ca="1" si="44"/>
        <v>6</v>
      </c>
      <c r="I213" s="4"/>
    </row>
    <row r="214" spans="4:9" ht="15.75" customHeight="1">
      <c r="D214" s="8" t="s">
        <v>211</v>
      </c>
      <c r="E214" s="9">
        <v>2</v>
      </c>
      <c r="F214" s="13">
        <f t="shared" ca="1" si="43"/>
        <v>5</v>
      </c>
      <c r="G214" s="18">
        <f t="shared" ca="1" si="44"/>
        <v>10</v>
      </c>
      <c r="I214" s="4"/>
    </row>
    <row r="215" spans="4:9" ht="15.75" customHeight="1">
      <c r="D215" s="8" t="s">
        <v>216</v>
      </c>
      <c r="E215" s="9">
        <v>4</v>
      </c>
      <c r="F215" s="13">
        <f t="shared" ca="1" si="43"/>
        <v>10</v>
      </c>
      <c r="G215" s="18">
        <f t="shared" ca="1" si="44"/>
        <v>40</v>
      </c>
      <c r="I215" s="4"/>
    </row>
    <row r="216" spans="4:9" ht="15.75" customHeight="1">
      <c r="D216" s="8" t="s">
        <v>282</v>
      </c>
      <c r="E216" s="9">
        <v>1</v>
      </c>
      <c r="F216" s="13">
        <f t="shared" ca="1" si="43"/>
        <v>0</v>
      </c>
      <c r="G216" s="18">
        <f t="shared" ca="1" si="44"/>
        <v>0</v>
      </c>
      <c r="I216" s="4"/>
    </row>
    <row r="217" spans="4:9" ht="15.75" customHeight="1">
      <c r="D217" s="8"/>
      <c r="E217" s="9"/>
      <c r="F217" s="13"/>
      <c r="I217" s="4"/>
    </row>
    <row r="218" spans="4:9" ht="15.75" customHeight="1">
      <c r="D218" s="8" t="s">
        <v>186</v>
      </c>
      <c r="E218" s="9"/>
      <c r="F218" s="13"/>
      <c r="I218" s="4"/>
    </row>
    <row r="219" spans="4:9" ht="15.75" customHeight="1">
      <c r="D219" s="18" t="s">
        <v>176</v>
      </c>
      <c r="E219" s="9">
        <v>1</v>
      </c>
      <c r="F219" s="13">
        <f ca="1">SUMIF($A:$B,D219,$B:$B)</f>
        <v>2</v>
      </c>
      <c r="G219" s="18">
        <f ca="1">E219*F219</f>
        <v>2</v>
      </c>
      <c r="I219" s="4"/>
    </row>
    <row r="220" spans="4:9" ht="15.75" customHeight="1">
      <c r="E220" s="9"/>
      <c r="F220" s="13"/>
      <c r="I220" s="4"/>
    </row>
    <row r="221" spans="4:9" ht="15.75" customHeight="1">
      <c r="E221" s="9"/>
      <c r="F221" s="13"/>
      <c r="I221" s="4"/>
    </row>
    <row r="222" spans="4:9" ht="15.75" customHeight="1">
      <c r="D222" s="8" t="s">
        <v>188</v>
      </c>
      <c r="E222" s="9"/>
      <c r="F222" s="13"/>
      <c r="I222" s="4"/>
    </row>
    <row r="223" spans="4:9" ht="15.75" customHeight="1">
      <c r="D223" s="8" t="s">
        <v>161</v>
      </c>
      <c r="E223" s="9">
        <v>1</v>
      </c>
      <c r="F223" s="13">
        <f t="shared" ref="F223:F231" ca="1" si="45">SUMIF($A:$B,D223,$B:$B)</f>
        <v>34</v>
      </c>
      <c r="G223" s="18">
        <f t="shared" ref="G223:G231" ca="1" si="46">E223*F223</f>
        <v>34</v>
      </c>
      <c r="I223" s="4"/>
    </row>
    <row r="224" spans="4:9" ht="15.75" customHeight="1">
      <c r="D224" s="8" t="s">
        <v>238</v>
      </c>
      <c r="E224" s="9">
        <v>1</v>
      </c>
      <c r="F224" s="13">
        <f t="shared" ca="1" si="45"/>
        <v>1</v>
      </c>
      <c r="G224" s="18">
        <f t="shared" ca="1" si="46"/>
        <v>1</v>
      </c>
      <c r="I224" s="4"/>
    </row>
    <row r="225" spans="4:9" ht="15.75" customHeight="1">
      <c r="D225" s="8" t="s">
        <v>283</v>
      </c>
      <c r="E225" s="9">
        <v>1</v>
      </c>
      <c r="F225" s="13">
        <f t="shared" ca="1" si="45"/>
        <v>0</v>
      </c>
      <c r="G225" s="18">
        <f t="shared" ca="1" si="46"/>
        <v>0</v>
      </c>
      <c r="I225" s="4"/>
    </row>
    <row r="226" spans="4:9" ht="15.75" customHeight="1">
      <c r="D226" s="18" t="s">
        <v>243</v>
      </c>
      <c r="E226" s="9">
        <v>1</v>
      </c>
      <c r="F226" s="13">
        <f t="shared" ca="1" si="45"/>
        <v>1</v>
      </c>
      <c r="G226" s="18">
        <f t="shared" ca="1" si="46"/>
        <v>1</v>
      </c>
      <c r="I226" s="4"/>
    </row>
    <row r="227" spans="4:9" ht="15.75" customHeight="1">
      <c r="D227" s="8" t="s">
        <v>138</v>
      </c>
      <c r="E227" s="9">
        <v>1</v>
      </c>
      <c r="F227" s="13">
        <f t="shared" ca="1" si="45"/>
        <v>0</v>
      </c>
      <c r="G227" s="18">
        <f t="shared" ca="1" si="46"/>
        <v>0</v>
      </c>
      <c r="I227" s="4"/>
    </row>
    <row r="228" spans="4:9" ht="15.75" customHeight="1">
      <c r="D228" s="8" t="s">
        <v>242</v>
      </c>
      <c r="E228" s="9">
        <v>2</v>
      </c>
      <c r="F228" s="13">
        <f t="shared" ca="1" si="45"/>
        <v>1</v>
      </c>
      <c r="G228" s="18">
        <f t="shared" ca="1" si="46"/>
        <v>2</v>
      </c>
      <c r="I228" s="4"/>
    </row>
    <row r="229" spans="4:9" ht="15.75" customHeight="1">
      <c r="D229" s="18" t="s">
        <v>135</v>
      </c>
      <c r="E229" s="9">
        <v>1</v>
      </c>
      <c r="F229" s="13">
        <f t="shared" ca="1" si="45"/>
        <v>2</v>
      </c>
      <c r="G229" s="18">
        <f t="shared" ca="1" si="46"/>
        <v>2</v>
      </c>
      <c r="I229" s="4"/>
    </row>
    <row r="230" spans="4:9" ht="15.75" customHeight="1">
      <c r="D230" s="18" t="s">
        <v>244</v>
      </c>
      <c r="E230" s="9">
        <v>2</v>
      </c>
      <c r="F230" s="13">
        <f t="shared" ca="1" si="45"/>
        <v>1</v>
      </c>
      <c r="G230" s="18">
        <f t="shared" ca="1" si="46"/>
        <v>2</v>
      </c>
      <c r="I230" s="4"/>
    </row>
    <row r="231" spans="4:9" ht="15.75" customHeight="1">
      <c r="D231" s="8" t="s">
        <v>88</v>
      </c>
      <c r="E231" s="9">
        <v>2</v>
      </c>
      <c r="F231" s="13">
        <f t="shared" ca="1" si="45"/>
        <v>1</v>
      </c>
      <c r="G231" s="18">
        <f t="shared" ca="1" si="46"/>
        <v>2</v>
      </c>
      <c r="I231" s="4"/>
    </row>
    <row r="232" spans="4:9" ht="15.75" customHeight="1">
      <c r="D232" s="8"/>
      <c r="E232" s="9"/>
      <c r="F232" s="13"/>
      <c r="I232" s="4"/>
    </row>
    <row r="233" spans="4:9" ht="15.75" customHeight="1">
      <c r="D233" s="8"/>
      <c r="E233" s="9"/>
      <c r="F233" s="13"/>
      <c r="I233" s="4"/>
    </row>
    <row r="234" spans="4:9" ht="15.75" customHeight="1">
      <c r="D234" s="8"/>
      <c r="E234" s="9"/>
      <c r="F234" s="13"/>
      <c r="I234" s="4"/>
    </row>
    <row r="235" spans="4:9" ht="15.75" customHeight="1">
      <c r="D235" s="8" t="s">
        <v>193</v>
      </c>
      <c r="E235" s="9"/>
      <c r="F235" s="13"/>
      <c r="I235" s="4"/>
    </row>
    <row r="236" spans="4:9" ht="15.75" customHeight="1">
      <c r="D236" s="8" t="s">
        <v>167</v>
      </c>
      <c r="E236" s="9">
        <v>1</v>
      </c>
      <c r="F236" s="13">
        <f t="shared" ref="F236:F238" ca="1" si="47">SUMIF($A:$B,D236,$B:$B)</f>
        <v>30</v>
      </c>
      <c r="G236" s="18">
        <f t="shared" ref="G236:G238" ca="1" si="48">E236*F236</f>
        <v>30</v>
      </c>
      <c r="I236" s="4"/>
    </row>
    <row r="237" spans="4:9" ht="15.75" customHeight="1">
      <c r="D237" s="8" t="s">
        <v>90</v>
      </c>
      <c r="E237" s="9">
        <v>2</v>
      </c>
      <c r="F237" s="13">
        <f t="shared" ca="1" si="47"/>
        <v>0</v>
      </c>
      <c r="G237" s="18">
        <f t="shared" ca="1" si="48"/>
        <v>0</v>
      </c>
      <c r="I237" s="4"/>
    </row>
    <row r="238" spans="4:9" ht="15.75" customHeight="1">
      <c r="D238" s="8" t="s">
        <v>253</v>
      </c>
      <c r="E238" s="9">
        <v>2</v>
      </c>
      <c r="F238" s="13">
        <f t="shared" ca="1" si="47"/>
        <v>2</v>
      </c>
      <c r="G238" s="18">
        <f t="shared" ca="1" si="48"/>
        <v>4</v>
      </c>
      <c r="I238" s="4"/>
    </row>
    <row r="239" spans="4:9" ht="15.75" customHeight="1">
      <c r="D239" s="8"/>
      <c r="E239" s="9"/>
      <c r="F239" s="13"/>
      <c r="I239" s="4"/>
    </row>
    <row r="240" spans="4:9" ht="15.75" customHeight="1">
      <c r="D240" s="8" t="s">
        <v>245</v>
      </c>
      <c r="E240" s="9"/>
      <c r="F240" s="13">
        <f t="shared" ref="F240:F241" ca="1" si="49">SUMIF($A:$B,D240,$B:$B)</f>
        <v>7</v>
      </c>
      <c r="I240" s="4"/>
    </row>
    <row r="241" spans="4:9" ht="15.75" customHeight="1">
      <c r="D241" s="18" t="s">
        <v>245</v>
      </c>
      <c r="E241" s="9">
        <v>2</v>
      </c>
      <c r="F241" s="18">
        <f t="shared" ca="1" si="49"/>
        <v>7</v>
      </c>
      <c r="G241" s="18">
        <f ca="1">E241*F241</f>
        <v>14</v>
      </c>
      <c r="I241" s="4"/>
    </row>
    <row r="242" spans="4:9" ht="15.75" customHeight="1">
      <c r="E242" s="9"/>
      <c r="I242" s="4"/>
    </row>
    <row r="243" spans="4:9" ht="15.75" customHeight="1">
      <c r="D243" s="8"/>
      <c r="E243" s="9"/>
      <c r="F243" s="76"/>
      <c r="I243" s="4"/>
    </row>
    <row r="244" spans="4:9" ht="15.75" customHeight="1">
      <c r="D244" s="68" t="s">
        <v>284</v>
      </c>
      <c r="E244" s="9"/>
      <c r="F244" s="76"/>
      <c r="G244" s="13"/>
      <c r="I244" s="4"/>
    </row>
    <row r="245" spans="4:9" ht="15.75" customHeight="1">
      <c r="D245" s="8" t="s">
        <v>105</v>
      </c>
      <c r="E245" s="9">
        <v>1</v>
      </c>
      <c r="F245" s="76">
        <f t="shared" ref="F245:F261" ca="1" si="50">SUMIF($A:$B,D245,$B:$B)</f>
        <v>2</v>
      </c>
      <c r="G245" s="13">
        <f t="shared" ref="G245:G261" ca="1" si="51">E245*F245</f>
        <v>2</v>
      </c>
      <c r="I245" s="4"/>
    </row>
    <row r="246" spans="4:9" ht="15.75" customHeight="1">
      <c r="D246" s="8" t="s">
        <v>111</v>
      </c>
      <c r="E246" s="9">
        <v>1</v>
      </c>
      <c r="F246" s="76">
        <f t="shared" ca="1" si="50"/>
        <v>2</v>
      </c>
      <c r="G246" s="13">
        <f t="shared" ca="1" si="51"/>
        <v>2</v>
      </c>
      <c r="I246" s="4"/>
    </row>
    <row r="247" spans="4:9" ht="15.75" customHeight="1">
      <c r="D247" s="8" t="s">
        <v>108</v>
      </c>
      <c r="E247" s="9">
        <v>1</v>
      </c>
      <c r="F247" s="76">
        <f t="shared" ca="1" si="50"/>
        <v>0</v>
      </c>
      <c r="G247" s="13">
        <f t="shared" ca="1" si="51"/>
        <v>0</v>
      </c>
      <c r="I247" s="4"/>
    </row>
    <row r="248" spans="4:9" ht="15.75" customHeight="1">
      <c r="D248" s="8" t="s">
        <v>212</v>
      </c>
      <c r="E248" s="9">
        <v>1</v>
      </c>
      <c r="F248" s="76">
        <f t="shared" ca="1" si="50"/>
        <v>1</v>
      </c>
      <c r="G248" s="13">
        <f t="shared" ca="1" si="51"/>
        <v>1</v>
      </c>
      <c r="I248" s="4"/>
    </row>
    <row r="249" spans="4:9" ht="15.75" customHeight="1">
      <c r="D249" s="8" t="s">
        <v>285</v>
      </c>
      <c r="E249" s="9">
        <v>0.5</v>
      </c>
      <c r="F249" s="76">
        <f t="shared" ca="1" si="50"/>
        <v>0</v>
      </c>
      <c r="G249" s="13">
        <f t="shared" ca="1" si="51"/>
        <v>0</v>
      </c>
      <c r="I249" s="4"/>
    </row>
    <row r="250" spans="4:9" ht="15.75" customHeight="1">
      <c r="D250" s="8" t="s">
        <v>151</v>
      </c>
      <c r="E250" s="9">
        <v>0.5</v>
      </c>
      <c r="F250" s="76">
        <f t="shared" ca="1" si="50"/>
        <v>8</v>
      </c>
      <c r="G250" s="13">
        <f t="shared" ca="1" si="51"/>
        <v>4</v>
      </c>
      <c r="I250" s="4"/>
    </row>
    <row r="251" spans="4:9" ht="15.75" customHeight="1">
      <c r="D251" s="8" t="s">
        <v>137</v>
      </c>
      <c r="E251" s="9">
        <v>0.5</v>
      </c>
      <c r="F251" s="76">
        <f t="shared" ca="1" si="50"/>
        <v>9</v>
      </c>
      <c r="G251" s="13">
        <f t="shared" ca="1" si="51"/>
        <v>4.5</v>
      </c>
      <c r="I251" s="4"/>
    </row>
    <row r="252" spans="4:9" ht="15.75" customHeight="1">
      <c r="D252" s="8" t="s">
        <v>140</v>
      </c>
      <c r="E252" s="9">
        <v>0.5</v>
      </c>
      <c r="F252" s="76">
        <f t="shared" ca="1" si="50"/>
        <v>0</v>
      </c>
      <c r="G252" s="13">
        <f t="shared" ca="1" si="51"/>
        <v>0</v>
      </c>
      <c r="I252" s="4"/>
    </row>
    <row r="253" spans="4:9" ht="15.75" customHeight="1">
      <c r="D253" s="8" t="s">
        <v>143</v>
      </c>
      <c r="E253" s="9"/>
      <c r="F253" s="76">
        <f t="shared" ca="1" si="50"/>
        <v>4</v>
      </c>
      <c r="G253" s="13">
        <f t="shared" ca="1" si="51"/>
        <v>0</v>
      </c>
      <c r="I253" s="4"/>
    </row>
    <row r="254" spans="4:9" ht="15.75" customHeight="1">
      <c r="D254" s="8" t="s">
        <v>63</v>
      </c>
      <c r="E254" s="9">
        <v>0.9</v>
      </c>
      <c r="F254" s="76">
        <f t="shared" ca="1" si="50"/>
        <v>2</v>
      </c>
      <c r="G254" s="13">
        <f t="shared" ca="1" si="51"/>
        <v>1.8</v>
      </c>
      <c r="I254" s="4"/>
    </row>
    <row r="255" spans="4:9" ht="15.75" customHeight="1">
      <c r="D255" s="8" t="s">
        <v>255</v>
      </c>
      <c r="E255" s="9">
        <v>0.13</v>
      </c>
      <c r="F255" s="76">
        <f t="shared" ca="1" si="50"/>
        <v>1</v>
      </c>
      <c r="G255" s="13">
        <f t="shared" ca="1" si="51"/>
        <v>0.13</v>
      </c>
      <c r="I255" s="4"/>
    </row>
    <row r="256" spans="4:9" ht="15.75" customHeight="1">
      <c r="D256" s="8" t="s">
        <v>234</v>
      </c>
      <c r="E256" s="9">
        <v>0.9</v>
      </c>
      <c r="F256" s="76">
        <f t="shared" ca="1" si="50"/>
        <v>2</v>
      </c>
      <c r="G256" s="13">
        <f t="shared" ca="1" si="51"/>
        <v>1.8</v>
      </c>
      <c r="I256" s="4"/>
    </row>
    <row r="257" spans="4:9" ht="15.75" customHeight="1">
      <c r="D257" s="8" t="s">
        <v>217</v>
      </c>
      <c r="E257" s="9">
        <v>0.5</v>
      </c>
      <c r="F257" s="76">
        <f t="shared" ca="1" si="50"/>
        <v>6</v>
      </c>
      <c r="G257" s="13">
        <f t="shared" ca="1" si="51"/>
        <v>3</v>
      </c>
      <c r="I257" s="4"/>
    </row>
    <row r="258" spans="4:9" ht="15.75" customHeight="1">
      <c r="D258" s="8" t="s">
        <v>187</v>
      </c>
      <c r="E258" s="9">
        <v>0.9</v>
      </c>
      <c r="F258" s="76">
        <f t="shared" ca="1" si="50"/>
        <v>0</v>
      </c>
      <c r="G258" s="13">
        <f t="shared" ca="1" si="51"/>
        <v>0</v>
      </c>
      <c r="I258" s="4"/>
    </row>
    <row r="259" spans="4:9" ht="15.75" customHeight="1">
      <c r="D259" s="8" t="s">
        <v>192</v>
      </c>
      <c r="E259" s="9">
        <v>0.9</v>
      </c>
      <c r="F259" s="76">
        <f t="shared" ca="1" si="50"/>
        <v>0</v>
      </c>
      <c r="G259" s="13">
        <f t="shared" ca="1" si="51"/>
        <v>0</v>
      </c>
      <c r="I259" s="4"/>
    </row>
    <row r="260" spans="4:9" ht="15.75" customHeight="1">
      <c r="D260" s="8" t="s">
        <v>146</v>
      </c>
      <c r="E260" s="9">
        <v>0.4</v>
      </c>
      <c r="F260" s="76">
        <f t="shared" ca="1" si="50"/>
        <v>1</v>
      </c>
      <c r="G260" s="13">
        <f t="shared" ca="1" si="51"/>
        <v>0.4</v>
      </c>
      <c r="I260" s="4"/>
    </row>
    <row r="261" spans="4:9" ht="15.75" customHeight="1">
      <c r="D261" s="8" t="s">
        <v>94</v>
      </c>
      <c r="E261" s="9">
        <v>1</v>
      </c>
      <c r="F261" s="76">
        <f t="shared" ca="1" si="50"/>
        <v>0</v>
      </c>
      <c r="G261" s="13">
        <f t="shared" ca="1" si="51"/>
        <v>0</v>
      </c>
      <c r="I261" s="4"/>
    </row>
    <row r="262" spans="4:9" ht="15.75" customHeight="1">
      <c r="D262" s="8"/>
      <c r="E262" s="9"/>
      <c r="F262" s="76"/>
      <c r="G262" s="1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2">SUMIF($A:$B,D263,$B:$B)</f>
        <v>8</v>
      </c>
      <c r="G263" s="13">
        <f t="shared" ref="G263:G265" ca="1" si="53">E263*F263</f>
        <v>7.2</v>
      </c>
      <c r="I263" s="4"/>
    </row>
    <row r="264" spans="4:9" ht="15.75" customHeight="1">
      <c r="D264" s="8" t="s">
        <v>127</v>
      </c>
      <c r="E264" s="9">
        <v>0.9</v>
      </c>
      <c r="F264" s="76">
        <f t="shared" ca="1" si="52"/>
        <v>0</v>
      </c>
      <c r="G264" s="13">
        <f t="shared" ca="1" si="53"/>
        <v>0</v>
      </c>
      <c r="I264" s="4"/>
    </row>
    <row r="265" spans="4:9" ht="15.75" customHeight="1">
      <c r="D265" s="8" t="s">
        <v>251</v>
      </c>
      <c r="E265" s="9">
        <v>2</v>
      </c>
      <c r="F265" s="76">
        <f t="shared" ca="1" si="52"/>
        <v>0</v>
      </c>
      <c r="G265" s="13">
        <f t="shared" ca="1" si="53"/>
        <v>0</v>
      </c>
      <c r="I265" s="4"/>
    </row>
    <row r="266" spans="4:9" ht="15.75" customHeight="1">
      <c r="D266" s="8"/>
      <c r="E266" s="9"/>
      <c r="F266" s="76"/>
      <c r="G266" s="13"/>
      <c r="I266" s="4"/>
    </row>
    <row r="267" spans="4:9" ht="15.75" customHeight="1">
      <c r="D267" s="6" t="s">
        <v>286</v>
      </c>
      <c r="E267" s="9"/>
      <c r="F267" s="76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4">SUMIF($A:$B,D268,$B:$B)</f>
        <v>0</v>
      </c>
      <c r="G268" s="18">
        <f t="shared" ref="G268:G279" ca="1" si="55">SUMIF($A:$C,D268,$C:$C)</f>
        <v>0</v>
      </c>
      <c r="I268" s="4"/>
    </row>
    <row r="269" spans="4:9" ht="15.75" customHeight="1">
      <c r="D269" s="8" t="s">
        <v>288</v>
      </c>
      <c r="E269" s="9">
        <v>0.15</v>
      </c>
      <c r="F269" s="76">
        <f t="shared" ca="1" si="54"/>
        <v>1</v>
      </c>
      <c r="G269" s="18">
        <f t="shared" ca="1" si="55"/>
        <v>0</v>
      </c>
      <c r="I269" s="4"/>
    </row>
    <row r="270" spans="4:9" ht="15.75" customHeight="1">
      <c r="D270" s="8" t="s">
        <v>289</v>
      </c>
      <c r="E270" s="9">
        <v>0.25</v>
      </c>
      <c r="F270" s="13">
        <f t="shared" ca="1" si="54"/>
        <v>1</v>
      </c>
      <c r="G270" s="18">
        <f t="shared" ca="1" si="55"/>
        <v>0</v>
      </c>
      <c r="I270" s="4"/>
    </row>
    <row r="271" spans="4:9" ht="15.75" customHeight="1">
      <c r="D271" s="8" t="s">
        <v>174</v>
      </c>
      <c r="E271" s="9">
        <v>0.15</v>
      </c>
      <c r="F271" s="13">
        <f t="shared" ca="1" si="54"/>
        <v>0</v>
      </c>
      <c r="G271" s="18">
        <f t="shared" ca="1" si="55"/>
        <v>0</v>
      </c>
      <c r="I271" s="4"/>
    </row>
    <row r="272" spans="4:9" ht="15.75" customHeight="1">
      <c r="D272" s="18" t="s">
        <v>47</v>
      </c>
      <c r="E272" s="9">
        <v>0.25</v>
      </c>
      <c r="F272" s="13">
        <f t="shared" ca="1" si="54"/>
        <v>0</v>
      </c>
      <c r="G272" s="18">
        <f t="shared" ca="1" si="55"/>
        <v>0</v>
      </c>
      <c r="I272" s="4"/>
    </row>
    <row r="273" spans="4:9" ht="15.75" customHeight="1">
      <c r="D273" s="18" t="s">
        <v>49</v>
      </c>
      <c r="E273" s="9">
        <v>0.25</v>
      </c>
      <c r="F273" s="13">
        <f t="shared" ca="1" si="54"/>
        <v>0</v>
      </c>
      <c r="G273" s="18">
        <f t="shared" ca="1" si="55"/>
        <v>0</v>
      </c>
      <c r="I273" s="4"/>
    </row>
    <row r="274" spans="4:9" ht="15.75" customHeight="1">
      <c r="D274" s="8" t="s">
        <v>102</v>
      </c>
      <c r="E274" s="9">
        <v>0.15</v>
      </c>
      <c r="F274" s="13">
        <f t="shared" ca="1" si="54"/>
        <v>0</v>
      </c>
      <c r="G274" s="18">
        <f t="shared" ca="1" si="55"/>
        <v>0</v>
      </c>
      <c r="I274" s="4"/>
    </row>
    <row r="275" spans="4:9" ht="15.75" customHeight="1">
      <c r="D275" s="8" t="s">
        <v>51</v>
      </c>
      <c r="E275" s="9">
        <v>0.25</v>
      </c>
      <c r="F275" s="13">
        <f t="shared" ca="1" si="54"/>
        <v>0</v>
      </c>
      <c r="G275" s="18">
        <f t="shared" ca="1" si="55"/>
        <v>0</v>
      </c>
      <c r="I275" s="4"/>
    </row>
    <row r="276" spans="4:9" ht="15.75" customHeight="1">
      <c r="D276" s="18" t="s">
        <v>79</v>
      </c>
      <c r="E276" s="9">
        <v>0.25</v>
      </c>
      <c r="F276" s="13">
        <f t="shared" ca="1" si="54"/>
        <v>1</v>
      </c>
      <c r="G276" s="18">
        <f t="shared" ca="1" si="55"/>
        <v>0</v>
      </c>
      <c r="I276" s="4"/>
    </row>
    <row r="277" spans="4:9" ht="15.75" customHeight="1">
      <c r="D277" s="8" t="s">
        <v>122</v>
      </c>
      <c r="E277" s="9">
        <v>0.15</v>
      </c>
      <c r="F277" s="13">
        <f t="shared" ca="1" si="54"/>
        <v>3</v>
      </c>
      <c r="G277" s="18">
        <f t="shared" ca="1" si="55"/>
        <v>0</v>
      </c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4"/>
        <v>2</v>
      </c>
      <c r="G278" s="18">
        <f t="shared" ca="1" si="55"/>
        <v>0</v>
      </c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4"/>
        <v>8</v>
      </c>
      <c r="G279" s="18">
        <f t="shared" ca="1" si="55"/>
        <v>0</v>
      </c>
      <c r="I279" s="4"/>
    </row>
    <row r="280" spans="4:9" ht="15.75" customHeight="1">
      <c r="D280" s="8"/>
      <c r="E280" s="9"/>
      <c r="F280" s="13"/>
      <c r="I280" s="4"/>
    </row>
    <row r="281" spans="4:9" ht="15.75" customHeight="1">
      <c r="D281" s="8"/>
      <c r="E281" s="9"/>
      <c r="F281" s="13"/>
      <c r="I281" s="4"/>
    </row>
    <row r="282" spans="4:9" ht="15.75" customHeight="1">
      <c r="D282" s="8" t="s">
        <v>290</v>
      </c>
      <c r="E282" s="9"/>
      <c r="F282" s="1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6">SUMIF($A:$B,D283,$B:$B)</f>
        <v>9</v>
      </c>
      <c r="G283" s="18">
        <f t="shared" ref="G283:G284" ca="1" si="57">E283*F283</f>
        <v>0.18</v>
      </c>
      <c r="I283" s="4"/>
    </row>
    <row r="284" spans="4:9" ht="15.75" customHeight="1">
      <c r="D284" s="8" t="s">
        <v>118</v>
      </c>
      <c r="E284" s="9">
        <v>0.06</v>
      </c>
      <c r="F284" s="13">
        <f t="shared" ca="1" si="56"/>
        <v>7</v>
      </c>
      <c r="G284" s="18">
        <f t="shared" ca="1" si="57"/>
        <v>0.42</v>
      </c>
      <c r="I284" s="4"/>
    </row>
    <row r="285" spans="4:9" ht="15.75" customHeight="1">
      <c r="D285" s="8"/>
      <c r="E285" s="9"/>
      <c r="F285" s="13"/>
      <c r="I285" s="4"/>
    </row>
    <row r="286" spans="4:9" ht="15.75" customHeight="1">
      <c r="D286" s="8"/>
      <c r="E286" s="9"/>
      <c r="F286" s="13"/>
      <c r="I286" s="4"/>
    </row>
    <row r="287" spans="4:9" ht="15.75" customHeight="1">
      <c r="D287" s="18" t="s">
        <v>210</v>
      </c>
      <c r="E287" s="9"/>
      <c r="F287" s="1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2</v>
      </c>
      <c r="G288" s="18">
        <f ca="1">E288*F288</f>
        <v>4</v>
      </c>
      <c r="I288" s="4"/>
    </row>
    <row r="289" spans="4:9" ht="15.75" customHeight="1">
      <c r="D289" s="8"/>
      <c r="E289" s="9"/>
      <c r="F289" s="13"/>
      <c r="I289" s="4"/>
    </row>
    <row r="290" spans="4:9" ht="15.75" customHeight="1">
      <c r="D290" s="8" t="s">
        <v>291</v>
      </c>
      <c r="E290" s="9"/>
      <c r="F290" s="1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58">SUMIF($A:$B,D291,$B:$B)</f>
        <v>0</v>
      </c>
      <c r="G291" s="18">
        <f t="shared" ref="G291:G299" ca="1" si="59">E291*F291</f>
        <v>0</v>
      </c>
      <c r="I291" s="4"/>
    </row>
    <row r="292" spans="4:9" ht="15.75" customHeight="1">
      <c r="D292" s="8" t="s">
        <v>43</v>
      </c>
      <c r="E292" s="9">
        <v>2</v>
      </c>
      <c r="F292" s="13">
        <f t="shared" ca="1" si="58"/>
        <v>1</v>
      </c>
      <c r="G292" s="18">
        <f t="shared" ca="1" si="59"/>
        <v>2</v>
      </c>
      <c r="I292" s="4"/>
    </row>
    <row r="293" spans="4:9" ht="15.75" customHeight="1">
      <c r="D293" s="18" t="s">
        <v>233</v>
      </c>
      <c r="E293" s="9">
        <v>2</v>
      </c>
      <c r="F293" s="13">
        <f t="shared" ca="1" si="58"/>
        <v>0</v>
      </c>
      <c r="G293" s="18">
        <f t="shared" ca="1" si="59"/>
        <v>0</v>
      </c>
      <c r="I293" s="4"/>
    </row>
    <row r="294" spans="4:9" ht="15.75" customHeight="1">
      <c r="D294" s="8" t="s">
        <v>133</v>
      </c>
      <c r="E294" s="9">
        <v>1</v>
      </c>
      <c r="F294" s="13">
        <f t="shared" ca="1" si="58"/>
        <v>4</v>
      </c>
      <c r="G294" s="18">
        <f t="shared" ca="1" si="59"/>
        <v>4</v>
      </c>
      <c r="I294" s="4"/>
    </row>
    <row r="295" spans="4:9" ht="15.75" customHeight="1">
      <c r="D295" s="8" t="s">
        <v>90</v>
      </c>
      <c r="E295" s="9">
        <v>2</v>
      </c>
      <c r="F295" s="13">
        <f t="shared" ca="1" si="58"/>
        <v>0</v>
      </c>
      <c r="G295" s="18">
        <f t="shared" ca="1" si="59"/>
        <v>0</v>
      </c>
      <c r="I295" s="4"/>
    </row>
    <row r="296" spans="4:9" ht="15.75" customHeight="1">
      <c r="D296" s="8" t="s">
        <v>94</v>
      </c>
      <c r="E296" s="9">
        <v>2</v>
      </c>
      <c r="F296" s="13">
        <f t="shared" ca="1" si="58"/>
        <v>0</v>
      </c>
      <c r="G296" s="18">
        <f t="shared" ca="1" si="59"/>
        <v>0</v>
      </c>
      <c r="I296" s="4"/>
    </row>
    <row r="297" spans="4:9" ht="15.75" customHeight="1">
      <c r="D297" s="8" t="s">
        <v>144</v>
      </c>
      <c r="E297" s="9">
        <v>2</v>
      </c>
      <c r="F297" s="13">
        <f t="shared" ca="1" si="58"/>
        <v>0</v>
      </c>
      <c r="G297" s="18">
        <f t="shared" ca="1" si="59"/>
        <v>0</v>
      </c>
      <c r="I297" s="4"/>
    </row>
    <row r="298" spans="4:9" ht="15.75" customHeight="1">
      <c r="D298" s="8" t="s">
        <v>157</v>
      </c>
      <c r="E298" s="9">
        <v>3</v>
      </c>
      <c r="F298" s="13">
        <f t="shared" ca="1" si="58"/>
        <v>1</v>
      </c>
      <c r="G298" s="18">
        <f t="shared" ca="1" si="59"/>
        <v>3</v>
      </c>
      <c r="I298" s="4"/>
    </row>
    <row r="299" spans="4:9" ht="15.75" customHeight="1">
      <c r="D299" s="8" t="s">
        <v>119</v>
      </c>
      <c r="E299" s="9">
        <v>1</v>
      </c>
      <c r="F299" s="13">
        <f t="shared" ca="1" si="58"/>
        <v>0</v>
      </c>
      <c r="G299" s="18">
        <f t="shared" ca="1" si="59"/>
        <v>0</v>
      </c>
      <c r="I299" s="4"/>
    </row>
    <row r="300" spans="4:9" ht="15.75" customHeight="1">
      <c r="D300" s="8"/>
      <c r="E300" s="9"/>
      <c r="F300" s="13"/>
      <c r="I300" s="4"/>
    </row>
    <row r="301" spans="4:9" ht="15.75" customHeight="1">
      <c r="D301" s="8" t="s">
        <v>293</v>
      </c>
      <c r="E301" s="9"/>
      <c r="F301" s="1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1</v>
      </c>
      <c r="G302" s="18">
        <f ca="1">E302*F302</f>
        <v>1</v>
      </c>
      <c r="I302" s="4"/>
    </row>
    <row r="303" spans="4:9" ht="15.75" customHeight="1">
      <c r="D303" s="8"/>
      <c r="E303" s="9"/>
      <c r="F303" s="13"/>
      <c r="I303" s="4"/>
    </row>
    <row r="304" spans="4:9" ht="15.75" customHeight="1">
      <c r="D304" s="8" t="s">
        <v>218</v>
      </c>
      <c r="E304" s="9"/>
      <c r="F304" s="1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0">SUMIF($A:$B,D305,$B:$B)</f>
        <v>5</v>
      </c>
      <c r="G305" s="18">
        <f t="shared" ref="G305:G308" ca="1" si="61">E305*F305</f>
        <v>1.25</v>
      </c>
      <c r="I305" s="4"/>
    </row>
    <row r="306" spans="4:9" ht="15.75" customHeight="1">
      <c r="D306" s="8" t="s">
        <v>116</v>
      </c>
      <c r="E306" s="9">
        <v>0.125</v>
      </c>
      <c r="F306" s="13">
        <f t="shared" ca="1" si="60"/>
        <v>6</v>
      </c>
      <c r="G306" s="18">
        <f t="shared" ca="1" si="61"/>
        <v>0.75</v>
      </c>
      <c r="I306" s="4"/>
    </row>
    <row r="307" spans="4:9" ht="15.75" customHeight="1">
      <c r="D307" s="8" t="s">
        <v>150</v>
      </c>
      <c r="E307" s="9">
        <v>0.125</v>
      </c>
      <c r="F307" s="13">
        <f t="shared" ca="1" si="60"/>
        <v>24</v>
      </c>
      <c r="G307" s="18">
        <f t="shared" ca="1" si="61"/>
        <v>3</v>
      </c>
      <c r="I307" s="4"/>
    </row>
    <row r="308" spans="4:9" ht="15.75" customHeight="1">
      <c r="D308" s="8" t="s">
        <v>152</v>
      </c>
      <c r="E308" s="9">
        <v>0.125</v>
      </c>
      <c r="F308" s="13">
        <f t="shared" ca="1" si="60"/>
        <v>18</v>
      </c>
      <c r="G308" s="18">
        <f t="shared" ca="1" si="61"/>
        <v>2.25</v>
      </c>
      <c r="I308" s="4"/>
    </row>
    <row r="309" spans="4:9" ht="15.75" customHeight="1">
      <c r="D309" s="8"/>
      <c r="E309" s="9"/>
      <c r="F309" s="13"/>
      <c r="I309" s="4"/>
    </row>
    <row r="310" spans="4:9" ht="15.75" customHeight="1">
      <c r="D310" s="8"/>
      <c r="E310" s="9"/>
      <c r="F310" s="13"/>
      <c r="I310" s="4"/>
    </row>
    <row r="311" spans="4:9" ht="15.75" customHeight="1">
      <c r="D311" s="8" t="s">
        <v>294</v>
      </c>
      <c r="E311" s="9"/>
      <c r="F311" s="1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2">SUMIF($A:$B,D312,$B:$B)</f>
        <v>3</v>
      </c>
      <c r="G312" s="18">
        <f t="shared" ref="G312:G325" ca="1" si="63">E312*F312</f>
        <v>0.75</v>
      </c>
      <c r="I312" s="4"/>
    </row>
    <row r="313" spans="4:9" ht="15.75" customHeight="1">
      <c r="D313" s="18" t="s">
        <v>53</v>
      </c>
      <c r="E313" s="9">
        <v>0.25</v>
      </c>
      <c r="F313" s="13">
        <f t="shared" ca="1" si="62"/>
        <v>1</v>
      </c>
      <c r="G313" s="18">
        <f t="shared" ca="1" si="63"/>
        <v>0.25</v>
      </c>
      <c r="I313" s="4"/>
    </row>
    <row r="314" spans="4:9" ht="15.75" customHeight="1">
      <c r="D314" s="18" t="s">
        <v>113</v>
      </c>
      <c r="E314" s="9">
        <v>0.15</v>
      </c>
      <c r="F314" s="13">
        <f t="shared" ca="1" si="62"/>
        <v>1</v>
      </c>
      <c r="G314" s="18">
        <f t="shared" ca="1" si="63"/>
        <v>0.15</v>
      </c>
      <c r="I314" s="4"/>
    </row>
    <row r="315" spans="4:9" ht="15.75" customHeight="1">
      <c r="D315" s="8" t="s">
        <v>184</v>
      </c>
      <c r="E315" s="9">
        <v>0.25</v>
      </c>
      <c r="F315" s="13">
        <f t="shared" ca="1" si="62"/>
        <v>2</v>
      </c>
      <c r="G315" s="18">
        <f t="shared" ca="1" si="63"/>
        <v>0.5</v>
      </c>
      <c r="I315" s="4"/>
    </row>
    <row r="316" spans="4:9" ht="15.75" customHeight="1">
      <c r="D316" s="18" t="s">
        <v>214</v>
      </c>
      <c r="E316" s="9">
        <v>0.15</v>
      </c>
      <c r="F316" s="13">
        <f t="shared" ca="1" si="62"/>
        <v>1</v>
      </c>
      <c r="G316" s="18">
        <f t="shared" ca="1" si="63"/>
        <v>0.15</v>
      </c>
      <c r="I316" s="4"/>
    </row>
    <row r="317" spans="4:9" ht="15.75" customHeight="1">
      <c r="D317" s="18" t="s">
        <v>162</v>
      </c>
      <c r="E317" s="9">
        <v>0.25</v>
      </c>
      <c r="F317" s="13">
        <f t="shared" ca="1" si="62"/>
        <v>0</v>
      </c>
      <c r="G317" s="18">
        <f t="shared" ca="1" si="63"/>
        <v>0</v>
      </c>
      <c r="I317" s="4"/>
    </row>
    <row r="318" spans="4:9" ht="15.75" customHeight="1">
      <c r="D318" s="18" t="s">
        <v>58</v>
      </c>
      <c r="E318" s="9">
        <v>0.25</v>
      </c>
      <c r="F318" s="13">
        <f t="shared" ca="1" si="62"/>
        <v>3</v>
      </c>
      <c r="G318" s="18">
        <f t="shared" ca="1" si="63"/>
        <v>0.75</v>
      </c>
      <c r="I318" s="4"/>
    </row>
    <row r="319" spans="4:9" ht="15.75" customHeight="1">
      <c r="D319" s="18" t="s">
        <v>67</v>
      </c>
      <c r="E319" s="9">
        <v>0.25</v>
      </c>
      <c r="F319" s="13">
        <f t="shared" ca="1" si="62"/>
        <v>3</v>
      </c>
      <c r="G319" s="18">
        <f t="shared" ca="1" si="63"/>
        <v>0.75</v>
      </c>
      <c r="I319" s="4"/>
    </row>
    <row r="320" spans="4:9" ht="15.75" customHeight="1">
      <c r="D320" s="18" t="s">
        <v>125</v>
      </c>
      <c r="E320" s="9">
        <v>0.15</v>
      </c>
      <c r="F320" s="13">
        <f t="shared" ca="1" si="62"/>
        <v>12</v>
      </c>
      <c r="G320" s="18">
        <f t="shared" ca="1" si="63"/>
        <v>1.7999999999999998</v>
      </c>
      <c r="I320" s="4"/>
    </row>
    <row r="321" spans="4:9" ht="15.75" customHeight="1">
      <c r="D321" s="18" t="s">
        <v>235</v>
      </c>
      <c r="E321" s="9">
        <v>0.25</v>
      </c>
      <c r="F321" s="13">
        <f t="shared" ca="1" si="62"/>
        <v>2</v>
      </c>
      <c r="G321" s="18">
        <f t="shared" ca="1" si="63"/>
        <v>0.5</v>
      </c>
      <c r="I321" s="4"/>
    </row>
    <row r="322" spans="4:9" ht="15.75" customHeight="1">
      <c r="D322" s="18" t="s">
        <v>248</v>
      </c>
      <c r="E322" s="18">
        <v>0.1</v>
      </c>
      <c r="F322" s="13">
        <f t="shared" ca="1" si="62"/>
        <v>1</v>
      </c>
      <c r="G322" s="18">
        <f t="shared" ca="1" si="63"/>
        <v>0.1</v>
      </c>
      <c r="I322" s="4"/>
    </row>
    <row r="323" spans="4:9" ht="15.75" customHeight="1">
      <c r="D323" s="18" t="s">
        <v>164</v>
      </c>
      <c r="E323" s="18">
        <v>0.15</v>
      </c>
      <c r="F323" s="13">
        <f t="shared" ca="1" si="62"/>
        <v>15</v>
      </c>
      <c r="G323" s="18">
        <f t="shared" ca="1" si="63"/>
        <v>2.25</v>
      </c>
      <c r="H323" s="8"/>
      <c r="I323" s="61"/>
    </row>
    <row r="324" spans="4:9" ht="15.75" customHeight="1">
      <c r="D324" s="8" t="s">
        <v>128</v>
      </c>
      <c r="E324" s="18">
        <v>0.15</v>
      </c>
      <c r="F324" s="13">
        <f t="shared" ca="1" si="62"/>
        <v>6</v>
      </c>
      <c r="G324" s="18">
        <f t="shared" ca="1" si="63"/>
        <v>0.89999999999999991</v>
      </c>
      <c r="I324" s="4"/>
    </row>
    <row r="325" spans="4:9" ht="15.75" customHeight="1">
      <c r="D325" s="18" t="s">
        <v>94</v>
      </c>
      <c r="E325" s="18">
        <v>0.25</v>
      </c>
      <c r="F325" s="13">
        <f t="shared" ca="1" si="62"/>
        <v>0</v>
      </c>
      <c r="G325" s="18">
        <f t="shared" ca="1" si="63"/>
        <v>0</v>
      </c>
      <c r="I325" s="4"/>
    </row>
    <row r="326" spans="4:9" ht="15.75" customHeight="1">
      <c r="D326" s="8"/>
      <c r="E326" s="9"/>
      <c r="F326" s="13">
        <f t="shared" ca="1" si="62"/>
        <v>0</v>
      </c>
      <c r="I326" s="4"/>
    </row>
    <row r="327" spans="4:9" ht="15.75" customHeight="1">
      <c r="D327" s="8" t="s">
        <v>131</v>
      </c>
      <c r="E327" s="77">
        <v>0.15</v>
      </c>
      <c r="F327" s="13">
        <f t="shared" ca="1" si="62"/>
        <v>15</v>
      </c>
      <c r="G327" s="18">
        <f t="shared" ref="G327:G334" ca="1" si="64">E327*F327</f>
        <v>2.25</v>
      </c>
      <c r="I327" s="4"/>
    </row>
    <row r="328" spans="4:9" ht="15.75" customHeight="1">
      <c r="D328" s="8" t="s">
        <v>70</v>
      </c>
      <c r="E328" s="77">
        <v>0.125</v>
      </c>
      <c r="F328" s="13">
        <f t="shared" ca="1" si="62"/>
        <v>2</v>
      </c>
      <c r="G328" s="18">
        <f t="shared" ca="1" si="64"/>
        <v>0.25</v>
      </c>
      <c r="I328" s="4"/>
    </row>
    <row r="329" spans="4:9" ht="15.75" customHeight="1">
      <c r="D329" s="8" t="s">
        <v>146</v>
      </c>
      <c r="E329" s="77">
        <v>0.1</v>
      </c>
      <c r="F329" s="13">
        <f t="shared" ca="1" si="62"/>
        <v>1</v>
      </c>
      <c r="G329" s="18">
        <f t="shared" ca="1" si="64"/>
        <v>0.1</v>
      </c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2"/>
        <v>8</v>
      </c>
      <c r="G330" s="18">
        <f t="shared" ca="1" si="64"/>
        <v>0.6</v>
      </c>
      <c r="I330" s="4"/>
    </row>
    <row r="331" spans="4:9" ht="15.75" customHeight="1">
      <c r="D331" s="8" t="s">
        <v>63</v>
      </c>
      <c r="E331" s="9">
        <v>0.15</v>
      </c>
      <c r="F331" s="13">
        <f t="shared" ca="1" si="62"/>
        <v>2</v>
      </c>
      <c r="G331" s="18">
        <f t="shared" ca="1" si="64"/>
        <v>0.3</v>
      </c>
      <c r="I331" s="4"/>
    </row>
    <row r="332" spans="4:9" ht="15.75" customHeight="1">
      <c r="D332" s="8" t="s">
        <v>187</v>
      </c>
      <c r="E332" s="9">
        <v>0.15</v>
      </c>
      <c r="F332" s="8">
        <f t="shared" ca="1" si="62"/>
        <v>0</v>
      </c>
      <c r="G332" s="18">
        <f t="shared" ca="1" si="64"/>
        <v>0</v>
      </c>
      <c r="I332" s="4"/>
    </row>
    <row r="333" spans="4:9" ht="15.75" customHeight="1">
      <c r="D333" s="8" t="s">
        <v>295</v>
      </c>
      <c r="E333" s="9">
        <v>0.15</v>
      </c>
      <c r="F333" s="13">
        <f t="shared" ca="1" si="62"/>
        <v>0</v>
      </c>
      <c r="G333" s="18">
        <f t="shared" ca="1" si="64"/>
        <v>0</v>
      </c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2"/>
        <v>6</v>
      </c>
      <c r="G334" s="78">
        <f t="shared" ca="1" si="64"/>
        <v>0.44999999999999996</v>
      </c>
      <c r="I334" s="4"/>
    </row>
    <row r="335" spans="4:9" ht="15.75" customHeight="1">
      <c r="D335" s="8"/>
      <c r="E335" s="9"/>
      <c r="F335" s="13"/>
      <c r="I335" s="4"/>
    </row>
    <row r="336" spans="4:9" ht="15.75" customHeight="1">
      <c r="D336" s="8"/>
      <c r="E336" s="9"/>
      <c r="F336" s="13"/>
      <c r="I336" s="4"/>
    </row>
    <row r="337" spans="4:9" ht="15.75" customHeight="1">
      <c r="D337" s="8" t="s">
        <v>224</v>
      </c>
      <c r="E337" s="9"/>
      <c r="F337" s="13"/>
      <c r="I337" s="4"/>
    </row>
    <row r="338" spans="4:9" ht="15.75" customHeight="1">
      <c r="D338" s="8"/>
      <c r="E338" s="9"/>
      <c r="F338" s="1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5">SUMIF($A:$B,D339,$B:$B)</f>
        <v>6</v>
      </c>
      <c r="G339" s="18">
        <f t="shared" ref="G339:G343" ca="1" si="66">E339*F339</f>
        <v>1.5</v>
      </c>
      <c r="I339" s="4"/>
    </row>
    <row r="340" spans="4:9" ht="15.75" customHeight="1">
      <c r="D340" s="8" t="s">
        <v>226</v>
      </c>
      <c r="E340" s="9">
        <v>0.04</v>
      </c>
      <c r="F340" s="13">
        <f t="shared" ca="1" si="65"/>
        <v>25</v>
      </c>
      <c r="G340" s="18">
        <f t="shared" ca="1" si="66"/>
        <v>1</v>
      </c>
      <c r="I340" s="4"/>
    </row>
    <row r="341" spans="4:9" ht="15.75" customHeight="1">
      <c r="D341" s="8" t="s">
        <v>223</v>
      </c>
      <c r="E341" s="9">
        <v>0.04</v>
      </c>
      <c r="F341" s="13">
        <f t="shared" ca="1" si="65"/>
        <v>3</v>
      </c>
      <c r="G341" s="18">
        <f t="shared" ca="1" si="66"/>
        <v>0.12</v>
      </c>
      <c r="I341" s="4"/>
    </row>
    <row r="342" spans="4:9" ht="15.75" customHeight="1">
      <c r="D342" s="8" t="s">
        <v>256</v>
      </c>
      <c r="E342" s="9">
        <v>0.04</v>
      </c>
      <c r="F342" s="13">
        <f t="shared" ca="1" si="65"/>
        <v>3</v>
      </c>
      <c r="G342" s="18">
        <f t="shared" ca="1" si="66"/>
        <v>0.12</v>
      </c>
      <c r="I342" s="4"/>
    </row>
    <row r="343" spans="4:9" ht="15.75" customHeight="1">
      <c r="D343" s="8" t="s">
        <v>231</v>
      </c>
      <c r="E343" s="9">
        <v>0.04</v>
      </c>
      <c r="F343" s="13">
        <f t="shared" ca="1" si="65"/>
        <v>5</v>
      </c>
      <c r="G343" s="18">
        <f t="shared" ca="1" si="66"/>
        <v>0.2</v>
      </c>
      <c r="I343" s="4"/>
    </row>
    <row r="344" spans="4:9" ht="15.75" customHeight="1">
      <c r="D344" s="8"/>
      <c r="E344" s="9"/>
      <c r="F344" s="13"/>
      <c r="I344" s="4"/>
    </row>
    <row r="345" spans="4:9" ht="15.75" customHeight="1">
      <c r="D345" s="8"/>
      <c r="E345" s="9"/>
      <c r="F345" s="1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2</v>
      </c>
      <c r="G346" s="18">
        <f ca="1">E346*F346</f>
        <v>2</v>
      </c>
      <c r="I346" s="4"/>
    </row>
    <row r="347" spans="4:9" ht="15.75" customHeight="1">
      <c r="D347" s="8"/>
      <c r="E347" s="9"/>
      <c r="F347" s="13"/>
      <c r="I347" s="4"/>
    </row>
    <row r="348" spans="4:9" ht="15.75" customHeight="1">
      <c r="D348" s="8" t="s">
        <v>44</v>
      </c>
      <c r="E348" s="9"/>
      <c r="F348" s="1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7">SUMIF($A:$B,D349,$B:$B)</f>
        <v>0</v>
      </c>
      <c r="G349" s="18">
        <f t="shared" ref="G349:G351" ca="1" si="68">E349*F349</f>
        <v>0</v>
      </c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7"/>
        <v>1</v>
      </c>
      <c r="G350" s="18">
        <f t="shared" ca="1" si="68"/>
        <v>8.0000000000000002E-3</v>
      </c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7"/>
        <v>0</v>
      </c>
      <c r="G351" s="18">
        <f t="shared" ca="1" si="68"/>
        <v>0</v>
      </c>
      <c r="I351" s="4"/>
    </row>
    <row r="352" spans="4:9" ht="15.75" customHeight="1">
      <c r="D352" s="8"/>
      <c r="E352" s="9"/>
      <c r="F352" s="1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5</v>
      </c>
      <c r="G353" s="18">
        <f ca="1">E353*F353</f>
        <v>5</v>
      </c>
      <c r="I353" s="4"/>
    </row>
    <row r="354" spans="4:9" ht="15.75" customHeight="1">
      <c r="D354" s="8"/>
      <c r="E354" s="9"/>
      <c r="F354" s="1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69">SUMIF($A:$B,D355,$B:$B)</f>
        <v>0</v>
      </c>
      <c r="G355" s="18">
        <f t="shared" ref="G355:G379" ca="1" si="70">E355*F355</f>
        <v>0</v>
      </c>
      <c r="I355" s="4"/>
    </row>
    <row r="356" spans="4:9" ht="15.75" customHeight="1">
      <c r="D356" s="8" t="s">
        <v>87</v>
      </c>
      <c r="E356" s="9">
        <v>0.3</v>
      </c>
      <c r="F356" s="13">
        <f t="shared" ca="1" si="69"/>
        <v>19</v>
      </c>
      <c r="G356" s="18">
        <f t="shared" ca="1" si="70"/>
        <v>5.7</v>
      </c>
      <c r="I356" s="4"/>
    </row>
    <row r="357" spans="4:9" ht="15.75" customHeight="1">
      <c r="D357" s="8" t="s">
        <v>69</v>
      </c>
      <c r="E357" s="75">
        <v>2</v>
      </c>
      <c r="F357" s="13">
        <f t="shared" ca="1" si="69"/>
        <v>0</v>
      </c>
      <c r="G357" s="18">
        <f t="shared" ca="1" si="70"/>
        <v>0</v>
      </c>
      <c r="I357" s="4"/>
    </row>
    <row r="358" spans="4:9" ht="15.75" customHeight="1">
      <c r="D358" s="8" t="s">
        <v>78</v>
      </c>
      <c r="E358" s="9">
        <v>0.9</v>
      </c>
      <c r="F358" s="8">
        <f t="shared" ca="1" si="69"/>
        <v>42</v>
      </c>
      <c r="G358" s="18">
        <f t="shared" ca="1" si="70"/>
        <v>37.800000000000004</v>
      </c>
      <c r="I358" s="4"/>
    </row>
    <row r="359" spans="4:9" ht="15.75" customHeight="1">
      <c r="D359" s="8" t="s">
        <v>52</v>
      </c>
      <c r="E359" s="9">
        <v>0.5</v>
      </c>
      <c r="F359" s="13">
        <f t="shared" ca="1" si="69"/>
        <v>12</v>
      </c>
      <c r="G359" s="18">
        <f t="shared" ca="1" si="70"/>
        <v>6</v>
      </c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69"/>
        <v>12</v>
      </c>
      <c r="G360" s="18">
        <f t="shared" ca="1" si="70"/>
        <v>0.06</v>
      </c>
      <c r="I360" s="4"/>
    </row>
    <row r="361" spans="4:9" ht="15.75" customHeight="1">
      <c r="D361" s="8" t="s">
        <v>54</v>
      </c>
      <c r="E361" s="9">
        <v>1</v>
      </c>
      <c r="F361" s="13">
        <f t="shared" ca="1" si="69"/>
        <v>1</v>
      </c>
      <c r="G361" s="18">
        <f t="shared" ca="1" si="70"/>
        <v>1</v>
      </c>
      <c r="I361" s="4"/>
    </row>
    <row r="362" spans="4:9" ht="15.75" customHeight="1">
      <c r="D362" s="8" t="s">
        <v>57</v>
      </c>
      <c r="E362" s="9">
        <v>1</v>
      </c>
      <c r="F362" s="13">
        <f t="shared" ca="1" si="69"/>
        <v>2</v>
      </c>
      <c r="G362" s="18">
        <f t="shared" ca="1" si="70"/>
        <v>2</v>
      </c>
      <c r="I362" s="4"/>
    </row>
    <row r="363" spans="4:9" ht="15.75" customHeight="1">
      <c r="D363" s="8" t="s">
        <v>59</v>
      </c>
      <c r="E363" s="9">
        <v>1</v>
      </c>
      <c r="F363" s="13">
        <f t="shared" ca="1" si="69"/>
        <v>15</v>
      </c>
      <c r="G363" s="18">
        <f t="shared" ca="1" si="70"/>
        <v>15</v>
      </c>
      <c r="I363" s="4"/>
    </row>
    <row r="364" spans="4:9" ht="15.75" customHeight="1">
      <c r="D364" s="8" t="s">
        <v>62</v>
      </c>
      <c r="E364" s="9">
        <v>1</v>
      </c>
      <c r="F364" s="13">
        <f t="shared" ca="1" si="69"/>
        <v>1</v>
      </c>
      <c r="G364" s="18">
        <f t="shared" ca="1" si="70"/>
        <v>1</v>
      </c>
      <c r="I364" s="4"/>
    </row>
    <row r="365" spans="4:9" ht="15.75" customHeight="1">
      <c r="D365" s="8" t="s">
        <v>64</v>
      </c>
      <c r="E365" s="9">
        <v>1</v>
      </c>
      <c r="F365" s="13">
        <f t="shared" ca="1" si="69"/>
        <v>4</v>
      </c>
      <c r="G365" s="18">
        <f t="shared" ca="1" si="70"/>
        <v>4</v>
      </c>
      <c r="I365" s="4"/>
    </row>
    <row r="366" spans="4:9" ht="15.75" customHeight="1">
      <c r="D366" s="8" t="s">
        <v>66</v>
      </c>
      <c r="E366" s="9">
        <v>1</v>
      </c>
      <c r="F366" s="8">
        <f t="shared" ca="1" si="69"/>
        <v>2</v>
      </c>
      <c r="G366" s="18">
        <f t="shared" ca="1" si="70"/>
        <v>2</v>
      </c>
      <c r="I366" s="4"/>
    </row>
    <row r="367" spans="4:9" ht="15.75" customHeight="1">
      <c r="D367" s="8" t="s">
        <v>72</v>
      </c>
      <c r="E367" s="9">
        <v>1</v>
      </c>
      <c r="F367" s="8">
        <f t="shared" ca="1" si="69"/>
        <v>26</v>
      </c>
      <c r="G367" s="18">
        <f t="shared" ca="1" si="70"/>
        <v>26</v>
      </c>
      <c r="I367" s="4"/>
    </row>
    <row r="368" spans="4:9" ht="15.75" customHeight="1">
      <c r="D368" s="8" t="s">
        <v>13</v>
      </c>
      <c r="E368" s="9">
        <v>1</v>
      </c>
      <c r="F368" s="13">
        <f t="shared" ca="1" si="69"/>
        <v>2</v>
      </c>
      <c r="G368" s="18">
        <f t="shared" ca="1" si="70"/>
        <v>2</v>
      </c>
      <c r="I368" s="4"/>
    </row>
    <row r="369" spans="4:9" ht="15.75" customHeight="1">
      <c r="D369" s="8" t="s">
        <v>74</v>
      </c>
      <c r="E369" s="9">
        <v>1</v>
      </c>
      <c r="F369" s="13">
        <f t="shared" ca="1" si="69"/>
        <v>0</v>
      </c>
      <c r="G369" s="18">
        <f t="shared" ca="1" si="70"/>
        <v>0</v>
      </c>
      <c r="I369" s="4"/>
    </row>
    <row r="370" spans="4:9" ht="15.75" customHeight="1">
      <c r="D370" s="8" t="s">
        <v>77</v>
      </c>
      <c r="E370" s="9">
        <v>1</v>
      </c>
      <c r="F370" s="13">
        <f t="shared" ca="1" si="69"/>
        <v>0</v>
      </c>
      <c r="G370" s="18">
        <f t="shared" ca="1" si="70"/>
        <v>0</v>
      </c>
      <c r="I370" s="4"/>
    </row>
    <row r="371" spans="4:9" ht="15.75" customHeight="1">
      <c r="D371" s="8" t="s">
        <v>80</v>
      </c>
      <c r="E371" s="9">
        <v>1</v>
      </c>
      <c r="F371" s="8">
        <f t="shared" ca="1" si="69"/>
        <v>0</v>
      </c>
      <c r="G371" s="18">
        <f t="shared" ca="1" si="70"/>
        <v>0</v>
      </c>
      <c r="I371" s="4"/>
    </row>
    <row r="372" spans="4:9" ht="15.75" customHeight="1">
      <c r="D372" s="8" t="s">
        <v>83</v>
      </c>
      <c r="E372" s="9">
        <v>1</v>
      </c>
      <c r="F372" s="8">
        <f t="shared" ca="1" si="69"/>
        <v>0</v>
      </c>
      <c r="G372" s="18">
        <f t="shared" ca="1" si="70"/>
        <v>0</v>
      </c>
      <c r="I372" s="4"/>
    </row>
    <row r="373" spans="4:9" ht="15.75" customHeight="1">
      <c r="D373" s="8" t="s">
        <v>86</v>
      </c>
      <c r="E373" s="9">
        <v>1</v>
      </c>
      <c r="F373" s="13">
        <f t="shared" ca="1" si="69"/>
        <v>0</v>
      </c>
      <c r="G373" s="18">
        <f t="shared" ca="1" si="70"/>
        <v>0</v>
      </c>
      <c r="I373" s="4"/>
    </row>
    <row r="374" spans="4:9" ht="15.75" customHeight="1">
      <c r="D374" s="8" t="s">
        <v>279</v>
      </c>
      <c r="E374" s="9">
        <v>2</v>
      </c>
      <c r="F374" s="13">
        <f t="shared" ca="1" si="69"/>
        <v>0</v>
      </c>
      <c r="G374" s="18">
        <f t="shared" ca="1" si="70"/>
        <v>0</v>
      </c>
      <c r="I374" s="4"/>
    </row>
    <row r="375" spans="4:9" ht="15.75" customHeight="1">
      <c r="D375" s="8" t="s">
        <v>91</v>
      </c>
      <c r="E375" s="9">
        <v>2</v>
      </c>
      <c r="F375" s="13">
        <f t="shared" ca="1" si="69"/>
        <v>0</v>
      </c>
      <c r="G375" s="18">
        <f t="shared" ca="1" si="70"/>
        <v>0</v>
      </c>
      <c r="I375" s="4"/>
    </row>
    <row r="376" spans="4:9" ht="15.75" customHeight="1">
      <c r="D376" s="8" t="s">
        <v>95</v>
      </c>
      <c r="E376" s="9">
        <v>1</v>
      </c>
      <c r="F376" s="13">
        <f t="shared" ca="1" si="69"/>
        <v>0</v>
      </c>
      <c r="G376" s="18">
        <f t="shared" ca="1" si="70"/>
        <v>0</v>
      </c>
      <c r="I376" s="4"/>
    </row>
    <row r="377" spans="4:9" ht="15.75" customHeight="1">
      <c r="D377" s="8" t="s">
        <v>97</v>
      </c>
      <c r="E377" s="9">
        <v>1</v>
      </c>
      <c r="F377" s="13">
        <f t="shared" ca="1" si="69"/>
        <v>0</v>
      </c>
      <c r="G377" s="18">
        <f t="shared" ca="1" si="70"/>
        <v>0</v>
      </c>
      <c r="I377" s="4"/>
    </row>
    <row r="378" spans="4:9" ht="15.75" customHeight="1">
      <c r="D378" s="8" t="s">
        <v>100</v>
      </c>
      <c r="E378" s="9">
        <v>1</v>
      </c>
      <c r="F378" s="13">
        <f t="shared" ca="1" si="69"/>
        <v>0</v>
      </c>
      <c r="G378" s="18">
        <f t="shared" ca="1" si="70"/>
        <v>0</v>
      </c>
      <c r="I378" s="4"/>
    </row>
    <row r="379" spans="4:9" ht="15.75" customHeight="1">
      <c r="D379" s="8" t="s">
        <v>103</v>
      </c>
      <c r="E379" s="9">
        <v>1</v>
      </c>
      <c r="F379" s="13">
        <f t="shared" ca="1" si="69"/>
        <v>0</v>
      </c>
      <c r="G379" s="18">
        <f t="shared" ca="1" si="70"/>
        <v>0</v>
      </c>
      <c r="I379" s="4"/>
    </row>
    <row r="380" spans="4:9" ht="15.75" customHeight="1">
      <c r="D380" s="8"/>
      <c r="E380" s="9"/>
      <c r="F380" s="13"/>
      <c r="I380" s="4"/>
    </row>
    <row r="381" spans="4:9" ht="15.75" customHeight="1">
      <c r="D381" s="8" t="s">
        <v>106</v>
      </c>
      <c r="E381" s="9"/>
      <c r="F381" s="1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1">SUMIF($A:$B,D382,$B:$B)</f>
        <v>0</v>
      </c>
      <c r="G382" s="18">
        <f t="shared" ref="G382:G387" ca="1" si="72">E382*F382</f>
        <v>0</v>
      </c>
      <c r="I382" s="4"/>
    </row>
    <row r="383" spans="4:9" ht="15.75" customHeight="1">
      <c r="D383" s="8" t="s">
        <v>298</v>
      </c>
      <c r="E383" s="9">
        <v>5</v>
      </c>
      <c r="F383" s="13">
        <f t="shared" ca="1" si="71"/>
        <v>0</v>
      </c>
      <c r="G383" s="18">
        <f t="shared" ca="1" si="72"/>
        <v>0</v>
      </c>
      <c r="I383" s="4"/>
    </row>
    <row r="384" spans="4:9" ht="15.75" customHeight="1">
      <c r="D384" s="8" t="s">
        <v>299</v>
      </c>
      <c r="E384" s="9">
        <v>5</v>
      </c>
      <c r="F384" s="13">
        <f t="shared" ca="1" si="71"/>
        <v>0</v>
      </c>
      <c r="G384" s="18">
        <f t="shared" ca="1" si="72"/>
        <v>0</v>
      </c>
      <c r="I384" s="4"/>
    </row>
    <row r="385" spans="4:9" ht="15.75" customHeight="1">
      <c r="D385" s="8" t="s">
        <v>300</v>
      </c>
      <c r="E385" s="9">
        <v>5</v>
      </c>
      <c r="F385" s="8">
        <f t="shared" ca="1" si="71"/>
        <v>0</v>
      </c>
      <c r="G385" s="18">
        <f t="shared" ca="1" si="72"/>
        <v>0</v>
      </c>
      <c r="I385" s="4"/>
    </row>
    <row r="386" spans="4:9" ht="15.75" customHeight="1">
      <c r="D386" s="8" t="s">
        <v>93</v>
      </c>
      <c r="E386" s="9">
        <v>10</v>
      </c>
      <c r="F386" s="8">
        <f t="shared" ca="1" si="71"/>
        <v>0</v>
      </c>
      <c r="G386" s="18">
        <f t="shared" ca="1" si="72"/>
        <v>0</v>
      </c>
      <c r="I386" s="4"/>
    </row>
    <row r="387" spans="4:9" ht="15.75" customHeight="1">
      <c r="D387" s="8" t="s">
        <v>301</v>
      </c>
      <c r="E387" s="9">
        <v>10</v>
      </c>
      <c r="F387" s="8">
        <f t="shared" ca="1" si="71"/>
        <v>0</v>
      </c>
      <c r="G387" s="18">
        <f t="shared" ca="1" si="72"/>
        <v>0</v>
      </c>
      <c r="I387" s="4"/>
    </row>
    <row r="388" spans="4:9" ht="15.75" customHeight="1">
      <c r="D388" s="8"/>
      <c r="E388" s="9"/>
      <c r="F388" s="13"/>
      <c r="I388" s="4"/>
    </row>
    <row r="389" spans="4:9" ht="15.75" customHeight="1">
      <c r="D389" s="8" t="s">
        <v>302</v>
      </c>
      <c r="E389" s="9"/>
      <c r="F389" s="1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3">SUMIF($A:$B,D390,$B:$B)</f>
        <v>0</v>
      </c>
      <c r="G390" s="18">
        <f t="shared" ref="G390:G392" ca="1" si="74">E390*F390</f>
        <v>0</v>
      </c>
      <c r="I390" s="4"/>
    </row>
    <row r="391" spans="4:9" ht="15.75" customHeight="1">
      <c r="D391" s="8" t="s">
        <v>304</v>
      </c>
      <c r="E391" s="9">
        <v>5</v>
      </c>
      <c r="F391" s="13">
        <f t="shared" ca="1" si="73"/>
        <v>0</v>
      </c>
      <c r="G391" s="18">
        <f t="shared" ca="1" si="74"/>
        <v>0</v>
      </c>
      <c r="I391" s="4"/>
    </row>
    <row r="392" spans="4:9" ht="15.75" customHeight="1">
      <c r="D392" s="8" t="s">
        <v>305</v>
      </c>
      <c r="E392" s="9">
        <v>10</v>
      </c>
      <c r="F392" s="8">
        <f t="shared" ca="1" si="73"/>
        <v>0</v>
      </c>
      <c r="G392" s="18">
        <f t="shared" ca="1" si="74"/>
        <v>0</v>
      </c>
      <c r="I392" s="4"/>
    </row>
    <row r="393" spans="4:9" ht="15.75" customHeight="1">
      <c r="D393" s="8"/>
      <c r="E393" s="9"/>
      <c r="F393" s="8"/>
      <c r="I393" s="4"/>
    </row>
    <row r="394" spans="4:9" ht="15.75" customHeight="1">
      <c r="D394" s="8" t="s">
        <v>109</v>
      </c>
      <c r="E394" s="9"/>
      <c r="F394" s="8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5">SUMIF($A:$B,D395,$B:$B)</f>
        <v>0</v>
      </c>
      <c r="G395" s="18">
        <f t="shared" ref="G395:G405" ca="1" si="76">E395*F395</f>
        <v>0</v>
      </c>
      <c r="I395" s="4"/>
    </row>
    <row r="396" spans="4:9" ht="15.75" customHeight="1">
      <c r="D396" s="8" t="s">
        <v>261</v>
      </c>
      <c r="E396" s="9">
        <v>1.5</v>
      </c>
      <c r="F396" s="13">
        <f t="shared" ca="1" si="75"/>
        <v>7</v>
      </c>
      <c r="G396" s="18">
        <f t="shared" ca="1" si="76"/>
        <v>10.5</v>
      </c>
      <c r="I396" s="4"/>
    </row>
    <row r="397" spans="4:9" ht="15.75" customHeight="1">
      <c r="D397" s="8"/>
      <c r="E397" s="9">
        <v>3</v>
      </c>
      <c r="F397" s="13">
        <f t="shared" ca="1" si="75"/>
        <v>0</v>
      </c>
      <c r="G397" s="18">
        <f t="shared" ca="1" si="76"/>
        <v>0</v>
      </c>
      <c r="I397" s="4"/>
    </row>
    <row r="398" spans="4:9" ht="15.75" customHeight="1">
      <c r="D398" s="8" t="s">
        <v>259</v>
      </c>
      <c r="E398" s="9">
        <v>2.5</v>
      </c>
      <c r="F398" s="13">
        <f t="shared" ca="1" si="75"/>
        <v>3</v>
      </c>
      <c r="G398" s="18">
        <f t="shared" ca="1" si="76"/>
        <v>7.5</v>
      </c>
      <c r="I398" s="4"/>
    </row>
    <row r="399" spans="4:9" ht="15.75" customHeight="1">
      <c r="D399" s="8" t="s">
        <v>257</v>
      </c>
      <c r="E399" s="9">
        <v>2</v>
      </c>
      <c r="F399" s="13">
        <f t="shared" ca="1" si="75"/>
        <v>7</v>
      </c>
      <c r="G399" s="18">
        <f t="shared" ca="1" si="76"/>
        <v>14</v>
      </c>
      <c r="I399" s="4"/>
    </row>
    <row r="400" spans="4:9" ht="15.75" customHeight="1">
      <c r="D400" s="8" t="s">
        <v>306</v>
      </c>
      <c r="E400" s="9">
        <v>2</v>
      </c>
      <c r="F400" s="13">
        <f t="shared" ca="1" si="75"/>
        <v>0</v>
      </c>
      <c r="G400" s="18">
        <f t="shared" ca="1" si="76"/>
        <v>0</v>
      </c>
      <c r="I400" s="4"/>
    </row>
    <row r="401" spans="4:9" ht="15.75" customHeight="1">
      <c r="D401" s="8" t="s">
        <v>307</v>
      </c>
      <c r="E401" s="9">
        <v>2</v>
      </c>
      <c r="F401" s="13">
        <f t="shared" ca="1" si="75"/>
        <v>0</v>
      </c>
      <c r="G401" s="18">
        <f t="shared" ca="1" si="76"/>
        <v>0</v>
      </c>
      <c r="I401" s="4"/>
    </row>
    <row r="402" spans="4:9" ht="15.75" customHeight="1">
      <c r="D402" s="8"/>
      <c r="E402" s="9">
        <v>4</v>
      </c>
      <c r="F402" s="13">
        <f t="shared" ca="1" si="75"/>
        <v>0</v>
      </c>
      <c r="G402" s="18">
        <f t="shared" ca="1" si="76"/>
        <v>0</v>
      </c>
      <c r="I402" s="4"/>
    </row>
    <row r="403" spans="4:9" ht="15.75" customHeight="1">
      <c r="D403" s="8" t="s">
        <v>308</v>
      </c>
      <c r="E403" s="9">
        <v>3</v>
      </c>
      <c r="F403" s="13">
        <f t="shared" ca="1" si="75"/>
        <v>0</v>
      </c>
      <c r="G403" s="18">
        <f t="shared" ca="1" si="76"/>
        <v>0</v>
      </c>
      <c r="I403" s="4"/>
    </row>
    <row r="404" spans="4:9" ht="15.75" customHeight="1">
      <c r="D404" s="8"/>
      <c r="E404" s="9">
        <v>5</v>
      </c>
      <c r="F404" s="13">
        <f t="shared" ca="1" si="75"/>
        <v>0</v>
      </c>
      <c r="G404" s="18">
        <f t="shared" ca="1" si="76"/>
        <v>0</v>
      </c>
      <c r="I404" s="4"/>
    </row>
    <row r="405" spans="4:9" ht="15.75" customHeight="1">
      <c r="D405" s="8" t="s">
        <v>96</v>
      </c>
      <c r="E405" s="9">
        <v>1.5</v>
      </c>
      <c r="F405" s="13">
        <f t="shared" ca="1" si="75"/>
        <v>0</v>
      </c>
      <c r="G405" s="18">
        <f t="shared" ca="1" si="76"/>
        <v>0</v>
      </c>
      <c r="I405" s="4"/>
    </row>
    <row r="406" spans="4:9" ht="15.75" customHeight="1">
      <c r="D406" s="8"/>
      <c r="E406" s="9"/>
      <c r="F406" s="8"/>
      <c r="I406" s="4"/>
    </row>
    <row r="407" spans="4:9" ht="15.75" customHeight="1">
      <c r="D407" s="8"/>
      <c r="E407" s="9"/>
      <c r="F407" s="8"/>
      <c r="I407" s="4"/>
    </row>
    <row r="408" spans="4:9" ht="15.75" customHeight="1">
      <c r="D408" s="8" t="s">
        <v>112</v>
      </c>
      <c r="E408" s="9"/>
      <c r="F408" s="1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7">SUMIF($A:$B,D409,$B:$B)</f>
        <v>0</v>
      </c>
      <c r="G409" s="18">
        <f t="shared" ref="G409:G412" ca="1" si="78">E409*F409</f>
        <v>0</v>
      </c>
      <c r="I409" s="4"/>
    </row>
    <row r="410" spans="4:9" ht="15.75" customHeight="1">
      <c r="D410" s="8" t="s">
        <v>309</v>
      </c>
      <c r="E410" s="9">
        <v>2</v>
      </c>
      <c r="F410" s="8">
        <f t="shared" ca="1" si="77"/>
        <v>0</v>
      </c>
      <c r="G410" s="18">
        <f t="shared" ca="1" si="78"/>
        <v>0</v>
      </c>
      <c r="I410" s="4"/>
    </row>
    <row r="411" spans="4:9" ht="15.75" customHeight="1">
      <c r="D411" s="8"/>
      <c r="E411" s="9">
        <v>4</v>
      </c>
      <c r="F411" s="13">
        <f t="shared" ca="1" si="77"/>
        <v>0</v>
      </c>
      <c r="G411" s="18">
        <f t="shared" ca="1" si="78"/>
        <v>0</v>
      </c>
      <c r="I411" s="4"/>
    </row>
    <row r="412" spans="4:9" ht="15.75" customHeight="1">
      <c r="D412" s="8" t="s">
        <v>310</v>
      </c>
      <c r="E412" s="9">
        <v>2</v>
      </c>
      <c r="F412" s="8">
        <f t="shared" ca="1" si="77"/>
        <v>0</v>
      </c>
      <c r="G412" s="18">
        <f t="shared" ca="1" si="78"/>
        <v>0</v>
      </c>
      <c r="I412" s="4"/>
    </row>
    <row r="413" spans="4:9" ht="15.75" customHeight="1">
      <c r="D413" s="8"/>
      <c r="E413" s="9"/>
      <c r="F413" s="13"/>
      <c r="I413" s="4"/>
    </row>
    <row r="414" spans="4:9" ht="15.75" customHeight="1">
      <c r="D414" s="8"/>
      <c r="E414" s="9"/>
      <c r="F414" s="13"/>
      <c r="I414" s="4"/>
    </row>
    <row r="415" spans="4:9" ht="15.75" customHeight="1">
      <c r="D415" s="18" t="s">
        <v>114</v>
      </c>
      <c r="F415" s="1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79">SUMIF($A:$B,D416,$B:$B)</f>
        <v>1</v>
      </c>
      <c r="G416" s="18">
        <f t="shared" ref="G416:G426" ca="1" si="80">E416*F416</f>
        <v>1.5</v>
      </c>
      <c r="I416" s="4"/>
    </row>
    <row r="417" spans="4:9" ht="15.75" customHeight="1">
      <c r="E417" s="18">
        <v>3</v>
      </c>
      <c r="F417" s="18">
        <f t="shared" ca="1" si="79"/>
        <v>0</v>
      </c>
      <c r="G417" s="18">
        <f t="shared" ca="1" si="80"/>
        <v>0</v>
      </c>
      <c r="I417" s="4"/>
    </row>
    <row r="418" spans="4:9" ht="15.75" customHeight="1">
      <c r="D418" s="8" t="s">
        <v>311</v>
      </c>
      <c r="E418" s="9">
        <v>1.5</v>
      </c>
      <c r="F418" s="8">
        <f t="shared" ca="1" si="79"/>
        <v>0</v>
      </c>
      <c r="G418" s="18">
        <f t="shared" ca="1" si="80"/>
        <v>0</v>
      </c>
      <c r="I418" s="4"/>
    </row>
    <row r="419" spans="4:9" ht="15.75" customHeight="1">
      <c r="D419" s="8"/>
      <c r="E419" s="9">
        <v>3</v>
      </c>
      <c r="F419" s="13">
        <f t="shared" ca="1" si="79"/>
        <v>0</v>
      </c>
      <c r="G419" s="18">
        <f t="shared" ca="1" si="80"/>
        <v>0</v>
      </c>
      <c r="I419" s="4"/>
    </row>
    <row r="420" spans="4:9" ht="15.75" customHeight="1">
      <c r="D420" s="8" t="s">
        <v>263</v>
      </c>
      <c r="E420" s="9">
        <v>1.5</v>
      </c>
      <c r="F420" s="8">
        <f t="shared" ca="1" si="79"/>
        <v>7</v>
      </c>
      <c r="G420" s="18">
        <f t="shared" ca="1" si="80"/>
        <v>10.5</v>
      </c>
      <c r="I420" s="4"/>
    </row>
    <row r="421" spans="4:9" ht="15.75" customHeight="1">
      <c r="D421" s="8"/>
      <c r="E421" s="9">
        <v>3</v>
      </c>
      <c r="F421" s="8">
        <f t="shared" ca="1" si="79"/>
        <v>0</v>
      </c>
      <c r="G421" s="18">
        <f t="shared" ca="1" si="80"/>
        <v>0</v>
      </c>
      <c r="I421" s="4"/>
    </row>
    <row r="422" spans="4:9" ht="15.75" customHeight="1">
      <c r="D422" s="8" t="s">
        <v>312</v>
      </c>
      <c r="E422" s="9">
        <v>1.5</v>
      </c>
      <c r="F422" s="8">
        <f t="shared" ca="1" si="79"/>
        <v>0</v>
      </c>
      <c r="G422" s="18">
        <f t="shared" ca="1" si="80"/>
        <v>0</v>
      </c>
      <c r="I422" s="4"/>
    </row>
    <row r="423" spans="4:9" ht="15.75" customHeight="1">
      <c r="D423" s="8"/>
      <c r="E423" s="9">
        <v>5</v>
      </c>
      <c r="F423" s="13">
        <f t="shared" ca="1" si="79"/>
        <v>0</v>
      </c>
      <c r="G423" s="18">
        <f t="shared" ca="1" si="80"/>
        <v>0</v>
      </c>
      <c r="I423" s="4"/>
    </row>
    <row r="424" spans="4:9" ht="15.75" customHeight="1">
      <c r="D424" s="8" t="s">
        <v>268</v>
      </c>
      <c r="E424" s="9">
        <v>2</v>
      </c>
      <c r="F424" s="8">
        <f t="shared" ca="1" si="79"/>
        <v>5</v>
      </c>
      <c r="G424" s="18">
        <f t="shared" ca="1" si="80"/>
        <v>10</v>
      </c>
      <c r="I424" s="4"/>
    </row>
    <row r="425" spans="4:9" ht="15.75" customHeight="1">
      <c r="D425" s="8"/>
      <c r="E425" s="9">
        <v>4</v>
      </c>
      <c r="F425" s="8">
        <f t="shared" ca="1" si="79"/>
        <v>0</v>
      </c>
      <c r="G425" s="18">
        <f t="shared" ca="1" si="80"/>
        <v>0</v>
      </c>
      <c r="I425" s="4"/>
    </row>
    <row r="426" spans="4:9" ht="15.75" customHeight="1">
      <c r="D426" s="8"/>
      <c r="E426" s="9">
        <v>3</v>
      </c>
      <c r="F426" s="8">
        <f t="shared" ca="1" si="79"/>
        <v>0</v>
      </c>
      <c r="G426" s="18">
        <f t="shared" ca="1" si="80"/>
        <v>0</v>
      </c>
      <c r="I426" s="4"/>
    </row>
    <row r="427" spans="4:9" ht="15.75" customHeight="1">
      <c r="D427" s="8"/>
      <c r="E427" s="9"/>
      <c r="F427" s="8"/>
      <c r="I427" s="4"/>
    </row>
    <row r="428" spans="4:9" ht="15.75" customHeight="1">
      <c r="D428" s="8" t="s">
        <v>117</v>
      </c>
      <c r="E428" s="9"/>
      <c r="F428" s="8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1">SUMIF($A:$B,D429,$B:$B)</f>
        <v>0</v>
      </c>
      <c r="G429" s="18">
        <f t="shared" ref="G429:G430" ca="1" si="82">E429*F429</f>
        <v>0</v>
      </c>
      <c r="I429" s="4"/>
    </row>
    <row r="430" spans="4:9" ht="15.75" customHeight="1">
      <c r="D430" s="8" t="s">
        <v>314</v>
      </c>
      <c r="E430" s="9">
        <v>2</v>
      </c>
      <c r="F430" s="8">
        <f t="shared" ca="1" si="81"/>
        <v>0</v>
      </c>
      <c r="G430" s="18">
        <f t="shared" ca="1" si="82"/>
        <v>0</v>
      </c>
      <c r="I430" s="4"/>
    </row>
    <row r="431" spans="4:9" ht="15.75" customHeight="1">
      <c r="D431" s="8"/>
      <c r="E431" s="9"/>
      <c r="F431" s="8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I432" s="4"/>
    </row>
    <row r="433" spans="4:9" ht="15.75" customHeight="1">
      <c r="D433" s="8"/>
      <c r="E433" s="9"/>
      <c r="F433" s="8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3">SUMIF($A:$B,D434,$B:$B)</f>
        <v>0</v>
      </c>
      <c r="G434" s="18">
        <f t="shared" ref="G434:G435" ca="1" si="84">E434*F434</f>
        <v>0</v>
      </c>
      <c r="I434" s="4"/>
    </row>
    <row r="435" spans="4:9" ht="15.75" customHeight="1">
      <c r="D435" s="8" t="s">
        <v>315</v>
      </c>
      <c r="E435" s="9">
        <v>2</v>
      </c>
      <c r="F435" s="8">
        <f t="shared" ca="1" si="83"/>
        <v>0</v>
      </c>
      <c r="G435" s="18">
        <f t="shared" ca="1" si="84"/>
        <v>0</v>
      </c>
      <c r="I435" s="4"/>
    </row>
    <row r="436" spans="4:9" ht="15.75" customHeight="1">
      <c r="D436" s="8"/>
      <c r="E436" s="9"/>
      <c r="F436" s="8"/>
      <c r="I436" s="4"/>
    </row>
    <row r="437" spans="4:9" ht="15.75" customHeight="1">
      <c r="D437" s="8"/>
      <c r="E437" s="9"/>
      <c r="F437" s="8"/>
      <c r="I437" s="4"/>
    </row>
    <row r="438" spans="4:9" ht="15.75" customHeight="1">
      <c r="D438" s="8"/>
      <c r="E438" s="9"/>
      <c r="F438" s="8"/>
      <c r="I438" s="4"/>
    </row>
    <row r="439" spans="4:9" ht="15.75" customHeight="1">
      <c r="D439" s="8" t="s">
        <v>126</v>
      </c>
      <c r="E439" s="9"/>
      <c r="F439" s="8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I440" s="4"/>
    </row>
    <row r="441" spans="4:9" ht="15.75" customHeight="1">
      <c r="D441" s="8"/>
      <c r="E441" s="9"/>
      <c r="F441" s="8"/>
      <c r="I441" s="4"/>
    </row>
    <row r="442" spans="4:9" ht="15.75" customHeight="1">
      <c r="D442" s="8"/>
      <c r="E442" s="9"/>
      <c r="F442" s="8"/>
      <c r="I442" s="4"/>
    </row>
    <row r="443" spans="4:9" ht="15.75" customHeight="1">
      <c r="D443" s="8" t="s">
        <v>316</v>
      </c>
      <c r="E443" s="9"/>
      <c r="F443" s="8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I444" s="4"/>
    </row>
    <row r="445" spans="4:9" ht="15.75" customHeight="1">
      <c r="D445" s="8"/>
      <c r="E445" s="9"/>
      <c r="F445" s="8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7</v>
      </c>
      <c r="G446" s="18">
        <f ca="1">E446*F446</f>
        <v>7</v>
      </c>
      <c r="I446" s="4"/>
    </row>
    <row r="447" spans="4:9" ht="15.75" customHeight="1">
      <c r="D447" s="8"/>
      <c r="E447" s="9"/>
      <c r="F447" s="8"/>
      <c r="I447" s="4"/>
    </row>
    <row r="448" spans="4:9" ht="15.75" customHeight="1">
      <c r="D448" s="8" t="s">
        <v>317</v>
      </c>
      <c r="E448" s="9"/>
      <c r="F448" s="8"/>
      <c r="I448" s="4"/>
    </row>
    <row r="449" spans="4:9" ht="15.75" customHeight="1">
      <c r="D449" s="8" t="s">
        <v>318</v>
      </c>
      <c r="E449" s="9">
        <v>1</v>
      </c>
      <c r="F449" s="8">
        <f t="shared" ref="F449:F450" ca="1" si="85">SUMIF($A:$B,D449,$B:$B)</f>
        <v>34</v>
      </c>
      <c r="G449" s="18">
        <f t="shared" ref="G449:G450" ca="1" si="86">E449*F449</f>
        <v>34</v>
      </c>
      <c r="I449" s="4"/>
    </row>
    <row r="450" spans="4:9" ht="15.75" customHeight="1">
      <c r="D450" s="8" t="s">
        <v>84</v>
      </c>
      <c r="E450" s="9">
        <v>0.3</v>
      </c>
      <c r="F450" s="8">
        <f t="shared" ca="1" si="85"/>
        <v>9</v>
      </c>
      <c r="G450" s="18">
        <f t="shared" ca="1" si="86"/>
        <v>2.6999999999999997</v>
      </c>
      <c r="I450" s="4"/>
    </row>
    <row r="451" spans="4:9" ht="15.75" customHeight="1">
      <c r="D451" s="8"/>
      <c r="E451" s="9"/>
      <c r="F451" s="8"/>
      <c r="I451" s="4"/>
    </row>
    <row r="452" spans="4:9" ht="15.75" customHeight="1">
      <c r="D452" s="8"/>
      <c r="E452" s="9"/>
      <c r="F452" s="8"/>
      <c r="I452" s="4"/>
    </row>
    <row r="453" spans="4:9" ht="15.75" customHeight="1">
      <c r="D453" s="8"/>
      <c r="E453" s="9"/>
      <c r="F453" s="8"/>
      <c r="I453" s="4"/>
    </row>
    <row r="454" spans="4:9" ht="15.75" customHeight="1">
      <c r="D454" s="8"/>
      <c r="E454" s="9"/>
      <c r="F454" s="8"/>
      <c r="I454" s="4"/>
    </row>
    <row r="455" spans="4:9" ht="15.75" customHeight="1">
      <c r="D455" s="8"/>
      <c r="E455" s="9"/>
      <c r="F455" s="8"/>
      <c r="I455" s="4"/>
    </row>
    <row r="456" spans="4:9" ht="15.75" customHeight="1">
      <c r="D456" s="8"/>
      <c r="E456" s="9"/>
      <c r="F456" s="8"/>
      <c r="I456" s="4"/>
    </row>
    <row r="457" spans="4:9" ht="15.75" customHeight="1">
      <c r="D457" s="8"/>
      <c r="E457" s="9"/>
      <c r="F457" s="8"/>
      <c r="I457" s="4"/>
    </row>
    <row r="458" spans="4:9" ht="15.75" customHeight="1">
      <c r="D458" s="8"/>
      <c r="E458" s="9"/>
      <c r="F458" s="8"/>
      <c r="I458" s="4"/>
    </row>
    <row r="459" spans="4:9" ht="15.75" customHeight="1">
      <c r="D459" s="8"/>
      <c r="E459" s="9"/>
      <c r="F459" s="8"/>
      <c r="I459" s="4"/>
    </row>
    <row r="460" spans="4:9" ht="15.75" customHeight="1">
      <c r="D460" s="8"/>
      <c r="E460" s="9"/>
      <c r="F460" s="8"/>
      <c r="I460" s="4"/>
    </row>
    <row r="461" spans="4:9" ht="15.75" customHeight="1">
      <c r="D461" s="8"/>
      <c r="E461" s="9"/>
      <c r="F461" s="8"/>
      <c r="I461" s="4"/>
    </row>
    <row r="462" spans="4:9" ht="15.75" customHeight="1">
      <c r="D462" s="8"/>
      <c r="E462" s="9"/>
      <c r="F462" s="8"/>
      <c r="I462" s="4"/>
    </row>
    <row r="463" spans="4:9" ht="15.75" customHeight="1">
      <c r="D463" s="8"/>
      <c r="E463" s="9"/>
      <c r="F463" s="8"/>
      <c r="I463" s="4"/>
    </row>
    <row r="464" spans="4:9" ht="15.75" customHeight="1">
      <c r="D464" s="8"/>
      <c r="E464" s="9"/>
      <c r="F464" s="8"/>
      <c r="I464" s="4"/>
    </row>
    <row r="465" spans="4:9" ht="15.75" customHeight="1">
      <c r="D465" s="8"/>
      <c r="E465" s="9"/>
      <c r="F465" s="8"/>
      <c r="I465" s="4"/>
    </row>
    <row r="466" spans="4:9" ht="15.75" customHeight="1">
      <c r="D466" s="8"/>
      <c r="E466" s="9"/>
      <c r="F466" s="8"/>
      <c r="I466" s="4"/>
    </row>
    <row r="467" spans="4:9" ht="15.75" customHeight="1">
      <c r="D467" s="8"/>
      <c r="E467" s="9"/>
      <c r="F467" s="8"/>
      <c r="I467" s="4"/>
    </row>
    <row r="468" spans="4:9" ht="15.75" customHeight="1">
      <c r="D468" s="8"/>
      <c r="E468" s="9"/>
      <c r="F468" s="8"/>
      <c r="I468" s="4"/>
    </row>
    <row r="469" spans="4:9" ht="15.75" customHeight="1">
      <c r="D469" s="8"/>
      <c r="E469" s="9"/>
      <c r="F469" s="8"/>
      <c r="I469" s="4"/>
    </row>
    <row r="470" spans="4:9" ht="15.75" customHeight="1">
      <c r="D470" s="8"/>
      <c r="E470" s="9"/>
      <c r="F470" s="8"/>
      <c r="I470" s="4"/>
    </row>
    <row r="471" spans="4:9" ht="15.75" customHeight="1">
      <c r="D471" s="8"/>
      <c r="E471" s="9"/>
      <c r="F471" s="8"/>
      <c r="I471" s="4"/>
    </row>
    <row r="472" spans="4:9" ht="15.75" customHeight="1">
      <c r="D472" s="8"/>
      <c r="E472" s="9"/>
      <c r="F472" s="8"/>
      <c r="I472" s="4"/>
    </row>
    <row r="473" spans="4:9" ht="15.75" customHeight="1">
      <c r="D473" s="8"/>
      <c r="E473" s="9"/>
      <c r="F473" s="8"/>
      <c r="I473" s="4"/>
    </row>
    <row r="474" spans="4:9" ht="15.75" customHeight="1">
      <c r="D474" s="8"/>
      <c r="E474" s="9"/>
      <c r="F474" s="8"/>
      <c r="I474" s="4"/>
    </row>
    <row r="475" spans="4:9" ht="15.75" customHeight="1">
      <c r="D475" s="8"/>
      <c r="E475" s="9"/>
      <c r="F475" s="8"/>
      <c r="I475" s="4"/>
    </row>
    <row r="476" spans="4:9" ht="15.75" customHeight="1">
      <c r="D476" s="8"/>
      <c r="E476" s="9"/>
      <c r="F476" s="8"/>
      <c r="I476" s="4"/>
    </row>
    <row r="477" spans="4:9" ht="15.75" customHeight="1">
      <c r="D477" s="8"/>
      <c r="E477" s="9"/>
      <c r="F477" s="8"/>
      <c r="I477" s="4"/>
    </row>
    <row r="478" spans="4:9" ht="15.75" customHeight="1">
      <c r="D478" s="8"/>
      <c r="E478" s="9"/>
      <c r="F478" s="8"/>
      <c r="I478" s="4"/>
    </row>
    <row r="479" spans="4:9" ht="15.75" customHeight="1">
      <c r="D479" s="8"/>
      <c r="E479" s="9"/>
      <c r="F479" s="8"/>
      <c r="I479" s="4"/>
    </row>
    <row r="480" spans="4:9" ht="15.75" customHeight="1">
      <c r="D480" s="8"/>
      <c r="E480" s="9"/>
      <c r="F480" s="8"/>
      <c r="I480" s="4"/>
    </row>
    <row r="481" spans="4:9" ht="15.75" customHeight="1">
      <c r="D481" s="8"/>
      <c r="E481" s="9"/>
      <c r="F481" s="8"/>
      <c r="I481" s="4"/>
    </row>
    <row r="482" spans="4:9" ht="15.75" customHeight="1">
      <c r="D482" s="8"/>
      <c r="E482" s="9"/>
      <c r="F482" s="8"/>
      <c r="I482" s="4"/>
    </row>
    <row r="483" spans="4:9" ht="15.75" customHeight="1">
      <c r="D483" s="8"/>
      <c r="E483" s="9"/>
      <c r="F483" s="8"/>
      <c r="I483" s="4"/>
    </row>
    <row r="484" spans="4:9" ht="15.75" customHeight="1">
      <c r="D484" s="8"/>
      <c r="E484" s="9"/>
      <c r="F484" s="8"/>
      <c r="I484" s="4"/>
    </row>
    <row r="485" spans="4:9" ht="15.75" customHeight="1">
      <c r="D485" s="8"/>
      <c r="E485" s="9"/>
      <c r="F485" s="8"/>
      <c r="I485" s="4"/>
    </row>
    <row r="486" spans="4:9" ht="15.75" customHeight="1">
      <c r="D486" s="8"/>
      <c r="E486" s="9"/>
      <c r="F486" s="8"/>
      <c r="I486" s="4"/>
    </row>
    <row r="487" spans="4:9" ht="15.75" customHeight="1">
      <c r="D487" s="8"/>
      <c r="E487" s="9"/>
      <c r="F487" s="8"/>
      <c r="I487" s="4"/>
    </row>
    <row r="488" spans="4:9" ht="15.75" customHeight="1">
      <c r="D488" s="8"/>
      <c r="E488" s="9"/>
      <c r="F488" s="8"/>
      <c r="I488" s="4"/>
    </row>
    <row r="489" spans="4:9" ht="15.75" customHeight="1">
      <c r="D489" s="8"/>
      <c r="E489" s="9"/>
      <c r="F489" s="8"/>
      <c r="I489" s="4"/>
    </row>
    <row r="490" spans="4:9" ht="15.75" customHeight="1">
      <c r="D490" s="8"/>
      <c r="E490" s="9"/>
      <c r="F490" s="8"/>
      <c r="I490" s="4"/>
    </row>
    <row r="491" spans="4:9" ht="15.75" customHeight="1">
      <c r="D491" s="8"/>
      <c r="E491" s="9"/>
      <c r="F491" s="8"/>
      <c r="I491" s="4"/>
    </row>
    <row r="492" spans="4:9" ht="15.75" customHeight="1">
      <c r="D492" s="8"/>
      <c r="E492" s="9"/>
      <c r="F492" s="8"/>
      <c r="I492" s="4"/>
    </row>
    <row r="493" spans="4:9" ht="15.75" customHeight="1">
      <c r="D493" s="8"/>
      <c r="E493" s="9"/>
      <c r="F493" s="8"/>
      <c r="I493" s="4"/>
    </row>
    <row r="494" spans="4:9" ht="15.75" customHeight="1">
      <c r="D494" s="8"/>
      <c r="E494" s="9"/>
      <c r="F494" s="8"/>
      <c r="I494" s="4"/>
    </row>
    <row r="495" spans="4:9" ht="15.75" customHeight="1">
      <c r="D495" s="8"/>
      <c r="E495" s="9"/>
      <c r="F495" s="8"/>
      <c r="I495" s="4"/>
    </row>
    <row r="496" spans="4:9" ht="15.75" customHeight="1">
      <c r="D496" s="8"/>
      <c r="E496" s="9"/>
      <c r="F496" s="8"/>
      <c r="I496" s="4"/>
    </row>
    <row r="497" spans="4:9" ht="15.75" customHeight="1">
      <c r="D497" s="8"/>
      <c r="E497" s="9"/>
      <c r="F497" s="8"/>
      <c r="I497" s="4"/>
    </row>
    <row r="498" spans="4:9" ht="15.75" customHeight="1">
      <c r="D498" s="8"/>
      <c r="E498" s="9"/>
      <c r="F498" s="8"/>
      <c r="I498" s="4"/>
    </row>
    <row r="499" spans="4:9" ht="15.75" customHeight="1">
      <c r="D499" s="8"/>
      <c r="E499" s="9"/>
      <c r="F499" s="8"/>
      <c r="I499" s="4"/>
    </row>
    <row r="500" spans="4:9" ht="15.75" customHeight="1">
      <c r="D500" s="8"/>
      <c r="E500" s="9"/>
      <c r="F500" s="8"/>
      <c r="I500" s="4"/>
    </row>
    <row r="501" spans="4:9" ht="15.75" customHeight="1">
      <c r="D501" s="8"/>
      <c r="E501" s="9"/>
      <c r="F501" s="8"/>
      <c r="I501" s="4"/>
    </row>
    <row r="502" spans="4:9" ht="15.75" customHeight="1">
      <c r="D502" s="8"/>
      <c r="E502" s="9"/>
      <c r="F502" s="8"/>
      <c r="I502" s="4"/>
    </row>
    <row r="503" spans="4:9" ht="15.75" customHeight="1">
      <c r="D503" s="8"/>
      <c r="E503" s="9"/>
      <c r="F503" s="8"/>
      <c r="I503" s="4"/>
    </row>
    <row r="504" spans="4:9" ht="15.75" customHeight="1">
      <c r="D504" s="8"/>
      <c r="E504" s="9"/>
      <c r="F504" s="8"/>
      <c r="I504" s="4"/>
    </row>
    <row r="505" spans="4:9" ht="15.75" customHeight="1">
      <c r="D505" s="8"/>
      <c r="E505" s="9"/>
      <c r="F505" s="8"/>
      <c r="I505" s="4"/>
    </row>
    <row r="506" spans="4:9" ht="15.75" customHeight="1">
      <c r="D506" s="8"/>
      <c r="E506" s="9"/>
      <c r="F506" s="8"/>
      <c r="I506" s="4"/>
    </row>
    <row r="507" spans="4:9" ht="15.75" customHeight="1">
      <c r="D507" s="8"/>
      <c r="E507" s="9"/>
      <c r="F507" s="8"/>
      <c r="I507" s="4"/>
    </row>
    <row r="508" spans="4:9" ht="15.75" customHeight="1">
      <c r="D508" s="8"/>
      <c r="E508" s="9"/>
      <c r="F508" s="8"/>
      <c r="I508" s="4"/>
    </row>
    <row r="509" spans="4:9" ht="15.75" customHeight="1">
      <c r="D509" s="8"/>
      <c r="E509" s="9"/>
      <c r="F509" s="8"/>
      <c r="I509" s="4"/>
    </row>
    <row r="510" spans="4:9" ht="15.75" customHeight="1">
      <c r="D510" s="8"/>
      <c r="E510" s="9"/>
      <c r="F510" s="8"/>
      <c r="I510" s="4"/>
    </row>
    <row r="511" spans="4:9" ht="15.75" customHeight="1">
      <c r="D511" s="8"/>
      <c r="E511" s="9"/>
      <c r="F511" s="8"/>
      <c r="I511" s="4"/>
    </row>
    <row r="512" spans="4:9" ht="15.75" customHeight="1">
      <c r="D512" s="8"/>
      <c r="E512" s="9"/>
      <c r="F512" s="8"/>
      <c r="I512" s="4"/>
    </row>
    <row r="513" spans="4:9" ht="15.75" customHeight="1">
      <c r="D513" s="8"/>
      <c r="E513" s="9"/>
      <c r="F513" s="8"/>
      <c r="I513" s="4"/>
    </row>
    <row r="514" spans="4:9" ht="15.75" customHeight="1">
      <c r="D514" s="8"/>
      <c r="E514" s="9"/>
      <c r="F514" s="8"/>
      <c r="I514" s="4"/>
    </row>
    <row r="515" spans="4:9" ht="15.75" customHeight="1">
      <c r="D515" s="8"/>
      <c r="E515" s="9"/>
      <c r="F515" s="8"/>
      <c r="I515" s="4"/>
    </row>
    <row r="516" spans="4:9" ht="15.75" customHeight="1">
      <c r="D516" s="8"/>
      <c r="E516" s="9"/>
      <c r="F516" s="8"/>
      <c r="I516" s="4"/>
    </row>
    <row r="517" spans="4:9" ht="15.75" customHeight="1">
      <c r="D517" s="8"/>
      <c r="E517" s="9"/>
      <c r="F517" s="8"/>
      <c r="I517" s="4"/>
    </row>
    <row r="518" spans="4:9" ht="15.75" customHeight="1">
      <c r="I518" s="4"/>
    </row>
    <row r="519" spans="4:9" ht="15.75" customHeight="1">
      <c r="I519" s="4"/>
    </row>
    <row r="520" spans="4:9" ht="15.75" customHeight="1">
      <c r="I520" s="4"/>
    </row>
    <row r="521" spans="4:9" ht="15.75" customHeight="1">
      <c r="I521" s="4"/>
    </row>
    <row r="522" spans="4:9" ht="15.75" customHeight="1">
      <c r="I522" s="4"/>
    </row>
    <row r="523" spans="4:9" ht="15.75" customHeight="1">
      <c r="I523" s="4"/>
    </row>
    <row r="524" spans="4:9" ht="15.75" customHeight="1">
      <c r="I524" s="4"/>
    </row>
    <row r="525" spans="4:9" ht="15.75" customHeight="1">
      <c r="I525" s="4"/>
    </row>
    <row r="526" spans="4:9" ht="15.75" customHeight="1">
      <c r="I526" s="4"/>
    </row>
    <row r="527" spans="4:9" ht="15.75" customHeight="1">
      <c r="I527" s="4"/>
    </row>
    <row r="528" spans="4:9" ht="15.75" customHeight="1">
      <c r="I528" s="4"/>
    </row>
    <row r="529" spans="9:9" ht="15.75" customHeight="1">
      <c r="I529" s="4"/>
    </row>
    <row r="530" spans="9:9" ht="15.75" customHeight="1">
      <c r="I530" s="4"/>
    </row>
    <row r="531" spans="9:9" ht="15.75" customHeight="1">
      <c r="I531" s="4"/>
    </row>
    <row r="532" spans="9:9" ht="15.75" customHeight="1">
      <c r="I532" s="4"/>
    </row>
    <row r="533" spans="9:9" ht="15.75" customHeight="1">
      <c r="I533" s="4"/>
    </row>
    <row r="534" spans="9:9" ht="15.75" customHeight="1">
      <c r="I534" s="4"/>
    </row>
    <row r="535" spans="9:9" ht="15.75" customHeight="1">
      <c r="I535" s="4"/>
    </row>
    <row r="536" spans="9:9" ht="15.75" customHeight="1">
      <c r="I536" s="4"/>
    </row>
    <row r="537" spans="9:9" ht="15.75" customHeight="1">
      <c r="I537" s="4"/>
    </row>
    <row r="538" spans="9:9" ht="15.75" customHeight="1">
      <c r="I538" s="4"/>
    </row>
    <row r="539" spans="9:9" ht="15.75" customHeight="1">
      <c r="I539" s="4"/>
    </row>
    <row r="540" spans="9:9" ht="15.75" customHeight="1">
      <c r="I540" s="4"/>
    </row>
    <row r="541" spans="9:9" ht="15.75" customHeight="1">
      <c r="I541" s="4"/>
    </row>
    <row r="542" spans="9:9" ht="15.75" customHeight="1">
      <c r="I542" s="4"/>
    </row>
    <row r="543" spans="9:9" ht="15.75" customHeight="1">
      <c r="I543" s="4"/>
    </row>
    <row r="544" spans="9:9" ht="15.75" customHeight="1">
      <c r="I544" s="4"/>
    </row>
    <row r="545" spans="9:9" ht="15.75" customHeight="1">
      <c r="I545" s="4"/>
    </row>
    <row r="546" spans="9:9" ht="15.75" customHeight="1">
      <c r="I546" s="4"/>
    </row>
    <row r="547" spans="9:9" ht="15.75" customHeight="1">
      <c r="I547" s="4"/>
    </row>
    <row r="548" spans="9:9" ht="15.75" customHeight="1">
      <c r="I548" s="4"/>
    </row>
    <row r="549" spans="9:9" ht="15.75" customHeight="1">
      <c r="I549" s="4"/>
    </row>
    <row r="550" spans="9:9" ht="15.75" customHeight="1">
      <c r="I550" s="4"/>
    </row>
    <row r="551" spans="9:9" ht="15.75" customHeight="1">
      <c r="I551" s="4"/>
    </row>
    <row r="552" spans="9:9" ht="15.75" customHeight="1">
      <c r="I552" s="4"/>
    </row>
    <row r="553" spans="9:9" ht="15.75" customHeight="1">
      <c r="I553" s="4"/>
    </row>
    <row r="554" spans="9:9" ht="15.75" customHeight="1">
      <c r="I554" s="4"/>
    </row>
    <row r="555" spans="9:9" ht="15.75" customHeight="1">
      <c r="I555" s="4"/>
    </row>
    <row r="556" spans="9:9" ht="15.75" customHeight="1">
      <c r="I556" s="4"/>
    </row>
    <row r="557" spans="9:9" ht="15.75" customHeight="1">
      <c r="I557" s="4"/>
    </row>
    <row r="558" spans="9:9" ht="15.75" customHeight="1">
      <c r="I558" s="4"/>
    </row>
    <row r="559" spans="9:9" ht="15.75" customHeight="1">
      <c r="I559" s="4"/>
    </row>
    <row r="560" spans="9:9" ht="15.75" customHeight="1">
      <c r="I560" s="4"/>
    </row>
    <row r="561" spans="9:9" ht="15.75" customHeight="1">
      <c r="I561" s="4"/>
    </row>
    <row r="562" spans="9:9" ht="15.75" customHeight="1">
      <c r="I562" s="4"/>
    </row>
    <row r="563" spans="9:9" ht="15.75" customHeight="1">
      <c r="I563" s="4"/>
    </row>
    <row r="564" spans="9:9" ht="15.75" customHeight="1">
      <c r="I564" s="4"/>
    </row>
    <row r="565" spans="9:9" ht="15.75" customHeight="1">
      <c r="I565" s="4"/>
    </row>
    <row r="566" spans="9:9" ht="15.75" customHeight="1">
      <c r="I566" s="4"/>
    </row>
    <row r="567" spans="9:9" ht="15.75" customHeight="1">
      <c r="I567" s="4"/>
    </row>
    <row r="568" spans="9:9" ht="15.75" customHeight="1">
      <c r="I568" s="4"/>
    </row>
    <row r="569" spans="9:9" ht="15.75" customHeight="1">
      <c r="I569" s="4"/>
    </row>
    <row r="570" spans="9:9" ht="15.75" customHeight="1">
      <c r="I570" s="4"/>
    </row>
    <row r="571" spans="9:9" ht="15.75" customHeight="1">
      <c r="I571" s="4"/>
    </row>
    <row r="572" spans="9:9" ht="15.75" customHeight="1">
      <c r="I572" s="4"/>
    </row>
    <row r="573" spans="9:9" ht="15.75" customHeight="1">
      <c r="I573" s="4"/>
    </row>
    <row r="574" spans="9:9" ht="15.75" customHeight="1">
      <c r="I574" s="4"/>
    </row>
    <row r="575" spans="9:9" ht="15.75" customHeight="1">
      <c r="I575" s="4"/>
    </row>
    <row r="576" spans="9:9" ht="15.75" customHeight="1">
      <c r="I576" s="4"/>
    </row>
    <row r="577" spans="9:9" ht="15.75" customHeight="1">
      <c r="I577" s="4"/>
    </row>
    <row r="578" spans="9:9" ht="15.75" customHeight="1">
      <c r="I578" s="4"/>
    </row>
    <row r="579" spans="9:9" ht="15.75" customHeight="1">
      <c r="I579" s="4"/>
    </row>
    <row r="580" spans="9:9" ht="15.75" customHeight="1">
      <c r="I580" s="4"/>
    </row>
    <row r="581" spans="9:9" ht="15.75" customHeight="1">
      <c r="I581" s="4"/>
    </row>
    <row r="582" spans="9:9" ht="15.75" customHeight="1">
      <c r="I582" s="4"/>
    </row>
    <row r="583" spans="9:9" ht="15.75" customHeight="1">
      <c r="I583" s="4"/>
    </row>
    <row r="584" spans="9:9" ht="15.75" customHeight="1">
      <c r="I584" s="4"/>
    </row>
    <row r="585" spans="9:9" ht="15.75" customHeight="1">
      <c r="I585" s="4"/>
    </row>
    <row r="586" spans="9:9" ht="15.75" customHeight="1">
      <c r="I586" s="4"/>
    </row>
    <row r="587" spans="9:9" ht="15.75" customHeight="1">
      <c r="I587" s="4"/>
    </row>
    <row r="588" spans="9:9" ht="15.75" customHeight="1">
      <c r="I588" s="4"/>
    </row>
    <row r="589" spans="9:9" ht="15.75" customHeight="1">
      <c r="I589" s="4"/>
    </row>
    <row r="590" spans="9:9" ht="15.75" customHeight="1">
      <c r="I590" s="4"/>
    </row>
    <row r="591" spans="9:9" ht="15.75" customHeight="1">
      <c r="I591" s="4"/>
    </row>
    <row r="592" spans="9:9" ht="15.75" customHeight="1">
      <c r="I592" s="4"/>
    </row>
    <row r="593" spans="9:9" ht="15.75" customHeight="1">
      <c r="I593" s="4"/>
    </row>
    <row r="594" spans="9:9" ht="15.75" customHeight="1">
      <c r="I594" s="4"/>
    </row>
    <row r="595" spans="9:9" ht="15.75" customHeight="1">
      <c r="I595" s="4"/>
    </row>
    <row r="596" spans="9:9" ht="15.75" customHeight="1">
      <c r="I596" s="4"/>
    </row>
    <row r="597" spans="9:9" ht="15.75" customHeight="1">
      <c r="I597" s="4"/>
    </row>
    <row r="598" spans="9:9" ht="15.75" customHeight="1">
      <c r="I598" s="4"/>
    </row>
    <row r="599" spans="9:9" ht="15.75" customHeight="1">
      <c r="I599" s="4"/>
    </row>
    <row r="600" spans="9:9" ht="15.75" customHeight="1">
      <c r="I600" s="4"/>
    </row>
    <row r="601" spans="9:9" ht="15.75" customHeight="1">
      <c r="I601" s="4"/>
    </row>
    <row r="602" spans="9:9" ht="15.75" customHeight="1">
      <c r="I602" s="4"/>
    </row>
    <row r="603" spans="9:9" ht="15.75" customHeight="1">
      <c r="I603" s="4"/>
    </row>
    <row r="604" spans="9:9" ht="15.75" customHeight="1">
      <c r="I604" s="4"/>
    </row>
    <row r="605" spans="9:9" ht="15.75" customHeight="1">
      <c r="I605" s="4"/>
    </row>
    <row r="606" spans="9:9" ht="15.75" customHeight="1">
      <c r="I606" s="4"/>
    </row>
    <row r="607" spans="9:9" ht="15.75" customHeight="1">
      <c r="I607" s="4"/>
    </row>
    <row r="608" spans="9:9" ht="15.75" customHeight="1">
      <c r="I608" s="4"/>
    </row>
    <row r="609" spans="9:9" ht="15.75" customHeight="1">
      <c r="I609" s="4"/>
    </row>
    <row r="610" spans="9:9" ht="15.75" customHeight="1">
      <c r="I610" s="4"/>
    </row>
    <row r="611" spans="9:9" ht="15.75" customHeight="1">
      <c r="I611" s="4"/>
    </row>
    <row r="612" spans="9:9" ht="15.75" customHeight="1">
      <c r="I612" s="4"/>
    </row>
    <row r="613" spans="9:9" ht="15.75" customHeight="1">
      <c r="I613" s="4"/>
    </row>
    <row r="614" spans="9:9" ht="15.75" customHeight="1">
      <c r="I614" s="4"/>
    </row>
    <row r="615" spans="9:9" ht="15.75" customHeight="1">
      <c r="I615" s="4"/>
    </row>
    <row r="616" spans="9:9" ht="15.75" customHeight="1">
      <c r="I616" s="4"/>
    </row>
    <row r="617" spans="9:9" ht="15.75" customHeight="1">
      <c r="I617" s="4"/>
    </row>
    <row r="618" spans="9:9" ht="15.75" customHeight="1">
      <c r="I618" s="4"/>
    </row>
    <row r="619" spans="9:9" ht="15.75" customHeight="1">
      <c r="I619" s="4"/>
    </row>
    <row r="620" spans="9:9" ht="15.75" customHeight="1">
      <c r="I620" s="4"/>
    </row>
    <row r="621" spans="9:9" ht="15.75" customHeight="1">
      <c r="I621" s="4"/>
    </row>
    <row r="622" spans="9:9" ht="15.75" customHeight="1">
      <c r="I622" s="4"/>
    </row>
    <row r="623" spans="9:9" ht="15.75" customHeight="1">
      <c r="I623" s="4"/>
    </row>
    <row r="624" spans="9:9" ht="15.75" customHeight="1">
      <c r="I624" s="4"/>
    </row>
    <row r="625" spans="9:9" ht="15.75" customHeight="1">
      <c r="I625" s="4"/>
    </row>
    <row r="626" spans="9:9" ht="15.75" customHeight="1">
      <c r="I626" s="4"/>
    </row>
    <row r="627" spans="9:9" ht="15.75" customHeight="1">
      <c r="I627" s="4"/>
    </row>
    <row r="628" spans="9:9" ht="15.75" customHeight="1">
      <c r="I628" s="4"/>
    </row>
    <row r="629" spans="9:9" ht="15.75" customHeight="1">
      <c r="I629" s="4"/>
    </row>
    <row r="630" spans="9:9" ht="15.75" customHeight="1">
      <c r="I630" s="4"/>
    </row>
    <row r="631" spans="9:9" ht="15.75" customHeight="1">
      <c r="I631" s="4"/>
    </row>
    <row r="632" spans="9:9" ht="15.75" customHeight="1">
      <c r="I632" s="4"/>
    </row>
    <row r="633" spans="9:9" ht="15.75" customHeight="1">
      <c r="I633" s="4"/>
    </row>
    <row r="634" spans="9:9" ht="15.75" customHeight="1">
      <c r="I634" s="4"/>
    </row>
    <row r="635" spans="9:9" ht="15.75" customHeight="1">
      <c r="I635" s="4"/>
    </row>
    <row r="636" spans="9:9" ht="15.75" customHeight="1">
      <c r="I636" s="4"/>
    </row>
    <row r="637" spans="9:9" ht="15.75" customHeight="1">
      <c r="I637" s="4"/>
    </row>
    <row r="638" spans="9:9" ht="15.75" customHeight="1">
      <c r="I638" s="4"/>
    </row>
    <row r="639" spans="9:9" ht="15.75" customHeight="1">
      <c r="I639" s="4"/>
    </row>
    <row r="640" spans="9:9" ht="15.75" customHeight="1">
      <c r="I640" s="4"/>
    </row>
    <row r="641" spans="9:9" ht="15.75" customHeight="1">
      <c r="I641" s="4"/>
    </row>
    <row r="642" spans="9:9" ht="15.75" customHeight="1">
      <c r="I642" s="4"/>
    </row>
    <row r="643" spans="9:9" ht="15.75" customHeight="1">
      <c r="I643" s="4"/>
    </row>
    <row r="644" spans="9:9" ht="15.75" customHeight="1">
      <c r="I644" s="4"/>
    </row>
    <row r="645" spans="9:9" ht="15.75" customHeight="1">
      <c r="I645" s="4"/>
    </row>
    <row r="646" spans="9:9" ht="15.75" customHeight="1">
      <c r="I646" s="4"/>
    </row>
    <row r="647" spans="9:9" ht="15.75" customHeight="1">
      <c r="I647" s="4"/>
    </row>
    <row r="648" spans="9:9" ht="15.75" customHeight="1">
      <c r="I648" s="4"/>
    </row>
    <row r="649" spans="9:9" ht="15.75" customHeight="1">
      <c r="I649" s="4"/>
    </row>
    <row r="650" spans="9:9" ht="15.75" customHeight="1">
      <c r="I650" s="4"/>
    </row>
    <row r="651" spans="9:9" ht="15.75" customHeight="1">
      <c r="I651" s="4"/>
    </row>
    <row r="652" spans="9:9" ht="15.75" customHeight="1">
      <c r="I652" s="4"/>
    </row>
    <row r="653" spans="9:9" ht="15.75" customHeight="1">
      <c r="I653" s="4"/>
    </row>
    <row r="654" spans="9:9" ht="15.75" customHeight="1">
      <c r="I654" s="4"/>
    </row>
    <row r="655" spans="9:9" ht="15.75" customHeight="1">
      <c r="I655" s="4"/>
    </row>
    <row r="656" spans="9:9" ht="15.75" customHeight="1">
      <c r="I656" s="4"/>
    </row>
    <row r="657" spans="9:9" ht="15.75" customHeight="1">
      <c r="I657" s="4"/>
    </row>
    <row r="658" spans="9:9" ht="15.75" customHeight="1">
      <c r="I658" s="4"/>
    </row>
    <row r="659" spans="9:9" ht="15.75" customHeight="1">
      <c r="I659" s="4"/>
    </row>
    <row r="660" spans="9:9" ht="15.75" customHeight="1">
      <c r="I660" s="4"/>
    </row>
    <row r="661" spans="9:9" ht="15.75" customHeight="1">
      <c r="I661" s="4"/>
    </row>
    <row r="662" spans="9:9" ht="15.75" customHeight="1">
      <c r="I662" s="4"/>
    </row>
    <row r="663" spans="9:9" ht="15.75" customHeight="1">
      <c r="I663" s="4"/>
    </row>
    <row r="664" spans="9:9" ht="15.75" customHeight="1">
      <c r="I664" s="4"/>
    </row>
    <row r="665" spans="9:9" ht="15.75" customHeight="1">
      <c r="I665" s="4"/>
    </row>
    <row r="666" spans="9:9" ht="15.75" customHeight="1">
      <c r="I666" s="4"/>
    </row>
    <row r="667" spans="9:9" ht="15.75" customHeight="1">
      <c r="I667" s="4"/>
    </row>
    <row r="668" spans="9:9" ht="15.75" customHeight="1">
      <c r="I668" s="4"/>
    </row>
    <row r="669" spans="9:9" ht="15.75" customHeight="1">
      <c r="I669" s="4"/>
    </row>
    <row r="670" spans="9:9" ht="15.75" customHeight="1">
      <c r="I670" s="4"/>
    </row>
    <row r="671" spans="9:9" ht="15.75" customHeight="1">
      <c r="I671" s="4"/>
    </row>
    <row r="672" spans="9:9" ht="15.75" customHeight="1">
      <c r="I672" s="4"/>
    </row>
    <row r="673" spans="9:9" ht="15.75" customHeight="1">
      <c r="I673" s="4"/>
    </row>
    <row r="674" spans="9:9" ht="15.75" customHeight="1">
      <c r="I674" s="4"/>
    </row>
    <row r="675" spans="9:9" ht="15.75" customHeight="1">
      <c r="I675" s="4"/>
    </row>
    <row r="676" spans="9:9" ht="15.75" customHeight="1">
      <c r="I676" s="4"/>
    </row>
    <row r="677" spans="9:9" ht="15.75" customHeight="1">
      <c r="I677" s="4"/>
    </row>
    <row r="678" spans="9:9" ht="15.75" customHeight="1">
      <c r="I678" s="4"/>
    </row>
    <row r="679" spans="9:9" ht="15.75" customHeight="1">
      <c r="I679" s="4"/>
    </row>
    <row r="680" spans="9:9" ht="15.75" customHeight="1">
      <c r="I680" s="4"/>
    </row>
    <row r="681" spans="9:9" ht="15.75" customHeight="1">
      <c r="I681" s="4"/>
    </row>
    <row r="682" spans="9:9" ht="15.75" customHeight="1">
      <c r="I682" s="4"/>
    </row>
    <row r="683" spans="9:9" ht="15.75" customHeight="1">
      <c r="I683" s="4"/>
    </row>
    <row r="684" spans="9:9" ht="15.75" customHeight="1">
      <c r="I684" s="4"/>
    </row>
    <row r="685" spans="9:9" ht="15.75" customHeight="1">
      <c r="I685" s="4"/>
    </row>
    <row r="686" spans="9:9" ht="15.75" customHeight="1">
      <c r="I686" s="4"/>
    </row>
    <row r="687" spans="9:9" ht="15.75" customHeight="1">
      <c r="I687" s="4"/>
    </row>
    <row r="688" spans="9:9" ht="15.75" customHeight="1">
      <c r="I688" s="4"/>
    </row>
    <row r="689" spans="9:9" ht="15.75" customHeight="1">
      <c r="I689" s="4"/>
    </row>
    <row r="690" spans="9:9" ht="15.75" customHeight="1">
      <c r="I690" s="4"/>
    </row>
    <row r="691" spans="9:9" ht="15.75" customHeight="1">
      <c r="I691" s="4"/>
    </row>
    <row r="692" spans="9:9" ht="15.75" customHeight="1">
      <c r="I692" s="4"/>
    </row>
    <row r="693" spans="9:9" ht="15.75" customHeight="1">
      <c r="I693" s="4"/>
    </row>
    <row r="694" spans="9:9" ht="15.75" customHeight="1">
      <c r="I694" s="4"/>
    </row>
    <row r="695" spans="9:9" ht="15.75" customHeight="1">
      <c r="I695" s="4"/>
    </row>
    <row r="696" spans="9:9" ht="15.75" customHeight="1">
      <c r="I696" s="4"/>
    </row>
    <row r="697" spans="9:9" ht="15.75" customHeight="1">
      <c r="I697" s="4"/>
    </row>
    <row r="698" spans="9:9" ht="15.75" customHeight="1">
      <c r="I698" s="4"/>
    </row>
    <row r="699" spans="9:9" ht="15.75" customHeight="1">
      <c r="I699" s="4"/>
    </row>
    <row r="700" spans="9:9" ht="15.75" customHeight="1">
      <c r="I700" s="4"/>
    </row>
    <row r="701" spans="9:9" ht="15.75" customHeight="1">
      <c r="I701" s="4"/>
    </row>
    <row r="702" spans="9:9" ht="15.75" customHeight="1">
      <c r="I702" s="4"/>
    </row>
    <row r="703" spans="9:9" ht="15.75" customHeight="1">
      <c r="I703" s="4"/>
    </row>
    <row r="704" spans="9:9" ht="15.75" customHeight="1">
      <c r="I704" s="4"/>
    </row>
    <row r="705" spans="9:9" ht="15.75" customHeight="1">
      <c r="I705" s="4"/>
    </row>
    <row r="706" spans="9:9" ht="15.75" customHeight="1">
      <c r="I706" s="4"/>
    </row>
    <row r="707" spans="9:9" ht="15.75" customHeight="1">
      <c r="I707" s="4"/>
    </row>
    <row r="708" spans="9:9" ht="15.75" customHeight="1">
      <c r="I708" s="4"/>
    </row>
    <row r="709" spans="9:9" ht="15.75" customHeight="1">
      <c r="I709" s="4"/>
    </row>
    <row r="710" spans="9:9" ht="15.75" customHeight="1">
      <c r="I710" s="4"/>
    </row>
    <row r="711" spans="9:9" ht="15.75" customHeight="1">
      <c r="I711" s="4"/>
    </row>
    <row r="712" spans="9:9" ht="15.75" customHeight="1">
      <c r="I712" s="4"/>
    </row>
    <row r="713" spans="9:9" ht="15.75" customHeight="1">
      <c r="I713" s="4"/>
    </row>
    <row r="714" spans="9:9" ht="15.75" customHeight="1">
      <c r="I714" s="4"/>
    </row>
    <row r="715" spans="9:9" ht="15.75" customHeight="1">
      <c r="I715" s="4"/>
    </row>
    <row r="716" spans="9:9" ht="15.75" customHeight="1">
      <c r="I716" s="4"/>
    </row>
    <row r="717" spans="9:9" ht="15.75" customHeight="1">
      <c r="I717" s="4"/>
    </row>
    <row r="718" spans="9:9" ht="15.75" customHeight="1">
      <c r="I718" s="4"/>
    </row>
    <row r="719" spans="9:9" ht="15.75" customHeight="1">
      <c r="I719" s="4"/>
    </row>
    <row r="720" spans="9:9" ht="15.75" customHeight="1">
      <c r="I720" s="4"/>
    </row>
    <row r="721" spans="9:9" ht="15.75" customHeight="1">
      <c r="I721" s="4"/>
    </row>
    <row r="722" spans="9:9" ht="15.75" customHeight="1">
      <c r="I722" s="4"/>
    </row>
    <row r="723" spans="9:9" ht="15.75" customHeight="1">
      <c r="I723" s="4"/>
    </row>
    <row r="724" spans="9:9" ht="15.75" customHeight="1">
      <c r="I724" s="4"/>
    </row>
    <row r="725" spans="9:9" ht="15.75" customHeight="1">
      <c r="I725" s="4"/>
    </row>
    <row r="726" spans="9:9" ht="15.75" customHeight="1">
      <c r="I726" s="4"/>
    </row>
    <row r="727" spans="9:9" ht="15.75" customHeight="1">
      <c r="I727" s="4"/>
    </row>
    <row r="728" spans="9:9" ht="15.75" customHeight="1">
      <c r="I728" s="4"/>
    </row>
    <row r="729" spans="9:9" ht="15.75" customHeight="1">
      <c r="I729" s="4"/>
    </row>
    <row r="730" spans="9:9" ht="15.75" customHeight="1">
      <c r="I730" s="4"/>
    </row>
    <row r="731" spans="9:9" ht="15.75" customHeight="1">
      <c r="I731" s="4"/>
    </row>
    <row r="732" spans="9:9" ht="15.75" customHeight="1">
      <c r="I732" s="4"/>
    </row>
    <row r="733" spans="9:9" ht="15.75" customHeight="1">
      <c r="I733" s="4"/>
    </row>
    <row r="734" spans="9:9" ht="15.75" customHeight="1">
      <c r="I734" s="4"/>
    </row>
    <row r="735" spans="9:9" ht="15.75" customHeight="1">
      <c r="I735" s="4"/>
    </row>
    <row r="736" spans="9:9" ht="15.75" customHeight="1">
      <c r="I736" s="4"/>
    </row>
    <row r="737" spans="9:9" ht="15.75" customHeight="1">
      <c r="I737" s="4"/>
    </row>
    <row r="738" spans="9:9" ht="15.75" customHeight="1">
      <c r="I738" s="4"/>
    </row>
    <row r="739" spans="9:9" ht="15.75" customHeight="1">
      <c r="I739" s="4"/>
    </row>
    <row r="740" spans="9:9" ht="15.75" customHeight="1">
      <c r="I740" s="4"/>
    </row>
    <row r="741" spans="9:9" ht="15.75" customHeight="1">
      <c r="I741" s="4"/>
    </row>
    <row r="742" spans="9:9" ht="15.75" customHeight="1">
      <c r="I742" s="4"/>
    </row>
    <row r="743" spans="9:9" ht="15.75" customHeight="1">
      <c r="I743" s="4"/>
    </row>
    <row r="744" spans="9:9" ht="15.75" customHeight="1">
      <c r="I744" s="4"/>
    </row>
    <row r="745" spans="9:9" ht="15.75" customHeight="1">
      <c r="I745" s="4"/>
    </row>
    <row r="746" spans="9:9" ht="15.75" customHeight="1">
      <c r="I746" s="4"/>
    </row>
    <row r="747" spans="9:9" ht="15.75" customHeight="1">
      <c r="I747" s="4"/>
    </row>
    <row r="748" spans="9:9" ht="15.75" customHeight="1">
      <c r="I748" s="4"/>
    </row>
    <row r="749" spans="9:9" ht="15.75" customHeight="1">
      <c r="I749" s="4"/>
    </row>
    <row r="750" spans="9:9" ht="15.75" customHeight="1">
      <c r="I750" s="4"/>
    </row>
    <row r="751" spans="9:9" ht="15.75" customHeight="1">
      <c r="I751" s="4"/>
    </row>
    <row r="752" spans="9:9" ht="15.75" customHeight="1">
      <c r="I752" s="4"/>
    </row>
    <row r="753" spans="9:9" ht="15.75" customHeight="1">
      <c r="I753" s="4"/>
    </row>
    <row r="754" spans="9:9" ht="15.75" customHeight="1">
      <c r="I754" s="4"/>
    </row>
    <row r="755" spans="9:9" ht="15.75" customHeight="1">
      <c r="I755" s="4"/>
    </row>
    <row r="756" spans="9:9" ht="15.75" customHeight="1">
      <c r="I756" s="4"/>
    </row>
    <row r="757" spans="9:9" ht="15.75" customHeight="1">
      <c r="I757" s="4"/>
    </row>
    <row r="758" spans="9:9" ht="15.75" customHeight="1">
      <c r="I758" s="4"/>
    </row>
    <row r="759" spans="9:9" ht="15.75" customHeight="1">
      <c r="I759" s="4"/>
    </row>
    <row r="760" spans="9:9" ht="15.75" customHeight="1">
      <c r="I760" s="4"/>
    </row>
    <row r="761" spans="9:9" ht="15.75" customHeight="1">
      <c r="I761" s="4"/>
    </row>
    <row r="762" spans="9:9" ht="15.75" customHeight="1">
      <c r="I762" s="4"/>
    </row>
    <row r="763" spans="9:9" ht="15.75" customHeight="1">
      <c r="I763" s="4"/>
    </row>
    <row r="764" spans="9:9" ht="15.75" customHeight="1">
      <c r="I764" s="4"/>
    </row>
    <row r="765" spans="9:9" ht="15.75" customHeight="1">
      <c r="I765" s="4"/>
    </row>
    <row r="766" spans="9:9" ht="15.75" customHeight="1">
      <c r="I766" s="4"/>
    </row>
    <row r="767" spans="9:9" ht="15.75" customHeight="1">
      <c r="I767" s="4"/>
    </row>
    <row r="768" spans="9:9" ht="15.75" customHeight="1">
      <c r="I768" s="4"/>
    </row>
    <row r="769" spans="9:9" ht="15.75" customHeight="1">
      <c r="I769" s="4"/>
    </row>
    <row r="770" spans="9:9" ht="15.75" customHeight="1">
      <c r="I770" s="4"/>
    </row>
    <row r="771" spans="9:9" ht="15.75" customHeight="1">
      <c r="I771" s="4"/>
    </row>
    <row r="772" spans="9:9" ht="15.75" customHeight="1">
      <c r="I772" s="4"/>
    </row>
    <row r="773" spans="9:9" ht="15.75" customHeight="1">
      <c r="I773" s="4"/>
    </row>
    <row r="774" spans="9:9" ht="15.75" customHeight="1">
      <c r="I774" s="4"/>
    </row>
    <row r="775" spans="9:9" ht="15.75" customHeight="1">
      <c r="I775" s="4"/>
    </row>
    <row r="776" spans="9:9" ht="15.75" customHeight="1">
      <c r="I776" s="4"/>
    </row>
    <row r="777" spans="9:9" ht="15.75" customHeight="1">
      <c r="I777" s="4"/>
    </row>
    <row r="778" spans="9:9" ht="15.75" customHeight="1">
      <c r="I778" s="4"/>
    </row>
    <row r="779" spans="9:9" ht="15.75" customHeight="1">
      <c r="I779" s="4"/>
    </row>
    <row r="780" spans="9:9" ht="15.75" customHeight="1">
      <c r="I780" s="4"/>
    </row>
    <row r="781" spans="9:9" ht="15.75" customHeight="1">
      <c r="I781" s="4"/>
    </row>
    <row r="782" spans="9:9" ht="15.75" customHeight="1">
      <c r="I782" s="4"/>
    </row>
    <row r="783" spans="9:9" ht="15.75" customHeight="1">
      <c r="I783" s="4"/>
    </row>
    <row r="784" spans="9:9" ht="15.75" customHeight="1">
      <c r="I784" s="4"/>
    </row>
    <row r="785" spans="9:9" ht="15.75" customHeight="1">
      <c r="I785" s="4"/>
    </row>
    <row r="786" spans="9:9" ht="15.75" customHeight="1">
      <c r="I786" s="4"/>
    </row>
    <row r="787" spans="9:9" ht="15.75" customHeight="1">
      <c r="I787" s="4"/>
    </row>
    <row r="788" spans="9:9" ht="15.75" customHeight="1">
      <c r="I788" s="4"/>
    </row>
    <row r="789" spans="9:9" ht="15.75" customHeight="1">
      <c r="I789" s="4"/>
    </row>
    <row r="790" spans="9:9" ht="15.75" customHeight="1">
      <c r="I790" s="4"/>
    </row>
    <row r="791" spans="9:9" ht="15.75" customHeight="1">
      <c r="I791" s="4"/>
    </row>
    <row r="792" spans="9:9" ht="15.75" customHeight="1">
      <c r="I792" s="4"/>
    </row>
    <row r="793" spans="9:9" ht="15.75" customHeight="1">
      <c r="I793" s="4"/>
    </row>
    <row r="794" spans="9:9" ht="15.75" customHeight="1">
      <c r="I794" s="4"/>
    </row>
    <row r="795" spans="9:9" ht="15.75" customHeight="1">
      <c r="I795" s="4"/>
    </row>
    <row r="796" spans="9:9" ht="15.75" customHeight="1">
      <c r="I796" s="4"/>
    </row>
    <row r="797" spans="9:9" ht="15.75" customHeight="1">
      <c r="I797" s="4"/>
    </row>
    <row r="798" spans="9:9" ht="15.75" customHeight="1">
      <c r="I798" s="4"/>
    </row>
    <row r="799" spans="9:9" ht="15.75" customHeight="1">
      <c r="I799" s="4"/>
    </row>
    <row r="800" spans="9:9" ht="15.75" customHeight="1">
      <c r="I800" s="4"/>
    </row>
    <row r="801" spans="9:9" ht="15.75" customHeight="1">
      <c r="I801" s="4"/>
    </row>
    <row r="802" spans="9:9" ht="15.75" customHeight="1">
      <c r="I802" s="4"/>
    </row>
    <row r="803" spans="9:9" ht="15.75" customHeight="1">
      <c r="I803" s="4"/>
    </row>
    <row r="804" spans="9:9" ht="15.75" customHeight="1">
      <c r="I804" s="4"/>
    </row>
    <row r="805" spans="9:9" ht="15.75" customHeight="1">
      <c r="I805" s="4"/>
    </row>
    <row r="806" spans="9:9" ht="15.75" customHeight="1">
      <c r="I806" s="4"/>
    </row>
    <row r="807" spans="9:9" ht="15.75" customHeight="1">
      <c r="I807" s="4"/>
    </row>
    <row r="808" spans="9:9" ht="15.75" customHeight="1">
      <c r="I808" s="4"/>
    </row>
    <row r="809" spans="9:9" ht="15.75" customHeight="1">
      <c r="I809" s="4"/>
    </row>
    <row r="810" spans="9:9" ht="15.75" customHeight="1">
      <c r="I810" s="4"/>
    </row>
    <row r="811" spans="9:9" ht="15.75" customHeight="1">
      <c r="I811" s="4"/>
    </row>
    <row r="812" spans="9:9" ht="15.75" customHeight="1">
      <c r="I812" s="4"/>
    </row>
    <row r="813" spans="9:9" ht="15.75" customHeight="1">
      <c r="I813" s="4"/>
    </row>
    <row r="814" spans="9:9" ht="15.75" customHeight="1">
      <c r="I814" s="4"/>
    </row>
    <row r="815" spans="9:9" ht="15.75" customHeight="1">
      <c r="I815" s="4"/>
    </row>
    <row r="816" spans="9:9" ht="15.75" customHeight="1">
      <c r="I816" s="4"/>
    </row>
    <row r="817" spans="9:9" ht="15.75" customHeight="1">
      <c r="I817" s="4"/>
    </row>
    <row r="818" spans="9:9" ht="15.75" customHeight="1">
      <c r="I818" s="4"/>
    </row>
    <row r="819" spans="9:9" ht="15.75" customHeight="1">
      <c r="I819" s="4"/>
    </row>
    <row r="820" spans="9:9" ht="15.75" customHeight="1">
      <c r="I820" s="4"/>
    </row>
    <row r="821" spans="9:9" ht="15.75" customHeight="1">
      <c r="I821" s="4"/>
    </row>
    <row r="822" spans="9:9" ht="15.75" customHeight="1">
      <c r="I822" s="4"/>
    </row>
    <row r="823" spans="9:9" ht="15.75" customHeight="1">
      <c r="I823" s="4"/>
    </row>
    <row r="824" spans="9:9" ht="15.75" customHeight="1">
      <c r="I824" s="4"/>
    </row>
    <row r="825" spans="9:9" ht="15.75" customHeight="1">
      <c r="I825" s="4"/>
    </row>
    <row r="826" spans="9:9" ht="15.75" customHeight="1">
      <c r="I826" s="4"/>
    </row>
    <row r="827" spans="9:9" ht="15.75" customHeight="1">
      <c r="I827" s="4"/>
    </row>
    <row r="828" spans="9:9" ht="15.75" customHeight="1">
      <c r="I828" s="4"/>
    </row>
    <row r="829" spans="9:9" ht="15.75" customHeight="1">
      <c r="I829" s="4"/>
    </row>
    <row r="830" spans="9:9" ht="15.75" customHeight="1">
      <c r="I830" s="4"/>
    </row>
    <row r="831" spans="9:9" ht="15.75" customHeight="1">
      <c r="I831" s="4"/>
    </row>
    <row r="832" spans="9:9" ht="15.75" customHeight="1">
      <c r="I832" s="4"/>
    </row>
    <row r="833" spans="9:9" ht="15.75" customHeight="1">
      <c r="I833" s="4"/>
    </row>
    <row r="834" spans="9:9" ht="15.75" customHeight="1">
      <c r="I834" s="4"/>
    </row>
    <row r="835" spans="9:9" ht="15.75" customHeight="1">
      <c r="I835" s="4"/>
    </row>
    <row r="836" spans="9:9" ht="15.75" customHeight="1">
      <c r="I836" s="4"/>
    </row>
    <row r="837" spans="9:9" ht="15.75" customHeight="1">
      <c r="I837" s="4"/>
    </row>
    <row r="838" spans="9:9" ht="15.75" customHeight="1">
      <c r="I838" s="4"/>
    </row>
    <row r="839" spans="9:9" ht="15.75" customHeight="1">
      <c r="I839" s="4"/>
    </row>
    <row r="840" spans="9:9" ht="15.75" customHeight="1">
      <c r="I840" s="4"/>
    </row>
    <row r="841" spans="9:9" ht="15.75" customHeight="1">
      <c r="I841" s="4"/>
    </row>
    <row r="842" spans="9:9" ht="15.75" customHeight="1">
      <c r="I842" s="4"/>
    </row>
    <row r="843" spans="9:9" ht="15.75" customHeight="1">
      <c r="I843" s="4"/>
    </row>
    <row r="844" spans="9:9" ht="15.75" customHeight="1">
      <c r="I844" s="4"/>
    </row>
    <row r="845" spans="9:9" ht="15.75" customHeight="1">
      <c r="I845" s="4"/>
    </row>
    <row r="846" spans="9:9" ht="15.75" customHeight="1">
      <c r="I846" s="4"/>
    </row>
    <row r="847" spans="9:9" ht="15.75" customHeight="1">
      <c r="I847" s="4"/>
    </row>
    <row r="848" spans="9:9" ht="15.75" customHeight="1">
      <c r="I848" s="4"/>
    </row>
    <row r="849" spans="9:9" ht="15.75" customHeight="1">
      <c r="I849" s="4"/>
    </row>
    <row r="850" spans="9:9" ht="15.75" customHeight="1">
      <c r="I850" s="4"/>
    </row>
    <row r="851" spans="9:9" ht="15.75" customHeight="1">
      <c r="I851" s="4"/>
    </row>
    <row r="852" spans="9:9" ht="15.75" customHeight="1">
      <c r="I852" s="4"/>
    </row>
    <row r="853" spans="9:9" ht="15.75" customHeight="1">
      <c r="I853" s="4"/>
    </row>
    <row r="854" spans="9:9" ht="15.75" customHeight="1">
      <c r="I854" s="4"/>
    </row>
    <row r="855" spans="9:9" ht="15.75" customHeight="1">
      <c r="I855" s="4"/>
    </row>
    <row r="856" spans="9:9" ht="15.75" customHeight="1">
      <c r="I856" s="4"/>
    </row>
    <row r="857" spans="9:9" ht="15.75" customHeight="1">
      <c r="I857" s="4"/>
    </row>
    <row r="858" spans="9:9" ht="15.75" customHeight="1">
      <c r="I858" s="4"/>
    </row>
    <row r="859" spans="9:9" ht="15.75" customHeight="1">
      <c r="I859" s="4"/>
    </row>
    <row r="860" spans="9:9" ht="15.75" customHeight="1">
      <c r="I860" s="4"/>
    </row>
    <row r="861" spans="9:9" ht="15.75" customHeight="1">
      <c r="I861" s="4"/>
    </row>
    <row r="862" spans="9:9" ht="15.75" customHeight="1">
      <c r="I862" s="4"/>
    </row>
    <row r="863" spans="9:9" ht="15.75" customHeight="1">
      <c r="I863" s="4"/>
    </row>
    <row r="864" spans="9:9" ht="15.75" customHeight="1">
      <c r="I864" s="4"/>
    </row>
    <row r="865" spans="9:9" ht="15.75" customHeight="1">
      <c r="I865" s="4"/>
    </row>
    <row r="866" spans="9:9" ht="15.75" customHeight="1">
      <c r="I866" s="4"/>
    </row>
    <row r="867" spans="9:9" ht="15.75" customHeight="1">
      <c r="I867" s="4"/>
    </row>
    <row r="868" spans="9:9" ht="15.75" customHeight="1">
      <c r="I868" s="4"/>
    </row>
    <row r="869" spans="9:9" ht="15.75" customHeight="1">
      <c r="I869" s="4"/>
    </row>
    <row r="870" spans="9:9" ht="15.75" customHeight="1">
      <c r="I870" s="4"/>
    </row>
    <row r="871" spans="9:9" ht="15.75" customHeight="1">
      <c r="I871" s="4"/>
    </row>
    <row r="872" spans="9:9" ht="15.75" customHeight="1">
      <c r="I872" s="4"/>
    </row>
    <row r="873" spans="9:9" ht="15.75" customHeight="1">
      <c r="I873" s="4"/>
    </row>
    <row r="874" spans="9:9" ht="15.75" customHeight="1">
      <c r="I874" s="4"/>
    </row>
    <row r="875" spans="9:9" ht="15.75" customHeight="1">
      <c r="I875" s="4"/>
    </row>
    <row r="876" spans="9:9" ht="15.75" customHeight="1">
      <c r="I876" s="4"/>
    </row>
    <row r="877" spans="9:9" ht="15.75" customHeight="1">
      <c r="I877" s="4"/>
    </row>
    <row r="878" spans="9:9" ht="15.75" customHeight="1">
      <c r="I878" s="4"/>
    </row>
    <row r="879" spans="9:9" ht="15.75" customHeight="1">
      <c r="I879" s="4"/>
    </row>
    <row r="880" spans="9:9" ht="15.75" customHeight="1">
      <c r="I880" s="4"/>
    </row>
    <row r="881" spans="9:9" ht="15.75" customHeight="1">
      <c r="I881" s="4"/>
    </row>
    <row r="882" spans="9:9" ht="15.75" customHeight="1">
      <c r="I882" s="4"/>
    </row>
    <row r="883" spans="9:9" ht="15.75" customHeight="1">
      <c r="I883" s="4"/>
    </row>
    <row r="884" spans="9:9" ht="15.75" customHeight="1">
      <c r="I884" s="4"/>
    </row>
    <row r="885" spans="9:9" ht="15.75" customHeight="1">
      <c r="I885" s="4"/>
    </row>
    <row r="886" spans="9:9" ht="15.75" customHeight="1">
      <c r="I886" s="4"/>
    </row>
    <row r="887" spans="9:9" ht="15.75" customHeight="1">
      <c r="I887" s="4"/>
    </row>
    <row r="888" spans="9:9" ht="15.75" customHeight="1">
      <c r="I888" s="4"/>
    </row>
    <row r="889" spans="9:9" ht="15.75" customHeight="1">
      <c r="I889" s="4"/>
    </row>
    <row r="890" spans="9:9" ht="15.75" customHeight="1">
      <c r="I890" s="4"/>
    </row>
    <row r="891" spans="9:9" ht="15.75" customHeight="1">
      <c r="I891" s="4"/>
    </row>
    <row r="892" spans="9:9" ht="15.75" customHeight="1">
      <c r="I892" s="4"/>
    </row>
    <row r="893" spans="9:9" ht="15.75" customHeight="1">
      <c r="I893" s="4"/>
    </row>
    <row r="894" spans="9:9" ht="15.75" customHeight="1">
      <c r="I894" s="4"/>
    </row>
    <row r="895" spans="9:9" ht="15.75" customHeight="1">
      <c r="I895" s="4"/>
    </row>
    <row r="896" spans="9:9" ht="15.75" customHeight="1">
      <c r="I896" s="4"/>
    </row>
    <row r="897" spans="9:9" ht="15.75" customHeight="1">
      <c r="I897" s="4"/>
    </row>
    <row r="898" spans="9:9" ht="15.75" customHeight="1">
      <c r="I898" s="4"/>
    </row>
    <row r="899" spans="9:9" ht="15.75" customHeight="1">
      <c r="I899" s="4"/>
    </row>
    <row r="900" spans="9:9" ht="15.75" customHeight="1">
      <c r="I900" s="4"/>
    </row>
    <row r="901" spans="9:9" ht="15.75" customHeight="1">
      <c r="I901" s="4"/>
    </row>
    <row r="902" spans="9:9" ht="15.75" customHeight="1">
      <c r="I902" s="4"/>
    </row>
    <row r="903" spans="9:9" ht="15.75" customHeight="1">
      <c r="I903" s="4"/>
    </row>
    <row r="904" spans="9:9" ht="15.75" customHeight="1">
      <c r="I904" s="4"/>
    </row>
    <row r="905" spans="9:9" ht="15.75" customHeight="1">
      <c r="I905" s="4"/>
    </row>
    <row r="906" spans="9:9" ht="15.75" customHeight="1">
      <c r="I906" s="4"/>
    </row>
    <row r="907" spans="9:9" ht="15.75" customHeight="1">
      <c r="I907" s="4"/>
    </row>
    <row r="908" spans="9:9" ht="15.75" customHeight="1">
      <c r="I908" s="4"/>
    </row>
    <row r="909" spans="9:9" ht="15.75" customHeight="1">
      <c r="I909" s="4"/>
    </row>
    <row r="910" spans="9:9" ht="15.75" customHeight="1">
      <c r="I910" s="4"/>
    </row>
    <row r="911" spans="9:9" ht="15.75" customHeight="1">
      <c r="I911" s="4"/>
    </row>
    <row r="912" spans="9:9" ht="15.75" customHeight="1">
      <c r="I912" s="4"/>
    </row>
    <row r="913" spans="9:9" ht="15.75" customHeight="1">
      <c r="I913" s="4"/>
    </row>
    <row r="914" spans="9:9" ht="15.75" customHeight="1">
      <c r="I914" s="4"/>
    </row>
    <row r="915" spans="9:9" ht="15.75" customHeight="1">
      <c r="I915" s="4"/>
    </row>
    <row r="916" spans="9:9" ht="15.75" customHeight="1">
      <c r="I916" s="4"/>
    </row>
    <row r="917" spans="9:9" ht="15.75" customHeight="1">
      <c r="I917" s="4"/>
    </row>
    <row r="918" spans="9:9" ht="15.75" customHeight="1">
      <c r="I918" s="4"/>
    </row>
    <row r="919" spans="9:9" ht="15.75" customHeight="1">
      <c r="I919" s="4"/>
    </row>
    <row r="920" spans="9:9" ht="15.75" customHeight="1">
      <c r="I920" s="4"/>
    </row>
    <row r="921" spans="9:9" ht="15.75" customHeight="1">
      <c r="I921" s="4"/>
    </row>
    <row r="922" spans="9:9" ht="15.75" customHeight="1">
      <c r="I922" s="4"/>
    </row>
    <row r="923" spans="9:9" ht="15.75" customHeight="1">
      <c r="I923" s="4"/>
    </row>
    <row r="924" spans="9:9" ht="15.75" customHeight="1">
      <c r="I924" s="4"/>
    </row>
    <row r="925" spans="9:9" ht="15.75" customHeight="1">
      <c r="I925" s="4"/>
    </row>
    <row r="926" spans="9:9" ht="15.75" customHeight="1">
      <c r="I926" s="4"/>
    </row>
    <row r="927" spans="9:9" ht="15.75" customHeight="1">
      <c r="I927" s="4"/>
    </row>
    <row r="928" spans="9:9" ht="15.75" customHeight="1">
      <c r="I928" s="4"/>
    </row>
    <row r="929" spans="9:9" ht="15.75" customHeight="1">
      <c r="I929" s="4"/>
    </row>
    <row r="930" spans="9:9" ht="15.75" customHeight="1">
      <c r="I930" s="4"/>
    </row>
    <row r="931" spans="9:9" ht="15.75" customHeight="1">
      <c r="I931" s="4"/>
    </row>
    <row r="932" spans="9:9" ht="15.75" customHeight="1">
      <c r="I932" s="4"/>
    </row>
    <row r="933" spans="9:9" ht="15.75" customHeight="1">
      <c r="I933" s="4"/>
    </row>
    <row r="934" spans="9:9" ht="15.75" customHeight="1">
      <c r="I934" s="4"/>
    </row>
    <row r="935" spans="9:9" ht="15.75" customHeight="1">
      <c r="I935" s="4"/>
    </row>
    <row r="936" spans="9:9" ht="15.75" customHeight="1">
      <c r="I936" s="4"/>
    </row>
    <row r="937" spans="9:9" ht="15.75" customHeight="1">
      <c r="I937" s="4"/>
    </row>
    <row r="938" spans="9:9" ht="15.75" customHeight="1">
      <c r="I938" s="4"/>
    </row>
    <row r="939" spans="9:9" ht="15.75" customHeight="1">
      <c r="I939" s="4"/>
    </row>
    <row r="940" spans="9:9" ht="15.75" customHeight="1">
      <c r="I940" s="4"/>
    </row>
    <row r="941" spans="9:9" ht="15.75" customHeight="1">
      <c r="I941" s="4"/>
    </row>
    <row r="942" spans="9:9" ht="15.75" customHeight="1">
      <c r="I942" s="4"/>
    </row>
    <row r="943" spans="9:9" ht="15.75" customHeight="1">
      <c r="I943" s="4"/>
    </row>
    <row r="944" spans="9:9" ht="15.75" customHeight="1">
      <c r="I944" s="4"/>
    </row>
    <row r="945" spans="9:9" ht="15.75" customHeight="1">
      <c r="I945" s="4"/>
    </row>
    <row r="946" spans="9:9" ht="15.75" customHeight="1">
      <c r="I946" s="4"/>
    </row>
    <row r="947" spans="9:9" ht="15.75" customHeight="1">
      <c r="I947" s="4"/>
    </row>
    <row r="948" spans="9:9" ht="15.75" customHeight="1">
      <c r="I948" s="4"/>
    </row>
    <row r="949" spans="9:9" ht="15.75" customHeight="1">
      <c r="I949" s="4"/>
    </row>
    <row r="950" spans="9:9" ht="15.75" customHeight="1">
      <c r="I950" s="4"/>
    </row>
    <row r="951" spans="9:9" ht="15.75" customHeight="1">
      <c r="I951" s="4"/>
    </row>
    <row r="952" spans="9:9" ht="15.75" customHeight="1">
      <c r="I952" s="4"/>
    </row>
    <row r="953" spans="9:9" ht="15.75" customHeight="1">
      <c r="I953" s="4"/>
    </row>
    <row r="954" spans="9:9" ht="15.75" customHeight="1">
      <c r="I954" s="4"/>
    </row>
    <row r="955" spans="9:9" ht="15.75" customHeight="1">
      <c r="I955" s="4"/>
    </row>
    <row r="956" spans="9:9" ht="15.75" customHeight="1">
      <c r="I956" s="4"/>
    </row>
    <row r="957" spans="9:9" ht="15.75" customHeight="1">
      <c r="I957" s="4"/>
    </row>
    <row r="958" spans="9:9" ht="15.75" customHeight="1">
      <c r="I958" s="4"/>
    </row>
    <row r="959" spans="9:9" ht="15.75" customHeight="1">
      <c r="I959" s="4"/>
    </row>
    <row r="960" spans="9:9" ht="15.75" customHeight="1">
      <c r="I960" s="4"/>
    </row>
    <row r="961" spans="9:9" ht="15.75" customHeight="1">
      <c r="I961" s="4"/>
    </row>
    <row r="962" spans="9:9" ht="15.75" customHeight="1">
      <c r="I962" s="4"/>
    </row>
    <row r="963" spans="9:9" ht="15.75" customHeight="1">
      <c r="I963" s="4"/>
    </row>
    <row r="964" spans="9:9" ht="15.75" customHeight="1">
      <c r="I964" s="4"/>
    </row>
    <row r="965" spans="9:9" ht="15.75" customHeight="1">
      <c r="I965" s="4"/>
    </row>
    <row r="966" spans="9:9" ht="15.75" customHeight="1">
      <c r="I966" s="4"/>
    </row>
    <row r="967" spans="9:9" ht="15.75" customHeight="1">
      <c r="I967" s="4"/>
    </row>
    <row r="968" spans="9:9" ht="15.75" customHeight="1">
      <c r="I968" s="4"/>
    </row>
    <row r="969" spans="9:9" ht="15.75" customHeight="1">
      <c r="I969" s="4"/>
    </row>
    <row r="970" spans="9:9" ht="15.75" customHeight="1">
      <c r="I970" s="4"/>
    </row>
    <row r="971" spans="9:9" ht="15.75" customHeight="1">
      <c r="I971" s="4"/>
    </row>
    <row r="972" spans="9:9" ht="15.75" customHeight="1">
      <c r="I972" s="4"/>
    </row>
    <row r="973" spans="9:9" ht="15.75" customHeight="1">
      <c r="I973" s="4"/>
    </row>
    <row r="974" spans="9:9" ht="15.75" customHeight="1">
      <c r="I974" s="4"/>
    </row>
    <row r="975" spans="9:9" ht="15.75" customHeight="1">
      <c r="I975" s="4"/>
    </row>
    <row r="976" spans="9:9" ht="15.75" customHeight="1">
      <c r="I976" s="4"/>
    </row>
    <row r="977" spans="9:9" ht="15.75" customHeight="1">
      <c r="I977" s="4"/>
    </row>
    <row r="978" spans="9:9" ht="15.75" customHeight="1">
      <c r="I978" s="4"/>
    </row>
    <row r="979" spans="9:9" ht="15.75" customHeight="1">
      <c r="I979" s="4"/>
    </row>
    <row r="980" spans="9:9" ht="15.75" customHeight="1">
      <c r="I980" s="4"/>
    </row>
    <row r="981" spans="9:9" ht="15.75" customHeight="1">
      <c r="I981" s="4"/>
    </row>
    <row r="982" spans="9:9" ht="15.75" customHeight="1">
      <c r="I982" s="4"/>
    </row>
    <row r="983" spans="9:9" ht="15.75" customHeight="1">
      <c r="I983" s="4"/>
    </row>
    <row r="984" spans="9:9" ht="15.75" customHeight="1">
      <c r="I984" s="4"/>
    </row>
    <row r="985" spans="9:9" ht="15.75" customHeight="1">
      <c r="I985" s="4"/>
    </row>
    <row r="986" spans="9:9" ht="15.75" customHeight="1">
      <c r="I986" s="4"/>
    </row>
    <row r="987" spans="9:9" ht="15.75" customHeight="1">
      <c r="I987" s="4"/>
    </row>
    <row r="988" spans="9:9" ht="15.75" customHeight="1">
      <c r="I988" s="4"/>
    </row>
    <row r="989" spans="9:9" ht="15.75" customHeight="1">
      <c r="I989" s="4"/>
    </row>
    <row r="990" spans="9:9" ht="15.75" customHeight="1">
      <c r="I990" s="4"/>
    </row>
    <row r="991" spans="9:9" ht="15.75" customHeight="1">
      <c r="I991" s="4"/>
    </row>
    <row r="992" spans="9:9" ht="15.75" customHeight="1">
      <c r="I992" s="4"/>
    </row>
    <row r="993" spans="9:9" ht="15.75" customHeight="1">
      <c r="I993" s="4"/>
    </row>
    <row r="994" spans="9:9" ht="15.75" customHeight="1">
      <c r="I994" s="4"/>
    </row>
    <row r="995" spans="9:9" ht="15.75" customHeight="1">
      <c r="I995" s="4"/>
    </row>
    <row r="996" spans="9:9" ht="15.75" customHeight="1">
      <c r="I996" s="4"/>
    </row>
    <row r="997" spans="9:9" ht="15.75" customHeight="1">
      <c r="I997" s="4"/>
    </row>
    <row r="998" spans="9:9" ht="15.75" customHeight="1">
      <c r="I998" s="4"/>
    </row>
    <row r="999" spans="9:9" ht="15.75" customHeight="1">
      <c r="I999" s="4"/>
    </row>
    <row r="1000" spans="9:9" ht="15.75" customHeight="1"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000"/>
  <sheetViews>
    <sheetView topLeftCell="A97" workbookViewId="0">
      <selection activeCell="D108" sqref="D108"/>
    </sheetView>
  </sheetViews>
  <sheetFormatPr baseColWidth="10" defaultColWidth="12.625" defaultRowHeight="15" customHeight="1"/>
  <cols>
    <col min="1" max="1" width="27" customWidth="1"/>
    <col min="2" max="3" width="9.375" customWidth="1"/>
    <col min="4" max="4" width="35.875" customWidth="1"/>
    <col min="5" max="5" width="10.875" customWidth="1"/>
    <col min="6" max="6" width="10" customWidth="1"/>
    <col min="7" max="7" width="7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4.125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5" width="9.375" customWidth="1"/>
  </cols>
  <sheetData>
    <row r="1" spans="1:45">
      <c r="D1" s="2"/>
      <c r="E1" s="2"/>
      <c r="F1" s="2"/>
      <c r="I1" s="4"/>
    </row>
    <row r="2" spans="1:45">
      <c r="I2" s="4"/>
    </row>
    <row r="3" spans="1:45">
      <c r="H3" s="118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5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19</v>
      </c>
      <c r="Z4" s="12" t="s">
        <v>20</v>
      </c>
      <c r="AA4" s="12" t="s">
        <v>21</v>
      </c>
      <c r="AB4" s="12" t="s">
        <v>22</v>
      </c>
      <c r="AC4" s="12" t="s">
        <v>23</v>
      </c>
      <c r="AD4" s="12" t="s">
        <v>24</v>
      </c>
      <c r="AE4" s="12" t="s">
        <v>25</v>
      </c>
      <c r="AF4" s="12" t="s">
        <v>26</v>
      </c>
      <c r="AG4" s="12" t="s">
        <v>27</v>
      </c>
      <c r="AH4" s="12" t="s">
        <v>28</v>
      </c>
      <c r="AI4" s="12" t="s">
        <v>30</v>
      </c>
      <c r="AJ4" s="12" t="s">
        <v>31</v>
      </c>
      <c r="AK4" s="12" t="s">
        <v>32</v>
      </c>
      <c r="AL4" s="12" t="s">
        <v>33</v>
      </c>
      <c r="AM4" s="12" t="s">
        <v>34</v>
      </c>
      <c r="AN4" s="12" t="s">
        <v>35</v>
      </c>
      <c r="AO4" s="12" t="s">
        <v>36</v>
      </c>
      <c r="AP4" s="12" t="s">
        <v>37</v>
      </c>
      <c r="AQ4" s="12" t="s">
        <v>39</v>
      </c>
      <c r="AR4" s="12" t="s">
        <v>40</v>
      </c>
      <c r="AS4" s="12" t="s">
        <v>41</v>
      </c>
    </row>
    <row r="5" spans="1:45">
      <c r="A5" s="8" t="s">
        <v>13</v>
      </c>
      <c r="B5" s="9">
        <v>2</v>
      </c>
      <c r="D5" s="8" t="s">
        <v>14</v>
      </c>
      <c r="E5" s="9">
        <v>2</v>
      </c>
      <c r="F5" s="13">
        <f t="shared" ref="F5:F25" ca="1" si="0">SUMIF($A:$B,D5,$B:$B)</f>
        <v>0</v>
      </c>
      <c r="G5" s="18">
        <f t="shared" ref="G5:G25" ca="1" si="1">E5*F5</f>
        <v>0</v>
      </c>
      <c r="H5" s="14" t="s">
        <v>29</v>
      </c>
      <c r="I5" s="15" t="s">
        <v>38</v>
      </c>
      <c r="J5" s="17">
        <v>96</v>
      </c>
      <c r="K5" s="17"/>
      <c r="L5" s="17"/>
      <c r="M5" s="17"/>
      <c r="N5" s="17">
        <f t="shared" ref="N5:N22" si="2">(J5+K5)-(L5+M5)-O5</f>
        <v>3</v>
      </c>
      <c r="O5" s="17">
        <v>93</v>
      </c>
      <c r="P5" s="21"/>
      <c r="Q5" s="22">
        <f ca="1">G346</f>
        <v>3</v>
      </c>
      <c r="R5" s="22">
        <f t="shared" ref="R5:R22" ca="1" si="3">Q5-N5</f>
        <v>0</v>
      </c>
      <c r="U5" s="23">
        <f ca="1">Q52</f>
        <v>88.05</v>
      </c>
      <c r="V5" s="24">
        <f ca="1">Q51</f>
        <v>18.400000000000002</v>
      </c>
      <c r="W5" s="26">
        <f ca="1">Q55</f>
        <v>33</v>
      </c>
      <c r="X5" s="28">
        <f ca="1">Q56</f>
        <v>102</v>
      </c>
      <c r="Y5" s="28">
        <f ca="1">Q60</f>
        <v>72</v>
      </c>
      <c r="Z5" s="28">
        <f ca="1">Q59</f>
        <v>22</v>
      </c>
      <c r="AA5" s="28">
        <f ca="1">Q62</f>
        <v>73</v>
      </c>
      <c r="AB5" s="30">
        <f ca="1">Q63</f>
        <v>26</v>
      </c>
      <c r="AC5" s="28">
        <f ca="1">Q61</f>
        <v>10</v>
      </c>
      <c r="AD5" s="26">
        <f ca="1">Q67</f>
        <v>24.659999999999997</v>
      </c>
      <c r="AE5" s="28">
        <f ca="1">Q72</f>
        <v>4</v>
      </c>
      <c r="AF5" s="28">
        <f ca="1">Q71</f>
        <v>11</v>
      </c>
      <c r="AG5" s="28">
        <f ca="1">Q73</f>
        <v>6.375</v>
      </c>
      <c r="AH5" s="28">
        <f ca="1">Q74</f>
        <v>13.074999999999999</v>
      </c>
      <c r="AI5" s="28">
        <f ca="1">Q42</f>
        <v>133</v>
      </c>
      <c r="AJ5" s="28">
        <f ca="1">Q46</f>
        <v>57</v>
      </c>
      <c r="AK5" s="28">
        <f ca="1">Q47</f>
        <v>36</v>
      </c>
      <c r="AL5" s="30">
        <f ca="1">Q44</f>
        <v>7</v>
      </c>
      <c r="AM5" s="28">
        <f ca="1">Q37</f>
        <v>55.400000000000006</v>
      </c>
      <c r="AN5" s="28">
        <f ca="1">Q16</f>
        <v>23</v>
      </c>
      <c r="AO5" s="28">
        <f ca="1">Q12</f>
        <v>15</v>
      </c>
      <c r="AP5" s="28">
        <f ca="1">Q15</f>
        <v>5</v>
      </c>
      <c r="AQ5" s="28">
        <f ca="1">Q14</f>
        <v>1</v>
      </c>
      <c r="AR5" s="28">
        <f ca="1">Q17</f>
        <v>2</v>
      </c>
      <c r="AS5" s="28">
        <f ca="1">Q13</f>
        <v>1</v>
      </c>
    </row>
    <row r="6" spans="1:45">
      <c r="A6" s="8" t="s">
        <v>29</v>
      </c>
      <c r="B6" s="9">
        <v>3</v>
      </c>
      <c r="D6" s="8" t="s">
        <v>43</v>
      </c>
      <c r="E6" s="9">
        <v>2</v>
      </c>
      <c r="F6" s="13">
        <f t="shared" ca="1" si="0"/>
        <v>0</v>
      </c>
      <c r="G6" s="18">
        <f t="shared" ca="1" si="1"/>
        <v>0</v>
      </c>
      <c r="H6" s="25" t="s">
        <v>44</v>
      </c>
      <c r="I6" s="27" t="s">
        <v>45</v>
      </c>
      <c r="J6" s="17">
        <v>0.34</v>
      </c>
      <c r="K6" s="17"/>
      <c r="L6" s="17"/>
      <c r="M6" s="17"/>
      <c r="N6" s="17">
        <f t="shared" si="2"/>
        <v>4.0000000000000036E-2</v>
      </c>
      <c r="O6" s="17">
        <v>0.3</v>
      </c>
      <c r="P6" s="21"/>
      <c r="Q6" s="17">
        <f ca="1">SUM(G349:G351)</f>
        <v>1.6E-2</v>
      </c>
      <c r="R6" s="22">
        <f t="shared" ca="1" si="3"/>
        <v>-2.4000000000000035E-2</v>
      </c>
    </row>
    <row r="7" spans="1:45">
      <c r="A7" s="8" t="s">
        <v>56</v>
      </c>
      <c r="B7" s="9">
        <v>2</v>
      </c>
      <c r="D7" s="8" t="s">
        <v>47</v>
      </c>
      <c r="E7" s="9">
        <v>2</v>
      </c>
      <c r="F7" s="13">
        <f t="shared" ca="1" si="0"/>
        <v>0</v>
      </c>
      <c r="G7" s="18">
        <f t="shared" ca="1" si="1"/>
        <v>0</v>
      </c>
      <c r="H7" s="25" t="s">
        <v>46</v>
      </c>
      <c r="I7" s="27" t="s">
        <v>38</v>
      </c>
      <c r="J7" s="17">
        <v>83</v>
      </c>
      <c r="K7" s="17"/>
      <c r="L7" s="17"/>
      <c r="M7" s="17"/>
      <c r="N7" s="17">
        <f t="shared" si="2"/>
        <v>4</v>
      </c>
      <c r="O7" s="17">
        <v>79</v>
      </c>
      <c r="P7" s="21"/>
      <c r="Q7" s="22">
        <f ca="1">SUM(G353)</f>
        <v>4</v>
      </c>
      <c r="R7" s="31">
        <f t="shared" ca="1" si="3"/>
        <v>0</v>
      </c>
    </row>
    <row r="8" spans="1:45">
      <c r="A8" s="8" t="s">
        <v>46</v>
      </c>
      <c r="B8" s="9">
        <v>4</v>
      </c>
      <c r="D8" s="8" t="s">
        <v>49</v>
      </c>
      <c r="E8" s="9">
        <v>2</v>
      </c>
      <c r="F8" s="13">
        <f t="shared" ca="1" si="0"/>
        <v>0</v>
      </c>
      <c r="G8" s="18">
        <f t="shared" ca="1" si="1"/>
        <v>0</v>
      </c>
      <c r="H8" s="25" t="s">
        <v>48</v>
      </c>
      <c r="I8" s="27" t="s">
        <v>38</v>
      </c>
      <c r="J8" s="17">
        <v>52</v>
      </c>
      <c r="K8" s="17"/>
      <c r="L8" s="17"/>
      <c r="M8" s="17"/>
      <c r="N8" s="17">
        <f t="shared" si="2"/>
        <v>1</v>
      </c>
      <c r="O8" s="17">
        <v>51</v>
      </c>
      <c r="P8" s="21"/>
      <c r="Q8" s="35">
        <f ca="1">SUM(G355)</f>
        <v>1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5">
      <c r="A9" s="8" t="s">
        <v>48</v>
      </c>
      <c r="B9" s="9">
        <v>1</v>
      </c>
      <c r="D9" s="8" t="s">
        <v>51</v>
      </c>
      <c r="E9" s="9">
        <v>2</v>
      </c>
      <c r="F9" s="13">
        <f t="shared" ca="1" si="0"/>
        <v>3</v>
      </c>
      <c r="G9" s="18">
        <f t="shared" ca="1" si="1"/>
        <v>6</v>
      </c>
      <c r="H9" s="25" t="s">
        <v>50</v>
      </c>
      <c r="I9" s="27" t="s">
        <v>45</v>
      </c>
      <c r="J9" s="17">
        <v>0.28000000000000003</v>
      </c>
      <c r="K9" s="17"/>
      <c r="L9" s="17"/>
      <c r="M9" s="17"/>
      <c r="N9" s="17">
        <f t="shared" si="2"/>
        <v>8.0000000000000016E-2</v>
      </c>
      <c r="O9" s="17">
        <v>0.2</v>
      </c>
      <c r="P9" s="21"/>
      <c r="Q9" s="17">
        <f t="shared" ref="Q9:Q22" ca="1" si="4">SUM(G360)</f>
        <v>0.04</v>
      </c>
      <c r="R9" s="31">
        <f t="shared" ca="1" si="3"/>
        <v>-4.0000000000000015E-2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5">
      <c r="A10" s="8" t="s">
        <v>50</v>
      </c>
      <c r="B10" s="9">
        <v>8</v>
      </c>
      <c r="D10" s="8" t="s">
        <v>53</v>
      </c>
      <c r="E10" s="9">
        <v>2</v>
      </c>
      <c r="F10" s="13">
        <f t="shared" ca="1" si="0"/>
        <v>1</v>
      </c>
      <c r="G10" s="18">
        <f t="shared" ca="1" si="1"/>
        <v>2</v>
      </c>
      <c r="H10" s="25" t="s">
        <v>54</v>
      </c>
      <c r="I10" s="27" t="s">
        <v>38</v>
      </c>
      <c r="J10" s="17">
        <v>18</v>
      </c>
      <c r="K10" s="17"/>
      <c r="L10" s="17"/>
      <c r="M10" s="17"/>
      <c r="N10" s="17">
        <f t="shared" si="2"/>
        <v>2</v>
      </c>
      <c r="O10" s="17">
        <v>16</v>
      </c>
      <c r="P10" s="21"/>
      <c r="Q10" s="17">
        <f t="shared" ca="1" si="4"/>
        <v>2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5">
      <c r="A11" s="8" t="s">
        <v>52</v>
      </c>
      <c r="B11" s="9">
        <v>3</v>
      </c>
      <c r="D11" s="8" t="s">
        <v>55</v>
      </c>
      <c r="E11" s="9">
        <v>2</v>
      </c>
      <c r="F11" s="13">
        <f t="shared" ca="1" si="0"/>
        <v>6</v>
      </c>
      <c r="G11" s="18">
        <f t="shared" ca="1" si="1"/>
        <v>12</v>
      </c>
      <c r="H11" s="25" t="s">
        <v>57</v>
      </c>
      <c r="I11" s="27" t="s">
        <v>38</v>
      </c>
      <c r="J11" s="17">
        <v>31</v>
      </c>
      <c r="K11" s="17"/>
      <c r="L11" s="17"/>
      <c r="M11" s="17"/>
      <c r="N11" s="17">
        <f t="shared" si="2"/>
        <v>8</v>
      </c>
      <c r="O11" s="17">
        <v>23</v>
      </c>
      <c r="P11" s="21"/>
      <c r="Q11" s="17">
        <f t="shared" ca="1" si="4"/>
        <v>8</v>
      </c>
      <c r="R11" s="31">
        <f t="shared" ca="1" si="3"/>
        <v>0</v>
      </c>
      <c r="U11" s="8"/>
      <c r="V11" s="8"/>
    </row>
    <row r="12" spans="1:45">
      <c r="A12" s="8" t="s">
        <v>54</v>
      </c>
      <c r="B12" s="9">
        <v>2</v>
      </c>
      <c r="D12" s="8" t="s">
        <v>58</v>
      </c>
      <c r="E12" s="9">
        <v>2</v>
      </c>
      <c r="F12" s="13">
        <f t="shared" ca="1" si="0"/>
        <v>1</v>
      </c>
      <c r="G12" s="18">
        <f t="shared" ca="1" si="1"/>
        <v>2</v>
      </c>
      <c r="H12" s="25" t="s">
        <v>59</v>
      </c>
      <c r="I12" s="27" t="s">
        <v>38</v>
      </c>
      <c r="J12" s="17">
        <v>55</v>
      </c>
      <c r="K12" s="33"/>
      <c r="L12" s="17"/>
      <c r="M12" s="17"/>
      <c r="N12" s="17">
        <f t="shared" si="2"/>
        <v>15</v>
      </c>
      <c r="O12" s="17">
        <v>40</v>
      </c>
      <c r="P12" s="21"/>
      <c r="Q12" s="17">
        <f t="shared" ca="1" si="4"/>
        <v>15</v>
      </c>
      <c r="R12" s="31">
        <f t="shared" ca="1" si="3"/>
        <v>0</v>
      </c>
      <c r="S12" s="34"/>
      <c r="U12" s="8"/>
      <c r="V12" s="8"/>
    </row>
    <row r="13" spans="1:45">
      <c r="A13" s="8" t="s">
        <v>57</v>
      </c>
      <c r="B13" s="9">
        <v>8</v>
      </c>
      <c r="D13" s="8" t="s">
        <v>61</v>
      </c>
      <c r="E13" s="9">
        <v>2</v>
      </c>
      <c r="F13" s="13">
        <f t="shared" ca="1" si="0"/>
        <v>0</v>
      </c>
      <c r="G13" s="18">
        <f t="shared" ca="1" si="1"/>
        <v>0</v>
      </c>
      <c r="H13" s="25" t="s">
        <v>62</v>
      </c>
      <c r="I13" s="27" t="s">
        <v>38</v>
      </c>
      <c r="J13" s="17">
        <v>11</v>
      </c>
      <c r="K13" s="17"/>
      <c r="L13" s="17"/>
      <c r="M13" s="17"/>
      <c r="N13" s="17">
        <f t="shared" si="2"/>
        <v>1</v>
      </c>
      <c r="O13" s="17">
        <v>10</v>
      </c>
      <c r="P13" s="21"/>
      <c r="Q13" s="17">
        <f t="shared" ca="1" si="4"/>
        <v>1</v>
      </c>
      <c r="R13" s="31">
        <f t="shared" ca="1" si="3"/>
        <v>0</v>
      </c>
      <c r="U13" s="8"/>
      <c r="V13" s="8"/>
    </row>
    <row r="14" spans="1:45">
      <c r="A14" s="8" t="s">
        <v>59</v>
      </c>
      <c r="B14" s="9">
        <v>15</v>
      </c>
      <c r="D14" s="8" t="s">
        <v>63</v>
      </c>
      <c r="E14" s="9">
        <v>2</v>
      </c>
      <c r="F14" s="13">
        <f t="shared" ca="1" si="0"/>
        <v>2</v>
      </c>
      <c r="G14" s="18">
        <f t="shared" ca="1" si="1"/>
        <v>4</v>
      </c>
      <c r="H14" s="25" t="s">
        <v>64</v>
      </c>
      <c r="I14" s="27" t="s">
        <v>38</v>
      </c>
      <c r="J14" s="17">
        <v>19</v>
      </c>
      <c r="K14" s="17"/>
      <c r="L14" s="17"/>
      <c r="M14" s="17"/>
      <c r="N14" s="17">
        <f t="shared" si="2"/>
        <v>1</v>
      </c>
      <c r="O14" s="17">
        <v>18</v>
      </c>
      <c r="P14" s="21"/>
      <c r="Q14" s="17">
        <f t="shared" ca="1" si="4"/>
        <v>1</v>
      </c>
      <c r="R14" s="31">
        <f t="shared" ca="1" si="3"/>
        <v>0</v>
      </c>
    </row>
    <row r="15" spans="1:45">
      <c r="A15" s="8" t="s">
        <v>62</v>
      </c>
      <c r="B15" s="9">
        <v>1</v>
      </c>
      <c r="D15" s="8" t="s">
        <v>65</v>
      </c>
      <c r="E15" s="9">
        <v>2</v>
      </c>
      <c r="F15" s="13">
        <f t="shared" ca="1" si="0"/>
        <v>3</v>
      </c>
      <c r="G15" s="18">
        <f t="shared" ca="1" si="1"/>
        <v>6</v>
      </c>
      <c r="H15" s="25" t="s">
        <v>66</v>
      </c>
      <c r="I15" s="27" t="s">
        <v>38</v>
      </c>
      <c r="J15" s="17">
        <v>23</v>
      </c>
      <c r="K15" s="17"/>
      <c r="L15" s="17"/>
      <c r="M15" s="17"/>
      <c r="N15" s="17">
        <f t="shared" si="2"/>
        <v>5</v>
      </c>
      <c r="O15" s="17">
        <v>18</v>
      </c>
      <c r="P15" s="21"/>
      <c r="Q15" s="17">
        <f t="shared" ca="1" si="4"/>
        <v>5</v>
      </c>
      <c r="R15" s="31">
        <f t="shared" ca="1" si="3"/>
        <v>0</v>
      </c>
      <c r="U15" s="44"/>
    </row>
    <row r="16" spans="1:45">
      <c r="A16" s="8" t="s">
        <v>64</v>
      </c>
      <c r="B16" s="9">
        <v>1</v>
      </c>
      <c r="D16" s="8" t="s">
        <v>67</v>
      </c>
      <c r="E16" s="9">
        <v>2</v>
      </c>
      <c r="F16" s="13">
        <f t="shared" ca="1" si="0"/>
        <v>2</v>
      </c>
      <c r="G16" s="18">
        <f t="shared" ca="1" si="1"/>
        <v>4</v>
      </c>
      <c r="H16" s="25" t="s">
        <v>68</v>
      </c>
      <c r="I16" s="27" t="s">
        <v>38</v>
      </c>
      <c r="J16" s="17">
        <v>45</v>
      </c>
      <c r="K16" s="17">
        <v>36</v>
      </c>
      <c r="L16" s="17"/>
      <c r="M16" s="33"/>
      <c r="N16" s="17">
        <f t="shared" si="2"/>
        <v>23</v>
      </c>
      <c r="O16" s="17">
        <v>58</v>
      </c>
      <c r="P16" s="21"/>
      <c r="Q16" s="17">
        <f t="shared" ca="1" si="4"/>
        <v>23</v>
      </c>
      <c r="R16" s="31">
        <f t="shared" ca="1" si="3"/>
        <v>0</v>
      </c>
      <c r="S16" s="34"/>
      <c r="U16" s="44"/>
    </row>
    <row r="17" spans="1:21">
      <c r="A17" s="8" t="s">
        <v>66</v>
      </c>
      <c r="B17" s="9">
        <v>5</v>
      </c>
      <c r="D17" s="8" t="s">
        <v>70</v>
      </c>
      <c r="E17" s="9">
        <v>2</v>
      </c>
      <c r="F17" s="13">
        <f t="shared" ca="1" si="0"/>
        <v>2</v>
      </c>
      <c r="G17" s="18">
        <f t="shared" ca="1" si="1"/>
        <v>4</v>
      </c>
      <c r="H17" s="25" t="s">
        <v>71</v>
      </c>
      <c r="I17" s="27" t="s">
        <v>38</v>
      </c>
      <c r="J17" s="17">
        <v>20</v>
      </c>
      <c r="K17" s="17"/>
      <c r="L17" s="17"/>
      <c r="M17" s="17"/>
      <c r="N17" s="17">
        <f t="shared" si="2"/>
        <v>2</v>
      </c>
      <c r="O17" s="17">
        <v>18</v>
      </c>
      <c r="P17" s="21"/>
      <c r="Q17" s="17">
        <f t="shared" ca="1" si="4"/>
        <v>2</v>
      </c>
      <c r="R17" s="31">
        <f t="shared" ca="1" si="3"/>
        <v>0</v>
      </c>
      <c r="U17" s="44"/>
    </row>
    <row r="18" spans="1:21">
      <c r="A18" s="8" t="s">
        <v>69</v>
      </c>
      <c r="B18" s="9">
        <v>1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10</v>
      </c>
      <c r="K18" s="17">
        <v>6</v>
      </c>
      <c r="L18" s="17"/>
      <c r="M18" s="17"/>
      <c r="N18" s="17">
        <f t="shared" si="2"/>
        <v>16</v>
      </c>
      <c r="O18" s="17">
        <v>0</v>
      </c>
      <c r="P18" s="21"/>
      <c r="Q18" s="17">
        <f t="shared" ca="1" si="4"/>
        <v>16</v>
      </c>
      <c r="R18" s="31">
        <f t="shared" ca="1" si="3"/>
        <v>0</v>
      </c>
      <c r="U18" s="44"/>
    </row>
    <row r="19" spans="1:21">
      <c r="A19" s="8" t="s">
        <v>72</v>
      </c>
      <c r="B19" s="9">
        <v>23</v>
      </c>
      <c r="D19" s="8" t="s">
        <v>76</v>
      </c>
      <c r="E19" s="9">
        <v>2</v>
      </c>
      <c r="F19" s="13">
        <f t="shared" ca="1" si="0"/>
        <v>1</v>
      </c>
      <c r="G19" s="18">
        <f t="shared" ca="1" si="1"/>
        <v>2</v>
      </c>
      <c r="H19" s="25" t="s">
        <v>77</v>
      </c>
      <c r="I19" s="27" t="s">
        <v>38</v>
      </c>
      <c r="J19" s="17">
        <v>3</v>
      </c>
      <c r="K19" s="17"/>
      <c r="L19" s="17"/>
      <c r="M19" s="17"/>
      <c r="N19" s="17">
        <f t="shared" si="2"/>
        <v>0</v>
      </c>
      <c r="O19" s="17">
        <v>3</v>
      </c>
      <c r="P19" s="21"/>
      <c r="Q19" s="17">
        <f t="shared" ca="1" si="4"/>
        <v>0</v>
      </c>
      <c r="R19" s="31">
        <f t="shared" ca="1" si="3"/>
        <v>0</v>
      </c>
      <c r="S19" s="34"/>
      <c r="U19" s="44"/>
    </row>
    <row r="20" spans="1:21">
      <c r="A20" s="8" t="s">
        <v>75</v>
      </c>
      <c r="B20" s="9">
        <v>37</v>
      </c>
      <c r="D20" s="8" t="s">
        <v>79</v>
      </c>
      <c r="E20" s="9">
        <v>2</v>
      </c>
      <c r="F20" s="13">
        <f t="shared" ca="1" si="0"/>
        <v>0</v>
      </c>
      <c r="G20" s="18">
        <f t="shared" ca="1" si="1"/>
        <v>0</v>
      </c>
      <c r="H20" s="25" t="s">
        <v>80</v>
      </c>
      <c r="I20" s="27" t="s">
        <v>38</v>
      </c>
      <c r="J20" s="17">
        <v>19</v>
      </c>
      <c r="K20" s="17"/>
      <c r="L20" s="17"/>
      <c r="M20" s="17"/>
      <c r="N20" s="17">
        <f t="shared" si="2"/>
        <v>0</v>
      </c>
      <c r="O20" s="17">
        <v>19</v>
      </c>
      <c r="P20" s="21"/>
      <c r="Q20" s="17">
        <f t="shared" ca="1" si="4"/>
        <v>0</v>
      </c>
      <c r="R20" s="31">
        <f t="shared" ca="1" si="3"/>
        <v>0</v>
      </c>
      <c r="U20" s="44"/>
    </row>
    <row r="21" spans="1:21" ht="15.75" customHeight="1">
      <c r="A21" s="8" t="s">
        <v>78</v>
      </c>
      <c r="B21" s="9">
        <v>52</v>
      </c>
      <c r="D21" s="8" t="s">
        <v>82</v>
      </c>
      <c r="E21" s="9">
        <v>2</v>
      </c>
      <c r="F21" s="13">
        <f t="shared" ca="1" si="0"/>
        <v>2</v>
      </c>
      <c r="G21" s="18">
        <f t="shared" ca="1" si="1"/>
        <v>4</v>
      </c>
      <c r="H21" s="25" t="s">
        <v>83</v>
      </c>
      <c r="I21" s="27" t="s">
        <v>38</v>
      </c>
      <c r="J21" s="17">
        <v>13</v>
      </c>
      <c r="K21" s="33"/>
      <c r="L21" s="17"/>
      <c r="M21" s="17"/>
      <c r="N21" s="17">
        <f t="shared" si="2"/>
        <v>2</v>
      </c>
      <c r="O21" s="17">
        <v>11</v>
      </c>
      <c r="P21" s="21"/>
      <c r="Q21" s="17">
        <f t="shared" ca="1" si="4"/>
        <v>2</v>
      </c>
      <c r="R21" s="31">
        <f t="shared" ca="1" si="3"/>
        <v>0</v>
      </c>
      <c r="U21" s="44"/>
    </row>
    <row r="22" spans="1:21" ht="15.75" customHeight="1">
      <c r="A22" s="8" t="s">
        <v>81</v>
      </c>
      <c r="B22" s="9">
        <v>20</v>
      </c>
      <c r="D22" s="8" t="s">
        <v>85</v>
      </c>
      <c r="E22" s="9">
        <v>2</v>
      </c>
      <c r="F22" s="13">
        <f t="shared" ca="1" si="0"/>
        <v>1</v>
      </c>
      <c r="G22" s="18">
        <f t="shared" ca="1" si="1"/>
        <v>2</v>
      </c>
      <c r="H22" s="25" t="s">
        <v>86</v>
      </c>
      <c r="I22" s="27" t="s">
        <v>38</v>
      </c>
      <c r="J22" s="17">
        <v>11</v>
      </c>
      <c r="K22" s="17"/>
      <c r="L22" s="17"/>
      <c r="M22" s="17"/>
      <c r="N22" s="17">
        <f t="shared" si="2"/>
        <v>0</v>
      </c>
      <c r="O22" s="17">
        <v>11</v>
      </c>
      <c r="P22" s="21"/>
      <c r="Q22" s="17">
        <f t="shared" ca="1" si="4"/>
        <v>0</v>
      </c>
      <c r="R22" s="31">
        <f t="shared" ca="1" si="3"/>
        <v>0</v>
      </c>
      <c r="U22" s="44"/>
    </row>
    <row r="23" spans="1:21" ht="15.75" customHeight="1">
      <c r="A23" s="8" t="s">
        <v>84</v>
      </c>
      <c r="B23" s="9">
        <v>16</v>
      </c>
      <c r="D23" s="8" t="s">
        <v>88</v>
      </c>
      <c r="E23" s="9">
        <v>2</v>
      </c>
      <c r="F23" s="13">
        <f t="shared" ca="1" si="0"/>
        <v>4</v>
      </c>
      <c r="G23" s="18">
        <f t="shared" ca="1" si="1"/>
        <v>8</v>
      </c>
      <c r="H23" s="40"/>
      <c r="I23" s="41"/>
      <c r="J23" s="42"/>
      <c r="K23" s="42"/>
      <c r="L23" s="42"/>
      <c r="M23" s="42"/>
      <c r="N23" s="42"/>
      <c r="O23" s="42"/>
      <c r="P23" s="42"/>
      <c r="Q23" s="42"/>
      <c r="R23" s="45"/>
    </row>
    <row r="24" spans="1:21" ht="15.75" customHeight="1">
      <c r="A24" s="8" t="s">
        <v>87</v>
      </c>
      <c r="B24" s="9">
        <v>17</v>
      </c>
      <c r="D24" s="13" t="s">
        <v>90</v>
      </c>
      <c r="E24" s="9">
        <v>4</v>
      </c>
      <c r="F24" s="13">
        <f t="shared" ca="1" si="0"/>
        <v>0</v>
      </c>
      <c r="G24" s="18">
        <f t="shared" ca="1" si="1"/>
        <v>0</v>
      </c>
      <c r="H24" s="25" t="s">
        <v>91</v>
      </c>
      <c r="I24" s="27" t="s">
        <v>92</v>
      </c>
      <c r="J24" s="17">
        <v>23</v>
      </c>
      <c r="K24" s="17"/>
      <c r="L24" s="17"/>
      <c r="M24" s="17"/>
      <c r="N24" s="17">
        <f t="shared" ref="N24:N37" si="5">(J24+K24)-(L24+M24)-O24</f>
        <v>0</v>
      </c>
      <c r="O24" s="17">
        <v>23</v>
      </c>
      <c r="P24" s="21"/>
      <c r="Q24" s="17">
        <f ca="1">SUM(G374:G375)</f>
        <v>0</v>
      </c>
      <c r="R24" s="31">
        <f t="shared" ref="R24:R36" ca="1" si="6">Q24-N24</f>
        <v>0</v>
      </c>
    </row>
    <row r="25" spans="1:21" ht="15.75" customHeight="1">
      <c r="A25" s="8" t="s">
        <v>74</v>
      </c>
      <c r="B25" s="9">
        <v>16</v>
      </c>
      <c r="D25" s="13" t="s">
        <v>94</v>
      </c>
      <c r="E25" s="9">
        <v>6</v>
      </c>
      <c r="F25" s="13">
        <f t="shared" ca="1" si="0"/>
        <v>2</v>
      </c>
      <c r="G25" s="18">
        <f t="shared" ca="1" si="1"/>
        <v>12</v>
      </c>
      <c r="H25" s="25" t="s">
        <v>95</v>
      </c>
      <c r="I25" s="27" t="s">
        <v>38</v>
      </c>
      <c r="J25" s="17">
        <v>2</v>
      </c>
      <c r="K25" s="17"/>
      <c r="L25" s="17"/>
      <c r="M25" s="17"/>
      <c r="N25" s="17">
        <f t="shared" si="5"/>
        <v>0</v>
      </c>
      <c r="O25" s="17">
        <v>2</v>
      </c>
      <c r="P25" s="21"/>
      <c r="Q25" s="17">
        <f t="shared" ref="Q25:Q28" ca="1" si="7">SUM(G376)</f>
        <v>0</v>
      </c>
      <c r="R25" s="22">
        <f t="shared" ca="1" si="6"/>
        <v>0</v>
      </c>
    </row>
    <row r="26" spans="1:21" ht="15.75" customHeight="1">
      <c r="A26" s="8" t="s">
        <v>83</v>
      </c>
      <c r="B26" s="9">
        <v>2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5"/>
        <v>0</v>
      </c>
      <c r="O26" s="17">
        <v>1</v>
      </c>
      <c r="P26" s="21"/>
      <c r="Q26" s="17">
        <f t="shared" ca="1" si="7"/>
        <v>0</v>
      </c>
      <c r="R26" s="22">
        <f t="shared" ca="1" si="6"/>
        <v>0</v>
      </c>
    </row>
    <row r="27" spans="1:21" ht="15.75" customHeight="1">
      <c r="A27" s="8" t="s">
        <v>89</v>
      </c>
      <c r="B27" s="9">
        <v>3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2</v>
      </c>
      <c r="K27" s="17"/>
      <c r="L27" s="17"/>
      <c r="M27" s="17"/>
      <c r="N27" s="17">
        <f t="shared" si="5"/>
        <v>0</v>
      </c>
      <c r="O27" s="17">
        <v>2</v>
      </c>
      <c r="P27" s="21"/>
      <c r="Q27" s="17">
        <f t="shared" ca="1" si="7"/>
        <v>0</v>
      </c>
      <c r="R27" s="22">
        <f t="shared" ca="1" si="6"/>
        <v>0</v>
      </c>
    </row>
    <row r="28" spans="1:21" ht="15.75" customHeight="1">
      <c r="A28" s="8" t="s">
        <v>310</v>
      </c>
      <c r="B28" s="9">
        <v>1</v>
      </c>
      <c r="D28" s="8" t="s">
        <v>102</v>
      </c>
      <c r="E28" s="9">
        <v>1</v>
      </c>
      <c r="F28" s="13">
        <f t="shared" ref="F28:F45" ca="1" si="8">SUMIF($A:$B,D28,$B:$B)</f>
        <v>0</v>
      </c>
      <c r="G28" s="18">
        <f t="shared" ref="G28:G45" ca="1" si="9">E28*F28</f>
        <v>0</v>
      </c>
      <c r="H28" s="25" t="s">
        <v>103</v>
      </c>
      <c r="I28" s="27" t="s">
        <v>38</v>
      </c>
      <c r="J28" s="17">
        <v>2</v>
      </c>
      <c r="K28" s="17"/>
      <c r="L28" s="17"/>
      <c r="M28" s="17"/>
      <c r="N28" s="17">
        <f t="shared" si="5"/>
        <v>0</v>
      </c>
      <c r="O28" s="17">
        <v>2</v>
      </c>
      <c r="P28" s="21"/>
      <c r="Q28" s="17">
        <f t="shared" ca="1" si="7"/>
        <v>0</v>
      </c>
      <c r="R28" s="22">
        <f t="shared" ca="1" si="6"/>
        <v>0</v>
      </c>
    </row>
    <row r="29" spans="1:21" ht="15.75" customHeight="1">
      <c r="A29" s="8" t="s">
        <v>324</v>
      </c>
      <c r="B29" s="9">
        <v>18</v>
      </c>
      <c r="D29" s="8" t="s">
        <v>105</v>
      </c>
      <c r="E29" s="9">
        <v>1</v>
      </c>
      <c r="F29" s="13">
        <f t="shared" ca="1" si="8"/>
        <v>1</v>
      </c>
      <c r="G29" s="18">
        <f t="shared" ca="1" si="9"/>
        <v>1</v>
      </c>
      <c r="H29" s="25" t="s">
        <v>106</v>
      </c>
      <c r="I29" s="27" t="s">
        <v>107</v>
      </c>
      <c r="J29" s="17">
        <v>66</v>
      </c>
      <c r="K29" s="46"/>
      <c r="L29" s="46"/>
      <c r="M29" s="46"/>
      <c r="N29" s="46">
        <f t="shared" si="5"/>
        <v>32</v>
      </c>
      <c r="O29" s="17">
        <v>34</v>
      </c>
      <c r="P29" s="49"/>
      <c r="Q29" s="46">
        <f ca="1">SUM(G382:G387)</f>
        <v>0</v>
      </c>
      <c r="R29" s="31">
        <f t="shared" ca="1" si="6"/>
        <v>-32</v>
      </c>
    </row>
    <row r="30" spans="1:21" ht="15.75" customHeight="1">
      <c r="A30" s="8" t="s">
        <v>98</v>
      </c>
      <c r="B30" s="9">
        <v>1</v>
      </c>
      <c r="D30" s="8" t="s">
        <v>108</v>
      </c>
      <c r="E30" s="9">
        <v>1</v>
      </c>
      <c r="F30" s="13">
        <f t="shared" ca="1" si="8"/>
        <v>0</v>
      </c>
      <c r="G30" s="18">
        <f t="shared" ca="1" si="9"/>
        <v>0</v>
      </c>
      <c r="H30" s="25" t="s">
        <v>109</v>
      </c>
      <c r="I30" s="27" t="s">
        <v>92</v>
      </c>
      <c r="J30" s="17">
        <v>228</v>
      </c>
      <c r="K30" s="17"/>
      <c r="L30" s="17"/>
      <c r="M30" s="17"/>
      <c r="N30" s="17">
        <f t="shared" si="5"/>
        <v>30</v>
      </c>
      <c r="O30" s="17">
        <v>198</v>
      </c>
      <c r="P30" s="21"/>
      <c r="Q30" s="17">
        <f ca="1">SUM(G395:G405)</f>
        <v>0</v>
      </c>
      <c r="R30" s="22">
        <f t="shared" ca="1" si="6"/>
        <v>-30</v>
      </c>
    </row>
    <row r="31" spans="1:21" ht="15.75" customHeight="1">
      <c r="A31" s="8" t="s">
        <v>101</v>
      </c>
      <c r="B31" s="9">
        <v>11</v>
      </c>
      <c r="D31" s="8" t="s">
        <v>111</v>
      </c>
      <c r="E31" s="9">
        <v>1</v>
      </c>
      <c r="F31" s="13">
        <f t="shared" ca="1" si="8"/>
        <v>0</v>
      </c>
      <c r="G31" s="18">
        <f t="shared" ca="1" si="9"/>
        <v>0</v>
      </c>
      <c r="H31" s="25" t="s">
        <v>112</v>
      </c>
      <c r="I31" s="27" t="s">
        <v>92</v>
      </c>
      <c r="J31" s="17">
        <v>38</v>
      </c>
      <c r="K31" s="17"/>
      <c r="L31" s="17"/>
      <c r="M31" s="17"/>
      <c r="N31" s="17">
        <f t="shared" si="5"/>
        <v>5</v>
      </c>
      <c r="O31" s="17">
        <v>33</v>
      </c>
      <c r="P31" s="21"/>
      <c r="Q31" s="17">
        <f ca="1">SUM(G409:G412)</f>
        <v>2</v>
      </c>
      <c r="R31" s="22">
        <f t="shared" ca="1" si="6"/>
        <v>-3</v>
      </c>
    </row>
    <row r="32" spans="1:21" ht="15.75" customHeight="1">
      <c r="A32" s="8" t="s">
        <v>104</v>
      </c>
      <c r="B32" s="9">
        <v>4</v>
      </c>
      <c r="D32" s="8" t="s">
        <v>113</v>
      </c>
      <c r="E32" s="9">
        <v>1</v>
      </c>
      <c r="F32" s="13">
        <f t="shared" ca="1" si="8"/>
        <v>4</v>
      </c>
      <c r="G32" s="18">
        <f t="shared" ca="1" si="9"/>
        <v>4</v>
      </c>
      <c r="H32" s="25" t="s">
        <v>114</v>
      </c>
      <c r="I32" s="27" t="s">
        <v>92</v>
      </c>
      <c r="J32" s="17">
        <v>206</v>
      </c>
      <c r="K32" s="17"/>
      <c r="L32" s="17"/>
      <c r="M32" s="17"/>
      <c r="N32" s="17">
        <f t="shared" si="5"/>
        <v>29</v>
      </c>
      <c r="O32" s="17">
        <v>177</v>
      </c>
      <c r="P32" s="21"/>
      <c r="Q32" s="17">
        <f ca="1">SUM(G416:G426)</f>
        <v>0</v>
      </c>
      <c r="R32" s="22">
        <f t="shared" ca="1" si="6"/>
        <v>-29</v>
      </c>
      <c r="S32" s="34"/>
    </row>
    <row r="33" spans="1:20" ht="15.75" customHeight="1">
      <c r="A33" s="1"/>
      <c r="B33" s="1"/>
      <c r="D33" s="8" t="s">
        <v>116</v>
      </c>
      <c r="E33" s="9">
        <v>1</v>
      </c>
      <c r="F33" s="13">
        <f t="shared" ca="1" si="8"/>
        <v>12</v>
      </c>
      <c r="G33" s="18">
        <f t="shared" ca="1" si="9"/>
        <v>12</v>
      </c>
      <c r="H33" s="25" t="s">
        <v>117</v>
      </c>
      <c r="I33" s="27" t="s">
        <v>92</v>
      </c>
      <c r="J33" s="17">
        <v>23</v>
      </c>
      <c r="K33" s="17"/>
      <c r="L33" s="17"/>
      <c r="M33" s="17"/>
      <c r="N33" s="17">
        <f t="shared" si="5"/>
        <v>0</v>
      </c>
      <c r="O33" s="17">
        <v>23</v>
      </c>
      <c r="P33" s="21"/>
      <c r="Q33" s="17">
        <f ca="1">SUM(G429:G430)</f>
        <v>0</v>
      </c>
      <c r="R33" s="22">
        <f t="shared" ca="1" si="6"/>
        <v>0</v>
      </c>
    </row>
    <row r="34" spans="1:20" ht="15.75" customHeight="1">
      <c r="A34" s="1"/>
      <c r="B34" s="1"/>
      <c r="D34" s="8" t="s">
        <v>119</v>
      </c>
      <c r="E34" s="9">
        <v>1</v>
      </c>
      <c r="F34" s="13">
        <f t="shared" ca="1" si="8"/>
        <v>0</v>
      </c>
      <c r="G34" s="18">
        <f t="shared" ca="1" si="9"/>
        <v>0</v>
      </c>
      <c r="H34" s="25" t="s">
        <v>120</v>
      </c>
      <c r="I34" s="27" t="s">
        <v>92</v>
      </c>
      <c r="J34" s="17">
        <v>23</v>
      </c>
      <c r="K34" s="17"/>
      <c r="L34" s="17"/>
      <c r="M34" s="17"/>
      <c r="N34" s="17">
        <f t="shared" si="5"/>
        <v>7</v>
      </c>
      <c r="O34" s="17">
        <v>16</v>
      </c>
      <c r="P34" s="21"/>
      <c r="Q34" s="17">
        <f ca="1">SUM(G432)</f>
        <v>0</v>
      </c>
      <c r="R34" s="22">
        <f t="shared" ca="1" si="6"/>
        <v>-7</v>
      </c>
    </row>
    <row r="35" spans="1:20" ht="15.75" customHeight="1">
      <c r="A35" s="1"/>
      <c r="B35" s="1"/>
      <c r="D35" s="8" t="s">
        <v>122</v>
      </c>
      <c r="E35" s="9">
        <v>1</v>
      </c>
      <c r="F35" s="13">
        <f t="shared" ca="1" si="8"/>
        <v>2</v>
      </c>
      <c r="G35" s="18">
        <f t="shared" ca="1" si="9"/>
        <v>2</v>
      </c>
      <c r="H35" s="25" t="s">
        <v>123</v>
      </c>
      <c r="I35" s="27" t="s">
        <v>92</v>
      </c>
      <c r="J35" s="17">
        <v>16</v>
      </c>
      <c r="K35" s="17"/>
      <c r="L35" s="17"/>
      <c r="M35" s="17"/>
      <c r="N35" s="17">
        <f t="shared" si="5"/>
        <v>-7</v>
      </c>
      <c r="O35" s="17">
        <v>23</v>
      </c>
      <c r="P35" s="21"/>
      <c r="Q35" s="17">
        <f ca="1">SUM(G434:G435)</f>
        <v>0</v>
      </c>
      <c r="R35" s="22">
        <f t="shared" ca="1" si="6"/>
        <v>7</v>
      </c>
    </row>
    <row r="36" spans="1:20" ht="15.75" customHeight="1">
      <c r="A36" s="8" t="s">
        <v>115</v>
      </c>
      <c r="B36" s="9">
        <v>4</v>
      </c>
      <c r="D36" s="8" t="s">
        <v>125</v>
      </c>
      <c r="E36" s="9">
        <v>1</v>
      </c>
      <c r="F36" s="13">
        <f t="shared" ca="1" si="8"/>
        <v>6</v>
      </c>
      <c r="G36" s="18">
        <f t="shared" ca="1" si="9"/>
        <v>6</v>
      </c>
      <c r="H36" s="25" t="s">
        <v>126</v>
      </c>
      <c r="I36" s="27" t="s">
        <v>92</v>
      </c>
      <c r="J36" s="17">
        <v>44</v>
      </c>
      <c r="K36" s="17"/>
      <c r="L36" s="17"/>
      <c r="M36" s="17"/>
      <c r="N36" s="17">
        <f t="shared" si="5"/>
        <v>-5</v>
      </c>
      <c r="O36" s="17">
        <v>49</v>
      </c>
      <c r="P36" s="21"/>
      <c r="Q36" s="17">
        <f ca="1">SUM(G440)</f>
        <v>0</v>
      </c>
      <c r="R36" s="22">
        <f t="shared" ca="1" si="6"/>
        <v>5</v>
      </c>
    </row>
    <row r="37" spans="1:20" ht="15.75" customHeight="1">
      <c r="A37" s="8" t="s">
        <v>118</v>
      </c>
      <c r="B37" s="9">
        <v>2</v>
      </c>
      <c r="D37" s="8" t="s">
        <v>128</v>
      </c>
      <c r="E37" s="9">
        <v>1</v>
      </c>
      <c r="F37" s="13">
        <f t="shared" ca="1" si="8"/>
        <v>1</v>
      </c>
      <c r="G37" s="18">
        <f t="shared" ca="1" si="9"/>
        <v>1</v>
      </c>
      <c r="H37" s="25" t="s">
        <v>129</v>
      </c>
      <c r="I37" s="27" t="s">
        <v>107</v>
      </c>
      <c r="J37" s="17">
        <v>24</v>
      </c>
      <c r="K37" s="17">
        <v>40</v>
      </c>
      <c r="L37" s="17"/>
      <c r="M37" s="17"/>
      <c r="N37" s="17">
        <f t="shared" si="5"/>
        <v>49</v>
      </c>
      <c r="O37" s="17">
        <v>15</v>
      </c>
      <c r="P37" s="21"/>
      <c r="Q37" s="17">
        <f ca="1">SUM(G356:G359)</f>
        <v>55.400000000000006</v>
      </c>
      <c r="R37" s="22">
        <f ca="1">Q37-(M37+N37)</f>
        <v>6.4000000000000057</v>
      </c>
    </row>
    <row r="38" spans="1:20" ht="15.75" customHeight="1">
      <c r="A38" s="8" t="s">
        <v>121</v>
      </c>
      <c r="B38" s="9">
        <v>3</v>
      </c>
      <c r="D38" s="8" t="s">
        <v>131</v>
      </c>
      <c r="E38" s="9">
        <v>1</v>
      </c>
      <c r="F38" s="13">
        <f t="shared" ca="1" si="8"/>
        <v>23</v>
      </c>
      <c r="G38" s="18">
        <f t="shared" ca="1" si="9"/>
        <v>23</v>
      </c>
      <c r="I38" s="4"/>
      <c r="P38" s="37"/>
    </row>
    <row r="39" spans="1:20" ht="15.75" customHeight="1">
      <c r="A39" s="8" t="s">
        <v>250</v>
      </c>
      <c r="B39" s="9">
        <v>1</v>
      </c>
      <c r="D39" s="9" t="s">
        <v>133</v>
      </c>
      <c r="E39" s="9">
        <v>1</v>
      </c>
      <c r="F39" s="13">
        <f t="shared" ca="1" si="8"/>
        <v>2</v>
      </c>
      <c r="G39" s="18">
        <f t="shared" ca="1" si="9"/>
        <v>2</v>
      </c>
      <c r="I39" s="4"/>
      <c r="P39" s="37"/>
    </row>
    <row r="40" spans="1:20" ht="15.75" customHeight="1">
      <c r="A40" s="8" t="s">
        <v>124</v>
      </c>
      <c r="B40" s="9">
        <v>4</v>
      </c>
      <c r="D40" s="8" t="s">
        <v>135</v>
      </c>
      <c r="E40" s="9">
        <v>1</v>
      </c>
      <c r="F40" s="13">
        <f t="shared" ca="1" si="8"/>
        <v>4</v>
      </c>
      <c r="G40" s="18">
        <f t="shared" ca="1" si="9"/>
        <v>4</v>
      </c>
      <c r="H40" s="51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127</v>
      </c>
      <c r="B41" s="9">
        <v>1</v>
      </c>
      <c r="D41" s="8" t="s">
        <v>138</v>
      </c>
      <c r="E41" s="9">
        <v>1</v>
      </c>
      <c r="F41" s="13">
        <f t="shared" ca="1" si="8"/>
        <v>1</v>
      </c>
      <c r="G41" s="18">
        <f t="shared" ca="1" si="9"/>
        <v>1</v>
      </c>
      <c r="H41" s="57" t="s">
        <v>139</v>
      </c>
      <c r="I41" s="27" t="s">
        <v>38</v>
      </c>
      <c r="J41" s="17">
        <v>0</v>
      </c>
      <c r="K41" s="17"/>
      <c r="L41" s="17"/>
      <c r="M41" s="17"/>
      <c r="N41" s="17">
        <f t="shared" ref="N41:N42" si="10">(J41+K41)-(L41+M41)-O41</f>
        <v>-3</v>
      </c>
      <c r="O41" s="17">
        <v>3</v>
      </c>
      <c r="P41" s="21"/>
      <c r="Q41" s="22">
        <f ca="1">SUM(G446)</f>
        <v>6</v>
      </c>
      <c r="R41" s="22">
        <f t="shared" ref="R41:R45" ca="1" si="11">Q41-N41</f>
        <v>9</v>
      </c>
    </row>
    <row r="42" spans="1:20" ht="15.75" customHeight="1">
      <c r="A42" s="8" t="s">
        <v>130</v>
      </c>
      <c r="B42" s="9">
        <v>40</v>
      </c>
      <c r="D42" s="8" t="s">
        <v>141</v>
      </c>
      <c r="E42" s="9">
        <v>1</v>
      </c>
      <c r="F42" s="13">
        <f t="shared" ca="1" si="8"/>
        <v>0</v>
      </c>
      <c r="G42" s="18">
        <f t="shared" ca="1" si="9"/>
        <v>0</v>
      </c>
      <c r="H42" s="57" t="s">
        <v>142</v>
      </c>
      <c r="I42" s="27" t="s">
        <v>38</v>
      </c>
      <c r="J42" s="17">
        <v>45</v>
      </c>
      <c r="K42" s="17">
        <v>180</v>
      </c>
      <c r="L42" s="17"/>
      <c r="M42" s="17">
        <v>4</v>
      </c>
      <c r="N42" s="17">
        <f t="shared" si="10"/>
        <v>132</v>
      </c>
      <c r="O42" s="17">
        <v>89</v>
      </c>
      <c r="P42" s="21"/>
      <c r="Q42" s="17">
        <f ca="1">SUM(G4:G45,J117)</f>
        <v>133</v>
      </c>
      <c r="R42" s="22">
        <f t="shared" ca="1" si="11"/>
        <v>1</v>
      </c>
      <c r="S42" s="34"/>
    </row>
    <row r="43" spans="1:20" ht="15.75" customHeight="1">
      <c r="A43" s="8" t="s">
        <v>132</v>
      </c>
      <c r="B43" s="9">
        <v>2</v>
      </c>
      <c r="D43" s="8" t="s">
        <v>144</v>
      </c>
      <c r="E43" s="9">
        <v>2</v>
      </c>
      <c r="F43" s="13">
        <f t="shared" ca="1" si="8"/>
        <v>0</v>
      </c>
      <c r="G43" s="18">
        <f t="shared" ca="1" si="9"/>
        <v>0</v>
      </c>
      <c r="H43" s="58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</row>
    <row r="44" spans="1:20" ht="15.75" customHeight="1">
      <c r="A44" s="8" t="s">
        <v>137</v>
      </c>
      <c r="B44" s="9">
        <v>6</v>
      </c>
      <c r="D44" s="8" t="s">
        <v>148</v>
      </c>
      <c r="E44" s="9">
        <v>1</v>
      </c>
      <c r="F44" s="13">
        <f t="shared" ca="1" si="8"/>
        <v>0</v>
      </c>
      <c r="G44" s="18">
        <f t="shared" ca="1" si="9"/>
        <v>0</v>
      </c>
      <c r="H44" s="57" t="s">
        <v>149</v>
      </c>
      <c r="I44" s="27" t="s">
        <v>38</v>
      </c>
      <c r="J44" s="17">
        <v>17</v>
      </c>
      <c r="K44" s="17"/>
      <c r="L44" s="17"/>
      <c r="M44" s="17">
        <v>2</v>
      </c>
      <c r="N44" s="17">
        <f>(J44+K44)-(L44+M44)-O44</f>
        <v>5</v>
      </c>
      <c r="O44" s="17">
        <v>10</v>
      </c>
      <c r="P44" s="21"/>
      <c r="Q44" s="35">
        <f ca="1">SUM(G48:G57)</f>
        <v>7</v>
      </c>
      <c r="R44" s="22">
        <f t="shared" ca="1" si="11"/>
        <v>2</v>
      </c>
    </row>
    <row r="45" spans="1:20" ht="15.75" customHeight="1">
      <c r="A45" s="8" t="s">
        <v>140</v>
      </c>
      <c r="B45" s="9">
        <v>3</v>
      </c>
      <c r="D45" s="18" t="s">
        <v>151</v>
      </c>
      <c r="E45" s="9">
        <v>1</v>
      </c>
      <c r="F45" s="13">
        <f t="shared" ca="1" si="8"/>
        <v>9</v>
      </c>
      <c r="G45" s="18">
        <f t="shared" ca="1" si="9"/>
        <v>9</v>
      </c>
      <c r="H45" s="58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</row>
    <row r="46" spans="1:20" ht="15.75" customHeight="1">
      <c r="A46" s="8" t="s">
        <v>146</v>
      </c>
      <c r="B46" s="9">
        <v>1</v>
      </c>
      <c r="E46" s="9"/>
      <c r="F46" s="13"/>
      <c r="H46" s="57" t="s">
        <v>153</v>
      </c>
      <c r="I46" s="27" t="s">
        <v>38</v>
      </c>
      <c r="J46" s="17">
        <v>41</v>
      </c>
      <c r="K46" s="17">
        <v>64</v>
      </c>
      <c r="L46" s="17"/>
      <c r="M46" s="17">
        <v>3</v>
      </c>
      <c r="N46" s="17">
        <f t="shared" ref="N46:N48" si="12">(J46+K46)-(L46+M46)-O46</f>
        <v>55</v>
      </c>
      <c r="O46" s="17">
        <v>47</v>
      </c>
      <c r="P46" s="21"/>
      <c r="Q46" s="17">
        <f ca="1">SUM(G60:G73)</f>
        <v>57</v>
      </c>
      <c r="R46" s="22">
        <f t="shared" ref="R46:R47" ca="1" si="13">Q46-N46-M46</f>
        <v>-1</v>
      </c>
    </row>
    <row r="47" spans="1:20" ht="15.75" customHeight="1">
      <c r="A47" s="8" t="s">
        <v>147</v>
      </c>
      <c r="B47" s="9">
        <v>20</v>
      </c>
      <c r="D47" s="18" t="s">
        <v>155</v>
      </c>
      <c r="E47" s="9"/>
      <c r="F47" s="13"/>
      <c r="H47" s="57" t="s">
        <v>32</v>
      </c>
      <c r="I47" s="27" t="s">
        <v>38</v>
      </c>
      <c r="J47" s="17">
        <v>33</v>
      </c>
      <c r="K47" s="17">
        <v>48</v>
      </c>
      <c r="L47" s="17"/>
      <c r="M47" s="33"/>
      <c r="N47" s="17">
        <f t="shared" si="12"/>
        <v>35</v>
      </c>
      <c r="O47" s="17">
        <v>46</v>
      </c>
      <c r="P47" s="21"/>
      <c r="Q47" s="17">
        <f ca="1">SUM(G76:G78)</f>
        <v>36</v>
      </c>
      <c r="R47" s="22">
        <f t="shared" ca="1" si="13"/>
        <v>1</v>
      </c>
    </row>
    <row r="48" spans="1:20" ht="15.75" customHeight="1">
      <c r="A48" s="8" t="s">
        <v>150</v>
      </c>
      <c r="B48" s="9">
        <v>14</v>
      </c>
      <c r="D48" s="8" t="s">
        <v>157</v>
      </c>
      <c r="E48" s="9">
        <v>2</v>
      </c>
      <c r="F48" s="13">
        <f t="shared" ref="F48:F51" ca="1" si="14">SUMIF($A:$B,D48,$B:$B)</f>
        <v>1</v>
      </c>
      <c r="G48" s="18">
        <f t="shared" ref="G48:G51" ca="1" si="15">E48*F48</f>
        <v>2</v>
      </c>
      <c r="H48" s="57" t="s">
        <v>158</v>
      </c>
      <c r="I48" s="27" t="s">
        <v>38</v>
      </c>
      <c r="J48" s="17">
        <v>0</v>
      </c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4</v>
      </c>
      <c r="R48" s="22">
        <f ca="1">Q48-N48</f>
        <v>4</v>
      </c>
      <c r="S48" s="1"/>
      <c r="T48" s="1"/>
    </row>
    <row r="49" spans="1:20" ht="15.75" customHeight="1">
      <c r="A49" s="8" t="s">
        <v>152</v>
      </c>
      <c r="B49" s="9">
        <v>21</v>
      </c>
      <c r="D49" s="8" t="s">
        <v>160</v>
      </c>
      <c r="E49" s="9">
        <v>2</v>
      </c>
      <c r="F49" s="13">
        <f t="shared" ca="1" si="14"/>
        <v>0</v>
      </c>
      <c r="G49" s="18">
        <f t="shared" ca="1" si="15"/>
        <v>0</v>
      </c>
      <c r="I49" s="4"/>
      <c r="N49" s="17"/>
      <c r="P49" s="37"/>
      <c r="S49" s="1"/>
      <c r="T49" s="1"/>
    </row>
    <row r="50" spans="1:20" ht="15.75" customHeight="1">
      <c r="A50" s="8" t="s">
        <v>133</v>
      </c>
      <c r="B50" s="9">
        <v>2</v>
      </c>
      <c r="D50" s="8" t="s">
        <v>162</v>
      </c>
      <c r="E50" s="9">
        <v>2</v>
      </c>
      <c r="F50" s="13">
        <f t="shared" ca="1" si="14"/>
        <v>1</v>
      </c>
      <c r="G50" s="18">
        <f t="shared" ca="1" si="15"/>
        <v>2</v>
      </c>
      <c r="H50" s="51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156</v>
      </c>
      <c r="B51" s="9">
        <v>3</v>
      </c>
      <c r="D51" s="9" t="s">
        <v>90</v>
      </c>
      <c r="E51" s="9">
        <v>2</v>
      </c>
      <c r="F51" s="13">
        <f t="shared" ca="1" si="14"/>
        <v>0</v>
      </c>
      <c r="G51" s="18">
        <f t="shared" ca="1" si="15"/>
        <v>0</v>
      </c>
      <c r="H51" s="57" t="s">
        <v>165</v>
      </c>
      <c r="I51" s="27" t="s">
        <v>45</v>
      </c>
      <c r="J51" s="17">
        <v>18</v>
      </c>
      <c r="K51" s="17">
        <v>30</v>
      </c>
      <c r="L51" s="17"/>
      <c r="M51" s="17"/>
      <c r="N51" s="17">
        <f t="shared" ref="N51:N52" si="16">(J51+K51)-(L51+M51)-O51</f>
        <v>18</v>
      </c>
      <c r="O51" s="17">
        <v>30</v>
      </c>
      <c r="P51" s="21"/>
      <c r="Q51" s="22">
        <f ca="1">SUM(G84:G111)</f>
        <v>18.400000000000002</v>
      </c>
      <c r="R51" s="22">
        <f t="shared" ref="R51:R52" ca="1" si="17">Q51-N51</f>
        <v>0.40000000000000213</v>
      </c>
      <c r="S51" s="34"/>
      <c r="T51" s="1"/>
    </row>
    <row r="52" spans="1:20" ht="15.75" customHeight="1">
      <c r="A52" s="8" t="s">
        <v>159</v>
      </c>
      <c r="B52" s="9">
        <v>10</v>
      </c>
      <c r="D52" s="8"/>
      <c r="E52" s="9"/>
      <c r="F52" s="13"/>
      <c r="H52" s="57" t="s">
        <v>166</v>
      </c>
      <c r="I52" s="27" t="s">
        <v>45</v>
      </c>
      <c r="J52" s="17">
        <v>130</v>
      </c>
      <c r="K52" s="17">
        <v>120</v>
      </c>
      <c r="L52" s="17"/>
      <c r="M52" s="17"/>
      <c r="N52" s="17">
        <f t="shared" si="16"/>
        <v>110</v>
      </c>
      <c r="O52" s="17">
        <v>140</v>
      </c>
      <c r="P52" s="21"/>
      <c r="Q52" s="17">
        <f ca="1">SUM(G114:G143,J89)</f>
        <v>88.05</v>
      </c>
      <c r="R52" s="22">
        <f t="shared" ca="1" si="17"/>
        <v>-21.950000000000003</v>
      </c>
      <c r="S52" s="34"/>
      <c r="T52" s="1"/>
    </row>
    <row r="53" spans="1:20" ht="15.75" customHeight="1">
      <c r="A53" s="8" t="s">
        <v>161</v>
      </c>
      <c r="B53" s="9">
        <v>54</v>
      </c>
      <c r="D53" s="8"/>
      <c r="E53" s="9"/>
      <c r="F53" s="13"/>
      <c r="H53" s="8"/>
      <c r="I53" s="61"/>
      <c r="J53" s="17"/>
      <c r="O53" s="34"/>
      <c r="P53" s="37"/>
      <c r="S53" s="1"/>
      <c r="T53" s="1"/>
    </row>
    <row r="54" spans="1:20" ht="15.75" customHeight="1">
      <c r="A54" s="8" t="s">
        <v>164</v>
      </c>
      <c r="B54" s="9">
        <v>18</v>
      </c>
      <c r="D54" s="8"/>
      <c r="E54" s="9"/>
      <c r="F54" s="13"/>
      <c r="H54" s="51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131</v>
      </c>
      <c r="B55" s="9">
        <v>23</v>
      </c>
      <c r="D55" s="8" t="s">
        <v>149</v>
      </c>
      <c r="E55" s="9"/>
      <c r="F55" s="13"/>
      <c r="H55" s="57" t="s">
        <v>169</v>
      </c>
      <c r="I55" s="27" t="s">
        <v>38</v>
      </c>
      <c r="J55" s="17">
        <v>32</v>
      </c>
      <c r="K55" s="17">
        <v>270</v>
      </c>
      <c r="L55" s="17"/>
      <c r="M55" s="17"/>
      <c r="N55" s="17">
        <f t="shared" ref="N55:N64" si="18">(J55+K55)-(L55+M55)-O55</f>
        <v>53</v>
      </c>
      <c r="O55" s="17">
        <v>249</v>
      </c>
      <c r="P55" s="21"/>
      <c r="Q55" s="22">
        <f ca="1">SUM(G146:G158)</f>
        <v>33</v>
      </c>
      <c r="R55" s="22">
        <f t="shared" ref="R55:R64" ca="1" si="19">Q55-N55-M5</f>
        <v>-20</v>
      </c>
      <c r="S55" s="1"/>
      <c r="T55" s="1"/>
    </row>
    <row r="56" spans="1:20" ht="15.75" customHeight="1">
      <c r="A56" s="8" t="s">
        <v>167</v>
      </c>
      <c r="B56" s="9">
        <v>24</v>
      </c>
      <c r="D56" s="8" t="s">
        <v>156</v>
      </c>
      <c r="E56" s="9">
        <v>1</v>
      </c>
      <c r="F56" s="13">
        <f t="shared" ref="F56:F57" ca="1" si="20">SUMIF($A:$B,D56,$B:$B)</f>
        <v>3</v>
      </c>
      <c r="G56" s="18">
        <f t="shared" ref="G56:G57" ca="1" si="21">E56*F56</f>
        <v>3</v>
      </c>
      <c r="H56" s="57" t="s">
        <v>18</v>
      </c>
      <c r="I56" s="27" t="s">
        <v>38</v>
      </c>
      <c r="J56" s="17">
        <v>331</v>
      </c>
      <c r="K56" s="17"/>
      <c r="L56" s="17"/>
      <c r="M56" s="17"/>
      <c r="N56" s="17">
        <f t="shared" si="18"/>
        <v>59</v>
      </c>
      <c r="O56" s="17">
        <v>272</v>
      </c>
      <c r="P56" s="21"/>
      <c r="Q56" s="17">
        <f ca="1">SUM(G162:G168)</f>
        <v>102</v>
      </c>
      <c r="R56" s="22">
        <f t="shared" ca="1" si="19"/>
        <v>43</v>
      </c>
      <c r="S56" s="59"/>
      <c r="T56" s="1"/>
    </row>
    <row r="57" spans="1:20" ht="15.75" customHeight="1">
      <c r="A57" s="1"/>
      <c r="B57" s="1"/>
      <c r="D57" s="8" t="s">
        <v>174</v>
      </c>
      <c r="E57" s="9">
        <v>1</v>
      </c>
      <c r="F57" s="13">
        <f t="shared" ca="1" si="20"/>
        <v>0</v>
      </c>
      <c r="G57" s="18">
        <f t="shared" ca="1" si="21"/>
        <v>0</v>
      </c>
      <c r="H57" s="57" t="s">
        <v>175</v>
      </c>
      <c r="I57" s="27" t="s">
        <v>38</v>
      </c>
      <c r="J57" s="17">
        <v>456</v>
      </c>
      <c r="K57" s="17">
        <v>480</v>
      </c>
      <c r="L57" s="17"/>
      <c r="M57" s="17"/>
      <c r="N57" s="17">
        <f t="shared" si="18"/>
        <v>390</v>
      </c>
      <c r="O57" s="17">
        <v>546</v>
      </c>
      <c r="P57" s="21"/>
      <c r="Q57" s="22">
        <f ca="1">SUM(G171:G191)</f>
        <v>380</v>
      </c>
      <c r="R57" s="22">
        <f t="shared" ca="1" si="19"/>
        <v>-10</v>
      </c>
      <c r="S57" s="34"/>
      <c r="T57" s="1"/>
    </row>
    <row r="58" spans="1:20" ht="15.75" customHeight="1">
      <c r="A58" s="1"/>
      <c r="B58" s="1"/>
      <c r="D58" s="8"/>
      <c r="E58" s="9"/>
      <c r="F58" s="13"/>
      <c r="H58" s="57" t="s">
        <v>177</v>
      </c>
      <c r="I58" s="27" t="s">
        <v>38</v>
      </c>
      <c r="J58" s="17">
        <v>289</v>
      </c>
      <c r="K58" s="17">
        <v>315</v>
      </c>
      <c r="L58" s="17"/>
      <c r="M58" s="17"/>
      <c r="N58" s="17">
        <f t="shared" si="18"/>
        <v>112</v>
      </c>
      <c r="O58" s="17">
        <v>492</v>
      </c>
      <c r="P58" s="21"/>
      <c r="Q58" s="35">
        <f ca="1">SUM(G195:G199)</f>
        <v>122</v>
      </c>
      <c r="R58" s="22">
        <f t="shared" ca="1" si="19"/>
        <v>10</v>
      </c>
      <c r="S58" s="34"/>
      <c r="T58" s="1"/>
    </row>
    <row r="59" spans="1:20" ht="15.75" customHeight="1">
      <c r="A59" s="1"/>
      <c r="B59" s="1"/>
      <c r="D59" s="18" t="s">
        <v>179</v>
      </c>
      <c r="E59" s="9"/>
      <c r="F59" s="13"/>
      <c r="H59" s="57" t="s">
        <v>180</v>
      </c>
      <c r="I59" s="27" t="s">
        <v>38</v>
      </c>
      <c r="J59" s="17">
        <v>184</v>
      </c>
      <c r="K59" s="17"/>
      <c r="L59" s="17"/>
      <c r="M59" s="17"/>
      <c r="N59" s="17">
        <f t="shared" si="18"/>
        <v>21</v>
      </c>
      <c r="O59" s="17">
        <v>163</v>
      </c>
      <c r="P59" s="21"/>
      <c r="Q59" s="17">
        <f ca="1">SUM(G203:G204)</f>
        <v>22</v>
      </c>
      <c r="R59" s="22">
        <f t="shared" ca="1" si="19"/>
        <v>1</v>
      </c>
      <c r="S59" s="34"/>
      <c r="T59" s="1"/>
    </row>
    <row r="60" spans="1:20" ht="15.75" customHeight="1">
      <c r="A60" s="8" t="s">
        <v>171</v>
      </c>
      <c r="B60" s="9">
        <v>29</v>
      </c>
      <c r="D60" s="8" t="s">
        <v>181</v>
      </c>
      <c r="E60" s="9">
        <v>2</v>
      </c>
      <c r="F60" s="13">
        <f t="shared" ref="F60:F66" ca="1" si="22">SUMIF($A:$B,D60,$B:$B)</f>
        <v>0</v>
      </c>
      <c r="G60" s="18">
        <f t="shared" ref="G60:G66" ca="1" si="23">E60*F60</f>
        <v>0</v>
      </c>
      <c r="H60" s="57" t="s">
        <v>183</v>
      </c>
      <c r="I60" s="27" t="s">
        <v>38</v>
      </c>
      <c r="J60" s="33">
        <v>294</v>
      </c>
      <c r="K60" s="17"/>
      <c r="L60" s="17"/>
      <c r="M60" s="17"/>
      <c r="N60" s="17">
        <f t="shared" si="18"/>
        <v>74</v>
      </c>
      <c r="O60" s="33">
        <v>220</v>
      </c>
      <c r="P60" s="21"/>
      <c r="Q60" s="17">
        <f ca="1">SUM(G208:G215)</f>
        <v>72</v>
      </c>
      <c r="R60" s="22">
        <f t="shared" ca="1" si="19"/>
        <v>-2</v>
      </c>
      <c r="S60" s="34"/>
      <c r="T60" s="1"/>
    </row>
    <row r="61" spans="1:20" ht="15.75" customHeight="1">
      <c r="A61" s="8" t="s">
        <v>173</v>
      </c>
      <c r="B61" s="9">
        <v>3</v>
      </c>
      <c r="D61" s="8" t="s">
        <v>184</v>
      </c>
      <c r="E61" s="9">
        <v>2</v>
      </c>
      <c r="F61" s="13">
        <f t="shared" ca="1" si="22"/>
        <v>2</v>
      </c>
      <c r="G61" s="18">
        <f t="shared" ca="1" si="23"/>
        <v>4</v>
      </c>
      <c r="H61" s="57" t="s">
        <v>186</v>
      </c>
      <c r="I61" s="27" t="s">
        <v>38</v>
      </c>
      <c r="J61" s="17">
        <v>9</v>
      </c>
      <c r="K61" s="17">
        <v>1</v>
      </c>
      <c r="L61" s="17"/>
      <c r="M61" s="17"/>
      <c r="N61" s="17">
        <f t="shared" si="18"/>
        <v>10</v>
      </c>
      <c r="O61" s="17">
        <v>0</v>
      </c>
      <c r="P61" s="21"/>
      <c r="Q61" s="17">
        <f ca="1">SUM(G219)</f>
        <v>10</v>
      </c>
      <c r="R61" s="22">
        <f t="shared" ca="1" si="19"/>
        <v>0</v>
      </c>
      <c r="S61" s="1"/>
      <c r="T61" s="1"/>
    </row>
    <row r="62" spans="1:20" ht="15.75" customHeight="1">
      <c r="A62" s="8" t="s">
        <v>176</v>
      </c>
      <c r="B62" s="9">
        <v>10</v>
      </c>
      <c r="D62" s="8" t="s">
        <v>187</v>
      </c>
      <c r="E62" s="9">
        <v>2</v>
      </c>
      <c r="F62" s="13">
        <f t="shared" ca="1" si="22"/>
        <v>0</v>
      </c>
      <c r="G62" s="18">
        <f t="shared" ca="1" si="23"/>
        <v>0</v>
      </c>
      <c r="H62" s="57" t="s">
        <v>188</v>
      </c>
      <c r="I62" s="27" t="s">
        <v>38</v>
      </c>
      <c r="J62" s="17">
        <v>189</v>
      </c>
      <c r="K62" s="17"/>
      <c r="L62" s="17"/>
      <c r="M62" s="17"/>
      <c r="N62" s="17">
        <f t="shared" si="18"/>
        <v>74</v>
      </c>
      <c r="O62" s="17">
        <v>115</v>
      </c>
      <c r="P62" s="21"/>
      <c r="Q62" s="17">
        <f ca="1">SUM(G223:G231)</f>
        <v>73</v>
      </c>
      <c r="R62" s="22">
        <f t="shared" ca="1" si="19"/>
        <v>-1</v>
      </c>
      <c r="S62" s="62"/>
      <c r="T62" s="1"/>
    </row>
    <row r="63" spans="1:20" ht="15.75" customHeight="1">
      <c r="A63" s="8" t="s">
        <v>178</v>
      </c>
      <c r="B63" s="9">
        <v>6</v>
      </c>
      <c r="D63" s="8" t="s">
        <v>192</v>
      </c>
      <c r="E63" s="9">
        <v>2</v>
      </c>
      <c r="F63" s="13">
        <f t="shared" ca="1" si="22"/>
        <v>1</v>
      </c>
      <c r="G63" s="18">
        <f t="shared" ca="1" si="23"/>
        <v>2</v>
      </c>
      <c r="H63" s="57" t="s">
        <v>193</v>
      </c>
      <c r="I63" s="27" t="s">
        <v>38</v>
      </c>
      <c r="J63" s="17">
        <v>10</v>
      </c>
      <c r="K63" s="17">
        <v>42</v>
      </c>
      <c r="L63" s="17"/>
      <c r="M63" s="17"/>
      <c r="N63" s="17">
        <f t="shared" si="18"/>
        <v>26</v>
      </c>
      <c r="O63" s="17">
        <v>26</v>
      </c>
      <c r="P63" s="21"/>
      <c r="Q63" s="35">
        <f ca="1">SUM(G236:G238)</f>
        <v>26</v>
      </c>
      <c r="R63" s="22">
        <f t="shared" ca="1" si="19"/>
        <v>0</v>
      </c>
      <c r="S63" s="62"/>
      <c r="T63" s="1"/>
    </row>
    <row r="64" spans="1:20" ht="15.75" customHeight="1">
      <c r="A64" s="8" t="s">
        <v>182</v>
      </c>
      <c r="B64" s="9">
        <v>2</v>
      </c>
      <c r="D64" s="8" t="s">
        <v>88</v>
      </c>
      <c r="E64" s="9">
        <v>2</v>
      </c>
      <c r="F64" s="13">
        <f t="shared" ca="1" si="22"/>
        <v>4</v>
      </c>
      <c r="G64" s="18">
        <f t="shared" ca="1" si="23"/>
        <v>8</v>
      </c>
      <c r="H64" s="57" t="s">
        <v>195</v>
      </c>
      <c r="I64" s="27" t="s">
        <v>38</v>
      </c>
      <c r="J64" s="17">
        <v>26</v>
      </c>
      <c r="K64" s="17"/>
      <c r="L64" s="17"/>
      <c r="M64" s="17"/>
      <c r="N64" s="17">
        <f t="shared" si="18"/>
        <v>12</v>
      </c>
      <c r="O64" s="17">
        <v>14</v>
      </c>
      <c r="P64" s="21"/>
      <c r="Q64" s="17">
        <f ca="1">SUM(G241)</f>
        <v>12</v>
      </c>
      <c r="R64" s="22">
        <f t="shared" ca="1" si="19"/>
        <v>0</v>
      </c>
      <c r="S64" s="1"/>
      <c r="T64" s="1"/>
    </row>
    <row r="65" spans="1:20" ht="15.75" customHeight="1">
      <c r="A65" s="8" t="s">
        <v>185</v>
      </c>
      <c r="B65" s="9">
        <v>3</v>
      </c>
      <c r="D65" s="8" t="s">
        <v>94</v>
      </c>
      <c r="E65" s="9">
        <v>2</v>
      </c>
      <c r="F65" s="13">
        <f t="shared" ca="1" si="22"/>
        <v>2</v>
      </c>
      <c r="G65" s="18">
        <f t="shared" ca="1" si="23"/>
        <v>4</v>
      </c>
      <c r="I65" s="4"/>
      <c r="M65" s="34"/>
      <c r="P65" s="37"/>
      <c r="S65" s="1"/>
      <c r="T65" s="1"/>
    </row>
    <row r="66" spans="1:20" ht="15.75" customHeight="1">
      <c r="A66" s="8" t="s">
        <v>189</v>
      </c>
      <c r="B66" s="9">
        <v>1</v>
      </c>
      <c r="D66" s="13" t="s">
        <v>197</v>
      </c>
      <c r="E66" s="9">
        <v>1</v>
      </c>
      <c r="F66" s="13">
        <f t="shared" ca="1" si="22"/>
        <v>0</v>
      </c>
      <c r="G66" s="18">
        <f t="shared" ca="1" si="23"/>
        <v>0</v>
      </c>
      <c r="H66" s="51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190</v>
      </c>
      <c r="B67" s="9">
        <v>4</v>
      </c>
      <c r="D67" s="18" t="s">
        <v>153</v>
      </c>
      <c r="E67" s="9"/>
      <c r="F67" s="13"/>
      <c r="H67" s="57" t="s">
        <v>200</v>
      </c>
      <c r="I67" s="27" t="s">
        <v>38</v>
      </c>
      <c r="J67" s="17">
        <v>7</v>
      </c>
      <c r="K67" s="17">
        <v>42</v>
      </c>
      <c r="L67" s="17"/>
      <c r="M67" s="17"/>
      <c r="N67" s="17">
        <f>(J67+K67)-(L67+M67)-O67</f>
        <v>17</v>
      </c>
      <c r="O67" s="17">
        <v>32</v>
      </c>
      <c r="P67" s="21"/>
      <c r="Q67" s="22">
        <f ca="1">SUM(G245:G265)</f>
        <v>24.659999999999997</v>
      </c>
      <c r="R67" s="22">
        <f ca="1">Q67-N67</f>
        <v>7.6599999999999966</v>
      </c>
      <c r="S67" s="34"/>
      <c r="T67" s="1"/>
    </row>
    <row r="68" spans="1:20" ht="15.75" customHeight="1">
      <c r="A68" s="8" t="s">
        <v>194</v>
      </c>
      <c r="B68" s="9">
        <v>1</v>
      </c>
      <c r="D68" s="8" t="s">
        <v>159</v>
      </c>
      <c r="E68" s="9">
        <v>1</v>
      </c>
      <c r="F68" s="13">
        <f t="shared" ref="F68:F73" ca="1" si="24">SUMIF($A:$B,D68,$B:$B)</f>
        <v>10</v>
      </c>
      <c r="G68" s="18">
        <f t="shared" ref="G68:G73" ca="1" si="25">E68*F68</f>
        <v>10</v>
      </c>
      <c r="H68" s="63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204</v>
      </c>
      <c r="B69" s="9">
        <v>19</v>
      </c>
      <c r="D69" s="8" t="s">
        <v>164</v>
      </c>
      <c r="E69" s="9">
        <v>1</v>
      </c>
      <c r="F69" s="13">
        <f t="shared" ca="1" si="24"/>
        <v>18</v>
      </c>
      <c r="G69" s="18">
        <f t="shared" ca="1" si="25"/>
        <v>18</v>
      </c>
      <c r="H69" s="63" t="s">
        <v>206</v>
      </c>
      <c r="I69" s="64" t="s">
        <v>38</v>
      </c>
      <c r="J69" s="17">
        <v>103</v>
      </c>
      <c r="K69" s="17"/>
      <c r="L69" s="17"/>
      <c r="M69" s="17"/>
      <c r="N69" s="17">
        <f t="shared" ref="N69:N75" si="26">(J69+K69)-(L69+M69)-O69</f>
        <v>50</v>
      </c>
      <c r="O69" s="17">
        <v>53</v>
      </c>
      <c r="P69" s="21"/>
      <c r="Q69" s="17"/>
      <c r="R69" s="22">
        <f t="shared" ref="R69:R75" si="27">Q69-N69</f>
        <v>-50</v>
      </c>
      <c r="S69" s="1"/>
      <c r="T69" s="1"/>
    </row>
    <row r="70" spans="1:20" ht="15.75" customHeight="1">
      <c r="A70" s="8" t="s">
        <v>199</v>
      </c>
      <c r="B70" s="9">
        <v>5</v>
      </c>
      <c r="D70" s="8" t="s">
        <v>209</v>
      </c>
      <c r="E70" s="9">
        <v>1</v>
      </c>
      <c r="F70" s="13">
        <f t="shared" ca="1" si="24"/>
        <v>2</v>
      </c>
      <c r="G70" s="18">
        <f t="shared" ca="1" si="25"/>
        <v>2</v>
      </c>
      <c r="H70" s="57" t="s">
        <v>210</v>
      </c>
      <c r="I70" s="27" t="s">
        <v>38</v>
      </c>
      <c r="J70" s="17">
        <v>88</v>
      </c>
      <c r="K70" s="17"/>
      <c r="L70" s="17"/>
      <c r="M70" s="17"/>
      <c r="N70" s="17">
        <f t="shared" si="26"/>
        <v>3</v>
      </c>
      <c r="O70" s="17">
        <v>85</v>
      </c>
      <c r="P70" s="21"/>
      <c r="Q70" s="17">
        <f ca="1">SUM(G288)</f>
        <v>4</v>
      </c>
      <c r="R70" s="22">
        <f t="shared" ca="1" si="27"/>
        <v>1</v>
      </c>
      <c r="S70" s="1"/>
      <c r="T70" s="1"/>
    </row>
    <row r="71" spans="1:20" ht="15.75" customHeight="1">
      <c r="A71" s="8" t="s">
        <v>201</v>
      </c>
      <c r="B71" s="9">
        <v>5</v>
      </c>
      <c r="D71" s="9" t="s">
        <v>212</v>
      </c>
      <c r="E71" s="9">
        <v>1</v>
      </c>
      <c r="F71" s="13">
        <f t="shared" ca="1" si="24"/>
        <v>0</v>
      </c>
      <c r="G71" s="18">
        <f t="shared" ca="1" si="25"/>
        <v>0</v>
      </c>
      <c r="H71" s="57" t="s">
        <v>213</v>
      </c>
      <c r="I71" s="27" t="s">
        <v>38</v>
      </c>
      <c r="J71" s="17">
        <v>64</v>
      </c>
      <c r="K71" s="17"/>
      <c r="L71" s="17"/>
      <c r="M71" s="17"/>
      <c r="N71" s="17">
        <f t="shared" si="26"/>
        <v>1</v>
      </c>
      <c r="O71" s="17">
        <v>63</v>
      </c>
      <c r="P71" s="21"/>
      <c r="Q71" s="17">
        <f ca="1">SUM(G291:G299)</f>
        <v>11</v>
      </c>
      <c r="R71" s="22">
        <f t="shared" ca="1" si="27"/>
        <v>10</v>
      </c>
      <c r="S71" s="34"/>
      <c r="T71" s="1"/>
    </row>
    <row r="72" spans="1:20" ht="15.75" customHeight="1">
      <c r="A72" s="8" t="s">
        <v>202</v>
      </c>
      <c r="B72" s="9">
        <v>6</v>
      </c>
      <c r="D72" s="8" t="s">
        <v>214</v>
      </c>
      <c r="E72" s="9">
        <v>1</v>
      </c>
      <c r="F72" s="13">
        <f t="shared" ca="1" si="24"/>
        <v>3</v>
      </c>
      <c r="G72" s="18">
        <f t="shared" ca="1" si="25"/>
        <v>3</v>
      </c>
      <c r="H72" s="57" t="s">
        <v>215</v>
      </c>
      <c r="I72" s="27" t="s">
        <v>38</v>
      </c>
      <c r="J72" s="17">
        <v>46</v>
      </c>
      <c r="K72" s="17"/>
      <c r="L72" s="17"/>
      <c r="M72" s="17"/>
      <c r="N72" s="17">
        <f t="shared" si="26"/>
        <v>7</v>
      </c>
      <c r="O72" s="17">
        <v>39</v>
      </c>
      <c r="P72" s="21"/>
      <c r="Q72" s="17">
        <f ca="1">SUM(G302)</f>
        <v>4</v>
      </c>
      <c r="R72" s="22">
        <f t="shared" ca="1" si="27"/>
        <v>-3</v>
      </c>
      <c r="S72" s="1"/>
      <c r="T72" s="1"/>
    </row>
    <row r="73" spans="1:20" ht="15.75" customHeight="1">
      <c r="A73" s="8" t="s">
        <v>220</v>
      </c>
      <c r="B73" s="9">
        <v>2</v>
      </c>
      <c r="D73" s="8" t="s">
        <v>217</v>
      </c>
      <c r="E73" s="9">
        <v>1</v>
      </c>
      <c r="F73" s="13">
        <f t="shared" ca="1" si="24"/>
        <v>6</v>
      </c>
      <c r="G73" s="18">
        <f t="shared" ca="1" si="25"/>
        <v>6</v>
      </c>
      <c r="H73" s="57" t="s">
        <v>218</v>
      </c>
      <c r="I73" s="27" t="s">
        <v>38</v>
      </c>
      <c r="J73" s="17">
        <v>5.6</v>
      </c>
      <c r="K73" s="17">
        <v>6</v>
      </c>
      <c r="L73" s="17"/>
      <c r="M73" s="17"/>
      <c r="N73" s="17">
        <f t="shared" si="26"/>
        <v>7.8</v>
      </c>
      <c r="O73" s="17">
        <v>3.8</v>
      </c>
      <c r="P73" s="21"/>
      <c r="Q73" s="17">
        <f ca="1">SUM(G305:G308)</f>
        <v>6.375</v>
      </c>
      <c r="R73" s="22">
        <f t="shared" ca="1" si="27"/>
        <v>-1.4249999999999998</v>
      </c>
      <c r="S73" s="1"/>
      <c r="T73" s="1"/>
    </row>
    <row r="74" spans="1:20" ht="15.75" customHeight="1">
      <c r="A74" s="8" t="s">
        <v>203</v>
      </c>
      <c r="B74" s="9">
        <v>6</v>
      </c>
      <c r="D74" s="9"/>
      <c r="E74" s="9"/>
      <c r="F74" s="13"/>
      <c r="H74" s="57" t="s">
        <v>221</v>
      </c>
      <c r="I74" s="27" t="s">
        <v>222</v>
      </c>
      <c r="J74" s="17">
        <v>19</v>
      </c>
      <c r="K74" s="17"/>
      <c r="L74" s="17"/>
      <c r="M74" s="17"/>
      <c r="N74" s="17">
        <f t="shared" si="26"/>
        <v>16</v>
      </c>
      <c r="O74" s="17">
        <v>3</v>
      </c>
      <c r="P74" s="21"/>
      <c r="Q74" s="17">
        <f ca="1">SUM(G312:G334,J116)</f>
        <v>13.074999999999999</v>
      </c>
      <c r="R74" s="22">
        <f t="shared" ca="1" si="27"/>
        <v>-2.9250000000000007</v>
      </c>
      <c r="S74" s="34"/>
      <c r="T74" s="1"/>
    </row>
    <row r="75" spans="1:20" ht="15.75" customHeight="1">
      <c r="A75" s="8" t="s">
        <v>205</v>
      </c>
      <c r="B75" s="9">
        <v>9</v>
      </c>
      <c r="D75" s="8" t="s">
        <v>32</v>
      </c>
      <c r="E75" s="9"/>
      <c r="F75" s="13"/>
      <c r="H75" s="63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</row>
    <row r="76" spans="1:20" ht="15.75" customHeight="1">
      <c r="A76" s="8" t="s">
        <v>208</v>
      </c>
      <c r="B76" s="9">
        <v>28</v>
      </c>
      <c r="D76" s="8" t="s">
        <v>150</v>
      </c>
      <c r="E76" s="9">
        <v>1</v>
      </c>
      <c r="F76" s="13">
        <f t="shared" ref="F76:F78" ca="1" si="28">SUMIF($A:$B,D76,$B:$B)</f>
        <v>14</v>
      </c>
      <c r="G76" s="18">
        <f t="shared" ref="G76:G78" ca="1" si="29">E76*F76</f>
        <v>14</v>
      </c>
      <c r="I76" s="4"/>
      <c r="J76" s="1"/>
      <c r="K76" s="67"/>
      <c r="S76" s="1"/>
      <c r="T76" s="1"/>
    </row>
    <row r="77" spans="1:20" ht="15.75" customHeight="1">
      <c r="A77" s="8" t="s">
        <v>211</v>
      </c>
      <c r="B77" s="9">
        <v>13</v>
      </c>
      <c r="D77" s="8" t="s">
        <v>146</v>
      </c>
      <c r="E77" s="9">
        <v>1</v>
      </c>
      <c r="F77" s="13">
        <f t="shared" ca="1" si="28"/>
        <v>1</v>
      </c>
      <c r="G77" s="18">
        <f t="shared" ca="1" si="29"/>
        <v>1</v>
      </c>
      <c r="I77" s="4"/>
      <c r="J77" s="1"/>
      <c r="K77" s="18" t="s">
        <v>227</v>
      </c>
      <c r="S77" s="1"/>
      <c r="T77" s="1"/>
    </row>
    <row r="78" spans="1:20" ht="15.75" customHeight="1">
      <c r="A78" s="8" t="s">
        <v>216</v>
      </c>
      <c r="B78" s="9">
        <v>5</v>
      </c>
      <c r="D78" s="8" t="s">
        <v>152</v>
      </c>
      <c r="E78" s="9">
        <v>1</v>
      </c>
      <c r="F78" s="13">
        <f t="shared" ca="1" si="28"/>
        <v>21</v>
      </c>
      <c r="G78" s="18">
        <f t="shared" ca="1" si="29"/>
        <v>21</v>
      </c>
      <c r="I78" s="4"/>
      <c r="S78" s="1"/>
      <c r="T78" s="1"/>
    </row>
    <row r="79" spans="1:20" ht="15.75" customHeight="1">
      <c r="A79" s="8" t="s">
        <v>219</v>
      </c>
      <c r="B79" s="9">
        <v>1</v>
      </c>
      <c r="D79" s="8"/>
      <c r="E79" s="9"/>
      <c r="F79" s="13"/>
      <c r="I79" s="4"/>
    </row>
    <row r="80" spans="1:20" ht="15.75" customHeight="1">
      <c r="A80" s="8" t="s">
        <v>223</v>
      </c>
      <c r="B80" s="9">
        <v>5</v>
      </c>
      <c r="D80" s="8" t="s">
        <v>158</v>
      </c>
      <c r="E80" s="9"/>
      <c r="F80" s="13"/>
      <c r="I80" s="4"/>
    </row>
    <row r="81" spans="1:11" ht="15.75" customHeight="1">
      <c r="A81" s="8" t="s">
        <v>226</v>
      </c>
      <c r="B81" s="9">
        <v>18</v>
      </c>
      <c r="D81" s="8" t="s">
        <v>228</v>
      </c>
      <c r="E81" s="9">
        <v>1</v>
      </c>
      <c r="F81" s="13">
        <f ca="1">SUMIF($A:$B,D81,$B:$B)</f>
        <v>4</v>
      </c>
      <c r="G81" s="18">
        <f ca="1">E81*F81</f>
        <v>4</v>
      </c>
      <c r="I81" s="4"/>
      <c r="K81" s="34" t="s">
        <v>12</v>
      </c>
    </row>
    <row r="82" spans="1:11" ht="15.75" customHeight="1">
      <c r="A82" s="8" t="s">
        <v>138</v>
      </c>
      <c r="B82" s="9">
        <v>1</v>
      </c>
      <c r="D82" s="8"/>
      <c r="E82" s="9"/>
      <c r="F82" s="13"/>
      <c r="H82" s="8"/>
      <c r="I82" s="61"/>
    </row>
    <row r="83" spans="1:11" ht="15.75" customHeight="1">
      <c r="A83" s="8" t="s">
        <v>76</v>
      </c>
      <c r="B83" s="9">
        <v>1</v>
      </c>
      <c r="D83" s="68" t="s">
        <v>229</v>
      </c>
      <c r="E83" s="9"/>
      <c r="F83" s="13"/>
      <c r="I83" s="4"/>
      <c r="K83" s="18" t="s">
        <v>12</v>
      </c>
    </row>
    <row r="84" spans="1:11" ht="15.75" customHeight="1">
      <c r="A84" s="8" t="s">
        <v>122</v>
      </c>
      <c r="B84" s="9">
        <v>2</v>
      </c>
      <c r="D84" s="8" t="s">
        <v>171</v>
      </c>
      <c r="E84" s="9">
        <v>0.02</v>
      </c>
      <c r="F84" s="13">
        <f t="shared" ref="F84:F111" ca="1" si="30">SUMIF($A:$B,D84,$B:$B)</f>
        <v>29</v>
      </c>
      <c r="G84" s="18">
        <f t="shared" ref="G84:G111" ca="1" si="31">E84*F84</f>
        <v>0.57999999999999996</v>
      </c>
      <c r="I84" s="4"/>
    </row>
    <row r="85" spans="1:11" ht="15.75" customHeight="1">
      <c r="A85" s="8" t="s">
        <v>125</v>
      </c>
      <c r="B85" s="9">
        <v>6</v>
      </c>
      <c r="D85" s="8" t="s">
        <v>226</v>
      </c>
      <c r="E85" s="9">
        <v>0.02</v>
      </c>
      <c r="F85" s="13">
        <f t="shared" ca="1" si="30"/>
        <v>18</v>
      </c>
      <c r="G85" s="18">
        <f t="shared" ca="1" si="31"/>
        <v>0.36</v>
      </c>
      <c r="H85" s="8"/>
      <c r="I85" s="61"/>
    </row>
    <row r="86" spans="1:11" ht="15.75" customHeight="1">
      <c r="A86" s="8" t="s">
        <v>325</v>
      </c>
      <c r="B86" s="9">
        <v>1</v>
      </c>
      <c r="D86" s="8" t="s">
        <v>225</v>
      </c>
      <c r="E86" s="9">
        <v>0.08</v>
      </c>
      <c r="F86" s="13">
        <f t="shared" ca="1" si="30"/>
        <v>0</v>
      </c>
      <c r="G86" s="18">
        <f t="shared" ca="1" si="31"/>
        <v>0</v>
      </c>
      <c r="H86" s="8"/>
      <c r="I86" s="61"/>
    </row>
    <row r="87" spans="1:11" ht="15.75" customHeight="1">
      <c r="A87" s="8" t="s">
        <v>67</v>
      </c>
      <c r="B87" s="9">
        <v>2</v>
      </c>
      <c r="D87" s="8" t="s">
        <v>223</v>
      </c>
      <c r="E87" s="9">
        <v>0.02</v>
      </c>
      <c r="F87" s="13">
        <f t="shared" ca="1" si="30"/>
        <v>5</v>
      </c>
      <c r="G87" s="18">
        <f t="shared" ca="1" si="31"/>
        <v>0.1</v>
      </c>
      <c r="H87" s="8"/>
      <c r="I87" s="61"/>
    </row>
    <row r="88" spans="1:11" ht="15.75" customHeight="1">
      <c r="A88" s="8" t="s">
        <v>116</v>
      </c>
      <c r="B88" s="9">
        <v>12</v>
      </c>
      <c r="D88" s="8" t="s">
        <v>230</v>
      </c>
      <c r="E88" s="9">
        <v>0.08</v>
      </c>
      <c r="F88" s="13">
        <f t="shared" ca="1" si="30"/>
        <v>0</v>
      </c>
      <c r="G88" s="18">
        <f t="shared" ca="1" si="31"/>
        <v>0</v>
      </c>
      <c r="H88" s="8"/>
      <c r="I88" s="61"/>
    </row>
    <row r="89" spans="1:11" ht="15.75" customHeight="1">
      <c r="A89" s="8" t="s">
        <v>82</v>
      </c>
      <c r="B89" s="9">
        <v>2</v>
      </c>
      <c r="D89" s="8" t="s">
        <v>231</v>
      </c>
      <c r="E89" s="9">
        <v>0.03</v>
      </c>
      <c r="F89" s="13">
        <f t="shared" ca="1" si="30"/>
        <v>18</v>
      </c>
      <c r="G89" s="18">
        <f t="shared" ca="1" si="31"/>
        <v>0.54</v>
      </c>
      <c r="H89" s="8"/>
      <c r="I89" s="61"/>
    </row>
    <row r="90" spans="1:11" ht="15.75" customHeight="1">
      <c r="A90" s="8" t="s">
        <v>128</v>
      </c>
      <c r="B90" s="9">
        <v>1</v>
      </c>
      <c r="D90" s="8" t="s">
        <v>232</v>
      </c>
      <c r="E90" s="9">
        <v>0.06</v>
      </c>
      <c r="F90" s="13">
        <f t="shared" ca="1" si="30"/>
        <v>7</v>
      </c>
      <c r="G90" s="18">
        <f t="shared" ca="1" si="31"/>
        <v>0.42</v>
      </c>
      <c r="H90" s="8"/>
      <c r="I90" s="61"/>
    </row>
    <row r="91" spans="1:11" ht="15.75" customHeight="1">
      <c r="A91" s="8" t="s">
        <v>85</v>
      </c>
      <c r="B91" s="9">
        <v>1</v>
      </c>
      <c r="D91" s="8" t="s">
        <v>73</v>
      </c>
      <c r="E91" s="9">
        <v>0.4</v>
      </c>
      <c r="F91" s="13">
        <f t="shared" ca="1" si="30"/>
        <v>0</v>
      </c>
      <c r="G91" s="18">
        <f t="shared" ca="1" si="31"/>
        <v>0</v>
      </c>
      <c r="H91" s="8"/>
      <c r="I91" s="61"/>
    </row>
    <row r="92" spans="1:11" ht="15.75" customHeight="1">
      <c r="A92" s="8" t="s">
        <v>151</v>
      </c>
      <c r="B92" s="9">
        <v>9</v>
      </c>
      <c r="D92" s="8" t="s">
        <v>141</v>
      </c>
      <c r="E92" s="9">
        <v>0.2</v>
      </c>
      <c r="F92" s="13">
        <f t="shared" ca="1" si="30"/>
        <v>0</v>
      </c>
      <c r="G92" s="18">
        <f t="shared" ca="1" si="31"/>
        <v>0</v>
      </c>
      <c r="I92" s="4"/>
    </row>
    <row r="93" spans="1:11" ht="15.75" customHeight="1">
      <c r="A93" s="8" t="s">
        <v>70</v>
      </c>
      <c r="B93" s="9">
        <v>2</v>
      </c>
      <c r="D93" s="68" t="s">
        <v>82</v>
      </c>
      <c r="E93" s="9">
        <v>0.4</v>
      </c>
      <c r="F93" s="13">
        <f t="shared" ca="1" si="30"/>
        <v>2</v>
      </c>
      <c r="G93" s="18">
        <f t="shared" ca="1" si="31"/>
        <v>0.8</v>
      </c>
      <c r="I93" s="4"/>
    </row>
    <row r="94" spans="1:11" ht="15.75" customHeight="1">
      <c r="A94" s="1"/>
      <c r="B94" s="1"/>
      <c r="D94" s="68" t="s">
        <v>116</v>
      </c>
      <c r="E94" s="9">
        <v>0.2</v>
      </c>
      <c r="F94" s="13">
        <f t="shared" ca="1" si="30"/>
        <v>12</v>
      </c>
      <c r="G94" s="18">
        <f t="shared" ca="1" si="31"/>
        <v>2.4000000000000004</v>
      </c>
      <c r="I94" s="4"/>
    </row>
    <row r="95" spans="1:11" ht="15.75" customHeight="1">
      <c r="A95" s="1"/>
      <c r="B95" s="1"/>
      <c r="D95" s="68" t="s">
        <v>67</v>
      </c>
      <c r="E95" s="9">
        <v>0.4</v>
      </c>
      <c r="F95" s="13">
        <f t="shared" ca="1" si="30"/>
        <v>2</v>
      </c>
      <c r="G95" s="18">
        <f t="shared" ca="1" si="31"/>
        <v>0.8</v>
      </c>
      <c r="I95" s="4"/>
    </row>
    <row r="96" spans="1:11" ht="15.75" customHeight="1">
      <c r="A96" s="1"/>
      <c r="B96" s="1"/>
      <c r="D96" s="68" t="s">
        <v>125</v>
      </c>
      <c r="E96" s="9">
        <v>0.2</v>
      </c>
      <c r="F96" s="13">
        <f t="shared" ca="1" si="30"/>
        <v>6</v>
      </c>
      <c r="G96" s="18">
        <f t="shared" ca="1" si="31"/>
        <v>1.2000000000000002</v>
      </c>
      <c r="I96" s="4"/>
    </row>
    <row r="97" spans="1:10" ht="15.75" customHeight="1">
      <c r="A97" s="8" t="s">
        <v>88</v>
      </c>
      <c r="B97" s="9">
        <v>4</v>
      </c>
      <c r="D97" s="68" t="s">
        <v>79</v>
      </c>
      <c r="E97" s="9">
        <v>0.4</v>
      </c>
      <c r="F97" s="13">
        <f t="shared" ca="1" si="30"/>
        <v>0</v>
      </c>
      <c r="G97" s="18">
        <f t="shared" ca="1" si="31"/>
        <v>0</v>
      </c>
      <c r="I97" s="4"/>
    </row>
    <row r="98" spans="1:10" ht="15.75" customHeight="1">
      <c r="A98" s="8" t="s">
        <v>94</v>
      </c>
      <c r="B98" s="9">
        <v>2</v>
      </c>
      <c r="D98" s="68" t="s">
        <v>122</v>
      </c>
      <c r="E98" s="9">
        <v>0.2</v>
      </c>
      <c r="F98" s="13">
        <f t="shared" ca="1" si="30"/>
        <v>2</v>
      </c>
      <c r="G98" s="18">
        <f t="shared" ca="1" si="31"/>
        <v>0.4</v>
      </c>
      <c r="I98" s="4"/>
    </row>
    <row r="99" spans="1:10" ht="15.75" customHeight="1">
      <c r="A99" s="8" t="s">
        <v>157</v>
      </c>
      <c r="B99" s="9">
        <v>1</v>
      </c>
      <c r="D99" s="68" t="s">
        <v>233</v>
      </c>
      <c r="E99" s="9">
        <v>0.4</v>
      </c>
      <c r="F99" s="13">
        <f t="shared" ca="1" si="30"/>
        <v>1</v>
      </c>
      <c r="G99" s="18">
        <f t="shared" ca="1" si="31"/>
        <v>0.4</v>
      </c>
      <c r="I99" s="4"/>
    </row>
    <row r="100" spans="1:10" ht="15.75" customHeight="1">
      <c r="A100" s="8" t="s">
        <v>228</v>
      </c>
      <c r="B100" s="9">
        <v>4</v>
      </c>
      <c r="D100" s="68" t="s">
        <v>119</v>
      </c>
      <c r="E100" s="9">
        <v>0.2</v>
      </c>
      <c r="F100" s="13">
        <f t="shared" ca="1" si="30"/>
        <v>0</v>
      </c>
      <c r="G100" s="18">
        <f t="shared" ca="1" si="31"/>
        <v>0</v>
      </c>
      <c r="I100" s="4"/>
    </row>
    <row r="101" spans="1:10" ht="15.75" customHeight="1">
      <c r="A101" s="8" t="s">
        <v>209</v>
      </c>
      <c r="B101" s="9">
        <v>2</v>
      </c>
      <c r="D101" s="68" t="s">
        <v>234</v>
      </c>
      <c r="E101" s="9">
        <v>0.4</v>
      </c>
      <c r="F101" s="13">
        <f t="shared" ca="1" si="30"/>
        <v>2</v>
      </c>
      <c r="G101" s="18">
        <f t="shared" ca="1" si="31"/>
        <v>0.8</v>
      </c>
      <c r="I101" s="4"/>
    </row>
    <row r="102" spans="1:10" ht="15.75" customHeight="1">
      <c r="A102" s="8" t="s">
        <v>236</v>
      </c>
      <c r="B102" s="9">
        <v>2</v>
      </c>
      <c r="D102" s="6" t="s">
        <v>151</v>
      </c>
      <c r="E102" s="9">
        <v>0.2</v>
      </c>
      <c r="F102" s="13">
        <f t="shared" ca="1" si="30"/>
        <v>9</v>
      </c>
      <c r="G102" s="18">
        <f t="shared" ca="1" si="31"/>
        <v>1.8</v>
      </c>
      <c r="H102" s="34"/>
      <c r="I102" s="69"/>
      <c r="J102" s="34"/>
    </row>
    <row r="103" spans="1:10" ht="15.75" customHeight="1">
      <c r="A103" s="8" t="s">
        <v>51</v>
      </c>
      <c r="B103" s="9">
        <v>3</v>
      </c>
      <c r="D103" s="68" t="s">
        <v>235</v>
      </c>
      <c r="E103" s="9">
        <v>0.4</v>
      </c>
      <c r="F103" s="13">
        <f t="shared" ca="1" si="30"/>
        <v>1</v>
      </c>
      <c r="G103" s="18">
        <f t="shared" ca="1" si="31"/>
        <v>0.4</v>
      </c>
      <c r="H103" s="8"/>
      <c r="I103" s="61"/>
      <c r="J103" s="8"/>
    </row>
    <row r="104" spans="1:10" ht="15.75" customHeight="1">
      <c r="A104" s="8" t="s">
        <v>135</v>
      </c>
      <c r="B104" s="9">
        <v>4</v>
      </c>
      <c r="D104" s="68" t="s">
        <v>128</v>
      </c>
      <c r="E104" s="9">
        <v>0.2</v>
      </c>
      <c r="F104" s="13">
        <f t="shared" ca="1" si="30"/>
        <v>1</v>
      </c>
      <c r="G104" s="18">
        <f t="shared" ca="1" si="31"/>
        <v>0.2</v>
      </c>
      <c r="H104" s="8"/>
      <c r="I104" s="61"/>
      <c r="J104" s="8"/>
    </row>
    <row r="105" spans="1:10" ht="15.75" customHeight="1">
      <c r="A105" s="8" t="s">
        <v>105</v>
      </c>
      <c r="B105" s="9">
        <v>1</v>
      </c>
      <c r="D105" s="68" t="s">
        <v>152</v>
      </c>
      <c r="E105" s="9">
        <v>0.1</v>
      </c>
      <c r="F105" s="13">
        <f t="shared" ca="1" si="30"/>
        <v>21</v>
      </c>
      <c r="G105" s="18">
        <f t="shared" ca="1" si="31"/>
        <v>2.1</v>
      </c>
      <c r="H105" s="8"/>
      <c r="I105" s="61"/>
      <c r="J105" s="8"/>
    </row>
    <row r="106" spans="1:10" ht="15.75" customHeight="1">
      <c r="A106" s="8" t="s">
        <v>237</v>
      </c>
      <c r="B106" s="9">
        <v>2</v>
      </c>
      <c r="D106" s="68" t="s">
        <v>150</v>
      </c>
      <c r="E106" s="9">
        <v>0.1</v>
      </c>
      <c r="F106" s="13">
        <f t="shared" ca="1" si="30"/>
        <v>14</v>
      </c>
      <c r="G106" s="18">
        <f t="shared" ca="1" si="31"/>
        <v>1.4000000000000001</v>
      </c>
      <c r="H106" s="8"/>
      <c r="I106" s="61"/>
      <c r="J106" s="8"/>
    </row>
    <row r="107" spans="1:10" ht="15.75" customHeight="1">
      <c r="A107" s="8" t="s">
        <v>238</v>
      </c>
      <c r="B107" s="9">
        <v>3</v>
      </c>
      <c r="D107" s="68" t="s">
        <v>146</v>
      </c>
      <c r="E107" s="9">
        <v>0.1</v>
      </c>
      <c r="F107" s="13">
        <f t="shared" ca="1" si="30"/>
        <v>1</v>
      </c>
      <c r="G107" s="18">
        <f t="shared" ca="1" si="31"/>
        <v>0.1</v>
      </c>
      <c r="I107" s="61"/>
      <c r="J107" s="8"/>
    </row>
    <row r="108" spans="1:10" ht="15.75" customHeight="1">
      <c r="A108" s="8" t="s">
        <v>243</v>
      </c>
      <c r="B108" s="9">
        <v>1</v>
      </c>
      <c r="D108" s="8" t="s">
        <v>88</v>
      </c>
      <c r="E108" s="9">
        <v>0.4</v>
      </c>
      <c r="F108" s="13">
        <f t="shared" ca="1" si="30"/>
        <v>4</v>
      </c>
      <c r="G108" s="18">
        <f t="shared" ca="1" si="31"/>
        <v>1.6</v>
      </c>
      <c r="I108" s="4"/>
    </row>
    <row r="109" spans="1:10" ht="15.75" customHeight="1">
      <c r="A109" s="8" t="s">
        <v>244</v>
      </c>
      <c r="B109" s="9">
        <v>1</v>
      </c>
      <c r="D109" s="8" t="s">
        <v>90</v>
      </c>
      <c r="E109" s="9">
        <v>0.4</v>
      </c>
      <c r="F109" s="13">
        <f t="shared" ca="1" si="30"/>
        <v>0</v>
      </c>
      <c r="G109" s="18">
        <f t="shared" ca="1" si="31"/>
        <v>0</v>
      </c>
      <c r="I109" s="4"/>
    </row>
    <row r="110" spans="1:10" ht="15.75" customHeight="1">
      <c r="A110" s="8" t="s">
        <v>245</v>
      </c>
      <c r="B110" s="9">
        <v>6</v>
      </c>
      <c r="D110" s="8" t="s">
        <v>94</v>
      </c>
      <c r="E110" s="9">
        <v>0.4</v>
      </c>
      <c r="F110" s="13">
        <f t="shared" ca="1" si="30"/>
        <v>2</v>
      </c>
      <c r="G110" s="18">
        <f t="shared" ca="1" si="31"/>
        <v>0.8</v>
      </c>
      <c r="I110" s="4"/>
    </row>
    <row r="111" spans="1:10" ht="15.75" customHeight="1">
      <c r="A111" s="8" t="s">
        <v>162</v>
      </c>
      <c r="B111" s="9">
        <v>1</v>
      </c>
      <c r="D111" s="8" t="s">
        <v>135</v>
      </c>
      <c r="E111" s="9">
        <v>0.3</v>
      </c>
      <c r="F111" s="13">
        <f t="shared" ca="1" si="30"/>
        <v>4</v>
      </c>
      <c r="G111" s="18">
        <f t="shared" ca="1" si="31"/>
        <v>1.2</v>
      </c>
      <c r="I111" s="4"/>
    </row>
    <row r="112" spans="1:10" ht="15.75" customHeight="1">
      <c r="A112" s="8" t="s">
        <v>214</v>
      </c>
      <c r="B112" s="9">
        <v>3</v>
      </c>
      <c r="D112" s="8"/>
      <c r="E112" s="9"/>
      <c r="F112" s="13"/>
      <c r="I112" s="4"/>
    </row>
    <row r="113" spans="1:11" ht="15.75" customHeight="1">
      <c r="A113" s="8" t="s">
        <v>184</v>
      </c>
      <c r="B113" s="9">
        <v>2</v>
      </c>
      <c r="D113" s="68" t="s">
        <v>239</v>
      </c>
      <c r="E113" s="9"/>
      <c r="F113" s="13"/>
      <c r="H113" s="6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113</v>
      </c>
      <c r="B114" s="9">
        <v>4</v>
      </c>
      <c r="D114" s="8" t="s">
        <v>115</v>
      </c>
      <c r="E114" s="9">
        <v>0.25</v>
      </c>
      <c r="F114" s="13">
        <f t="shared" ref="F114:F143" ca="1" si="32">SUMIF($A:$B,D114,$B:$B)</f>
        <v>4</v>
      </c>
      <c r="G114" s="18">
        <f t="shared" ref="G114:G143" ca="1" si="33">E114*F114</f>
        <v>1</v>
      </c>
      <c r="H114" s="8"/>
      <c r="I114" s="4"/>
    </row>
    <row r="115" spans="1:11" ht="15.75" customHeight="1">
      <c r="A115" s="8" t="s">
        <v>248</v>
      </c>
      <c r="B115" s="9">
        <v>4</v>
      </c>
      <c r="D115" s="70" t="s">
        <v>246</v>
      </c>
      <c r="E115" s="9">
        <v>0.3</v>
      </c>
      <c r="F115" s="13">
        <f t="shared" ca="1" si="32"/>
        <v>0</v>
      </c>
      <c r="G115" s="18">
        <f t="shared" ca="1" si="33"/>
        <v>0</v>
      </c>
      <c r="H115" s="34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53</v>
      </c>
      <c r="B116" s="9">
        <v>1</v>
      </c>
      <c r="C116" s="9"/>
      <c r="D116" s="70" t="s">
        <v>118</v>
      </c>
      <c r="E116" s="9">
        <v>0.35</v>
      </c>
      <c r="F116" s="13">
        <f t="shared" ca="1" si="32"/>
        <v>2</v>
      </c>
      <c r="G116" s="18">
        <f t="shared" ca="1" si="33"/>
        <v>0.7</v>
      </c>
      <c r="H116" s="34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55</v>
      </c>
      <c r="B117" s="9">
        <v>6</v>
      </c>
      <c r="D117" s="70" t="s">
        <v>121</v>
      </c>
      <c r="E117" s="9">
        <v>0.35</v>
      </c>
      <c r="F117" s="13">
        <f t="shared" ca="1" si="32"/>
        <v>3</v>
      </c>
      <c r="G117" s="18">
        <f t="shared" ca="1" si="33"/>
        <v>1.0499999999999998</v>
      </c>
      <c r="H117" s="34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58</v>
      </c>
      <c r="B118" s="9">
        <v>1</v>
      </c>
      <c r="D118" s="70" t="s">
        <v>250</v>
      </c>
      <c r="E118" s="9">
        <v>1.4</v>
      </c>
      <c r="F118" s="13">
        <f t="shared" ca="1" si="32"/>
        <v>1</v>
      </c>
      <c r="G118" s="18">
        <f t="shared" ca="1" si="33"/>
        <v>1.4</v>
      </c>
      <c r="I118" s="4"/>
    </row>
    <row r="119" spans="1:11" ht="15.75" customHeight="1">
      <c r="A119" s="8" t="s">
        <v>253</v>
      </c>
      <c r="B119" s="9">
        <v>1</v>
      </c>
      <c r="D119" s="70" t="s">
        <v>124</v>
      </c>
      <c r="E119" s="9">
        <v>0.35</v>
      </c>
      <c r="F119" s="13">
        <f t="shared" ca="1" si="32"/>
        <v>4</v>
      </c>
      <c r="G119" s="18">
        <f t="shared" ca="1" si="33"/>
        <v>1.4</v>
      </c>
      <c r="I119" s="4"/>
    </row>
    <row r="120" spans="1:11" ht="15.75" customHeight="1">
      <c r="A120" s="8" t="s">
        <v>231</v>
      </c>
      <c r="B120" s="9">
        <v>18</v>
      </c>
      <c r="D120" s="70" t="s">
        <v>127</v>
      </c>
      <c r="E120" s="9">
        <v>0.35</v>
      </c>
      <c r="F120" s="13">
        <f t="shared" ca="1" si="32"/>
        <v>1</v>
      </c>
      <c r="G120" s="18">
        <f t="shared" ca="1" si="33"/>
        <v>0.35</v>
      </c>
      <c r="I120" s="4"/>
    </row>
    <row r="121" spans="1:11" ht="15.75" customHeight="1">
      <c r="A121" s="8" t="s">
        <v>254</v>
      </c>
      <c r="B121" s="9">
        <v>6</v>
      </c>
      <c r="D121" s="70" t="s">
        <v>251</v>
      </c>
      <c r="E121" s="9">
        <v>1.4</v>
      </c>
      <c r="F121" s="13">
        <f t="shared" ca="1" si="32"/>
        <v>0</v>
      </c>
      <c r="G121" s="18">
        <f t="shared" ca="1" si="33"/>
        <v>0</v>
      </c>
      <c r="I121" s="4"/>
    </row>
    <row r="122" spans="1:11" ht="15.75" customHeight="1">
      <c r="A122" s="8" t="s">
        <v>255</v>
      </c>
      <c r="B122" s="9">
        <v>2</v>
      </c>
      <c r="D122" s="70" t="s">
        <v>252</v>
      </c>
      <c r="E122" s="9">
        <v>0.3</v>
      </c>
      <c r="F122" s="13">
        <f t="shared" ca="1" si="32"/>
        <v>0</v>
      </c>
      <c r="G122" s="18">
        <f t="shared" ca="1" si="33"/>
        <v>0</v>
      </c>
      <c r="I122" s="4"/>
    </row>
    <row r="123" spans="1:11" ht="15.75" customHeight="1">
      <c r="A123" s="8" t="s">
        <v>232</v>
      </c>
      <c r="B123" s="9">
        <v>7</v>
      </c>
      <c r="D123" s="70" t="s">
        <v>130</v>
      </c>
      <c r="E123" s="9">
        <v>0.35</v>
      </c>
      <c r="F123" s="13">
        <f t="shared" ca="1" si="32"/>
        <v>40</v>
      </c>
      <c r="G123" s="18">
        <f t="shared" ca="1" si="33"/>
        <v>14</v>
      </c>
      <c r="I123" s="4"/>
    </row>
    <row r="124" spans="1:11" ht="15.75" customHeight="1">
      <c r="A124" s="8" t="s">
        <v>256</v>
      </c>
      <c r="B124" s="9">
        <v>4</v>
      </c>
      <c r="D124" s="70" t="s">
        <v>132</v>
      </c>
      <c r="E124" s="9">
        <v>0.35</v>
      </c>
      <c r="F124" s="13">
        <f t="shared" ca="1" si="32"/>
        <v>2</v>
      </c>
      <c r="G124" s="18">
        <f t="shared" ca="1" si="33"/>
        <v>0.7</v>
      </c>
      <c r="I124" s="4"/>
    </row>
    <row r="125" spans="1:11" ht="15.75" customHeight="1">
      <c r="A125" s="8" t="s">
        <v>217</v>
      </c>
      <c r="B125" s="9">
        <v>6</v>
      </c>
      <c r="D125" s="70" t="s">
        <v>134</v>
      </c>
      <c r="E125" s="9">
        <v>1.4</v>
      </c>
      <c r="F125" s="13">
        <f t="shared" ca="1" si="32"/>
        <v>0</v>
      </c>
      <c r="G125" s="18">
        <f t="shared" ca="1" si="33"/>
        <v>0</v>
      </c>
      <c r="I125" s="4"/>
    </row>
    <row r="126" spans="1:11" ht="15.75" customHeight="1">
      <c r="A126" s="8" t="s">
        <v>192</v>
      </c>
      <c r="B126" s="9">
        <v>1</v>
      </c>
      <c r="D126" s="70" t="s">
        <v>137</v>
      </c>
      <c r="E126" s="9">
        <v>0.35</v>
      </c>
      <c r="F126" s="13">
        <f t="shared" ca="1" si="32"/>
        <v>6</v>
      </c>
      <c r="G126" s="18">
        <f t="shared" ca="1" si="33"/>
        <v>2.0999999999999996</v>
      </c>
      <c r="I126" s="4"/>
    </row>
    <row r="127" spans="1:11" ht="15.75" customHeight="1">
      <c r="A127" s="8" t="s">
        <v>63</v>
      </c>
      <c r="B127" s="9">
        <v>2</v>
      </c>
      <c r="D127" s="70" t="s">
        <v>140</v>
      </c>
      <c r="E127" s="9">
        <v>0.35</v>
      </c>
      <c r="F127" s="13">
        <f t="shared" ca="1" si="32"/>
        <v>3</v>
      </c>
      <c r="G127" s="18">
        <f t="shared" ca="1" si="33"/>
        <v>1.0499999999999998</v>
      </c>
      <c r="I127" s="4"/>
    </row>
    <row r="128" spans="1:11" ht="15.75" customHeight="1">
      <c r="A128" s="8" t="s">
        <v>65</v>
      </c>
      <c r="B128" s="9">
        <v>3</v>
      </c>
      <c r="D128" s="70" t="s">
        <v>143</v>
      </c>
      <c r="E128" s="9">
        <v>1.4</v>
      </c>
      <c r="F128" s="13">
        <f t="shared" ca="1" si="32"/>
        <v>0</v>
      </c>
      <c r="G128" s="18">
        <f t="shared" ca="1" si="33"/>
        <v>0</v>
      </c>
      <c r="I128" s="4"/>
    </row>
    <row r="129" spans="1:9" ht="15.75" customHeight="1">
      <c r="A129" s="1"/>
      <c r="B129" s="1"/>
      <c r="D129" s="70" t="s">
        <v>145</v>
      </c>
      <c r="E129" s="9">
        <v>0.35</v>
      </c>
      <c r="F129" s="13">
        <f t="shared" ca="1" si="32"/>
        <v>0</v>
      </c>
      <c r="G129" s="18">
        <f t="shared" ca="1" si="33"/>
        <v>0</v>
      </c>
      <c r="I129" s="4"/>
    </row>
    <row r="130" spans="1:9" ht="15.75" customHeight="1">
      <c r="A130" s="1"/>
      <c r="B130" s="1"/>
      <c r="D130" s="70" t="s">
        <v>150</v>
      </c>
      <c r="E130" s="9">
        <v>0.25</v>
      </c>
      <c r="F130" s="13">
        <f t="shared" ca="1" si="32"/>
        <v>14</v>
      </c>
      <c r="G130" s="18">
        <f t="shared" ca="1" si="33"/>
        <v>3.5</v>
      </c>
      <c r="I130" s="4"/>
    </row>
    <row r="131" spans="1:9" ht="15.75" customHeight="1">
      <c r="A131" s="1"/>
      <c r="B131" s="1"/>
      <c r="D131" s="70" t="s">
        <v>152</v>
      </c>
      <c r="E131" s="9">
        <v>0.25</v>
      </c>
      <c r="F131" s="13">
        <f t="shared" ca="1" si="32"/>
        <v>21</v>
      </c>
      <c r="G131" s="18">
        <f t="shared" ca="1" si="33"/>
        <v>5.25</v>
      </c>
      <c r="I131" s="4"/>
    </row>
    <row r="132" spans="1:9" ht="15.75" customHeight="1">
      <c r="A132" s="44"/>
      <c r="B132" s="74"/>
      <c r="D132" s="70" t="s">
        <v>133</v>
      </c>
      <c r="E132" s="9">
        <v>0.35</v>
      </c>
      <c r="F132" s="13">
        <f t="shared" ca="1" si="32"/>
        <v>2</v>
      </c>
      <c r="G132" s="18">
        <f t="shared" ca="1" si="33"/>
        <v>0.7</v>
      </c>
      <c r="I132" s="4"/>
    </row>
    <row r="133" spans="1:9" ht="15.75" customHeight="1">
      <c r="A133" s="44"/>
      <c r="B133" s="74"/>
      <c r="D133" s="70" t="s">
        <v>156</v>
      </c>
      <c r="E133" s="9">
        <v>0.35</v>
      </c>
      <c r="F133" s="13">
        <f t="shared" ca="1" si="32"/>
        <v>3</v>
      </c>
      <c r="G133" s="18">
        <f t="shared" ca="1" si="33"/>
        <v>1.0499999999999998</v>
      </c>
      <c r="I133" s="4"/>
    </row>
    <row r="134" spans="1:9" ht="15.75" customHeight="1">
      <c r="A134" s="44"/>
      <c r="B134" s="74"/>
      <c r="D134" s="72" t="s">
        <v>159</v>
      </c>
      <c r="E134" s="9">
        <v>0.35</v>
      </c>
      <c r="F134" s="13">
        <f t="shared" ca="1" si="32"/>
        <v>10</v>
      </c>
      <c r="G134" s="18">
        <f t="shared" ca="1" si="33"/>
        <v>3.5</v>
      </c>
      <c r="I134" s="4"/>
    </row>
    <row r="135" spans="1:9" ht="15.75" customHeight="1">
      <c r="A135" s="44"/>
      <c r="B135" s="74"/>
      <c r="D135" s="72" t="s">
        <v>161</v>
      </c>
      <c r="E135" s="9">
        <v>0.35</v>
      </c>
      <c r="F135" s="13">
        <f t="shared" ca="1" si="32"/>
        <v>54</v>
      </c>
      <c r="G135" s="18">
        <f t="shared" ca="1" si="33"/>
        <v>18.899999999999999</v>
      </c>
      <c r="I135" s="4"/>
    </row>
    <row r="136" spans="1:9" ht="15.75" customHeight="1">
      <c r="A136" s="44"/>
      <c r="B136" s="74"/>
      <c r="D136" s="70" t="s">
        <v>164</v>
      </c>
      <c r="E136" s="9">
        <v>0.35</v>
      </c>
      <c r="F136" s="13">
        <f t="shared" ca="1" si="32"/>
        <v>18</v>
      </c>
      <c r="G136" s="18">
        <f t="shared" ca="1" si="33"/>
        <v>6.3</v>
      </c>
      <c r="I136" s="4"/>
    </row>
    <row r="137" spans="1:9" ht="15.75" customHeight="1">
      <c r="A137" s="44"/>
      <c r="B137" s="74"/>
      <c r="D137" s="70" t="s">
        <v>131</v>
      </c>
      <c r="E137" s="9">
        <v>0.35</v>
      </c>
      <c r="F137" s="13">
        <f t="shared" ca="1" si="32"/>
        <v>23</v>
      </c>
      <c r="G137" s="18">
        <f t="shared" ca="1" si="33"/>
        <v>8.0499999999999989</v>
      </c>
      <c r="I137" s="4"/>
    </row>
    <row r="138" spans="1:9" ht="15.75" customHeight="1">
      <c r="A138" s="44"/>
      <c r="B138" s="74"/>
      <c r="D138" s="70" t="s">
        <v>167</v>
      </c>
      <c r="E138" s="9">
        <v>0.35</v>
      </c>
      <c r="F138" s="13">
        <f t="shared" ca="1" si="32"/>
        <v>24</v>
      </c>
      <c r="G138" s="18">
        <f t="shared" ca="1" si="33"/>
        <v>8.3999999999999986</v>
      </c>
      <c r="I138" s="4"/>
    </row>
    <row r="139" spans="1:9" ht="15.75" customHeight="1">
      <c r="A139" s="44"/>
      <c r="B139" s="74"/>
      <c r="D139" s="8" t="s">
        <v>88</v>
      </c>
      <c r="E139" s="9">
        <v>1.4</v>
      </c>
      <c r="F139" s="13">
        <f t="shared" ca="1" si="32"/>
        <v>4</v>
      </c>
      <c r="G139" s="18">
        <f t="shared" ca="1" si="33"/>
        <v>5.6</v>
      </c>
      <c r="I139" s="4"/>
    </row>
    <row r="140" spans="1:9" ht="15.75" customHeight="1">
      <c r="A140" s="44"/>
      <c r="B140" s="74"/>
      <c r="D140" s="8" t="s">
        <v>90</v>
      </c>
      <c r="E140" s="9">
        <v>1.4</v>
      </c>
      <c r="F140" s="13">
        <f t="shared" ca="1" si="32"/>
        <v>0</v>
      </c>
      <c r="G140" s="18">
        <f t="shared" ca="1" si="33"/>
        <v>0</v>
      </c>
      <c r="I140" s="4"/>
    </row>
    <row r="141" spans="1:9" ht="15.75" customHeight="1">
      <c r="A141" s="44"/>
      <c r="B141" s="74"/>
      <c r="D141" s="8" t="s">
        <v>94</v>
      </c>
      <c r="E141" s="9">
        <v>1.4</v>
      </c>
      <c r="F141" s="13">
        <f t="shared" ca="1" si="32"/>
        <v>2</v>
      </c>
      <c r="G141" s="18">
        <f t="shared" ca="1" si="33"/>
        <v>2.8</v>
      </c>
      <c r="I141" s="4"/>
    </row>
    <row r="142" spans="1:9" ht="15.75" customHeight="1">
      <c r="A142" s="44"/>
      <c r="B142" s="74"/>
      <c r="D142" s="8" t="s">
        <v>258</v>
      </c>
      <c r="E142" s="9">
        <v>0.35</v>
      </c>
      <c r="F142" s="13">
        <f t="shared" ca="1" si="32"/>
        <v>0</v>
      </c>
      <c r="G142" s="18">
        <f t="shared" ca="1" si="33"/>
        <v>0</v>
      </c>
      <c r="I142" s="4"/>
    </row>
    <row r="143" spans="1:9" ht="15.75" customHeight="1">
      <c r="A143" s="44"/>
      <c r="B143" s="74"/>
      <c r="D143" s="8" t="s">
        <v>146</v>
      </c>
      <c r="E143" s="9">
        <v>0.25</v>
      </c>
      <c r="F143" s="13">
        <f t="shared" ca="1" si="32"/>
        <v>1</v>
      </c>
      <c r="G143" s="18">
        <f t="shared" ca="1" si="33"/>
        <v>0.25</v>
      </c>
      <c r="I143" s="4"/>
    </row>
    <row r="144" spans="1:9" ht="15.75" customHeight="1">
      <c r="A144" s="44"/>
      <c r="B144" s="74"/>
      <c r="D144" s="8"/>
      <c r="E144" s="9"/>
      <c r="F144" s="13"/>
      <c r="I144" s="4"/>
    </row>
    <row r="145" spans="1:9" ht="15.75" customHeight="1">
      <c r="A145" s="44"/>
      <c r="B145" s="74"/>
      <c r="D145" s="68" t="s">
        <v>169</v>
      </c>
      <c r="E145" s="9"/>
      <c r="F145" s="13"/>
      <c r="I145" s="4"/>
    </row>
    <row r="146" spans="1:9" ht="15.75" customHeight="1">
      <c r="A146" s="44"/>
      <c r="B146" s="74"/>
      <c r="D146" s="8" t="s">
        <v>194</v>
      </c>
      <c r="E146" s="9">
        <v>3</v>
      </c>
      <c r="F146" s="13">
        <f t="shared" ref="F146:F159" ca="1" si="34">SUMIF($A:$B,D146,$B:$B)</f>
        <v>1</v>
      </c>
      <c r="G146" s="18">
        <f t="shared" ref="G146:G159" ca="1" si="35">E146*F146</f>
        <v>3</v>
      </c>
      <c r="I146" s="4"/>
    </row>
    <row r="147" spans="1:9" ht="15.75" customHeight="1">
      <c r="A147" s="44"/>
      <c r="B147" s="74"/>
      <c r="D147" s="8" t="s">
        <v>196</v>
      </c>
      <c r="E147" s="9">
        <v>6</v>
      </c>
      <c r="F147" s="13">
        <f t="shared" ca="1" si="34"/>
        <v>0</v>
      </c>
      <c r="G147" s="18">
        <f t="shared" ca="1" si="35"/>
        <v>0</v>
      </c>
      <c r="I147" s="4"/>
    </row>
    <row r="148" spans="1:9" ht="15.75" customHeight="1">
      <c r="A148" s="44"/>
      <c r="B148" s="74"/>
      <c r="D148" s="8" t="s">
        <v>260</v>
      </c>
      <c r="E148" s="9">
        <v>1</v>
      </c>
      <c r="F148" s="13">
        <f t="shared" ca="1" si="34"/>
        <v>0</v>
      </c>
      <c r="G148" s="18">
        <f t="shared" ca="1" si="35"/>
        <v>0</v>
      </c>
      <c r="I148" s="4"/>
    </row>
    <row r="149" spans="1:9" ht="15.75" customHeight="1">
      <c r="A149" s="44"/>
      <c r="B149" s="74"/>
      <c r="D149" s="8" t="s">
        <v>262</v>
      </c>
      <c r="E149" s="9">
        <v>2</v>
      </c>
      <c r="F149" s="13">
        <f t="shared" ca="1" si="34"/>
        <v>0</v>
      </c>
      <c r="G149" s="18">
        <f t="shared" ca="1" si="35"/>
        <v>0</v>
      </c>
      <c r="I149" s="4"/>
    </row>
    <row r="150" spans="1:9" ht="15.75" customHeight="1">
      <c r="A150" s="44"/>
      <c r="B150" s="74"/>
      <c r="D150" s="8" t="s">
        <v>216</v>
      </c>
      <c r="E150" s="75">
        <v>4</v>
      </c>
      <c r="F150" s="13">
        <f t="shared" ca="1" si="34"/>
        <v>5</v>
      </c>
      <c r="G150" s="18">
        <f t="shared" ca="1" si="35"/>
        <v>20</v>
      </c>
      <c r="I150" s="4"/>
    </row>
    <row r="151" spans="1:9" ht="15.75" customHeight="1">
      <c r="A151" s="44"/>
      <c r="B151" s="74"/>
      <c r="D151" s="18" t="s">
        <v>264</v>
      </c>
      <c r="E151" s="9">
        <v>3</v>
      </c>
      <c r="F151" s="13">
        <f t="shared" ca="1" si="34"/>
        <v>0</v>
      </c>
      <c r="G151" s="18">
        <f t="shared" ca="1" si="35"/>
        <v>0</v>
      </c>
      <c r="I151" s="4"/>
    </row>
    <row r="152" spans="1:9" ht="15.75" customHeight="1">
      <c r="A152" s="44"/>
      <c r="B152" s="74"/>
      <c r="D152" s="18" t="s">
        <v>266</v>
      </c>
      <c r="E152" s="9">
        <v>12</v>
      </c>
      <c r="F152" s="13">
        <f t="shared" ca="1" si="34"/>
        <v>0</v>
      </c>
      <c r="G152" s="18">
        <f t="shared" ca="1" si="35"/>
        <v>0</v>
      </c>
      <c r="I152" s="4"/>
    </row>
    <row r="153" spans="1:9" ht="15.75" customHeight="1">
      <c r="A153" s="44"/>
      <c r="B153" s="74"/>
      <c r="D153" s="8" t="s">
        <v>267</v>
      </c>
      <c r="E153" s="9">
        <v>2</v>
      </c>
      <c r="F153" s="13">
        <f t="shared" ca="1" si="34"/>
        <v>0</v>
      </c>
      <c r="G153" s="18">
        <f t="shared" ca="1" si="35"/>
        <v>0</v>
      </c>
      <c r="I153" s="4"/>
    </row>
    <row r="154" spans="1:9" ht="15.75" customHeight="1">
      <c r="A154" s="44"/>
      <c r="B154" s="74"/>
      <c r="D154" s="8" t="s">
        <v>207</v>
      </c>
      <c r="E154" s="9">
        <v>3</v>
      </c>
      <c r="F154" s="13">
        <f t="shared" ca="1" si="34"/>
        <v>0</v>
      </c>
      <c r="G154" s="18">
        <f t="shared" ca="1" si="35"/>
        <v>0</v>
      </c>
      <c r="I154" s="4"/>
    </row>
    <row r="155" spans="1:9" ht="15.75" customHeight="1">
      <c r="A155" s="44"/>
      <c r="B155" s="74"/>
      <c r="D155" s="8" t="s">
        <v>269</v>
      </c>
      <c r="E155" s="9">
        <v>6</v>
      </c>
      <c r="F155" s="13">
        <f t="shared" ca="1" si="34"/>
        <v>0</v>
      </c>
      <c r="G155" s="18">
        <f t="shared" ca="1" si="35"/>
        <v>0</v>
      </c>
      <c r="I155" s="4"/>
    </row>
    <row r="156" spans="1:9" ht="15.75" customHeight="1">
      <c r="A156" s="44"/>
      <c r="B156" s="74"/>
      <c r="D156" s="8" t="s">
        <v>270</v>
      </c>
      <c r="E156" s="9">
        <v>2</v>
      </c>
      <c r="F156" s="13">
        <f t="shared" ca="1" si="34"/>
        <v>0</v>
      </c>
      <c r="G156" s="18">
        <f t="shared" ca="1" si="35"/>
        <v>0</v>
      </c>
      <c r="I156" s="4"/>
    </row>
    <row r="157" spans="1:9" ht="15.75" customHeight="1">
      <c r="A157" s="44"/>
      <c r="B157" s="74"/>
      <c r="D157" s="8" t="s">
        <v>230</v>
      </c>
      <c r="E157" s="9">
        <v>8</v>
      </c>
      <c r="F157" s="13">
        <f t="shared" ca="1" si="34"/>
        <v>0</v>
      </c>
      <c r="G157" s="18">
        <f t="shared" ca="1" si="35"/>
        <v>0</v>
      </c>
      <c r="I157" s="4"/>
    </row>
    <row r="158" spans="1:9" ht="15.75" customHeight="1">
      <c r="A158" s="44"/>
      <c r="B158" s="74"/>
      <c r="D158" s="8" t="s">
        <v>223</v>
      </c>
      <c r="E158" s="9">
        <v>2</v>
      </c>
      <c r="F158" s="13">
        <f t="shared" ca="1" si="34"/>
        <v>5</v>
      </c>
      <c r="G158" s="18">
        <f t="shared" ca="1" si="35"/>
        <v>10</v>
      </c>
      <c r="I158" s="4"/>
    </row>
    <row r="159" spans="1:9" ht="15.75" customHeight="1">
      <c r="A159" s="44"/>
      <c r="B159" s="74"/>
      <c r="D159" s="8" t="s">
        <v>204</v>
      </c>
      <c r="E159" s="9">
        <v>1</v>
      </c>
      <c r="F159" s="13">
        <f t="shared" ca="1" si="34"/>
        <v>19</v>
      </c>
      <c r="G159" s="18">
        <f t="shared" ca="1" si="35"/>
        <v>19</v>
      </c>
      <c r="I159" s="4"/>
    </row>
    <row r="160" spans="1:9" ht="15.75" customHeight="1">
      <c r="A160" s="44"/>
      <c r="B160" s="74"/>
      <c r="E160" s="9"/>
      <c r="F160" s="13"/>
      <c r="I160" s="4"/>
    </row>
    <row r="161" spans="1:9" ht="15.75" customHeight="1">
      <c r="A161" s="44"/>
      <c r="B161" s="74"/>
      <c r="D161" s="18" t="s">
        <v>18</v>
      </c>
      <c r="E161" s="9"/>
      <c r="F161" s="13"/>
      <c r="I161" s="4"/>
    </row>
    <row r="162" spans="1:9" ht="15.75" customHeight="1">
      <c r="A162" s="44"/>
      <c r="B162" s="74"/>
      <c r="D162" s="8" t="s">
        <v>271</v>
      </c>
      <c r="E162" s="9">
        <v>2</v>
      </c>
      <c r="F162" s="13">
        <f t="shared" ref="F162:F168" ca="1" si="36">SUMIF($A:$B,D162,$B:$B)</f>
        <v>0</v>
      </c>
      <c r="G162" s="18">
        <f t="shared" ref="G162:G168" ca="1" si="37">E162*F162</f>
        <v>0</v>
      </c>
      <c r="I162" s="4"/>
    </row>
    <row r="163" spans="1:9" ht="15.75" customHeight="1">
      <c r="A163" s="44"/>
      <c r="B163" s="74"/>
      <c r="D163" s="8" t="s">
        <v>201</v>
      </c>
      <c r="E163" s="9">
        <v>3</v>
      </c>
      <c r="F163" s="13">
        <f t="shared" ca="1" si="36"/>
        <v>5</v>
      </c>
      <c r="G163" s="18">
        <f t="shared" ca="1" si="37"/>
        <v>15</v>
      </c>
      <c r="I163" s="4"/>
    </row>
    <row r="164" spans="1:9" ht="15.75" customHeight="1">
      <c r="A164" s="44"/>
      <c r="B164" s="74"/>
      <c r="D164" s="8" t="s">
        <v>202</v>
      </c>
      <c r="E164" s="9">
        <v>6</v>
      </c>
      <c r="F164" s="13">
        <f t="shared" ca="1" si="36"/>
        <v>6</v>
      </c>
      <c r="G164" s="18">
        <f t="shared" ca="1" si="37"/>
        <v>36</v>
      </c>
      <c r="I164" s="4"/>
    </row>
    <row r="165" spans="1:9" ht="15.75" customHeight="1">
      <c r="A165" s="44"/>
      <c r="B165" s="74"/>
      <c r="D165" s="8" t="s">
        <v>272</v>
      </c>
      <c r="E165" s="9">
        <v>2</v>
      </c>
      <c r="F165" s="13">
        <f t="shared" ca="1" si="36"/>
        <v>0</v>
      </c>
      <c r="G165" s="18">
        <f t="shared" ca="1" si="37"/>
        <v>0</v>
      </c>
      <c r="I165" s="4"/>
    </row>
    <row r="166" spans="1:9" ht="15.75" customHeight="1">
      <c r="A166" s="44"/>
      <c r="B166" s="74"/>
      <c r="D166" s="8" t="s">
        <v>211</v>
      </c>
      <c r="E166" s="9">
        <v>2</v>
      </c>
      <c r="F166" s="13">
        <f t="shared" ca="1" si="36"/>
        <v>13</v>
      </c>
      <c r="G166" s="18">
        <f t="shared" ca="1" si="37"/>
        <v>26</v>
      </c>
      <c r="I166" s="4"/>
    </row>
    <row r="167" spans="1:9" ht="15.75" customHeight="1">
      <c r="A167" s="44"/>
      <c r="B167" s="74"/>
      <c r="D167" s="8" t="s">
        <v>216</v>
      </c>
      <c r="E167" s="9">
        <v>4</v>
      </c>
      <c r="F167" s="13">
        <f t="shared" ca="1" si="36"/>
        <v>5</v>
      </c>
      <c r="G167" s="18">
        <f t="shared" ca="1" si="37"/>
        <v>20</v>
      </c>
      <c r="I167" s="4"/>
    </row>
    <row r="168" spans="1:9" ht="15.75" customHeight="1">
      <c r="A168" s="44"/>
      <c r="B168" s="74"/>
      <c r="D168" s="8" t="s">
        <v>199</v>
      </c>
      <c r="E168" s="9">
        <v>1</v>
      </c>
      <c r="F168" s="13">
        <f t="shared" ca="1" si="36"/>
        <v>5</v>
      </c>
      <c r="G168" s="18">
        <f t="shared" ca="1" si="37"/>
        <v>5</v>
      </c>
      <c r="I168" s="4"/>
    </row>
    <row r="169" spans="1:9" ht="15.75" customHeight="1">
      <c r="A169" s="44"/>
      <c r="B169" s="74"/>
      <c r="D169" s="8"/>
      <c r="E169" s="9"/>
      <c r="F169" s="13"/>
      <c r="I169" s="4"/>
    </row>
    <row r="170" spans="1:9" ht="15.75" customHeight="1">
      <c r="A170" s="44"/>
      <c r="B170" s="74"/>
      <c r="D170" s="8" t="s">
        <v>175</v>
      </c>
      <c r="E170" s="9"/>
      <c r="F170" s="13"/>
      <c r="I170" s="4"/>
    </row>
    <row r="171" spans="1:9" ht="15.75" customHeight="1">
      <c r="A171" s="44"/>
      <c r="B171" s="74"/>
      <c r="D171" s="8" t="s">
        <v>273</v>
      </c>
      <c r="E171" s="9">
        <v>1</v>
      </c>
      <c r="F171" s="13">
        <f t="shared" ref="F171:F192" ca="1" si="38">SUMIF($A:$B,D171,$B:$B)</f>
        <v>0</v>
      </c>
      <c r="G171" s="18">
        <f t="shared" ref="G171:G192" ca="1" si="39">E171*F171</f>
        <v>0</v>
      </c>
      <c r="I171" s="4"/>
    </row>
    <row r="172" spans="1:9" ht="15.75" customHeight="1">
      <c r="A172" s="44"/>
      <c r="B172" s="74"/>
      <c r="D172" s="8" t="s">
        <v>274</v>
      </c>
      <c r="E172" s="9">
        <v>2</v>
      </c>
      <c r="F172" s="13">
        <f t="shared" ca="1" si="38"/>
        <v>0</v>
      </c>
      <c r="G172" s="18">
        <f t="shared" ca="1" si="39"/>
        <v>0</v>
      </c>
      <c r="I172" s="4"/>
    </row>
    <row r="173" spans="1:9" ht="15.75" customHeight="1">
      <c r="A173" s="44"/>
      <c r="B173" s="74"/>
      <c r="D173" s="8" t="s">
        <v>275</v>
      </c>
      <c r="E173" s="9">
        <v>3</v>
      </c>
      <c r="F173" s="13">
        <f t="shared" ca="1" si="38"/>
        <v>0</v>
      </c>
      <c r="G173" s="18">
        <f t="shared" ca="1" si="39"/>
        <v>0</v>
      </c>
      <c r="I173" s="4"/>
    </row>
    <row r="174" spans="1:9" ht="15.75" customHeight="1">
      <c r="A174" s="44"/>
      <c r="B174" s="74"/>
      <c r="D174" s="8" t="s">
        <v>203</v>
      </c>
      <c r="E174" s="9">
        <v>12</v>
      </c>
      <c r="F174" s="13">
        <f t="shared" ca="1" si="38"/>
        <v>6</v>
      </c>
      <c r="G174" s="18">
        <f t="shared" ca="1" si="39"/>
        <v>72</v>
      </c>
      <c r="I174" s="4"/>
    </row>
    <row r="175" spans="1:9" ht="15.75" customHeight="1">
      <c r="A175" s="44"/>
      <c r="B175" s="74"/>
      <c r="D175" s="8" t="s">
        <v>205</v>
      </c>
      <c r="E175" s="9">
        <v>2</v>
      </c>
      <c r="F175" s="13">
        <f t="shared" ca="1" si="38"/>
        <v>9</v>
      </c>
      <c r="G175" s="18">
        <f t="shared" ca="1" si="39"/>
        <v>18</v>
      </c>
      <c r="I175" s="4"/>
    </row>
    <row r="176" spans="1:9" ht="15.75" customHeight="1">
      <c r="A176" s="44"/>
      <c r="B176" s="74"/>
      <c r="D176" s="8" t="s">
        <v>276</v>
      </c>
      <c r="E176" s="9">
        <v>4</v>
      </c>
      <c r="F176" s="13">
        <f t="shared" ca="1" si="38"/>
        <v>0</v>
      </c>
      <c r="G176" s="18">
        <f t="shared" ca="1" si="39"/>
        <v>0</v>
      </c>
      <c r="I176" s="4"/>
    </row>
    <row r="177" spans="1:9" ht="15.75" customHeight="1">
      <c r="A177" s="44"/>
      <c r="B177" s="74"/>
      <c r="D177" s="8" t="s">
        <v>208</v>
      </c>
      <c r="E177" s="9">
        <v>6</v>
      </c>
      <c r="F177" s="13">
        <f t="shared" ca="1" si="38"/>
        <v>28</v>
      </c>
      <c r="G177" s="18">
        <f t="shared" ca="1" si="39"/>
        <v>168</v>
      </c>
      <c r="I177" s="4"/>
    </row>
    <row r="178" spans="1:9" ht="15.75" customHeight="1">
      <c r="A178" s="44"/>
      <c r="B178" s="74"/>
      <c r="D178" s="8" t="s">
        <v>211</v>
      </c>
      <c r="E178" s="9">
        <v>2</v>
      </c>
      <c r="F178" s="13">
        <f t="shared" ca="1" si="38"/>
        <v>13</v>
      </c>
      <c r="G178" s="18">
        <f t="shared" ca="1" si="39"/>
        <v>26</v>
      </c>
      <c r="I178" s="4"/>
    </row>
    <row r="179" spans="1:9" ht="15.75" customHeight="1">
      <c r="A179" s="44"/>
      <c r="B179" s="74"/>
      <c r="D179" s="8" t="s">
        <v>216</v>
      </c>
      <c r="E179" s="9">
        <v>4</v>
      </c>
      <c r="F179" s="13">
        <f t="shared" ca="1" si="38"/>
        <v>5</v>
      </c>
      <c r="G179" s="18">
        <f t="shared" ca="1" si="39"/>
        <v>20</v>
      </c>
      <c r="I179" s="4"/>
    </row>
    <row r="180" spans="1:9" ht="15.75" customHeight="1">
      <c r="A180" s="44"/>
      <c r="B180" s="74"/>
      <c r="D180" s="8" t="s">
        <v>121</v>
      </c>
      <c r="E180" s="9">
        <v>1</v>
      </c>
      <c r="F180" s="13">
        <f t="shared" ca="1" si="38"/>
        <v>3</v>
      </c>
      <c r="G180" s="18">
        <f t="shared" ca="1" si="39"/>
        <v>3</v>
      </c>
      <c r="I180" s="4"/>
    </row>
    <row r="181" spans="1:9" ht="15.75" customHeight="1">
      <c r="A181" s="44"/>
      <c r="B181" s="74"/>
      <c r="D181" s="8" t="s">
        <v>127</v>
      </c>
      <c r="E181" s="9">
        <v>1</v>
      </c>
      <c r="F181" s="13">
        <f t="shared" ca="1" si="38"/>
        <v>1</v>
      </c>
      <c r="G181" s="18">
        <f t="shared" ca="1" si="39"/>
        <v>1</v>
      </c>
      <c r="I181" s="4"/>
    </row>
    <row r="182" spans="1:9" ht="15.75" customHeight="1">
      <c r="A182" s="44"/>
      <c r="B182" s="74"/>
      <c r="D182" s="8" t="s">
        <v>132</v>
      </c>
      <c r="E182" s="9">
        <v>1</v>
      </c>
      <c r="F182" s="13">
        <f t="shared" ca="1" si="38"/>
        <v>2</v>
      </c>
      <c r="G182" s="18">
        <f t="shared" ca="1" si="39"/>
        <v>2</v>
      </c>
      <c r="I182" s="4"/>
    </row>
    <row r="183" spans="1:9" ht="15.75" customHeight="1">
      <c r="A183" s="44"/>
      <c r="B183" s="74"/>
      <c r="D183" s="13" t="s">
        <v>140</v>
      </c>
      <c r="E183" s="9">
        <v>1</v>
      </c>
      <c r="F183" s="13">
        <f t="shared" ca="1" si="38"/>
        <v>3</v>
      </c>
      <c r="G183" s="18">
        <f t="shared" ca="1" si="39"/>
        <v>3</v>
      </c>
      <c r="I183" s="4"/>
    </row>
    <row r="184" spans="1:9" ht="15.75" customHeight="1">
      <c r="A184" s="44"/>
      <c r="B184" s="74"/>
      <c r="E184" s="9">
        <v>2</v>
      </c>
      <c r="F184" s="13">
        <f t="shared" ca="1" si="38"/>
        <v>0</v>
      </c>
      <c r="G184" s="18">
        <f t="shared" ca="1" si="39"/>
        <v>0</v>
      </c>
      <c r="I184" s="4"/>
    </row>
    <row r="185" spans="1:9" ht="15.75" customHeight="1">
      <c r="D185" s="18" t="s">
        <v>173</v>
      </c>
      <c r="E185" s="9">
        <v>1</v>
      </c>
      <c r="F185" s="13">
        <f t="shared" ca="1" si="38"/>
        <v>3</v>
      </c>
      <c r="G185" s="18">
        <f t="shared" ca="1" si="39"/>
        <v>3</v>
      </c>
      <c r="I185" s="4"/>
    </row>
    <row r="186" spans="1:9" ht="15.75" customHeight="1">
      <c r="D186" s="8" t="s">
        <v>88</v>
      </c>
      <c r="E186" s="9">
        <v>4</v>
      </c>
      <c r="F186" s="13">
        <f t="shared" ca="1" si="38"/>
        <v>4</v>
      </c>
      <c r="G186" s="18">
        <f t="shared" ca="1" si="39"/>
        <v>16</v>
      </c>
      <c r="I186" s="4"/>
    </row>
    <row r="187" spans="1:9" ht="15.75" customHeight="1">
      <c r="D187" s="8" t="s">
        <v>90</v>
      </c>
      <c r="E187" s="9">
        <v>6</v>
      </c>
      <c r="F187" s="13">
        <f t="shared" ca="1" si="38"/>
        <v>0</v>
      </c>
      <c r="G187" s="18">
        <f t="shared" ca="1" si="39"/>
        <v>0</v>
      </c>
      <c r="I187" s="4"/>
    </row>
    <row r="188" spans="1:9" ht="15.75" customHeight="1">
      <c r="D188" s="8" t="s">
        <v>94</v>
      </c>
      <c r="E188" s="9">
        <v>8</v>
      </c>
      <c r="F188" s="13">
        <f t="shared" ca="1" si="38"/>
        <v>2</v>
      </c>
      <c r="G188" s="18">
        <f t="shared" ca="1" si="39"/>
        <v>16</v>
      </c>
      <c r="I188" s="4"/>
    </row>
    <row r="189" spans="1:9" ht="15.75" customHeight="1">
      <c r="D189" s="8" t="s">
        <v>187</v>
      </c>
      <c r="E189" s="9">
        <v>8</v>
      </c>
      <c r="F189" s="13">
        <f t="shared" ca="1" si="38"/>
        <v>0</v>
      </c>
      <c r="G189" s="18">
        <f t="shared" ca="1" si="39"/>
        <v>0</v>
      </c>
      <c r="I189" s="4"/>
    </row>
    <row r="190" spans="1:9" ht="15.75" customHeight="1">
      <c r="D190" s="18" t="s">
        <v>192</v>
      </c>
      <c r="E190" s="9">
        <v>8</v>
      </c>
      <c r="F190" s="13">
        <f t="shared" ca="1" si="38"/>
        <v>1</v>
      </c>
      <c r="G190" s="18">
        <f t="shared" ca="1" si="39"/>
        <v>8</v>
      </c>
      <c r="I190" s="4"/>
    </row>
    <row r="191" spans="1:9" ht="15.75" customHeight="1">
      <c r="D191" s="18" t="s">
        <v>217</v>
      </c>
      <c r="E191" s="9">
        <v>4</v>
      </c>
      <c r="F191" s="13">
        <f t="shared" ca="1" si="38"/>
        <v>6</v>
      </c>
      <c r="G191" s="18">
        <f t="shared" ca="1" si="39"/>
        <v>24</v>
      </c>
      <c r="I191" s="4"/>
    </row>
    <row r="192" spans="1:9" ht="15.75" customHeight="1">
      <c r="D192" s="8" t="s">
        <v>220</v>
      </c>
      <c r="E192" s="9">
        <v>1</v>
      </c>
      <c r="F192" s="13">
        <f t="shared" ca="1" si="38"/>
        <v>2</v>
      </c>
      <c r="G192" s="18">
        <f t="shared" ca="1" si="39"/>
        <v>2</v>
      </c>
      <c r="I192" s="4"/>
    </row>
    <row r="193" spans="4:9" ht="15.75" customHeight="1">
      <c r="D193" s="8"/>
      <c r="E193" s="9"/>
      <c r="F193" s="13"/>
      <c r="I193" s="4"/>
    </row>
    <row r="194" spans="4:9" ht="15.75" customHeight="1">
      <c r="D194" s="8" t="s">
        <v>177</v>
      </c>
      <c r="E194" s="9"/>
      <c r="F194" s="13"/>
      <c r="I194" s="4"/>
    </row>
    <row r="195" spans="4:9" ht="15.75" customHeight="1">
      <c r="D195" s="18" t="s">
        <v>277</v>
      </c>
      <c r="E195" s="9">
        <v>2</v>
      </c>
      <c r="F195" s="13">
        <f t="shared" ref="F195:F199" ca="1" si="40">SUMIF($A:$B,D195,$B:$B)</f>
        <v>0</v>
      </c>
      <c r="G195" s="18">
        <f t="shared" ref="G195:G199" ca="1" si="41">E195*F195</f>
        <v>0</v>
      </c>
      <c r="I195" s="4"/>
    </row>
    <row r="196" spans="4:9" ht="15.75" customHeight="1">
      <c r="D196" s="18" t="s">
        <v>225</v>
      </c>
      <c r="E196" s="9">
        <v>8</v>
      </c>
      <c r="F196" s="13">
        <f t="shared" ca="1" si="40"/>
        <v>0</v>
      </c>
      <c r="G196" s="18">
        <f t="shared" ca="1" si="41"/>
        <v>0</v>
      </c>
      <c r="I196" s="4"/>
    </row>
    <row r="197" spans="4:9" ht="15.75" customHeight="1">
      <c r="D197" s="8" t="s">
        <v>232</v>
      </c>
      <c r="E197" s="9">
        <v>4</v>
      </c>
      <c r="F197" s="13">
        <f t="shared" ca="1" si="40"/>
        <v>7</v>
      </c>
      <c r="G197" s="18">
        <f t="shared" ca="1" si="41"/>
        <v>28</v>
      </c>
      <c r="I197" s="4"/>
    </row>
    <row r="198" spans="4:9" ht="15.75" customHeight="1">
      <c r="D198" s="8" t="s">
        <v>171</v>
      </c>
      <c r="E198" s="9">
        <v>2</v>
      </c>
      <c r="F198" s="13">
        <f t="shared" ca="1" si="40"/>
        <v>29</v>
      </c>
      <c r="G198" s="18">
        <f t="shared" ca="1" si="41"/>
        <v>58</v>
      </c>
      <c r="I198" s="4"/>
    </row>
    <row r="199" spans="4:9" ht="15.75" customHeight="1">
      <c r="D199" s="8" t="s">
        <v>226</v>
      </c>
      <c r="E199" s="9">
        <v>2</v>
      </c>
      <c r="F199" s="13">
        <f t="shared" ca="1" si="40"/>
        <v>18</v>
      </c>
      <c r="G199" s="18">
        <f t="shared" ca="1" si="41"/>
        <v>36</v>
      </c>
      <c r="I199" s="4"/>
    </row>
    <row r="200" spans="4:9" ht="15.75" customHeight="1">
      <c r="D200" s="8"/>
      <c r="E200" s="9"/>
      <c r="F200" s="13"/>
      <c r="I200" s="4"/>
    </row>
    <row r="201" spans="4:9" ht="15.75" customHeight="1">
      <c r="D201" s="8"/>
      <c r="E201" s="9"/>
      <c r="F201" s="13"/>
      <c r="I201" s="4"/>
    </row>
    <row r="202" spans="4:9" ht="15.75" customHeight="1">
      <c r="D202" s="8" t="s">
        <v>180</v>
      </c>
      <c r="E202" s="9"/>
      <c r="F202" s="13"/>
      <c r="I202" s="4"/>
    </row>
    <row r="203" spans="4:9" ht="15.75" customHeight="1">
      <c r="D203" s="8" t="s">
        <v>182</v>
      </c>
      <c r="E203" s="9">
        <v>2</v>
      </c>
      <c r="F203" s="13">
        <f t="shared" ref="F203:F204" ca="1" si="42">SUMIF($A:$B,D203,$B:$B)</f>
        <v>2</v>
      </c>
      <c r="G203" s="18">
        <f t="shared" ref="G203:G204" ca="1" si="43">E203*F203</f>
        <v>4</v>
      </c>
      <c r="I203" s="4"/>
    </row>
    <row r="204" spans="4:9" ht="15.75" customHeight="1">
      <c r="D204" s="18" t="s">
        <v>185</v>
      </c>
      <c r="E204" s="9">
        <v>6</v>
      </c>
      <c r="F204" s="13">
        <f t="shared" ca="1" si="42"/>
        <v>3</v>
      </c>
      <c r="G204" s="18">
        <f t="shared" ca="1" si="43"/>
        <v>18</v>
      </c>
      <c r="I204" s="4"/>
    </row>
    <row r="205" spans="4:9" ht="15.75" customHeight="1">
      <c r="E205" s="9"/>
      <c r="F205" s="13"/>
      <c r="I205" s="4"/>
    </row>
    <row r="206" spans="4:9" ht="15.75" customHeight="1">
      <c r="D206" s="8"/>
      <c r="E206" s="9"/>
      <c r="F206" s="13"/>
      <c r="I206" s="4"/>
    </row>
    <row r="207" spans="4:9" ht="15.75" customHeight="1">
      <c r="D207" s="8" t="s">
        <v>183</v>
      </c>
      <c r="E207" s="9"/>
      <c r="F207" s="13"/>
      <c r="I207" s="4"/>
    </row>
    <row r="208" spans="4:9" ht="15.75" customHeight="1">
      <c r="D208" s="18" t="s">
        <v>278</v>
      </c>
      <c r="E208" s="9">
        <v>2</v>
      </c>
      <c r="F208" s="13">
        <f t="shared" ref="F208:F216" ca="1" si="44">SUMIF($A:$B,D208,$B:$B)</f>
        <v>0</v>
      </c>
      <c r="G208" s="18">
        <f t="shared" ref="G208:G216" ca="1" si="45">E208*F208</f>
        <v>0</v>
      </c>
      <c r="I208" s="4"/>
    </row>
    <row r="209" spans="4:9" ht="15.75" customHeight="1">
      <c r="D209" s="8" t="s">
        <v>279</v>
      </c>
      <c r="E209" s="9">
        <v>1</v>
      </c>
      <c r="F209" s="13">
        <f t="shared" ca="1" si="44"/>
        <v>0</v>
      </c>
      <c r="G209" s="18">
        <f t="shared" ca="1" si="45"/>
        <v>0</v>
      </c>
      <c r="I209" s="4"/>
    </row>
    <row r="210" spans="4:9" ht="15.75" customHeight="1">
      <c r="D210" s="8" t="s">
        <v>280</v>
      </c>
      <c r="E210" s="9">
        <v>1</v>
      </c>
      <c r="F210" s="13">
        <f t="shared" ca="1" si="44"/>
        <v>0</v>
      </c>
      <c r="G210" s="18">
        <f t="shared" ca="1" si="45"/>
        <v>0</v>
      </c>
      <c r="I210" s="4"/>
    </row>
    <row r="211" spans="4:9" ht="15.75" customHeight="1">
      <c r="D211" s="18" t="s">
        <v>281</v>
      </c>
      <c r="E211" s="9">
        <v>3</v>
      </c>
      <c r="F211" s="13">
        <f t="shared" ca="1" si="44"/>
        <v>0</v>
      </c>
      <c r="G211" s="18">
        <f t="shared" ca="1" si="45"/>
        <v>0</v>
      </c>
      <c r="I211" s="4"/>
    </row>
    <row r="212" spans="4:9" ht="15.75" customHeight="1">
      <c r="D212" s="8" t="s">
        <v>189</v>
      </c>
      <c r="E212" s="9">
        <v>2</v>
      </c>
      <c r="F212" s="13">
        <f t="shared" ca="1" si="44"/>
        <v>1</v>
      </c>
      <c r="G212" s="18">
        <f t="shared" ca="1" si="45"/>
        <v>2</v>
      </c>
      <c r="I212" s="4"/>
    </row>
    <row r="213" spans="4:9" ht="15.75" customHeight="1">
      <c r="D213" s="8" t="s">
        <v>190</v>
      </c>
      <c r="E213" s="9">
        <v>6</v>
      </c>
      <c r="F213" s="13">
        <f t="shared" ca="1" si="44"/>
        <v>4</v>
      </c>
      <c r="G213" s="18">
        <f t="shared" ca="1" si="45"/>
        <v>24</v>
      </c>
      <c r="I213" s="4"/>
    </row>
    <row r="214" spans="4:9" ht="15.75" customHeight="1">
      <c r="D214" s="8" t="s">
        <v>211</v>
      </c>
      <c r="E214" s="9">
        <v>2</v>
      </c>
      <c r="F214" s="13">
        <f t="shared" ca="1" si="44"/>
        <v>13</v>
      </c>
      <c r="G214" s="18">
        <f t="shared" ca="1" si="45"/>
        <v>26</v>
      </c>
      <c r="I214" s="4"/>
    </row>
    <row r="215" spans="4:9" ht="15.75" customHeight="1">
      <c r="D215" s="8" t="s">
        <v>216</v>
      </c>
      <c r="E215" s="9">
        <v>4</v>
      </c>
      <c r="F215" s="13">
        <f t="shared" ca="1" si="44"/>
        <v>5</v>
      </c>
      <c r="G215" s="18">
        <f t="shared" ca="1" si="45"/>
        <v>20</v>
      </c>
      <c r="I215" s="4"/>
    </row>
    <row r="216" spans="4:9" ht="15.75" customHeight="1">
      <c r="D216" s="8" t="s">
        <v>282</v>
      </c>
      <c r="E216" s="9">
        <v>1</v>
      </c>
      <c r="F216" s="13">
        <f t="shared" ca="1" si="44"/>
        <v>0</v>
      </c>
      <c r="G216" s="18">
        <f t="shared" ca="1" si="45"/>
        <v>0</v>
      </c>
      <c r="I216" s="4"/>
    </row>
    <row r="217" spans="4:9" ht="15.75" customHeight="1">
      <c r="D217" s="8"/>
      <c r="E217" s="9"/>
      <c r="F217" s="13"/>
      <c r="I217" s="4"/>
    </row>
    <row r="218" spans="4:9" ht="15.75" customHeight="1">
      <c r="D218" s="8" t="s">
        <v>186</v>
      </c>
      <c r="E218" s="9"/>
      <c r="F218" s="13"/>
      <c r="I218" s="4"/>
    </row>
    <row r="219" spans="4:9" ht="15.75" customHeight="1">
      <c r="D219" s="18" t="s">
        <v>176</v>
      </c>
      <c r="E219" s="9">
        <v>1</v>
      </c>
      <c r="F219" s="13">
        <f ca="1">SUMIF($A:$B,D219,$B:$B)</f>
        <v>10</v>
      </c>
      <c r="G219" s="18">
        <f ca="1">E219*F219</f>
        <v>10</v>
      </c>
      <c r="I219" s="4"/>
    </row>
    <row r="220" spans="4:9" ht="15.75" customHeight="1">
      <c r="E220" s="9"/>
      <c r="F220" s="13"/>
      <c r="I220" s="4"/>
    </row>
    <row r="221" spans="4:9" ht="15.75" customHeight="1">
      <c r="E221" s="9"/>
      <c r="F221" s="13"/>
      <c r="I221" s="4"/>
    </row>
    <row r="222" spans="4:9" ht="15.75" customHeight="1">
      <c r="D222" s="8" t="s">
        <v>188</v>
      </c>
      <c r="E222" s="9"/>
      <c r="F222" s="13"/>
      <c r="I222" s="4"/>
    </row>
    <row r="223" spans="4:9" ht="15.75" customHeight="1">
      <c r="D223" s="8" t="s">
        <v>161</v>
      </c>
      <c r="E223" s="9">
        <v>1</v>
      </c>
      <c r="F223" s="13">
        <f t="shared" ref="F223:F231" ca="1" si="46">SUMIF($A:$B,D223,$B:$B)</f>
        <v>54</v>
      </c>
      <c r="G223" s="18">
        <f t="shared" ref="G223:G231" ca="1" si="47">E223*F223</f>
        <v>54</v>
      </c>
      <c r="I223" s="4"/>
    </row>
    <row r="224" spans="4:9" ht="15.75" customHeight="1">
      <c r="D224" s="8" t="s">
        <v>238</v>
      </c>
      <c r="E224" s="9">
        <v>1</v>
      </c>
      <c r="F224" s="13">
        <f t="shared" ca="1" si="46"/>
        <v>3</v>
      </c>
      <c r="G224" s="18">
        <f t="shared" ca="1" si="47"/>
        <v>3</v>
      </c>
      <c r="I224" s="4"/>
    </row>
    <row r="225" spans="4:9" ht="15.75" customHeight="1">
      <c r="D225" s="8" t="s">
        <v>283</v>
      </c>
      <c r="E225" s="9">
        <v>1</v>
      </c>
      <c r="F225" s="13">
        <f t="shared" ca="1" si="46"/>
        <v>0</v>
      </c>
      <c r="G225" s="18">
        <f t="shared" ca="1" si="47"/>
        <v>0</v>
      </c>
      <c r="I225" s="4"/>
    </row>
    <row r="226" spans="4:9" ht="15.75" customHeight="1">
      <c r="D226" s="18" t="s">
        <v>243</v>
      </c>
      <c r="E226" s="9">
        <v>1</v>
      </c>
      <c r="F226" s="13">
        <f t="shared" ca="1" si="46"/>
        <v>1</v>
      </c>
      <c r="G226" s="18">
        <f t="shared" ca="1" si="47"/>
        <v>1</v>
      </c>
      <c r="I226" s="4"/>
    </row>
    <row r="227" spans="4:9" ht="15.75" customHeight="1">
      <c r="D227" s="8" t="s">
        <v>138</v>
      </c>
      <c r="E227" s="9">
        <v>1</v>
      </c>
      <c r="F227" s="13">
        <f t="shared" ca="1" si="46"/>
        <v>1</v>
      </c>
      <c r="G227" s="18">
        <f t="shared" ca="1" si="47"/>
        <v>1</v>
      </c>
      <c r="I227" s="4"/>
    </row>
    <row r="228" spans="4:9" ht="15.75" customHeight="1">
      <c r="D228" s="8" t="s">
        <v>242</v>
      </c>
      <c r="E228" s="9">
        <v>2</v>
      </c>
      <c r="F228" s="13">
        <f t="shared" ca="1" si="46"/>
        <v>0</v>
      </c>
      <c r="G228" s="18">
        <f t="shared" ca="1" si="47"/>
        <v>0</v>
      </c>
      <c r="I228" s="4"/>
    </row>
    <row r="229" spans="4:9" ht="15.75" customHeight="1">
      <c r="D229" s="18" t="s">
        <v>135</v>
      </c>
      <c r="E229" s="9">
        <v>1</v>
      </c>
      <c r="F229" s="13">
        <f t="shared" ca="1" si="46"/>
        <v>4</v>
      </c>
      <c r="G229" s="18">
        <f t="shared" ca="1" si="47"/>
        <v>4</v>
      </c>
      <c r="I229" s="4"/>
    </row>
    <row r="230" spans="4:9" ht="15.75" customHeight="1">
      <c r="D230" s="18" t="s">
        <v>244</v>
      </c>
      <c r="E230" s="9">
        <v>2</v>
      </c>
      <c r="F230" s="13">
        <f t="shared" ca="1" si="46"/>
        <v>1</v>
      </c>
      <c r="G230" s="18">
        <f t="shared" ca="1" si="47"/>
        <v>2</v>
      </c>
      <c r="I230" s="4"/>
    </row>
    <row r="231" spans="4:9" ht="15.75" customHeight="1">
      <c r="D231" s="8" t="s">
        <v>88</v>
      </c>
      <c r="E231" s="9">
        <v>2</v>
      </c>
      <c r="F231" s="13">
        <f t="shared" ca="1" si="46"/>
        <v>4</v>
      </c>
      <c r="G231" s="18">
        <f t="shared" ca="1" si="47"/>
        <v>8</v>
      </c>
      <c r="I231" s="4"/>
    </row>
    <row r="232" spans="4:9" ht="15.75" customHeight="1">
      <c r="D232" s="8"/>
      <c r="E232" s="9"/>
      <c r="F232" s="13"/>
      <c r="I232" s="4"/>
    </row>
    <row r="233" spans="4:9" ht="15.75" customHeight="1">
      <c r="D233" s="8"/>
      <c r="E233" s="9"/>
      <c r="F233" s="13"/>
      <c r="I233" s="4"/>
    </row>
    <row r="234" spans="4:9" ht="15.75" customHeight="1">
      <c r="D234" s="8"/>
      <c r="E234" s="9"/>
      <c r="F234" s="13"/>
      <c r="I234" s="4"/>
    </row>
    <row r="235" spans="4:9" ht="15.75" customHeight="1">
      <c r="D235" s="8" t="s">
        <v>193</v>
      </c>
      <c r="E235" s="9"/>
      <c r="F235" s="13"/>
      <c r="I235" s="4"/>
    </row>
    <row r="236" spans="4:9" ht="15.75" customHeight="1">
      <c r="D236" s="8" t="s">
        <v>167</v>
      </c>
      <c r="E236" s="9">
        <v>1</v>
      </c>
      <c r="F236" s="13">
        <f t="shared" ref="F236:F238" ca="1" si="48">SUMIF($A:$B,D236,$B:$B)</f>
        <v>24</v>
      </c>
      <c r="G236" s="18">
        <f t="shared" ref="G236:G238" ca="1" si="49">E236*F236</f>
        <v>24</v>
      </c>
      <c r="I236" s="4"/>
    </row>
    <row r="237" spans="4:9" ht="15.75" customHeight="1">
      <c r="D237" s="8" t="s">
        <v>90</v>
      </c>
      <c r="E237" s="9">
        <v>2</v>
      </c>
      <c r="F237" s="13">
        <f t="shared" ca="1" si="48"/>
        <v>0</v>
      </c>
      <c r="G237" s="18">
        <f t="shared" ca="1" si="49"/>
        <v>0</v>
      </c>
      <c r="I237" s="4"/>
    </row>
    <row r="238" spans="4:9" ht="15.75" customHeight="1">
      <c r="D238" s="8" t="s">
        <v>253</v>
      </c>
      <c r="E238" s="9">
        <v>2</v>
      </c>
      <c r="F238" s="13">
        <f t="shared" ca="1" si="48"/>
        <v>1</v>
      </c>
      <c r="G238" s="18">
        <f t="shared" ca="1" si="49"/>
        <v>2</v>
      </c>
      <c r="I238" s="4"/>
    </row>
    <row r="239" spans="4:9" ht="15.75" customHeight="1">
      <c r="D239" s="8"/>
      <c r="E239" s="9"/>
      <c r="F239" s="13"/>
      <c r="I239" s="4"/>
    </row>
    <row r="240" spans="4:9" ht="15.75" customHeight="1">
      <c r="D240" s="8" t="s">
        <v>245</v>
      </c>
      <c r="E240" s="9"/>
      <c r="F240" s="13">
        <f t="shared" ref="F240:F241" ca="1" si="50">SUMIF($A:$B,D240,$B:$B)</f>
        <v>6</v>
      </c>
      <c r="I240" s="4"/>
    </row>
    <row r="241" spans="4:9" ht="15.75" customHeight="1">
      <c r="D241" s="18" t="s">
        <v>245</v>
      </c>
      <c r="E241" s="9">
        <v>2</v>
      </c>
      <c r="F241" s="18">
        <f t="shared" ca="1" si="50"/>
        <v>6</v>
      </c>
      <c r="G241" s="18">
        <f ca="1">E241*F241</f>
        <v>12</v>
      </c>
      <c r="I241" s="4"/>
    </row>
    <row r="242" spans="4:9" ht="15.75" customHeight="1">
      <c r="E242" s="9"/>
      <c r="I242" s="4"/>
    </row>
    <row r="243" spans="4:9" ht="15.75" customHeight="1">
      <c r="D243" s="8"/>
      <c r="E243" s="9"/>
      <c r="F243" s="76"/>
      <c r="I243" s="4"/>
    </row>
    <row r="244" spans="4:9" ht="15.75" customHeight="1">
      <c r="D244" s="68" t="s">
        <v>284</v>
      </c>
      <c r="E244" s="9"/>
      <c r="F244" s="76"/>
      <c r="G244" s="13"/>
      <c r="I244" s="4"/>
    </row>
    <row r="245" spans="4:9" ht="15.75" customHeight="1">
      <c r="D245" s="8" t="s">
        <v>105</v>
      </c>
      <c r="E245" s="9">
        <v>1</v>
      </c>
      <c r="F245" s="76">
        <f t="shared" ref="F245:F261" ca="1" si="51">SUMIF($A:$B,D245,$B:$B)</f>
        <v>1</v>
      </c>
      <c r="G245" s="13">
        <f t="shared" ref="G245:G261" ca="1" si="52">E245*F245</f>
        <v>1</v>
      </c>
      <c r="I245" s="4"/>
    </row>
    <row r="246" spans="4:9" ht="15.75" customHeight="1">
      <c r="D246" s="8" t="s">
        <v>111</v>
      </c>
      <c r="E246" s="9">
        <v>1</v>
      </c>
      <c r="F246" s="76">
        <f t="shared" ca="1" si="51"/>
        <v>0</v>
      </c>
      <c r="G246" s="13">
        <f t="shared" ca="1" si="52"/>
        <v>0</v>
      </c>
      <c r="I246" s="4"/>
    </row>
    <row r="247" spans="4:9" ht="15.75" customHeight="1">
      <c r="D247" s="8" t="s">
        <v>108</v>
      </c>
      <c r="E247" s="9">
        <v>1</v>
      </c>
      <c r="F247" s="76">
        <f t="shared" ca="1" si="51"/>
        <v>0</v>
      </c>
      <c r="G247" s="13">
        <f t="shared" ca="1" si="52"/>
        <v>0</v>
      </c>
      <c r="I247" s="4"/>
    </row>
    <row r="248" spans="4:9" ht="15.75" customHeight="1">
      <c r="D248" s="8" t="s">
        <v>212</v>
      </c>
      <c r="E248" s="9">
        <v>1</v>
      </c>
      <c r="F248" s="76">
        <f t="shared" ca="1" si="51"/>
        <v>0</v>
      </c>
      <c r="G248" s="13">
        <f t="shared" ca="1" si="52"/>
        <v>0</v>
      </c>
      <c r="I248" s="4"/>
    </row>
    <row r="249" spans="4:9" ht="15.75" customHeight="1"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I249" s="4"/>
    </row>
    <row r="250" spans="4:9" ht="15.75" customHeight="1">
      <c r="D250" s="8" t="s">
        <v>151</v>
      </c>
      <c r="E250" s="9">
        <v>0.5</v>
      </c>
      <c r="F250" s="76">
        <f t="shared" ca="1" si="51"/>
        <v>9</v>
      </c>
      <c r="G250" s="13">
        <f t="shared" ca="1" si="52"/>
        <v>4.5</v>
      </c>
      <c r="I250" s="4"/>
    </row>
    <row r="251" spans="4:9" ht="15.75" customHeight="1">
      <c r="D251" s="8" t="s">
        <v>137</v>
      </c>
      <c r="E251" s="9">
        <v>0.5</v>
      </c>
      <c r="F251" s="76">
        <f t="shared" ca="1" si="51"/>
        <v>6</v>
      </c>
      <c r="G251" s="13">
        <f t="shared" ca="1" si="52"/>
        <v>3</v>
      </c>
      <c r="I251" s="4"/>
    </row>
    <row r="252" spans="4:9" ht="15.75" customHeight="1">
      <c r="D252" s="8" t="s">
        <v>140</v>
      </c>
      <c r="E252" s="9">
        <v>0.5</v>
      </c>
      <c r="F252" s="76">
        <f t="shared" ca="1" si="51"/>
        <v>3</v>
      </c>
      <c r="G252" s="13">
        <f t="shared" ca="1" si="52"/>
        <v>1.5</v>
      </c>
      <c r="I252" s="4"/>
    </row>
    <row r="253" spans="4:9" ht="15.75" customHeight="1">
      <c r="D253" s="8" t="s">
        <v>143</v>
      </c>
      <c r="E253" s="9"/>
      <c r="F253" s="76">
        <f t="shared" ca="1" si="51"/>
        <v>0</v>
      </c>
      <c r="G253" s="13">
        <f t="shared" ca="1" si="52"/>
        <v>0</v>
      </c>
      <c r="I253" s="4"/>
    </row>
    <row r="254" spans="4:9" ht="15.75" customHeight="1">
      <c r="D254" s="8" t="s">
        <v>63</v>
      </c>
      <c r="E254" s="9">
        <v>0.9</v>
      </c>
      <c r="F254" s="76">
        <f t="shared" ca="1" si="51"/>
        <v>2</v>
      </c>
      <c r="G254" s="13">
        <f t="shared" ca="1" si="52"/>
        <v>1.8</v>
      </c>
      <c r="I254" s="4"/>
    </row>
    <row r="255" spans="4:9" ht="15.75" customHeight="1">
      <c r="D255" s="8" t="s">
        <v>255</v>
      </c>
      <c r="E255" s="9">
        <v>0.13</v>
      </c>
      <c r="F255" s="76">
        <f t="shared" ca="1" si="51"/>
        <v>2</v>
      </c>
      <c r="G255" s="13">
        <f t="shared" ca="1" si="52"/>
        <v>0.26</v>
      </c>
      <c r="I255" s="4"/>
    </row>
    <row r="256" spans="4:9" ht="15.75" customHeight="1">
      <c r="D256" s="8" t="s">
        <v>234</v>
      </c>
      <c r="E256" s="9">
        <v>0.9</v>
      </c>
      <c r="F256" s="76">
        <f t="shared" ca="1" si="51"/>
        <v>2</v>
      </c>
      <c r="G256" s="13">
        <f t="shared" ca="1" si="52"/>
        <v>1.8</v>
      </c>
      <c r="I256" s="4"/>
    </row>
    <row r="257" spans="4:9" ht="15.75" customHeight="1">
      <c r="D257" s="8" t="s">
        <v>217</v>
      </c>
      <c r="E257" s="9">
        <v>0.5</v>
      </c>
      <c r="F257" s="76">
        <f t="shared" ca="1" si="51"/>
        <v>6</v>
      </c>
      <c r="G257" s="13">
        <f t="shared" ca="1" si="52"/>
        <v>3</v>
      </c>
      <c r="I257" s="4"/>
    </row>
    <row r="258" spans="4:9" ht="15.75" customHeight="1">
      <c r="D258" s="8" t="s">
        <v>187</v>
      </c>
      <c r="E258" s="9">
        <v>0.9</v>
      </c>
      <c r="F258" s="76">
        <f t="shared" ca="1" si="51"/>
        <v>0</v>
      </c>
      <c r="G258" s="13">
        <f t="shared" ca="1" si="52"/>
        <v>0</v>
      </c>
      <c r="I258" s="4"/>
    </row>
    <row r="259" spans="4:9" ht="15.75" customHeight="1">
      <c r="D259" s="8" t="s">
        <v>192</v>
      </c>
      <c r="E259" s="9">
        <v>0.9</v>
      </c>
      <c r="F259" s="76">
        <f t="shared" ca="1" si="51"/>
        <v>1</v>
      </c>
      <c r="G259" s="13">
        <f t="shared" ca="1" si="52"/>
        <v>0.9</v>
      </c>
      <c r="I259" s="4"/>
    </row>
    <row r="260" spans="4:9" ht="15.75" customHeight="1">
      <c r="D260" s="8" t="s">
        <v>146</v>
      </c>
      <c r="E260" s="9">
        <v>0.4</v>
      </c>
      <c r="F260" s="76">
        <f t="shared" ca="1" si="51"/>
        <v>1</v>
      </c>
      <c r="G260" s="13">
        <f t="shared" ca="1" si="52"/>
        <v>0.4</v>
      </c>
      <c r="I260" s="4"/>
    </row>
    <row r="261" spans="4:9" ht="15.75" customHeight="1">
      <c r="D261" s="8" t="s">
        <v>94</v>
      </c>
      <c r="E261" s="9">
        <v>1</v>
      </c>
      <c r="F261" s="76">
        <f t="shared" ca="1" si="51"/>
        <v>2</v>
      </c>
      <c r="G261" s="13">
        <f t="shared" ca="1" si="52"/>
        <v>2</v>
      </c>
      <c r="I261" s="4"/>
    </row>
    <row r="262" spans="4:9" ht="15.75" customHeight="1">
      <c r="D262" s="8"/>
      <c r="E262" s="9"/>
      <c r="F262" s="76"/>
      <c r="G262" s="1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3">SUMIF($A:$B,D263,$B:$B)</f>
        <v>4</v>
      </c>
      <c r="G263" s="13">
        <f t="shared" ref="G263:G265" ca="1" si="54">E263*F263</f>
        <v>3.6</v>
      </c>
      <c r="I263" s="4"/>
    </row>
    <row r="264" spans="4:9" ht="15.75" customHeight="1">
      <c r="D264" s="8" t="s">
        <v>127</v>
      </c>
      <c r="E264" s="9">
        <v>0.9</v>
      </c>
      <c r="F264" s="76">
        <f t="shared" ca="1" si="53"/>
        <v>1</v>
      </c>
      <c r="G264" s="13">
        <f t="shared" ca="1" si="54"/>
        <v>0.9</v>
      </c>
      <c r="I264" s="4"/>
    </row>
    <row r="265" spans="4:9" ht="15.75" customHeight="1">
      <c r="D265" s="8" t="s">
        <v>251</v>
      </c>
      <c r="E265" s="9">
        <v>2</v>
      </c>
      <c r="F265" s="76">
        <f t="shared" ca="1" si="53"/>
        <v>0</v>
      </c>
      <c r="G265" s="13">
        <f t="shared" ca="1" si="54"/>
        <v>0</v>
      </c>
      <c r="I265" s="4"/>
    </row>
    <row r="266" spans="4:9" ht="15.75" customHeight="1">
      <c r="D266" s="8"/>
      <c r="E266" s="9"/>
      <c r="F266" s="76"/>
      <c r="G266" s="13"/>
      <c r="I266" s="4"/>
    </row>
    <row r="267" spans="4:9" ht="15.75" customHeight="1">
      <c r="D267" s="6" t="s">
        <v>286</v>
      </c>
      <c r="E267" s="9"/>
      <c r="F267" s="76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5">SUMIF($A:$B,D268,$B:$B)</f>
        <v>0</v>
      </c>
      <c r="G268" s="18">
        <f t="shared" ref="G268:G279" ca="1" si="56">SUMIF($A:$C,D268,$C:$C)</f>
        <v>0</v>
      </c>
      <c r="I268" s="4"/>
    </row>
    <row r="269" spans="4:9" ht="15.75" customHeight="1">
      <c r="D269" s="8" t="s">
        <v>288</v>
      </c>
      <c r="E269" s="9">
        <v>0.15</v>
      </c>
      <c r="F269" s="76">
        <f t="shared" ca="1" si="55"/>
        <v>2</v>
      </c>
      <c r="G269" s="18">
        <f t="shared" ca="1" si="56"/>
        <v>0</v>
      </c>
      <c r="I269" s="4"/>
    </row>
    <row r="270" spans="4:9" ht="15.75" customHeight="1">
      <c r="D270" s="8" t="s">
        <v>289</v>
      </c>
      <c r="E270" s="9">
        <v>0.25</v>
      </c>
      <c r="F270" s="13">
        <f t="shared" ca="1" si="55"/>
        <v>0</v>
      </c>
      <c r="G270" s="18">
        <f t="shared" ca="1" si="56"/>
        <v>0</v>
      </c>
      <c r="I270" s="4"/>
    </row>
    <row r="271" spans="4:9" ht="15.75" customHeight="1">
      <c r="D271" s="8" t="s">
        <v>174</v>
      </c>
      <c r="E271" s="9">
        <v>0.15</v>
      </c>
      <c r="F271" s="13">
        <f t="shared" ca="1" si="55"/>
        <v>0</v>
      </c>
      <c r="G271" s="18">
        <f t="shared" ca="1" si="56"/>
        <v>0</v>
      </c>
      <c r="I271" s="4"/>
    </row>
    <row r="272" spans="4:9" ht="15.75" customHeight="1">
      <c r="D272" s="18" t="s">
        <v>47</v>
      </c>
      <c r="E272" s="9">
        <v>0.25</v>
      </c>
      <c r="F272" s="13">
        <f t="shared" ca="1" si="55"/>
        <v>0</v>
      </c>
      <c r="G272" s="18">
        <f t="shared" ca="1" si="56"/>
        <v>0</v>
      </c>
      <c r="I272" s="4"/>
    </row>
    <row r="273" spans="4:9" ht="15.75" customHeight="1">
      <c r="D273" s="18" t="s">
        <v>49</v>
      </c>
      <c r="E273" s="9">
        <v>0.25</v>
      </c>
      <c r="F273" s="13">
        <f t="shared" ca="1" si="55"/>
        <v>0</v>
      </c>
      <c r="G273" s="18">
        <f t="shared" ca="1" si="56"/>
        <v>0</v>
      </c>
      <c r="I273" s="4"/>
    </row>
    <row r="274" spans="4:9" ht="15.75" customHeight="1">
      <c r="D274" s="8" t="s">
        <v>102</v>
      </c>
      <c r="E274" s="9">
        <v>0.15</v>
      </c>
      <c r="F274" s="13">
        <f t="shared" ca="1" si="55"/>
        <v>0</v>
      </c>
      <c r="G274" s="18">
        <f t="shared" ca="1" si="56"/>
        <v>0</v>
      </c>
      <c r="I274" s="4"/>
    </row>
    <row r="275" spans="4:9" ht="15.75" customHeight="1">
      <c r="D275" s="8" t="s">
        <v>51</v>
      </c>
      <c r="E275" s="9">
        <v>0.25</v>
      </c>
      <c r="F275" s="13">
        <f t="shared" ca="1" si="55"/>
        <v>3</v>
      </c>
      <c r="G275" s="18">
        <f t="shared" ca="1" si="56"/>
        <v>0</v>
      </c>
      <c r="I275" s="4"/>
    </row>
    <row r="276" spans="4:9" ht="15.75" customHeight="1">
      <c r="D276" s="18" t="s">
        <v>79</v>
      </c>
      <c r="E276" s="9">
        <v>0.25</v>
      </c>
      <c r="F276" s="13">
        <f t="shared" ca="1" si="55"/>
        <v>0</v>
      </c>
      <c r="G276" s="18">
        <f t="shared" ca="1" si="56"/>
        <v>0</v>
      </c>
      <c r="I276" s="4"/>
    </row>
    <row r="277" spans="4:9" ht="15.75" customHeight="1">
      <c r="D277" s="8" t="s">
        <v>122</v>
      </c>
      <c r="E277" s="9">
        <v>0.15</v>
      </c>
      <c r="F277" s="13">
        <f t="shared" ca="1" si="55"/>
        <v>2</v>
      </c>
      <c r="G277" s="18">
        <f t="shared" ca="1" si="56"/>
        <v>0</v>
      </c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5"/>
        <v>2</v>
      </c>
      <c r="G278" s="18">
        <f t="shared" ca="1" si="56"/>
        <v>0</v>
      </c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5"/>
        <v>9</v>
      </c>
      <c r="G279" s="18">
        <f t="shared" ca="1" si="56"/>
        <v>0</v>
      </c>
      <c r="I279" s="4"/>
    </row>
    <row r="280" spans="4:9" ht="15.75" customHeight="1">
      <c r="D280" s="8"/>
      <c r="E280" s="9"/>
      <c r="F280" s="13"/>
      <c r="I280" s="4"/>
    </row>
    <row r="281" spans="4:9" ht="15.75" customHeight="1">
      <c r="D281" s="8"/>
      <c r="E281" s="9"/>
      <c r="F281" s="13"/>
      <c r="I281" s="4"/>
    </row>
    <row r="282" spans="4:9" ht="15.75" customHeight="1">
      <c r="D282" s="8" t="s">
        <v>290</v>
      </c>
      <c r="E282" s="9"/>
      <c r="F282" s="1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7">SUMIF($A:$B,D283,$B:$B)</f>
        <v>6</v>
      </c>
      <c r="G283" s="18">
        <f t="shared" ref="G283:G284" ca="1" si="58">E283*F283</f>
        <v>0.12</v>
      </c>
      <c r="I283" s="4"/>
    </row>
    <row r="284" spans="4:9" ht="15.75" customHeight="1">
      <c r="D284" s="8" t="s">
        <v>118</v>
      </c>
      <c r="E284" s="9">
        <v>0.06</v>
      </c>
      <c r="F284" s="13">
        <f t="shared" ca="1" si="57"/>
        <v>2</v>
      </c>
      <c r="G284" s="18">
        <f t="shared" ca="1" si="58"/>
        <v>0.12</v>
      </c>
      <c r="I284" s="4"/>
    </row>
    <row r="285" spans="4:9" ht="15.75" customHeight="1">
      <c r="D285" s="8"/>
      <c r="E285" s="9"/>
      <c r="F285" s="13"/>
      <c r="I285" s="4"/>
    </row>
    <row r="286" spans="4:9" ht="15.75" customHeight="1">
      <c r="D286" s="8"/>
      <c r="E286" s="9"/>
      <c r="F286" s="13"/>
      <c r="I286" s="4"/>
    </row>
    <row r="287" spans="4:9" ht="15.75" customHeight="1">
      <c r="D287" s="18" t="s">
        <v>210</v>
      </c>
      <c r="E287" s="9"/>
      <c r="F287" s="1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2</v>
      </c>
      <c r="G288" s="18">
        <f ca="1">E288*F288</f>
        <v>4</v>
      </c>
      <c r="I288" s="4"/>
    </row>
    <row r="289" spans="4:9" ht="15.75" customHeight="1">
      <c r="D289" s="8"/>
      <c r="E289" s="9"/>
      <c r="F289" s="13"/>
      <c r="I289" s="4"/>
    </row>
    <row r="290" spans="4:9" ht="15.75" customHeight="1">
      <c r="D290" s="8" t="s">
        <v>291</v>
      </c>
      <c r="E290" s="9"/>
      <c r="F290" s="1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59">SUMIF($A:$B,D291,$B:$B)</f>
        <v>0</v>
      </c>
      <c r="G291" s="18">
        <f t="shared" ref="G291:G299" ca="1" si="60">E291*F291</f>
        <v>0</v>
      </c>
      <c r="I291" s="4"/>
    </row>
    <row r="292" spans="4:9" ht="15.75" customHeight="1">
      <c r="D292" s="8" t="s">
        <v>43</v>
      </c>
      <c r="E292" s="9">
        <v>2</v>
      </c>
      <c r="F292" s="13">
        <f t="shared" ca="1" si="59"/>
        <v>0</v>
      </c>
      <c r="G292" s="18">
        <f t="shared" ca="1" si="60"/>
        <v>0</v>
      </c>
      <c r="I292" s="4"/>
    </row>
    <row r="293" spans="4:9" ht="15.75" customHeight="1">
      <c r="D293" s="18" t="s">
        <v>233</v>
      </c>
      <c r="E293" s="9">
        <v>2</v>
      </c>
      <c r="F293" s="13">
        <f t="shared" ca="1" si="59"/>
        <v>1</v>
      </c>
      <c r="G293" s="18">
        <f t="shared" ca="1" si="60"/>
        <v>2</v>
      </c>
      <c r="I293" s="4"/>
    </row>
    <row r="294" spans="4:9" ht="15.75" customHeight="1">
      <c r="D294" s="8" t="s">
        <v>133</v>
      </c>
      <c r="E294" s="9">
        <v>1</v>
      </c>
      <c r="F294" s="13">
        <f t="shared" ca="1" si="59"/>
        <v>2</v>
      </c>
      <c r="G294" s="18">
        <f t="shared" ca="1" si="60"/>
        <v>2</v>
      </c>
      <c r="I294" s="4"/>
    </row>
    <row r="295" spans="4:9" ht="15.75" customHeight="1">
      <c r="D295" s="8" t="s">
        <v>90</v>
      </c>
      <c r="E295" s="9">
        <v>2</v>
      </c>
      <c r="F295" s="13">
        <f t="shared" ca="1" si="59"/>
        <v>0</v>
      </c>
      <c r="G295" s="18">
        <f t="shared" ca="1" si="60"/>
        <v>0</v>
      </c>
      <c r="I295" s="4"/>
    </row>
    <row r="296" spans="4:9" ht="15.75" customHeight="1">
      <c r="D296" s="8" t="s">
        <v>94</v>
      </c>
      <c r="E296" s="9">
        <v>2</v>
      </c>
      <c r="F296" s="13">
        <f t="shared" ca="1" si="59"/>
        <v>2</v>
      </c>
      <c r="G296" s="18">
        <f t="shared" ca="1" si="60"/>
        <v>4</v>
      </c>
      <c r="I296" s="4"/>
    </row>
    <row r="297" spans="4:9" ht="15.75" customHeight="1">
      <c r="D297" s="8" t="s">
        <v>144</v>
      </c>
      <c r="E297" s="9">
        <v>2</v>
      </c>
      <c r="F297" s="13">
        <f t="shared" ca="1" si="59"/>
        <v>0</v>
      </c>
      <c r="G297" s="18">
        <f t="shared" ca="1" si="60"/>
        <v>0</v>
      </c>
      <c r="I297" s="4"/>
    </row>
    <row r="298" spans="4:9" ht="15.75" customHeight="1">
      <c r="D298" s="8" t="s">
        <v>157</v>
      </c>
      <c r="E298" s="9">
        <v>3</v>
      </c>
      <c r="F298" s="13">
        <f t="shared" ca="1" si="59"/>
        <v>1</v>
      </c>
      <c r="G298" s="18">
        <f t="shared" ca="1" si="60"/>
        <v>3</v>
      </c>
      <c r="I298" s="4"/>
    </row>
    <row r="299" spans="4:9" ht="15.75" customHeight="1">
      <c r="D299" s="8" t="s">
        <v>119</v>
      </c>
      <c r="E299" s="9">
        <v>1</v>
      </c>
      <c r="F299" s="13">
        <f t="shared" ca="1" si="59"/>
        <v>0</v>
      </c>
      <c r="G299" s="18">
        <f t="shared" ca="1" si="60"/>
        <v>0</v>
      </c>
      <c r="I299" s="4"/>
    </row>
    <row r="300" spans="4:9" ht="15.75" customHeight="1">
      <c r="D300" s="8"/>
      <c r="E300" s="9"/>
      <c r="F300" s="13"/>
      <c r="I300" s="4"/>
    </row>
    <row r="301" spans="4:9" ht="15.75" customHeight="1">
      <c r="D301" s="8" t="s">
        <v>293</v>
      </c>
      <c r="E301" s="9"/>
      <c r="F301" s="1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4</v>
      </c>
      <c r="G302" s="18">
        <f ca="1">E302*F302</f>
        <v>4</v>
      </c>
      <c r="I302" s="4"/>
    </row>
    <row r="303" spans="4:9" ht="15.75" customHeight="1">
      <c r="D303" s="8"/>
      <c r="E303" s="9"/>
      <c r="F303" s="13"/>
      <c r="I303" s="4"/>
    </row>
    <row r="304" spans="4:9" ht="15.75" customHeight="1">
      <c r="D304" s="8" t="s">
        <v>218</v>
      </c>
      <c r="E304" s="9"/>
      <c r="F304" s="1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1">SUMIF($A:$B,D305,$B:$B)</f>
        <v>2</v>
      </c>
      <c r="G305" s="18">
        <f t="shared" ref="G305:G308" ca="1" si="62">E305*F305</f>
        <v>0.5</v>
      </c>
      <c r="I305" s="4"/>
    </row>
    <row r="306" spans="4:9" ht="15.75" customHeight="1">
      <c r="D306" s="8" t="s">
        <v>116</v>
      </c>
      <c r="E306" s="9">
        <v>0.125</v>
      </c>
      <c r="F306" s="13">
        <f t="shared" ca="1" si="61"/>
        <v>12</v>
      </c>
      <c r="G306" s="18">
        <f t="shared" ca="1" si="62"/>
        <v>1.5</v>
      </c>
      <c r="I306" s="4"/>
    </row>
    <row r="307" spans="4:9" ht="15.75" customHeight="1">
      <c r="D307" s="8" t="s">
        <v>150</v>
      </c>
      <c r="E307" s="9">
        <v>0.125</v>
      </c>
      <c r="F307" s="13">
        <f t="shared" ca="1" si="61"/>
        <v>14</v>
      </c>
      <c r="G307" s="18">
        <f t="shared" ca="1" si="62"/>
        <v>1.75</v>
      </c>
      <c r="I307" s="4"/>
    </row>
    <row r="308" spans="4:9" ht="15.75" customHeight="1">
      <c r="D308" s="8" t="s">
        <v>152</v>
      </c>
      <c r="E308" s="9">
        <v>0.125</v>
      </c>
      <c r="F308" s="13">
        <f t="shared" ca="1" si="61"/>
        <v>21</v>
      </c>
      <c r="G308" s="18">
        <f t="shared" ca="1" si="62"/>
        <v>2.625</v>
      </c>
      <c r="I308" s="4"/>
    </row>
    <row r="309" spans="4:9" ht="15.75" customHeight="1">
      <c r="D309" s="8"/>
      <c r="E309" s="9"/>
      <c r="F309" s="13"/>
      <c r="I309" s="4"/>
    </row>
    <row r="310" spans="4:9" ht="15.75" customHeight="1">
      <c r="D310" s="8"/>
      <c r="E310" s="9"/>
      <c r="F310" s="13"/>
      <c r="I310" s="4"/>
    </row>
    <row r="311" spans="4:9" ht="15.75" customHeight="1">
      <c r="D311" s="8" t="s">
        <v>294</v>
      </c>
      <c r="E311" s="9"/>
      <c r="F311" s="1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3">SUMIF($A:$B,D312,$B:$B)</f>
        <v>0</v>
      </c>
      <c r="G312" s="18">
        <f t="shared" ref="G312:G325" ca="1" si="64">E312*F312</f>
        <v>0</v>
      </c>
      <c r="I312" s="4"/>
    </row>
    <row r="313" spans="4:9" ht="15.75" customHeight="1">
      <c r="D313" s="18" t="s">
        <v>53</v>
      </c>
      <c r="E313" s="9">
        <v>0.25</v>
      </c>
      <c r="F313" s="13">
        <f t="shared" ca="1" si="63"/>
        <v>1</v>
      </c>
      <c r="G313" s="18">
        <f t="shared" ca="1" si="64"/>
        <v>0.25</v>
      </c>
      <c r="I313" s="4"/>
    </row>
    <row r="314" spans="4:9" ht="15.75" customHeight="1">
      <c r="D314" s="18" t="s">
        <v>113</v>
      </c>
      <c r="E314" s="9">
        <v>0.15</v>
      </c>
      <c r="F314" s="13">
        <f t="shared" ca="1" si="63"/>
        <v>4</v>
      </c>
      <c r="G314" s="18">
        <f t="shared" ca="1" si="64"/>
        <v>0.6</v>
      </c>
      <c r="I314" s="4"/>
    </row>
    <row r="315" spans="4:9" ht="15.75" customHeight="1">
      <c r="D315" s="8" t="s">
        <v>184</v>
      </c>
      <c r="E315" s="9">
        <v>0.25</v>
      </c>
      <c r="F315" s="13">
        <f t="shared" ca="1" si="63"/>
        <v>2</v>
      </c>
      <c r="G315" s="18">
        <f t="shared" ca="1" si="64"/>
        <v>0.5</v>
      </c>
      <c r="I315" s="4"/>
    </row>
    <row r="316" spans="4:9" ht="15.75" customHeight="1">
      <c r="D316" s="18" t="s">
        <v>214</v>
      </c>
      <c r="E316" s="9">
        <v>0.15</v>
      </c>
      <c r="F316" s="13">
        <f t="shared" ca="1" si="63"/>
        <v>3</v>
      </c>
      <c r="G316" s="18">
        <f t="shared" ca="1" si="64"/>
        <v>0.44999999999999996</v>
      </c>
      <c r="I316" s="4"/>
    </row>
    <row r="317" spans="4:9" ht="15.75" customHeight="1">
      <c r="D317" s="18" t="s">
        <v>162</v>
      </c>
      <c r="E317" s="9">
        <v>0.25</v>
      </c>
      <c r="F317" s="13">
        <f t="shared" ca="1" si="63"/>
        <v>1</v>
      </c>
      <c r="G317" s="18">
        <f t="shared" ca="1" si="64"/>
        <v>0.25</v>
      </c>
      <c r="I317" s="4"/>
    </row>
    <row r="318" spans="4:9" ht="15.75" customHeight="1">
      <c r="D318" s="18" t="s">
        <v>58</v>
      </c>
      <c r="E318" s="9">
        <v>0.25</v>
      </c>
      <c r="F318" s="13">
        <f t="shared" ca="1" si="63"/>
        <v>1</v>
      </c>
      <c r="G318" s="18">
        <f t="shared" ca="1" si="64"/>
        <v>0.25</v>
      </c>
      <c r="I318" s="4"/>
    </row>
    <row r="319" spans="4:9" ht="15.75" customHeight="1">
      <c r="D319" s="18" t="s">
        <v>67</v>
      </c>
      <c r="E319" s="9">
        <v>0.25</v>
      </c>
      <c r="F319" s="13">
        <f t="shared" ca="1" si="63"/>
        <v>2</v>
      </c>
      <c r="G319" s="18">
        <f t="shared" ca="1" si="64"/>
        <v>0.5</v>
      </c>
      <c r="I319" s="4"/>
    </row>
    <row r="320" spans="4:9" ht="15.75" customHeight="1">
      <c r="D320" s="18" t="s">
        <v>125</v>
      </c>
      <c r="E320" s="9">
        <v>0.15</v>
      </c>
      <c r="F320" s="13">
        <f t="shared" ca="1" si="63"/>
        <v>6</v>
      </c>
      <c r="G320" s="18">
        <f t="shared" ca="1" si="64"/>
        <v>0.89999999999999991</v>
      </c>
      <c r="I320" s="4"/>
    </row>
    <row r="321" spans="4:9" ht="15.75" customHeight="1">
      <c r="D321" s="18" t="s">
        <v>235</v>
      </c>
      <c r="E321" s="9">
        <v>0.25</v>
      </c>
      <c r="F321" s="13">
        <f t="shared" ca="1" si="63"/>
        <v>1</v>
      </c>
      <c r="G321" s="18">
        <f t="shared" ca="1" si="64"/>
        <v>0.25</v>
      </c>
      <c r="I321" s="4"/>
    </row>
    <row r="322" spans="4:9" ht="15.75" customHeight="1">
      <c r="D322" s="18" t="s">
        <v>248</v>
      </c>
      <c r="E322" s="18">
        <v>0.1</v>
      </c>
      <c r="F322" s="13">
        <f t="shared" ca="1" si="63"/>
        <v>4</v>
      </c>
      <c r="G322" s="18">
        <f t="shared" ca="1" si="64"/>
        <v>0.4</v>
      </c>
      <c r="I322" s="4"/>
    </row>
    <row r="323" spans="4:9" ht="15.75" customHeight="1">
      <c r="D323" s="18" t="s">
        <v>164</v>
      </c>
      <c r="E323" s="18">
        <v>0.15</v>
      </c>
      <c r="F323" s="13">
        <f t="shared" ca="1" si="63"/>
        <v>18</v>
      </c>
      <c r="G323" s="18">
        <f t="shared" ca="1" si="64"/>
        <v>2.6999999999999997</v>
      </c>
      <c r="H323" s="8"/>
      <c r="I323" s="61"/>
    </row>
    <row r="324" spans="4:9" ht="15.75" customHeight="1">
      <c r="D324" s="8" t="s">
        <v>128</v>
      </c>
      <c r="E324" s="18">
        <v>0.15</v>
      </c>
      <c r="F324" s="13">
        <f t="shared" ca="1" si="63"/>
        <v>1</v>
      </c>
      <c r="G324" s="18">
        <f t="shared" ca="1" si="64"/>
        <v>0.15</v>
      </c>
      <c r="I324" s="4"/>
    </row>
    <row r="325" spans="4:9" ht="15.75" customHeight="1">
      <c r="D325" s="18" t="s">
        <v>94</v>
      </c>
      <c r="E325" s="18">
        <v>0.25</v>
      </c>
      <c r="F325" s="13">
        <f t="shared" ca="1" si="63"/>
        <v>2</v>
      </c>
      <c r="G325" s="18">
        <f t="shared" ca="1" si="64"/>
        <v>0.5</v>
      </c>
      <c r="I325" s="4"/>
    </row>
    <row r="326" spans="4:9" ht="15.75" customHeight="1">
      <c r="D326" s="8"/>
      <c r="E326" s="9"/>
      <c r="F326" s="13">
        <f t="shared" ca="1" si="63"/>
        <v>0</v>
      </c>
      <c r="I326" s="4"/>
    </row>
    <row r="327" spans="4:9" ht="15.75" customHeight="1">
      <c r="D327" s="8" t="s">
        <v>131</v>
      </c>
      <c r="E327" s="77">
        <v>0.15</v>
      </c>
      <c r="F327" s="13">
        <f t="shared" ca="1" si="63"/>
        <v>23</v>
      </c>
      <c r="G327" s="18">
        <f t="shared" ref="G327:G334" ca="1" si="65">E327*F327</f>
        <v>3.4499999999999997</v>
      </c>
      <c r="I327" s="4"/>
    </row>
    <row r="328" spans="4:9" ht="15.75" customHeight="1">
      <c r="D328" s="8" t="s">
        <v>70</v>
      </c>
      <c r="E328" s="77">
        <v>0.125</v>
      </c>
      <c r="F328" s="13">
        <f t="shared" ca="1" si="63"/>
        <v>2</v>
      </c>
      <c r="G328" s="18">
        <f t="shared" ca="1" si="65"/>
        <v>0.25</v>
      </c>
      <c r="I328" s="4"/>
    </row>
    <row r="329" spans="4:9" ht="15.75" customHeight="1">
      <c r="D329" s="8" t="s">
        <v>146</v>
      </c>
      <c r="E329" s="77">
        <v>0.1</v>
      </c>
      <c r="F329" s="13">
        <f t="shared" ca="1" si="63"/>
        <v>1</v>
      </c>
      <c r="G329" s="18">
        <f t="shared" ca="1" si="65"/>
        <v>0.1</v>
      </c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3"/>
        <v>9</v>
      </c>
      <c r="G330" s="18">
        <f t="shared" ca="1" si="65"/>
        <v>0.67499999999999993</v>
      </c>
      <c r="I330" s="4"/>
    </row>
    <row r="331" spans="4:9" ht="15.75" customHeight="1">
      <c r="D331" s="8" t="s">
        <v>63</v>
      </c>
      <c r="E331" s="9">
        <v>0.15</v>
      </c>
      <c r="F331" s="13">
        <f t="shared" ca="1" si="63"/>
        <v>2</v>
      </c>
      <c r="G331" s="18">
        <f t="shared" ca="1" si="65"/>
        <v>0.3</v>
      </c>
      <c r="I331" s="4"/>
    </row>
    <row r="332" spans="4:9" ht="15.75" customHeight="1">
      <c r="D332" s="8" t="s">
        <v>187</v>
      </c>
      <c r="E332" s="9">
        <v>0.15</v>
      </c>
      <c r="F332" s="8">
        <f t="shared" ca="1" si="63"/>
        <v>0</v>
      </c>
      <c r="G332" s="18">
        <f t="shared" ca="1" si="65"/>
        <v>0</v>
      </c>
      <c r="I332" s="4"/>
    </row>
    <row r="333" spans="4:9" ht="15.75" customHeight="1">
      <c r="D333" s="8" t="s">
        <v>295</v>
      </c>
      <c r="E333" s="9">
        <v>0.15</v>
      </c>
      <c r="F333" s="13">
        <f t="shared" ca="1" si="63"/>
        <v>1</v>
      </c>
      <c r="G333" s="18">
        <f t="shared" ca="1" si="65"/>
        <v>0.15</v>
      </c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3"/>
        <v>6</v>
      </c>
      <c r="G334" s="78">
        <f t="shared" ca="1" si="65"/>
        <v>0.44999999999999996</v>
      </c>
      <c r="I334" s="4"/>
    </row>
    <row r="335" spans="4:9" ht="15.75" customHeight="1">
      <c r="D335" s="8"/>
      <c r="E335" s="9"/>
      <c r="F335" s="13"/>
      <c r="I335" s="4"/>
    </row>
    <row r="336" spans="4:9" ht="15.75" customHeight="1">
      <c r="D336" s="8"/>
      <c r="E336" s="9"/>
      <c r="F336" s="13"/>
      <c r="I336" s="4"/>
    </row>
    <row r="337" spans="4:9" ht="15.75" customHeight="1">
      <c r="D337" s="8" t="s">
        <v>224</v>
      </c>
      <c r="E337" s="9"/>
      <c r="F337" s="13"/>
      <c r="I337" s="4"/>
    </row>
    <row r="338" spans="4:9" ht="15.75" customHeight="1">
      <c r="D338" s="8"/>
      <c r="E338" s="9"/>
      <c r="F338" s="1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6">SUMIF($A:$B,D339,$B:$B)</f>
        <v>6</v>
      </c>
      <c r="G339" s="18">
        <f t="shared" ref="G339:G343" ca="1" si="67">E339*F339</f>
        <v>1.5</v>
      </c>
      <c r="I339" s="4"/>
    </row>
    <row r="340" spans="4:9" ht="15.75" customHeight="1">
      <c r="D340" s="8" t="s">
        <v>226</v>
      </c>
      <c r="E340" s="9">
        <v>0.04</v>
      </c>
      <c r="F340" s="13">
        <f t="shared" ca="1" si="66"/>
        <v>18</v>
      </c>
      <c r="G340" s="18">
        <f t="shared" ca="1" si="67"/>
        <v>0.72</v>
      </c>
      <c r="I340" s="4"/>
    </row>
    <row r="341" spans="4:9" ht="15.75" customHeight="1">
      <c r="D341" s="8" t="s">
        <v>223</v>
      </c>
      <c r="E341" s="9">
        <v>0.04</v>
      </c>
      <c r="F341" s="13">
        <f t="shared" ca="1" si="66"/>
        <v>5</v>
      </c>
      <c r="G341" s="18">
        <f t="shared" ca="1" si="67"/>
        <v>0.2</v>
      </c>
      <c r="I341" s="4"/>
    </row>
    <row r="342" spans="4:9" ht="15.75" customHeight="1">
      <c r="D342" s="8" t="s">
        <v>256</v>
      </c>
      <c r="E342" s="9">
        <v>0.04</v>
      </c>
      <c r="F342" s="13">
        <f t="shared" ca="1" si="66"/>
        <v>4</v>
      </c>
      <c r="G342" s="18">
        <f t="shared" ca="1" si="67"/>
        <v>0.16</v>
      </c>
      <c r="I342" s="4"/>
    </row>
    <row r="343" spans="4:9" ht="15.75" customHeight="1">
      <c r="D343" s="8" t="s">
        <v>231</v>
      </c>
      <c r="E343" s="9">
        <v>0.04</v>
      </c>
      <c r="F343" s="13">
        <f t="shared" ca="1" si="66"/>
        <v>18</v>
      </c>
      <c r="G343" s="18">
        <f t="shared" ca="1" si="67"/>
        <v>0.72</v>
      </c>
      <c r="I343" s="4"/>
    </row>
    <row r="344" spans="4:9" ht="15.75" customHeight="1">
      <c r="D344" s="8"/>
      <c r="E344" s="9"/>
      <c r="F344" s="13"/>
      <c r="I344" s="4"/>
    </row>
    <row r="345" spans="4:9" ht="15.75" customHeight="1">
      <c r="D345" s="8"/>
      <c r="E345" s="9"/>
      <c r="F345" s="1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3</v>
      </c>
      <c r="G346" s="18">
        <f ca="1">E346*F346</f>
        <v>3</v>
      </c>
      <c r="I346" s="4"/>
    </row>
    <row r="347" spans="4:9" ht="15.75" customHeight="1">
      <c r="D347" s="8"/>
      <c r="E347" s="9"/>
      <c r="F347" s="13"/>
      <c r="I347" s="4"/>
    </row>
    <row r="348" spans="4:9" ht="15.75" customHeight="1">
      <c r="D348" s="8" t="s">
        <v>44</v>
      </c>
      <c r="E348" s="9"/>
      <c r="F348" s="1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8">SUMIF($A:$B,D349,$B:$B)</f>
        <v>0</v>
      </c>
      <c r="G349" s="18">
        <f t="shared" ref="G349:G351" ca="1" si="69">E349*F349</f>
        <v>0</v>
      </c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8"/>
        <v>2</v>
      </c>
      <c r="G350" s="18">
        <f t="shared" ca="1" si="69"/>
        <v>1.6E-2</v>
      </c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8"/>
        <v>0</v>
      </c>
      <c r="G351" s="18">
        <f t="shared" ca="1" si="69"/>
        <v>0</v>
      </c>
      <c r="I351" s="4"/>
    </row>
    <row r="352" spans="4:9" ht="15.75" customHeight="1">
      <c r="D352" s="8"/>
      <c r="E352" s="9"/>
      <c r="F352" s="1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4</v>
      </c>
      <c r="G353" s="18">
        <f ca="1">E353*F353</f>
        <v>4</v>
      </c>
      <c r="I353" s="4"/>
    </row>
    <row r="354" spans="4:9" ht="15.75" customHeight="1">
      <c r="D354" s="8"/>
      <c r="E354" s="9"/>
      <c r="F354" s="1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0">SUMIF($A:$B,D355,$B:$B)</f>
        <v>1</v>
      </c>
      <c r="G355" s="18">
        <f t="shared" ref="G355:G379" ca="1" si="71">E355*F355</f>
        <v>1</v>
      </c>
      <c r="I355" s="4"/>
    </row>
    <row r="356" spans="4:9" ht="15.75" customHeight="1">
      <c r="D356" s="8" t="s">
        <v>87</v>
      </c>
      <c r="E356" s="9">
        <v>0.3</v>
      </c>
      <c r="F356" s="13">
        <f t="shared" ca="1" si="70"/>
        <v>17</v>
      </c>
      <c r="G356" s="18">
        <f t="shared" ca="1" si="71"/>
        <v>5.0999999999999996</v>
      </c>
      <c r="I356" s="4"/>
    </row>
    <row r="357" spans="4:9" ht="15.75" customHeight="1">
      <c r="D357" s="8" t="s">
        <v>69</v>
      </c>
      <c r="E357" s="75">
        <v>2</v>
      </c>
      <c r="F357" s="13">
        <f t="shared" ca="1" si="70"/>
        <v>1</v>
      </c>
      <c r="G357" s="18">
        <f t="shared" ca="1" si="71"/>
        <v>2</v>
      </c>
      <c r="I357" s="4"/>
    </row>
    <row r="358" spans="4:9" ht="15.75" customHeight="1">
      <c r="D358" s="8" t="s">
        <v>78</v>
      </c>
      <c r="E358" s="9">
        <v>0.9</v>
      </c>
      <c r="F358" s="8">
        <f t="shared" ca="1" si="70"/>
        <v>52</v>
      </c>
      <c r="G358" s="18">
        <f t="shared" ca="1" si="71"/>
        <v>46.800000000000004</v>
      </c>
      <c r="I358" s="4"/>
    </row>
    <row r="359" spans="4:9" ht="15.75" customHeight="1">
      <c r="D359" s="8" t="s">
        <v>52</v>
      </c>
      <c r="E359" s="9">
        <v>0.5</v>
      </c>
      <c r="F359" s="13">
        <f t="shared" ca="1" si="70"/>
        <v>3</v>
      </c>
      <c r="G359" s="18">
        <f t="shared" ca="1" si="71"/>
        <v>1.5</v>
      </c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0"/>
        <v>8</v>
      </c>
      <c r="G360" s="18">
        <f t="shared" ca="1" si="71"/>
        <v>0.04</v>
      </c>
      <c r="I360" s="4"/>
    </row>
    <row r="361" spans="4:9" ht="15.75" customHeight="1">
      <c r="D361" s="8" t="s">
        <v>54</v>
      </c>
      <c r="E361" s="9">
        <v>1</v>
      </c>
      <c r="F361" s="13">
        <f t="shared" ca="1" si="70"/>
        <v>2</v>
      </c>
      <c r="G361" s="18">
        <f t="shared" ca="1" si="71"/>
        <v>2</v>
      </c>
      <c r="I361" s="4"/>
    </row>
    <row r="362" spans="4:9" ht="15.75" customHeight="1">
      <c r="D362" s="8" t="s">
        <v>57</v>
      </c>
      <c r="E362" s="9">
        <v>1</v>
      </c>
      <c r="F362" s="13">
        <f t="shared" ca="1" si="70"/>
        <v>8</v>
      </c>
      <c r="G362" s="18">
        <f t="shared" ca="1" si="71"/>
        <v>8</v>
      </c>
      <c r="I362" s="4"/>
    </row>
    <row r="363" spans="4:9" ht="15.75" customHeight="1">
      <c r="D363" s="8" t="s">
        <v>59</v>
      </c>
      <c r="E363" s="9">
        <v>1</v>
      </c>
      <c r="F363" s="13">
        <f t="shared" ca="1" si="70"/>
        <v>15</v>
      </c>
      <c r="G363" s="18">
        <f t="shared" ca="1" si="71"/>
        <v>15</v>
      </c>
      <c r="I363" s="4"/>
    </row>
    <row r="364" spans="4:9" ht="15.75" customHeight="1">
      <c r="D364" s="8" t="s">
        <v>62</v>
      </c>
      <c r="E364" s="9">
        <v>1</v>
      </c>
      <c r="F364" s="13">
        <f t="shared" ca="1" si="70"/>
        <v>1</v>
      </c>
      <c r="G364" s="18">
        <f t="shared" ca="1" si="71"/>
        <v>1</v>
      </c>
      <c r="I364" s="4"/>
    </row>
    <row r="365" spans="4:9" ht="15.75" customHeight="1">
      <c r="D365" s="8" t="s">
        <v>64</v>
      </c>
      <c r="E365" s="9">
        <v>1</v>
      </c>
      <c r="F365" s="13">
        <f t="shared" ca="1" si="70"/>
        <v>1</v>
      </c>
      <c r="G365" s="18">
        <f t="shared" ca="1" si="71"/>
        <v>1</v>
      </c>
      <c r="I365" s="4"/>
    </row>
    <row r="366" spans="4:9" ht="15.75" customHeight="1">
      <c r="D366" s="8" t="s">
        <v>66</v>
      </c>
      <c r="E366" s="9">
        <v>1</v>
      </c>
      <c r="F366" s="8">
        <f t="shared" ca="1" si="70"/>
        <v>5</v>
      </c>
      <c r="G366" s="18">
        <f t="shared" ca="1" si="71"/>
        <v>5</v>
      </c>
      <c r="I366" s="4"/>
    </row>
    <row r="367" spans="4:9" ht="15.75" customHeight="1">
      <c r="D367" s="8" t="s">
        <v>72</v>
      </c>
      <c r="E367" s="9">
        <v>1</v>
      </c>
      <c r="F367" s="8">
        <f t="shared" ca="1" si="70"/>
        <v>23</v>
      </c>
      <c r="G367" s="18">
        <f t="shared" ca="1" si="71"/>
        <v>23</v>
      </c>
      <c r="I367" s="4"/>
    </row>
    <row r="368" spans="4:9" ht="15.75" customHeight="1">
      <c r="D368" s="8" t="s">
        <v>13</v>
      </c>
      <c r="E368" s="9">
        <v>1</v>
      </c>
      <c r="F368" s="13">
        <f t="shared" ca="1" si="70"/>
        <v>2</v>
      </c>
      <c r="G368" s="18">
        <f t="shared" ca="1" si="71"/>
        <v>2</v>
      </c>
      <c r="I368" s="4"/>
    </row>
    <row r="369" spans="4:9" ht="15.75" customHeight="1">
      <c r="D369" s="8" t="s">
        <v>74</v>
      </c>
      <c r="E369" s="9">
        <v>1</v>
      </c>
      <c r="F369" s="13">
        <f t="shared" ca="1" si="70"/>
        <v>16</v>
      </c>
      <c r="G369" s="18">
        <f t="shared" ca="1" si="71"/>
        <v>16</v>
      </c>
      <c r="I369" s="4"/>
    </row>
    <row r="370" spans="4:9" ht="15.75" customHeight="1">
      <c r="D370" s="8" t="s">
        <v>77</v>
      </c>
      <c r="E370" s="9">
        <v>1</v>
      </c>
      <c r="F370" s="13">
        <f t="shared" ca="1" si="70"/>
        <v>0</v>
      </c>
      <c r="G370" s="18">
        <f t="shared" ca="1" si="71"/>
        <v>0</v>
      </c>
      <c r="I370" s="4"/>
    </row>
    <row r="371" spans="4:9" ht="15.75" customHeight="1">
      <c r="D371" s="8" t="s">
        <v>80</v>
      </c>
      <c r="E371" s="9">
        <v>1</v>
      </c>
      <c r="F371" s="8">
        <f t="shared" ca="1" si="70"/>
        <v>0</v>
      </c>
      <c r="G371" s="18">
        <f t="shared" ca="1" si="71"/>
        <v>0</v>
      </c>
      <c r="I371" s="4"/>
    </row>
    <row r="372" spans="4:9" ht="15.75" customHeight="1">
      <c r="D372" s="8" t="s">
        <v>83</v>
      </c>
      <c r="E372" s="9">
        <v>1</v>
      </c>
      <c r="F372" s="8">
        <f t="shared" ca="1" si="70"/>
        <v>2</v>
      </c>
      <c r="G372" s="18">
        <f t="shared" ca="1" si="71"/>
        <v>2</v>
      </c>
      <c r="I372" s="4"/>
    </row>
    <row r="373" spans="4:9" ht="15.75" customHeight="1">
      <c r="D373" s="8" t="s">
        <v>86</v>
      </c>
      <c r="E373" s="9">
        <v>1</v>
      </c>
      <c r="F373" s="13">
        <f t="shared" ca="1" si="70"/>
        <v>0</v>
      </c>
      <c r="G373" s="18">
        <f t="shared" ca="1" si="71"/>
        <v>0</v>
      </c>
      <c r="I373" s="4"/>
    </row>
    <row r="374" spans="4:9" ht="15.75" customHeight="1">
      <c r="D374" s="8" t="s">
        <v>279</v>
      </c>
      <c r="E374" s="9">
        <v>2</v>
      </c>
      <c r="F374" s="13">
        <f t="shared" ca="1" si="70"/>
        <v>0</v>
      </c>
      <c r="G374" s="18">
        <f t="shared" ca="1" si="71"/>
        <v>0</v>
      </c>
      <c r="I374" s="4"/>
    </row>
    <row r="375" spans="4:9" ht="15.75" customHeight="1">
      <c r="D375" s="8" t="s">
        <v>91</v>
      </c>
      <c r="E375" s="9">
        <v>2</v>
      </c>
      <c r="F375" s="13">
        <f t="shared" ca="1" si="70"/>
        <v>0</v>
      </c>
      <c r="G375" s="18">
        <f t="shared" ca="1" si="71"/>
        <v>0</v>
      </c>
      <c r="I375" s="4"/>
    </row>
    <row r="376" spans="4:9" ht="15.75" customHeight="1">
      <c r="D376" s="8" t="s">
        <v>95</v>
      </c>
      <c r="E376" s="9">
        <v>1</v>
      </c>
      <c r="F376" s="13">
        <f t="shared" ca="1" si="70"/>
        <v>0</v>
      </c>
      <c r="G376" s="18">
        <f t="shared" ca="1" si="71"/>
        <v>0</v>
      </c>
      <c r="I376" s="4"/>
    </row>
    <row r="377" spans="4:9" ht="15.75" customHeight="1">
      <c r="D377" s="8" t="s">
        <v>97</v>
      </c>
      <c r="E377" s="9">
        <v>1</v>
      </c>
      <c r="F377" s="13">
        <f t="shared" ca="1" si="70"/>
        <v>0</v>
      </c>
      <c r="G377" s="18">
        <f t="shared" ca="1" si="71"/>
        <v>0</v>
      </c>
      <c r="I377" s="4"/>
    </row>
    <row r="378" spans="4:9" ht="15.75" customHeight="1">
      <c r="D378" s="8" t="s">
        <v>100</v>
      </c>
      <c r="E378" s="9">
        <v>1</v>
      </c>
      <c r="F378" s="13">
        <f t="shared" ca="1" si="70"/>
        <v>0</v>
      </c>
      <c r="G378" s="18">
        <f t="shared" ca="1" si="71"/>
        <v>0</v>
      </c>
      <c r="I378" s="4"/>
    </row>
    <row r="379" spans="4:9" ht="15.75" customHeight="1">
      <c r="D379" s="8" t="s">
        <v>103</v>
      </c>
      <c r="E379" s="9">
        <v>1</v>
      </c>
      <c r="F379" s="13">
        <f t="shared" ca="1" si="70"/>
        <v>0</v>
      </c>
      <c r="G379" s="18">
        <f t="shared" ca="1" si="71"/>
        <v>0</v>
      </c>
      <c r="I379" s="4"/>
    </row>
    <row r="380" spans="4:9" ht="15.75" customHeight="1">
      <c r="D380" s="8"/>
      <c r="E380" s="9"/>
      <c r="F380" s="13"/>
      <c r="I380" s="4"/>
    </row>
    <row r="381" spans="4:9" ht="15.75" customHeight="1">
      <c r="D381" s="8" t="s">
        <v>106</v>
      </c>
      <c r="E381" s="9"/>
      <c r="F381" s="1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2">SUMIF($A:$B,D382,$B:$B)</f>
        <v>0</v>
      </c>
      <c r="G382" s="18">
        <f t="shared" ref="G382:G387" ca="1" si="73">E382*F382</f>
        <v>0</v>
      </c>
      <c r="I382" s="4"/>
    </row>
    <row r="383" spans="4:9" ht="15.75" customHeight="1">
      <c r="D383" s="8" t="s">
        <v>298</v>
      </c>
      <c r="E383" s="9">
        <v>5</v>
      </c>
      <c r="F383" s="13">
        <f t="shared" ca="1" si="72"/>
        <v>0</v>
      </c>
      <c r="G383" s="18">
        <f t="shared" ca="1" si="73"/>
        <v>0</v>
      </c>
      <c r="I383" s="4"/>
    </row>
    <row r="384" spans="4:9" ht="15.75" customHeight="1">
      <c r="D384" s="8" t="s">
        <v>299</v>
      </c>
      <c r="E384" s="9">
        <v>5</v>
      </c>
      <c r="F384" s="13">
        <f t="shared" ca="1" si="72"/>
        <v>0</v>
      </c>
      <c r="G384" s="18">
        <f t="shared" ca="1" si="73"/>
        <v>0</v>
      </c>
      <c r="I384" s="4"/>
    </row>
    <row r="385" spans="4:9" ht="15.75" customHeight="1">
      <c r="D385" s="8" t="s">
        <v>300</v>
      </c>
      <c r="E385" s="9">
        <v>5</v>
      </c>
      <c r="F385" s="8">
        <f t="shared" ca="1" si="72"/>
        <v>0</v>
      </c>
      <c r="G385" s="18">
        <f t="shared" ca="1" si="73"/>
        <v>0</v>
      </c>
      <c r="I385" s="4"/>
    </row>
    <row r="386" spans="4:9" ht="15.75" customHeight="1">
      <c r="D386" s="8" t="s">
        <v>93</v>
      </c>
      <c r="E386" s="9">
        <v>10</v>
      </c>
      <c r="F386" s="8">
        <f t="shared" ca="1" si="72"/>
        <v>0</v>
      </c>
      <c r="G386" s="18">
        <f t="shared" ca="1" si="73"/>
        <v>0</v>
      </c>
      <c r="I386" s="4"/>
    </row>
    <row r="387" spans="4:9" ht="15.75" customHeight="1">
      <c r="D387" s="8" t="s">
        <v>301</v>
      </c>
      <c r="E387" s="9">
        <v>10</v>
      </c>
      <c r="F387" s="8">
        <f t="shared" ca="1" si="72"/>
        <v>0</v>
      </c>
      <c r="G387" s="18">
        <f t="shared" ca="1" si="73"/>
        <v>0</v>
      </c>
      <c r="I387" s="4"/>
    </row>
    <row r="388" spans="4:9" ht="15.75" customHeight="1">
      <c r="D388" s="8"/>
      <c r="E388" s="9"/>
      <c r="F388" s="13"/>
      <c r="I388" s="4"/>
    </row>
    <row r="389" spans="4:9" ht="15.75" customHeight="1">
      <c r="D389" s="8" t="s">
        <v>302</v>
      </c>
      <c r="E389" s="9"/>
      <c r="F389" s="1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4">SUMIF($A:$B,D390,$B:$B)</f>
        <v>0</v>
      </c>
      <c r="G390" s="18">
        <f t="shared" ref="G390:G392" ca="1" si="75">E390*F390</f>
        <v>0</v>
      </c>
      <c r="I390" s="4"/>
    </row>
    <row r="391" spans="4:9" ht="15.75" customHeight="1">
      <c r="D391" s="8" t="s">
        <v>304</v>
      </c>
      <c r="E391" s="9">
        <v>5</v>
      </c>
      <c r="F391" s="13">
        <f t="shared" ca="1" si="74"/>
        <v>0</v>
      </c>
      <c r="G391" s="18">
        <f t="shared" ca="1" si="75"/>
        <v>0</v>
      </c>
      <c r="I391" s="4"/>
    </row>
    <row r="392" spans="4:9" ht="15.75" customHeight="1">
      <c r="D392" s="8" t="s">
        <v>305</v>
      </c>
      <c r="E392" s="9">
        <v>10</v>
      </c>
      <c r="F392" s="8">
        <f t="shared" ca="1" si="74"/>
        <v>0</v>
      </c>
      <c r="G392" s="18">
        <f t="shared" ca="1" si="75"/>
        <v>0</v>
      </c>
      <c r="I392" s="4"/>
    </row>
    <row r="393" spans="4:9" ht="15.75" customHeight="1">
      <c r="D393" s="8"/>
      <c r="E393" s="9"/>
      <c r="F393" s="8"/>
      <c r="I393" s="4"/>
    </row>
    <row r="394" spans="4:9" ht="15.75" customHeight="1">
      <c r="D394" s="8" t="s">
        <v>109</v>
      </c>
      <c r="E394" s="9"/>
      <c r="F394" s="8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6">SUMIF($A:$B,D395,$B:$B)</f>
        <v>0</v>
      </c>
      <c r="G395" s="18">
        <f t="shared" ref="G395:G405" ca="1" si="77">E395*F395</f>
        <v>0</v>
      </c>
      <c r="I395" s="4"/>
    </row>
    <row r="396" spans="4:9" ht="15.75" customHeight="1">
      <c r="D396" s="8" t="s">
        <v>261</v>
      </c>
      <c r="E396" s="9">
        <v>1.5</v>
      </c>
      <c r="F396" s="13">
        <f t="shared" ca="1" si="76"/>
        <v>0</v>
      </c>
      <c r="G396" s="18">
        <f t="shared" ca="1" si="77"/>
        <v>0</v>
      </c>
      <c r="I396" s="4"/>
    </row>
    <row r="397" spans="4:9" ht="15.75" customHeight="1">
      <c r="D397" s="8"/>
      <c r="E397" s="9">
        <v>3</v>
      </c>
      <c r="F397" s="13">
        <f t="shared" ca="1" si="76"/>
        <v>0</v>
      </c>
      <c r="G397" s="18">
        <f t="shared" ca="1" si="77"/>
        <v>0</v>
      </c>
      <c r="I397" s="4"/>
    </row>
    <row r="398" spans="4:9" ht="15.75" customHeight="1">
      <c r="D398" s="8" t="s">
        <v>259</v>
      </c>
      <c r="E398" s="9">
        <v>2.5</v>
      </c>
      <c r="F398" s="13">
        <f t="shared" ca="1" si="76"/>
        <v>0</v>
      </c>
      <c r="G398" s="18">
        <f t="shared" ca="1" si="77"/>
        <v>0</v>
      </c>
      <c r="I398" s="4"/>
    </row>
    <row r="399" spans="4:9" ht="15.75" customHeight="1">
      <c r="D399" s="8" t="s">
        <v>257</v>
      </c>
      <c r="E399" s="9">
        <v>2</v>
      </c>
      <c r="F399" s="13">
        <f t="shared" ca="1" si="76"/>
        <v>0</v>
      </c>
      <c r="G399" s="18">
        <f t="shared" ca="1" si="77"/>
        <v>0</v>
      </c>
      <c r="I399" s="4"/>
    </row>
    <row r="400" spans="4:9" ht="15.75" customHeight="1">
      <c r="D400" s="8" t="s">
        <v>306</v>
      </c>
      <c r="E400" s="9">
        <v>2</v>
      </c>
      <c r="F400" s="13">
        <f t="shared" ca="1" si="76"/>
        <v>0</v>
      </c>
      <c r="G400" s="18">
        <f t="shared" ca="1" si="77"/>
        <v>0</v>
      </c>
      <c r="I400" s="4"/>
    </row>
    <row r="401" spans="4:9" ht="15.75" customHeight="1">
      <c r="D401" s="8" t="s">
        <v>307</v>
      </c>
      <c r="E401" s="9">
        <v>2</v>
      </c>
      <c r="F401" s="13">
        <f t="shared" ca="1" si="76"/>
        <v>0</v>
      </c>
      <c r="G401" s="18">
        <f t="shared" ca="1" si="77"/>
        <v>0</v>
      </c>
      <c r="I401" s="4"/>
    </row>
    <row r="402" spans="4:9" ht="15.75" customHeight="1">
      <c r="D402" s="8"/>
      <c r="E402" s="9">
        <v>4</v>
      </c>
      <c r="F402" s="13">
        <f t="shared" ca="1" si="76"/>
        <v>0</v>
      </c>
      <c r="G402" s="18">
        <f t="shared" ca="1" si="77"/>
        <v>0</v>
      </c>
      <c r="I402" s="4"/>
    </row>
    <row r="403" spans="4:9" ht="15.75" customHeight="1">
      <c r="D403" s="8" t="s">
        <v>308</v>
      </c>
      <c r="E403" s="9">
        <v>3</v>
      </c>
      <c r="F403" s="13">
        <f t="shared" ca="1" si="76"/>
        <v>0</v>
      </c>
      <c r="G403" s="18">
        <f t="shared" ca="1" si="77"/>
        <v>0</v>
      </c>
      <c r="I403" s="4"/>
    </row>
    <row r="404" spans="4:9" ht="15.75" customHeight="1">
      <c r="D404" s="8"/>
      <c r="E404" s="9">
        <v>5</v>
      </c>
      <c r="F404" s="13">
        <f t="shared" ca="1" si="76"/>
        <v>0</v>
      </c>
      <c r="G404" s="18">
        <f t="shared" ca="1" si="77"/>
        <v>0</v>
      </c>
      <c r="I404" s="4"/>
    </row>
    <row r="405" spans="4:9" ht="15.75" customHeight="1">
      <c r="D405" s="8" t="s">
        <v>96</v>
      </c>
      <c r="E405" s="9">
        <v>1.5</v>
      </c>
      <c r="F405" s="13">
        <f t="shared" ca="1" si="76"/>
        <v>0</v>
      </c>
      <c r="G405" s="18">
        <f t="shared" ca="1" si="77"/>
        <v>0</v>
      </c>
      <c r="I405" s="4"/>
    </row>
    <row r="406" spans="4:9" ht="15.75" customHeight="1">
      <c r="D406" s="8"/>
      <c r="E406" s="9"/>
      <c r="F406" s="8"/>
      <c r="I406" s="4"/>
    </row>
    <row r="407" spans="4:9" ht="15.75" customHeight="1">
      <c r="D407" s="8"/>
      <c r="E407" s="9"/>
      <c r="F407" s="8"/>
      <c r="I407" s="4"/>
    </row>
    <row r="408" spans="4:9" ht="15.75" customHeight="1">
      <c r="D408" s="8" t="s">
        <v>112</v>
      </c>
      <c r="E408" s="9"/>
      <c r="F408" s="1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8">SUMIF($A:$B,D409,$B:$B)</f>
        <v>0</v>
      </c>
      <c r="G409" s="18">
        <f t="shared" ref="G409:G412" ca="1" si="79">E409*F409</f>
        <v>0</v>
      </c>
      <c r="I409" s="4"/>
    </row>
    <row r="410" spans="4:9" ht="15.75" customHeight="1">
      <c r="D410" s="8" t="s">
        <v>309</v>
      </c>
      <c r="E410" s="9">
        <v>2</v>
      </c>
      <c r="F410" s="8">
        <f t="shared" ca="1" si="78"/>
        <v>0</v>
      </c>
      <c r="G410" s="18">
        <f t="shared" ca="1" si="79"/>
        <v>0</v>
      </c>
      <c r="I410" s="4"/>
    </row>
    <row r="411" spans="4:9" ht="15.75" customHeight="1">
      <c r="D411" s="8"/>
      <c r="E411" s="9">
        <v>4</v>
      </c>
      <c r="F411" s="13">
        <f t="shared" ca="1" si="78"/>
        <v>0</v>
      </c>
      <c r="G411" s="18">
        <f t="shared" ca="1" si="79"/>
        <v>0</v>
      </c>
      <c r="I411" s="4"/>
    </row>
    <row r="412" spans="4:9" ht="15.75" customHeight="1">
      <c r="D412" s="8" t="s">
        <v>310</v>
      </c>
      <c r="E412" s="9">
        <v>2</v>
      </c>
      <c r="F412" s="8">
        <f t="shared" ca="1" si="78"/>
        <v>1</v>
      </c>
      <c r="G412" s="18">
        <f t="shared" ca="1" si="79"/>
        <v>2</v>
      </c>
      <c r="I412" s="4"/>
    </row>
    <row r="413" spans="4:9" ht="15.75" customHeight="1">
      <c r="D413" s="8"/>
      <c r="E413" s="9"/>
      <c r="F413" s="13"/>
      <c r="I413" s="4"/>
    </row>
    <row r="414" spans="4:9" ht="15.75" customHeight="1">
      <c r="D414" s="8"/>
      <c r="E414" s="9"/>
      <c r="F414" s="13"/>
      <c r="I414" s="4"/>
    </row>
    <row r="415" spans="4:9" ht="15.75" customHeight="1">
      <c r="D415" s="18" t="s">
        <v>114</v>
      </c>
      <c r="F415" s="1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0">SUMIF($A:$B,D416,$B:$B)</f>
        <v>0</v>
      </c>
      <c r="G416" s="18">
        <f t="shared" ref="G416:G426" ca="1" si="81">E416*F416</f>
        <v>0</v>
      </c>
      <c r="I416" s="4"/>
    </row>
    <row r="417" spans="4:9" ht="15.75" customHeight="1">
      <c r="E417" s="18">
        <v>3</v>
      </c>
      <c r="F417" s="18">
        <f t="shared" ca="1" si="80"/>
        <v>0</v>
      </c>
      <c r="G417" s="18">
        <f t="shared" ca="1" si="81"/>
        <v>0</v>
      </c>
      <c r="I417" s="4"/>
    </row>
    <row r="418" spans="4:9" ht="15.75" customHeight="1">
      <c r="D418" s="8" t="s">
        <v>311</v>
      </c>
      <c r="E418" s="9">
        <v>1.5</v>
      </c>
      <c r="F418" s="8">
        <f t="shared" ca="1" si="80"/>
        <v>0</v>
      </c>
      <c r="G418" s="18">
        <f t="shared" ca="1" si="81"/>
        <v>0</v>
      </c>
      <c r="I418" s="4"/>
    </row>
    <row r="419" spans="4:9" ht="15.75" customHeight="1">
      <c r="D419" s="8"/>
      <c r="E419" s="9">
        <v>3</v>
      </c>
      <c r="F419" s="13">
        <f t="shared" ca="1" si="80"/>
        <v>0</v>
      </c>
      <c r="G419" s="18">
        <f t="shared" ca="1" si="81"/>
        <v>0</v>
      </c>
      <c r="I419" s="4"/>
    </row>
    <row r="420" spans="4:9" ht="15.75" customHeight="1">
      <c r="D420" s="8" t="s">
        <v>263</v>
      </c>
      <c r="E420" s="9">
        <v>1.5</v>
      </c>
      <c r="F420" s="8">
        <f t="shared" ca="1" si="80"/>
        <v>0</v>
      </c>
      <c r="G420" s="18">
        <f t="shared" ca="1" si="81"/>
        <v>0</v>
      </c>
      <c r="I420" s="4"/>
    </row>
    <row r="421" spans="4:9" ht="15.75" customHeight="1">
      <c r="D421" s="8"/>
      <c r="E421" s="9">
        <v>3</v>
      </c>
      <c r="F421" s="8">
        <f t="shared" ca="1" si="80"/>
        <v>0</v>
      </c>
      <c r="G421" s="18">
        <f t="shared" ca="1" si="81"/>
        <v>0</v>
      </c>
      <c r="I421" s="4"/>
    </row>
    <row r="422" spans="4:9" ht="15.75" customHeight="1">
      <c r="D422" s="8" t="s">
        <v>312</v>
      </c>
      <c r="E422" s="9">
        <v>1.5</v>
      </c>
      <c r="F422" s="8">
        <f t="shared" ca="1" si="80"/>
        <v>0</v>
      </c>
      <c r="G422" s="18">
        <f t="shared" ca="1" si="81"/>
        <v>0</v>
      </c>
      <c r="I422" s="4"/>
    </row>
    <row r="423" spans="4:9" ht="15.75" customHeight="1">
      <c r="D423" s="8"/>
      <c r="E423" s="9">
        <v>5</v>
      </c>
      <c r="F423" s="13">
        <f t="shared" ca="1" si="80"/>
        <v>0</v>
      </c>
      <c r="G423" s="18">
        <f t="shared" ca="1" si="81"/>
        <v>0</v>
      </c>
      <c r="I423" s="4"/>
    </row>
    <row r="424" spans="4:9" ht="15.75" customHeight="1">
      <c r="D424" s="8" t="s">
        <v>268</v>
      </c>
      <c r="E424" s="9">
        <v>2</v>
      </c>
      <c r="F424" s="8">
        <f t="shared" ca="1" si="80"/>
        <v>0</v>
      </c>
      <c r="G424" s="18">
        <f t="shared" ca="1" si="81"/>
        <v>0</v>
      </c>
      <c r="I424" s="4"/>
    </row>
    <row r="425" spans="4:9" ht="15.75" customHeight="1">
      <c r="D425" s="8"/>
      <c r="E425" s="9">
        <v>4</v>
      </c>
      <c r="F425" s="8">
        <f t="shared" ca="1" si="80"/>
        <v>0</v>
      </c>
      <c r="G425" s="18">
        <f t="shared" ca="1" si="81"/>
        <v>0</v>
      </c>
      <c r="I425" s="4"/>
    </row>
    <row r="426" spans="4:9" ht="15.75" customHeight="1">
      <c r="D426" s="8"/>
      <c r="E426" s="9">
        <v>3</v>
      </c>
      <c r="F426" s="8">
        <f t="shared" ca="1" si="80"/>
        <v>0</v>
      </c>
      <c r="G426" s="18">
        <f t="shared" ca="1" si="81"/>
        <v>0</v>
      </c>
      <c r="I426" s="4"/>
    </row>
    <row r="427" spans="4:9" ht="15.75" customHeight="1">
      <c r="D427" s="8"/>
      <c r="E427" s="9"/>
      <c r="F427" s="8"/>
      <c r="I427" s="4"/>
    </row>
    <row r="428" spans="4:9" ht="15.75" customHeight="1">
      <c r="D428" s="8" t="s">
        <v>117</v>
      </c>
      <c r="E428" s="9"/>
      <c r="F428" s="8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2">SUMIF($A:$B,D429,$B:$B)</f>
        <v>0</v>
      </c>
      <c r="G429" s="18">
        <f t="shared" ref="G429:G430" ca="1" si="83">E429*F429</f>
        <v>0</v>
      </c>
      <c r="I429" s="4"/>
    </row>
    <row r="430" spans="4:9" ht="15.75" customHeight="1">
      <c r="D430" s="8" t="s">
        <v>314</v>
      </c>
      <c r="E430" s="9">
        <v>2</v>
      </c>
      <c r="F430" s="8">
        <f t="shared" ca="1" si="82"/>
        <v>0</v>
      </c>
      <c r="G430" s="18">
        <f t="shared" ca="1" si="83"/>
        <v>0</v>
      </c>
      <c r="I430" s="4"/>
    </row>
    <row r="431" spans="4:9" ht="15.75" customHeight="1">
      <c r="D431" s="8"/>
      <c r="E431" s="9"/>
      <c r="F431" s="8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I432" s="4"/>
    </row>
    <row r="433" spans="4:9" ht="15.75" customHeight="1">
      <c r="D433" s="8"/>
      <c r="E433" s="9"/>
      <c r="F433" s="8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4">SUMIF($A:$B,D434,$B:$B)</f>
        <v>0</v>
      </c>
      <c r="G434" s="18">
        <f t="shared" ref="G434:G435" ca="1" si="85">E434*F434</f>
        <v>0</v>
      </c>
      <c r="I434" s="4"/>
    </row>
    <row r="435" spans="4:9" ht="15.75" customHeight="1">
      <c r="D435" s="8" t="s">
        <v>315</v>
      </c>
      <c r="E435" s="9">
        <v>2</v>
      </c>
      <c r="F435" s="8">
        <f t="shared" ca="1" si="84"/>
        <v>0</v>
      </c>
      <c r="G435" s="18">
        <f t="shared" ca="1" si="85"/>
        <v>0</v>
      </c>
      <c r="I435" s="4"/>
    </row>
    <row r="436" spans="4:9" ht="15.75" customHeight="1">
      <c r="D436" s="8"/>
      <c r="E436" s="9"/>
      <c r="F436" s="8"/>
      <c r="I436" s="4"/>
    </row>
    <row r="437" spans="4:9" ht="15.75" customHeight="1">
      <c r="D437" s="8"/>
      <c r="E437" s="9"/>
      <c r="F437" s="8"/>
      <c r="I437" s="4"/>
    </row>
    <row r="438" spans="4:9" ht="15.75" customHeight="1">
      <c r="D438" s="8"/>
      <c r="E438" s="9"/>
      <c r="F438" s="8"/>
      <c r="I438" s="4"/>
    </row>
    <row r="439" spans="4:9" ht="15.75" customHeight="1">
      <c r="D439" s="8" t="s">
        <v>126</v>
      </c>
      <c r="E439" s="9"/>
      <c r="F439" s="8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I440" s="4"/>
    </row>
    <row r="441" spans="4:9" ht="15.75" customHeight="1">
      <c r="D441" s="8"/>
      <c r="E441" s="9"/>
      <c r="F441" s="8"/>
      <c r="I441" s="4"/>
    </row>
    <row r="442" spans="4:9" ht="15.75" customHeight="1">
      <c r="D442" s="8"/>
      <c r="E442" s="9"/>
      <c r="F442" s="8"/>
      <c r="I442" s="4"/>
    </row>
    <row r="443" spans="4:9" ht="15.75" customHeight="1">
      <c r="D443" s="8" t="s">
        <v>316</v>
      </c>
      <c r="E443" s="9"/>
      <c r="F443" s="8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I444" s="4"/>
    </row>
    <row r="445" spans="4:9" ht="15.75" customHeight="1">
      <c r="D445" s="8"/>
      <c r="E445" s="9"/>
      <c r="F445" s="8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6</v>
      </c>
      <c r="G446" s="18">
        <f ca="1">E446*F446</f>
        <v>6</v>
      </c>
      <c r="I446" s="4"/>
    </row>
    <row r="447" spans="4:9" ht="15.75" customHeight="1">
      <c r="D447" s="8"/>
      <c r="E447" s="9"/>
      <c r="F447" s="8"/>
      <c r="I447" s="4"/>
    </row>
    <row r="448" spans="4:9" ht="15.75" customHeight="1">
      <c r="D448" s="8"/>
      <c r="E448" s="9"/>
      <c r="F448" s="8"/>
      <c r="I448" s="4"/>
    </row>
    <row r="449" spans="4:9" ht="15.75" customHeight="1">
      <c r="D449" s="8"/>
      <c r="E449" s="9"/>
      <c r="F449" s="8"/>
      <c r="I449" s="4"/>
    </row>
    <row r="450" spans="4:9" ht="15.75" customHeight="1">
      <c r="D450" s="8"/>
      <c r="E450" s="9"/>
      <c r="F450" s="8"/>
      <c r="I450" s="4"/>
    </row>
    <row r="451" spans="4:9" ht="15.75" customHeight="1">
      <c r="D451" s="8"/>
      <c r="E451" s="9"/>
      <c r="F451" s="8"/>
      <c r="I451" s="4"/>
    </row>
    <row r="452" spans="4:9" ht="15.75" customHeight="1">
      <c r="D452" s="8"/>
      <c r="E452" s="9"/>
      <c r="F452" s="8"/>
      <c r="I452" s="4"/>
    </row>
    <row r="453" spans="4:9" ht="15.75" customHeight="1">
      <c r="D453" s="8"/>
      <c r="E453" s="9"/>
      <c r="F453" s="8"/>
      <c r="I453" s="4"/>
    </row>
    <row r="454" spans="4:9" ht="15.75" customHeight="1">
      <c r="D454" s="8"/>
      <c r="E454" s="9"/>
      <c r="F454" s="8"/>
      <c r="I454" s="4"/>
    </row>
    <row r="455" spans="4:9" ht="15.75" customHeight="1">
      <c r="D455" s="8"/>
      <c r="E455" s="9"/>
      <c r="F455" s="8"/>
      <c r="I455" s="4"/>
    </row>
    <row r="456" spans="4:9" ht="15.75" customHeight="1">
      <c r="D456" s="8"/>
      <c r="E456" s="9"/>
      <c r="F456" s="8"/>
      <c r="I456" s="4"/>
    </row>
    <row r="457" spans="4:9" ht="15.75" customHeight="1">
      <c r="D457" s="8"/>
      <c r="E457" s="9"/>
      <c r="F457" s="8"/>
      <c r="I457" s="4"/>
    </row>
    <row r="458" spans="4:9" ht="15.75" customHeight="1">
      <c r="D458" s="8"/>
      <c r="E458" s="9"/>
      <c r="F458" s="8"/>
      <c r="I458" s="4"/>
    </row>
    <row r="459" spans="4:9" ht="15.75" customHeight="1">
      <c r="D459" s="8"/>
      <c r="E459" s="9"/>
      <c r="F459" s="8"/>
      <c r="I459" s="4"/>
    </row>
    <row r="460" spans="4:9" ht="15.75" customHeight="1">
      <c r="D460" s="8"/>
      <c r="E460" s="9"/>
      <c r="F460" s="8"/>
      <c r="I460" s="4"/>
    </row>
    <row r="461" spans="4:9" ht="15.75" customHeight="1">
      <c r="D461" s="8"/>
      <c r="E461" s="9"/>
      <c r="F461" s="8"/>
      <c r="I461" s="4"/>
    </row>
    <row r="462" spans="4:9" ht="15.75" customHeight="1">
      <c r="D462" s="8"/>
      <c r="E462" s="9"/>
      <c r="F462" s="8"/>
      <c r="I462" s="4"/>
    </row>
    <row r="463" spans="4:9" ht="15.75" customHeight="1">
      <c r="D463" s="8"/>
      <c r="E463" s="9"/>
      <c r="F463" s="8"/>
      <c r="I463" s="4"/>
    </row>
    <row r="464" spans="4:9" ht="15.75" customHeight="1">
      <c r="D464" s="8"/>
      <c r="E464" s="9"/>
      <c r="F464" s="8"/>
      <c r="I464" s="4"/>
    </row>
    <row r="465" spans="4:9" ht="15.75" customHeight="1">
      <c r="D465" s="8"/>
      <c r="E465" s="9"/>
      <c r="F465" s="8"/>
      <c r="I465" s="4"/>
    </row>
    <row r="466" spans="4:9" ht="15.75" customHeight="1">
      <c r="D466" s="8"/>
      <c r="E466" s="9"/>
      <c r="F466" s="8"/>
      <c r="I466" s="4"/>
    </row>
    <row r="467" spans="4:9" ht="15.75" customHeight="1">
      <c r="D467" s="8"/>
      <c r="E467" s="9"/>
      <c r="F467" s="8"/>
      <c r="I467" s="4"/>
    </row>
    <row r="468" spans="4:9" ht="15.75" customHeight="1">
      <c r="D468" s="8"/>
      <c r="E468" s="9"/>
      <c r="F468" s="8"/>
      <c r="I468" s="4"/>
    </row>
    <row r="469" spans="4:9" ht="15.75" customHeight="1">
      <c r="D469" s="8"/>
      <c r="E469" s="9"/>
      <c r="F469" s="8"/>
      <c r="I469" s="4"/>
    </row>
    <row r="470" spans="4:9" ht="15.75" customHeight="1">
      <c r="D470" s="8"/>
      <c r="E470" s="9"/>
      <c r="F470" s="8"/>
      <c r="I470" s="4"/>
    </row>
    <row r="471" spans="4:9" ht="15.75" customHeight="1">
      <c r="D471" s="8"/>
      <c r="E471" s="9"/>
      <c r="F471" s="8"/>
      <c r="I471" s="4"/>
    </row>
    <row r="472" spans="4:9" ht="15.75" customHeight="1">
      <c r="D472" s="8"/>
      <c r="E472" s="9"/>
      <c r="F472" s="8"/>
      <c r="I472" s="4"/>
    </row>
    <row r="473" spans="4:9" ht="15.75" customHeight="1">
      <c r="D473" s="8"/>
      <c r="E473" s="9"/>
      <c r="F473" s="8"/>
      <c r="I473" s="4"/>
    </row>
    <row r="474" spans="4:9" ht="15.75" customHeight="1">
      <c r="D474" s="8"/>
      <c r="E474" s="9"/>
      <c r="F474" s="8"/>
      <c r="I474" s="4"/>
    </row>
    <row r="475" spans="4:9" ht="15.75" customHeight="1">
      <c r="D475" s="8"/>
      <c r="E475" s="9"/>
      <c r="F475" s="8"/>
      <c r="I475" s="4"/>
    </row>
    <row r="476" spans="4:9" ht="15.75" customHeight="1">
      <c r="D476" s="8"/>
      <c r="E476" s="9"/>
      <c r="F476" s="8"/>
      <c r="I476" s="4"/>
    </row>
    <row r="477" spans="4:9" ht="15.75" customHeight="1">
      <c r="D477" s="8"/>
      <c r="E477" s="9"/>
      <c r="F477" s="8"/>
      <c r="I477" s="4"/>
    </row>
    <row r="478" spans="4:9" ht="15.75" customHeight="1">
      <c r="D478" s="8"/>
      <c r="E478" s="9"/>
      <c r="F478" s="8"/>
      <c r="I478" s="4"/>
    </row>
    <row r="479" spans="4:9" ht="15.75" customHeight="1">
      <c r="D479" s="8"/>
      <c r="E479" s="9"/>
      <c r="F479" s="8"/>
      <c r="I479" s="4"/>
    </row>
    <row r="480" spans="4:9" ht="15.75" customHeight="1">
      <c r="D480" s="8"/>
      <c r="E480" s="9"/>
      <c r="F480" s="8"/>
      <c r="I480" s="4"/>
    </row>
    <row r="481" spans="4:9" ht="15.75" customHeight="1">
      <c r="D481" s="8"/>
      <c r="E481" s="9"/>
      <c r="F481" s="8"/>
      <c r="I481" s="4"/>
    </row>
    <row r="482" spans="4:9" ht="15.75" customHeight="1">
      <c r="D482" s="8"/>
      <c r="E482" s="9"/>
      <c r="F482" s="8"/>
      <c r="I482" s="4"/>
    </row>
    <row r="483" spans="4:9" ht="15.75" customHeight="1">
      <c r="D483" s="8"/>
      <c r="E483" s="9"/>
      <c r="F483" s="8"/>
      <c r="I483" s="4"/>
    </row>
    <row r="484" spans="4:9" ht="15.75" customHeight="1">
      <c r="D484" s="8"/>
      <c r="E484" s="9"/>
      <c r="F484" s="8"/>
      <c r="I484" s="4"/>
    </row>
    <row r="485" spans="4:9" ht="15.75" customHeight="1">
      <c r="D485" s="8"/>
      <c r="E485" s="9"/>
      <c r="F485" s="8"/>
      <c r="I485" s="4"/>
    </row>
    <row r="486" spans="4:9" ht="15.75" customHeight="1">
      <c r="D486" s="8"/>
      <c r="E486" s="9"/>
      <c r="F486" s="8"/>
      <c r="I486" s="4"/>
    </row>
    <row r="487" spans="4:9" ht="15.75" customHeight="1">
      <c r="D487" s="8"/>
      <c r="E487" s="9"/>
      <c r="F487" s="8"/>
      <c r="I487" s="4"/>
    </row>
    <row r="488" spans="4:9" ht="15.75" customHeight="1">
      <c r="D488" s="8"/>
      <c r="E488" s="9"/>
      <c r="F488" s="8"/>
      <c r="I488" s="4"/>
    </row>
    <row r="489" spans="4:9" ht="15.75" customHeight="1">
      <c r="D489" s="8"/>
      <c r="E489" s="9"/>
      <c r="F489" s="8"/>
      <c r="I489" s="4"/>
    </row>
    <row r="490" spans="4:9" ht="15.75" customHeight="1">
      <c r="D490" s="8"/>
      <c r="E490" s="9"/>
      <c r="F490" s="8"/>
      <c r="I490" s="4"/>
    </row>
    <row r="491" spans="4:9" ht="15.75" customHeight="1">
      <c r="D491" s="8"/>
      <c r="E491" s="9"/>
      <c r="F491" s="8"/>
      <c r="I491" s="4"/>
    </row>
    <row r="492" spans="4:9" ht="15.75" customHeight="1">
      <c r="D492" s="8"/>
      <c r="E492" s="9"/>
      <c r="F492" s="8"/>
      <c r="I492" s="4"/>
    </row>
    <row r="493" spans="4:9" ht="15.75" customHeight="1">
      <c r="D493" s="8"/>
      <c r="E493" s="9"/>
      <c r="F493" s="8"/>
      <c r="I493" s="4"/>
    </row>
    <row r="494" spans="4:9" ht="15.75" customHeight="1">
      <c r="D494" s="8"/>
      <c r="E494" s="9"/>
      <c r="F494" s="8"/>
      <c r="I494" s="4"/>
    </row>
    <row r="495" spans="4:9" ht="15.75" customHeight="1">
      <c r="D495" s="8"/>
      <c r="E495" s="9"/>
      <c r="F495" s="8"/>
      <c r="I495" s="4"/>
    </row>
    <row r="496" spans="4:9" ht="15.75" customHeight="1">
      <c r="D496" s="8"/>
      <c r="E496" s="9"/>
      <c r="F496" s="8"/>
      <c r="I496" s="4"/>
    </row>
    <row r="497" spans="4:9" ht="15.75" customHeight="1">
      <c r="D497" s="8"/>
      <c r="E497" s="9"/>
      <c r="F497" s="8"/>
      <c r="I497" s="4"/>
    </row>
    <row r="498" spans="4:9" ht="15.75" customHeight="1">
      <c r="D498" s="8"/>
      <c r="E498" s="9"/>
      <c r="F498" s="8"/>
      <c r="I498" s="4"/>
    </row>
    <row r="499" spans="4:9" ht="15.75" customHeight="1">
      <c r="D499" s="8"/>
      <c r="E499" s="9"/>
      <c r="F499" s="8"/>
      <c r="I499" s="4"/>
    </row>
    <row r="500" spans="4:9" ht="15.75" customHeight="1">
      <c r="D500" s="8"/>
      <c r="E500" s="9"/>
      <c r="F500" s="8"/>
      <c r="I500" s="4"/>
    </row>
    <row r="501" spans="4:9" ht="15.75" customHeight="1">
      <c r="D501" s="8"/>
      <c r="E501" s="9"/>
      <c r="F501" s="8"/>
      <c r="I501" s="4"/>
    </row>
    <row r="502" spans="4:9" ht="15.75" customHeight="1">
      <c r="D502" s="8"/>
      <c r="E502" s="9"/>
      <c r="F502" s="8"/>
      <c r="I502" s="4"/>
    </row>
    <row r="503" spans="4:9" ht="15.75" customHeight="1">
      <c r="D503" s="8"/>
      <c r="E503" s="9"/>
      <c r="F503" s="8"/>
      <c r="I503" s="4"/>
    </row>
    <row r="504" spans="4:9" ht="15.75" customHeight="1">
      <c r="D504" s="8"/>
      <c r="E504" s="9"/>
      <c r="F504" s="8"/>
      <c r="I504" s="4"/>
    </row>
    <row r="505" spans="4:9" ht="15.75" customHeight="1">
      <c r="D505" s="8"/>
      <c r="E505" s="9"/>
      <c r="F505" s="8"/>
      <c r="I505" s="4"/>
    </row>
    <row r="506" spans="4:9" ht="15.75" customHeight="1">
      <c r="D506" s="8"/>
      <c r="E506" s="9"/>
      <c r="F506" s="8"/>
      <c r="I506" s="4"/>
    </row>
    <row r="507" spans="4:9" ht="15.75" customHeight="1">
      <c r="D507" s="8"/>
      <c r="E507" s="9"/>
      <c r="F507" s="8"/>
      <c r="I507" s="4"/>
    </row>
    <row r="508" spans="4:9" ht="15.75" customHeight="1">
      <c r="D508" s="8"/>
      <c r="E508" s="9"/>
      <c r="F508" s="8"/>
      <c r="I508" s="4"/>
    </row>
    <row r="509" spans="4:9" ht="15.75" customHeight="1">
      <c r="D509" s="8"/>
      <c r="E509" s="9"/>
      <c r="F509" s="8"/>
      <c r="I509" s="4"/>
    </row>
    <row r="510" spans="4:9" ht="15.75" customHeight="1">
      <c r="D510" s="8"/>
      <c r="E510" s="9"/>
      <c r="F510" s="8"/>
      <c r="I510" s="4"/>
    </row>
    <row r="511" spans="4:9" ht="15.75" customHeight="1">
      <c r="D511" s="8"/>
      <c r="E511" s="9"/>
      <c r="F511" s="8"/>
      <c r="I511" s="4"/>
    </row>
    <row r="512" spans="4:9" ht="15.75" customHeight="1">
      <c r="D512" s="8"/>
      <c r="E512" s="9"/>
      <c r="F512" s="8"/>
      <c r="I512" s="4"/>
    </row>
    <row r="513" spans="4:9" ht="15.75" customHeight="1">
      <c r="D513" s="8"/>
      <c r="E513" s="9"/>
      <c r="F513" s="8"/>
      <c r="I513" s="4"/>
    </row>
    <row r="514" spans="4:9" ht="15.75" customHeight="1">
      <c r="D514" s="8"/>
      <c r="E514" s="9"/>
      <c r="F514" s="8"/>
      <c r="I514" s="4"/>
    </row>
    <row r="515" spans="4:9" ht="15.75" customHeight="1">
      <c r="D515" s="8"/>
      <c r="E515" s="9"/>
      <c r="F515" s="8"/>
      <c r="I515" s="4"/>
    </row>
    <row r="516" spans="4:9" ht="15.75" customHeight="1">
      <c r="D516" s="8"/>
      <c r="E516" s="9"/>
      <c r="F516" s="8"/>
      <c r="I516" s="4"/>
    </row>
    <row r="517" spans="4:9" ht="15.75" customHeight="1">
      <c r="D517" s="8"/>
      <c r="E517" s="9"/>
      <c r="F517" s="8"/>
      <c r="I517" s="4"/>
    </row>
    <row r="518" spans="4:9" ht="15.75" customHeight="1">
      <c r="I518" s="4"/>
    </row>
    <row r="519" spans="4:9" ht="15.75" customHeight="1">
      <c r="I519" s="4"/>
    </row>
    <row r="520" spans="4:9" ht="15.75" customHeight="1">
      <c r="I520" s="4"/>
    </row>
    <row r="521" spans="4:9" ht="15.75" customHeight="1">
      <c r="I521" s="4"/>
    </row>
    <row r="522" spans="4:9" ht="15.75" customHeight="1">
      <c r="I522" s="4"/>
    </row>
    <row r="523" spans="4:9" ht="15.75" customHeight="1">
      <c r="I523" s="4"/>
    </row>
    <row r="524" spans="4:9" ht="15.75" customHeight="1">
      <c r="I524" s="4"/>
    </row>
    <row r="525" spans="4:9" ht="15.75" customHeight="1">
      <c r="I525" s="4"/>
    </row>
    <row r="526" spans="4:9" ht="15.75" customHeight="1">
      <c r="I526" s="4"/>
    </row>
    <row r="527" spans="4:9" ht="15.75" customHeight="1">
      <c r="I527" s="4"/>
    </row>
    <row r="528" spans="4:9" ht="15.75" customHeight="1">
      <c r="I528" s="4"/>
    </row>
    <row r="529" spans="9:9" ht="15.75" customHeight="1">
      <c r="I529" s="4"/>
    </row>
    <row r="530" spans="9:9" ht="15.75" customHeight="1">
      <c r="I530" s="4"/>
    </row>
    <row r="531" spans="9:9" ht="15.75" customHeight="1">
      <c r="I531" s="4"/>
    </row>
    <row r="532" spans="9:9" ht="15.75" customHeight="1">
      <c r="I532" s="4"/>
    </row>
    <row r="533" spans="9:9" ht="15.75" customHeight="1">
      <c r="I533" s="4"/>
    </row>
    <row r="534" spans="9:9" ht="15.75" customHeight="1">
      <c r="I534" s="4"/>
    </row>
    <row r="535" spans="9:9" ht="15.75" customHeight="1">
      <c r="I535" s="4"/>
    </row>
    <row r="536" spans="9:9" ht="15.75" customHeight="1">
      <c r="I536" s="4"/>
    </row>
    <row r="537" spans="9:9" ht="15.75" customHeight="1">
      <c r="I537" s="4"/>
    </row>
    <row r="538" spans="9:9" ht="15.75" customHeight="1">
      <c r="I538" s="4"/>
    </row>
    <row r="539" spans="9:9" ht="15.75" customHeight="1">
      <c r="I539" s="4"/>
    </row>
    <row r="540" spans="9:9" ht="15.75" customHeight="1">
      <c r="I540" s="4"/>
    </row>
    <row r="541" spans="9:9" ht="15.75" customHeight="1">
      <c r="I541" s="4"/>
    </row>
    <row r="542" spans="9:9" ht="15.75" customHeight="1">
      <c r="I542" s="4"/>
    </row>
    <row r="543" spans="9:9" ht="15.75" customHeight="1">
      <c r="I543" s="4"/>
    </row>
    <row r="544" spans="9:9" ht="15.75" customHeight="1">
      <c r="I544" s="4"/>
    </row>
    <row r="545" spans="9:9" ht="15.75" customHeight="1">
      <c r="I545" s="4"/>
    </row>
    <row r="546" spans="9:9" ht="15.75" customHeight="1">
      <c r="I546" s="4"/>
    </row>
    <row r="547" spans="9:9" ht="15.75" customHeight="1">
      <c r="I547" s="4"/>
    </row>
    <row r="548" spans="9:9" ht="15.75" customHeight="1">
      <c r="I548" s="4"/>
    </row>
    <row r="549" spans="9:9" ht="15.75" customHeight="1">
      <c r="I549" s="4"/>
    </row>
    <row r="550" spans="9:9" ht="15.75" customHeight="1">
      <c r="I550" s="4"/>
    </row>
    <row r="551" spans="9:9" ht="15.75" customHeight="1">
      <c r="I551" s="4"/>
    </row>
    <row r="552" spans="9:9" ht="15.75" customHeight="1">
      <c r="I552" s="4"/>
    </row>
    <row r="553" spans="9:9" ht="15.75" customHeight="1">
      <c r="I553" s="4"/>
    </row>
    <row r="554" spans="9:9" ht="15.75" customHeight="1">
      <c r="I554" s="4"/>
    </row>
    <row r="555" spans="9:9" ht="15.75" customHeight="1">
      <c r="I555" s="4"/>
    </row>
    <row r="556" spans="9:9" ht="15.75" customHeight="1">
      <c r="I556" s="4"/>
    </row>
    <row r="557" spans="9:9" ht="15.75" customHeight="1">
      <c r="I557" s="4"/>
    </row>
    <row r="558" spans="9:9" ht="15.75" customHeight="1">
      <c r="I558" s="4"/>
    </row>
    <row r="559" spans="9:9" ht="15.75" customHeight="1">
      <c r="I559" s="4"/>
    </row>
    <row r="560" spans="9:9" ht="15.75" customHeight="1">
      <c r="I560" s="4"/>
    </row>
    <row r="561" spans="9:9" ht="15.75" customHeight="1">
      <c r="I561" s="4"/>
    </row>
    <row r="562" spans="9:9" ht="15.75" customHeight="1">
      <c r="I562" s="4"/>
    </row>
    <row r="563" spans="9:9" ht="15.75" customHeight="1">
      <c r="I563" s="4"/>
    </row>
    <row r="564" spans="9:9" ht="15.75" customHeight="1">
      <c r="I564" s="4"/>
    </row>
    <row r="565" spans="9:9" ht="15.75" customHeight="1">
      <c r="I565" s="4"/>
    </row>
    <row r="566" spans="9:9" ht="15.75" customHeight="1">
      <c r="I566" s="4"/>
    </row>
    <row r="567" spans="9:9" ht="15.75" customHeight="1">
      <c r="I567" s="4"/>
    </row>
    <row r="568" spans="9:9" ht="15.75" customHeight="1">
      <c r="I568" s="4"/>
    </row>
    <row r="569" spans="9:9" ht="15.75" customHeight="1">
      <c r="I569" s="4"/>
    </row>
    <row r="570" spans="9:9" ht="15.75" customHeight="1">
      <c r="I570" s="4"/>
    </row>
    <row r="571" spans="9:9" ht="15.75" customHeight="1">
      <c r="I571" s="4"/>
    </row>
    <row r="572" spans="9:9" ht="15.75" customHeight="1">
      <c r="I572" s="4"/>
    </row>
    <row r="573" spans="9:9" ht="15.75" customHeight="1">
      <c r="I573" s="4"/>
    </row>
    <row r="574" spans="9:9" ht="15.75" customHeight="1">
      <c r="I574" s="4"/>
    </row>
    <row r="575" spans="9:9" ht="15.75" customHeight="1">
      <c r="I575" s="4"/>
    </row>
    <row r="576" spans="9:9" ht="15.75" customHeight="1">
      <c r="I576" s="4"/>
    </row>
    <row r="577" spans="9:9" ht="15.75" customHeight="1">
      <c r="I577" s="4"/>
    </row>
    <row r="578" spans="9:9" ht="15.75" customHeight="1">
      <c r="I578" s="4"/>
    </row>
    <row r="579" spans="9:9" ht="15.75" customHeight="1">
      <c r="I579" s="4"/>
    </row>
    <row r="580" spans="9:9" ht="15.75" customHeight="1">
      <c r="I580" s="4"/>
    </row>
    <row r="581" spans="9:9" ht="15.75" customHeight="1">
      <c r="I581" s="4"/>
    </row>
    <row r="582" spans="9:9" ht="15.75" customHeight="1">
      <c r="I582" s="4"/>
    </row>
    <row r="583" spans="9:9" ht="15.75" customHeight="1">
      <c r="I583" s="4"/>
    </row>
    <row r="584" spans="9:9" ht="15.75" customHeight="1">
      <c r="I584" s="4"/>
    </row>
    <row r="585" spans="9:9" ht="15.75" customHeight="1">
      <c r="I585" s="4"/>
    </row>
    <row r="586" spans="9:9" ht="15.75" customHeight="1">
      <c r="I586" s="4"/>
    </row>
    <row r="587" spans="9:9" ht="15.75" customHeight="1">
      <c r="I587" s="4"/>
    </row>
    <row r="588" spans="9:9" ht="15.75" customHeight="1">
      <c r="I588" s="4"/>
    </row>
    <row r="589" spans="9:9" ht="15.75" customHeight="1">
      <c r="I589" s="4"/>
    </row>
    <row r="590" spans="9:9" ht="15.75" customHeight="1">
      <c r="I590" s="4"/>
    </row>
    <row r="591" spans="9:9" ht="15.75" customHeight="1">
      <c r="I591" s="4"/>
    </row>
    <row r="592" spans="9:9" ht="15.75" customHeight="1">
      <c r="I592" s="4"/>
    </row>
    <row r="593" spans="9:9" ht="15.75" customHeight="1">
      <c r="I593" s="4"/>
    </row>
    <row r="594" spans="9:9" ht="15.75" customHeight="1">
      <c r="I594" s="4"/>
    </row>
    <row r="595" spans="9:9" ht="15.75" customHeight="1">
      <c r="I595" s="4"/>
    </row>
    <row r="596" spans="9:9" ht="15.75" customHeight="1">
      <c r="I596" s="4"/>
    </row>
    <row r="597" spans="9:9" ht="15.75" customHeight="1">
      <c r="I597" s="4"/>
    </row>
    <row r="598" spans="9:9" ht="15.75" customHeight="1">
      <c r="I598" s="4"/>
    </row>
    <row r="599" spans="9:9" ht="15.75" customHeight="1">
      <c r="I599" s="4"/>
    </row>
    <row r="600" spans="9:9" ht="15.75" customHeight="1">
      <c r="I600" s="4"/>
    </row>
    <row r="601" spans="9:9" ht="15.75" customHeight="1">
      <c r="I601" s="4"/>
    </row>
    <row r="602" spans="9:9" ht="15.75" customHeight="1">
      <c r="I602" s="4"/>
    </row>
    <row r="603" spans="9:9" ht="15.75" customHeight="1">
      <c r="I603" s="4"/>
    </row>
    <row r="604" spans="9:9" ht="15.75" customHeight="1">
      <c r="I604" s="4"/>
    </row>
    <row r="605" spans="9:9" ht="15.75" customHeight="1">
      <c r="I605" s="4"/>
    </row>
    <row r="606" spans="9:9" ht="15.75" customHeight="1">
      <c r="I606" s="4"/>
    </row>
    <row r="607" spans="9:9" ht="15.75" customHeight="1">
      <c r="I607" s="4"/>
    </row>
    <row r="608" spans="9:9" ht="15.75" customHeight="1">
      <c r="I608" s="4"/>
    </row>
    <row r="609" spans="9:9" ht="15.75" customHeight="1">
      <c r="I609" s="4"/>
    </row>
    <row r="610" spans="9:9" ht="15.75" customHeight="1">
      <c r="I610" s="4"/>
    </row>
    <row r="611" spans="9:9" ht="15.75" customHeight="1">
      <c r="I611" s="4"/>
    </row>
    <row r="612" spans="9:9" ht="15.75" customHeight="1">
      <c r="I612" s="4"/>
    </row>
    <row r="613" spans="9:9" ht="15.75" customHeight="1">
      <c r="I613" s="4"/>
    </row>
    <row r="614" spans="9:9" ht="15.75" customHeight="1">
      <c r="I614" s="4"/>
    </row>
    <row r="615" spans="9:9" ht="15.75" customHeight="1">
      <c r="I615" s="4"/>
    </row>
    <row r="616" spans="9:9" ht="15.75" customHeight="1">
      <c r="I616" s="4"/>
    </row>
    <row r="617" spans="9:9" ht="15.75" customHeight="1">
      <c r="I617" s="4"/>
    </row>
    <row r="618" spans="9:9" ht="15.75" customHeight="1">
      <c r="I618" s="4"/>
    </row>
    <row r="619" spans="9:9" ht="15.75" customHeight="1">
      <c r="I619" s="4"/>
    </row>
    <row r="620" spans="9:9" ht="15.75" customHeight="1">
      <c r="I620" s="4"/>
    </row>
    <row r="621" spans="9:9" ht="15.75" customHeight="1">
      <c r="I621" s="4"/>
    </row>
    <row r="622" spans="9:9" ht="15.75" customHeight="1">
      <c r="I622" s="4"/>
    </row>
    <row r="623" spans="9:9" ht="15.75" customHeight="1">
      <c r="I623" s="4"/>
    </row>
    <row r="624" spans="9:9" ht="15.75" customHeight="1">
      <c r="I624" s="4"/>
    </row>
    <row r="625" spans="9:9" ht="15.75" customHeight="1">
      <c r="I625" s="4"/>
    </row>
    <row r="626" spans="9:9" ht="15.75" customHeight="1">
      <c r="I626" s="4"/>
    </row>
    <row r="627" spans="9:9" ht="15.75" customHeight="1">
      <c r="I627" s="4"/>
    </row>
    <row r="628" spans="9:9" ht="15.75" customHeight="1">
      <c r="I628" s="4"/>
    </row>
    <row r="629" spans="9:9" ht="15.75" customHeight="1">
      <c r="I629" s="4"/>
    </row>
    <row r="630" spans="9:9" ht="15.75" customHeight="1">
      <c r="I630" s="4"/>
    </row>
    <row r="631" spans="9:9" ht="15.75" customHeight="1">
      <c r="I631" s="4"/>
    </row>
    <row r="632" spans="9:9" ht="15.75" customHeight="1">
      <c r="I632" s="4"/>
    </row>
    <row r="633" spans="9:9" ht="15.75" customHeight="1">
      <c r="I633" s="4"/>
    </row>
    <row r="634" spans="9:9" ht="15.75" customHeight="1">
      <c r="I634" s="4"/>
    </row>
    <row r="635" spans="9:9" ht="15.75" customHeight="1">
      <c r="I635" s="4"/>
    </row>
    <row r="636" spans="9:9" ht="15.75" customHeight="1">
      <c r="I636" s="4"/>
    </row>
    <row r="637" spans="9:9" ht="15.75" customHeight="1">
      <c r="I637" s="4"/>
    </row>
    <row r="638" spans="9:9" ht="15.75" customHeight="1">
      <c r="I638" s="4"/>
    </row>
    <row r="639" spans="9:9" ht="15.75" customHeight="1">
      <c r="I639" s="4"/>
    </row>
    <row r="640" spans="9:9" ht="15.75" customHeight="1">
      <c r="I640" s="4"/>
    </row>
    <row r="641" spans="9:9" ht="15.75" customHeight="1">
      <c r="I641" s="4"/>
    </row>
    <row r="642" spans="9:9" ht="15.75" customHeight="1">
      <c r="I642" s="4"/>
    </row>
    <row r="643" spans="9:9" ht="15.75" customHeight="1">
      <c r="I643" s="4"/>
    </row>
    <row r="644" spans="9:9" ht="15.75" customHeight="1">
      <c r="I644" s="4"/>
    </row>
    <row r="645" spans="9:9" ht="15.75" customHeight="1">
      <c r="I645" s="4"/>
    </row>
    <row r="646" spans="9:9" ht="15.75" customHeight="1">
      <c r="I646" s="4"/>
    </row>
    <row r="647" spans="9:9" ht="15.75" customHeight="1">
      <c r="I647" s="4"/>
    </row>
    <row r="648" spans="9:9" ht="15.75" customHeight="1">
      <c r="I648" s="4"/>
    </row>
    <row r="649" spans="9:9" ht="15.75" customHeight="1">
      <c r="I649" s="4"/>
    </row>
    <row r="650" spans="9:9" ht="15.75" customHeight="1">
      <c r="I650" s="4"/>
    </row>
    <row r="651" spans="9:9" ht="15.75" customHeight="1">
      <c r="I651" s="4"/>
    </row>
    <row r="652" spans="9:9" ht="15.75" customHeight="1">
      <c r="I652" s="4"/>
    </row>
    <row r="653" spans="9:9" ht="15.75" customHeight="1">
      <c r="I653" s="4"/>
    </row>
    <row r="654" spans="9:9" ht="15.75" customHeight="1">
      <c r="I654" s="4"/>
    </row>
    <row r="655" spans="9:9" ht="15.75" customHeight="1">
      <c r="I655" s="4"/>
    </row>
    <row r="656" spans="9:9" ht="15.75" customHeight="1">
      <c r="I656" s="4"/>
    </row>
    <row r="657" spans="9:9" ht="15.75" customHeight="1">
      <c r="I657" s="4"/>
    </row>
    <row r="658" spans="9:9" ht="15.75" customHeight="1">
      <c r="I658" s="4"/>
    </row>
    <row r="659" spans="9:9" ht="15.75" customHeight="1">
      <c r="I659" s="4"/>
    </row>
    <row r="660" spans="9:9" ht="15.75" customHeight="1">
      <c r="I660" s="4"/>
    </row>
    <row r="661" spans="9:9" ht="15.75" customHeight="1">
      <c r="I661" s="4"/>
    </row>
    <row r="662" spans="9:9" ht="15.75" customHeight="1">
      <c r="I662" s="4"/>
    </row>
    <row r="663" spans="9:9" ht="15.75" customHeight="1">
      <c r="I663" s="4"/>
    </row>
    <row r="664" spans="9:9" ht="15.75" customHeight="1">
      <c r="I664" s="4"/>
    </row>
    <row r="665" spans="9:9" ht="15.75" customHeight="1">
      <c r="I665" s="4"/>
    </row>
    <row r="666" spans="9:9" ht="15.75" customHeight="1">
      <c r="I666" s="4"/>
    </row>
    <row r="667" spans="9:9" ht="15.75" customHeight="1">
      <c r="I667" s="4"/>
    </row>
    <row r="668" spans="9:9" ht="15.75" customHeight="1">
      <c r="I668" s="4"/>
    </row>
    <row r="669" spans="9:9" ht="15.75" customHeight="1">
      <c r="I669" s="4"/>
    </row>
    <row r="670" spans="9:9" ht="15.75" customHeight="1">
      <c r="I670" s="4"/>
    </row>
    <row r="671" spans="9:9" ht="15.75" customHeight="1">
      <c r="I671" s="4"/>
    </row>
    <row r="672" spans="9:9" ht="15.75" customHeight="1">
      <c r="I672" s="4"/>
    </row>
    <row r="673" spans="9:9" ht="15.75" customHeight="1">
      <c r="I673" s="4"/>
    </row>
    <row r="674" spans="9:9" ht="15.75" customHeight="1">
      <c r="I674" s="4"/>
    </row>
    <row r="675" spans="9:9" ht="15.75" customHeight="1">
      <c r="I675" s="4"/>
    </row>
    <row r="676" spans="9:9" ht="15.75" customHeight="1">
      <c r="I676" s="4"/>
    </row>
    <row r="677" spans="9:9" ht="15.75" customHeight="1">
      <c r="I677" s="4"/>
    </row>
    <row r="678" spans="9:9" ht="15.75" customHeight="1">
      <c r="I678" s="4"/>
    </row>
    <row r="679" spans="9:9" ht="15.75" customHeight="1">
      <c r="I679" s="4"/>
    </row>
    <row r="680" spans="9:9" ht="15.75" customHeight="1">
      <c r="I680" s="4"/>
    </row>
    <row r="681" spans="9:9" ht="15.75" customHeight="1">
      <c r="I681" s="4"/>
    </row>
    <row r="682" spans="9:9" ht="15.75" customHeight="1">
      <c r="I682" s="4"/>
    </row>
    <row r="683" spans="9:9" ht="15.75" customHeight="1">
      <c r="I683" s="4"/>
    </row>
    <row r="684" spans="9:9" ht="15.75" customHeight="1">
      <c r="I684" s="4"/>
    </row>
    <row r="685" spans="9:9" ht="15.75" customHeight="1">
      <c r="I685" s="4"/>
    </row>
    <row r="686" spans="9:9" ht="15.75" customHeight="1">
      <c r="I686" s="4"/>
    </row>
    <row r="687" spans="9:9" ht="15.75" customHeight="1">
      <c r="I687" s="4"/>
    </row>
    <row r="688" spans="9:9" ht="15.75" customHeight="1">
      <c r="I688" s="4"/>
    </row>
    <row r="689" spans="9:9" ht="15.75" customHeight="1">
      <c r="I689" s="4"/>
    </row>
    <row r="690" spans="9:9" ht="15.75" customHeight="1">
      <c r="I690" s="4"/>
    </row>
    <row r="691" spans="9:9" ht="15.75" customHeight="1">
      <c r="I691" s="4"/>
    </row>
    <row r="692" spans="9:9" ht="15.75" customHeight="1">
      <c r="I692" s="4"/>
    </row>
    <row r="693" spans="9:9" ht="15.75" customHeight="1">
      <c r="I693" s="4"/>
    </row>
    <row r="694" spans="9:9" ht="15.75" customHeight="1">
      <c r="I694" s="4"/>
    </row>
    <row r="695" spans="9:9" ht="15.75" customHeight="1">
      <c r="I695" s="4"/>
    </row>
    <row r="696" spans="9:9" ht="15.75" customHeight="1">
      <c r="I696" s="4"/>
    </row>
    <row r="697" spans="9:9" ht="15.75" customHeight="1">
      <c r="I697" s="4"/>
    </row>
    <row r="698" spans="9:9" ht="15.75" customHeight="1">
      <c r="I698" s="4"/>
    </row>
    <row r="699" spans="9:9" ht="15.75" customHeight="1">
      <c r="I699" s="4"/>
    </row>
    <row r="700" spans="9:9" ht="15.75" customHeight="1">
      <c r="I700" s="4"/>
    </row>
    <row r="701" spans="9:9" ht="15.75" customHeight="1">
      <c r="I701" s="4"/>
    </row>
    <row r="702" spans="9:9" ht="15.75" customHeight="1">
      <c r="I702" s="4"/>
    </row>
    <row r="703" spans="9:9" ht="15.75" customHeight="1">
      <c r="I703" s="4"/>
    </row>
    <row r="704" spans="9:9" ht="15.75" customHeight="1">
      <c r="I704" s="4"/>
    </row>
    <row r="705" spans="9:9" ht="15.75" customHeight="1">
      <c r="I705" s="4"/>
    </row>
    <row r="706" spans="9:9" ht="15.75" customHeight="1">
      <c r="I706" s="4"/>
    </row>
    <row r="707" spans="9:9" ht="15.75" customHeight="1">
      <c r="I707" s="4"/>
    </row>
    <row r="708" spans="9:9" ht="15.75" customHeight="1">
      <c r="I708" s="4"/>
    </row>
    <row r="709" spans="9:9" ht="15.75" customHeight="1">
      <c r="I709" s="4"/>
    </row>
    <row r="710" spans="9:9" ht="15.75" customHeight="1">
      <c r="I710" s="4"/>
    </row>
    <row r="711" spans="9:9" ht="15.75" customHeight="1">
      <c r="I711" s="4"/>
    </row>
    <row r="712" spans="9:9" ht="15.75" customHeight="1">
      <c r="I712" s="4"/>
    </row>
    <row r="713" spans="9:9" ht="15.75" customHeight="1">
      <c r="I713" s="4"/>
    </row>
    <row r="714" spans="9:9" ht="15.75" customHeight="1">
      <c r="I714" s="4"/>
    </row>
    <row r="715" spans="9:9" ht="15.75" customHeight="1">
      <c r="I715" s="4"/>
    </row>
    <row r="716" spans="9:9" ht="15.75" customHeight="1">
      <c r="I716" s="4"/>
    </row>
    <row r="717" spans="9:9" ht="15.75" customHeight="1">
      <c r="I717" s="4"/>
    </row>
    <row r="718" spans="9:9" ht="15.75" customHeight="1">
      <c r="I718" s="4"/>
    </row>
    <row r="719" spans="9:9" ht="15.75" customHeight="1">
      <c r="I719" s="4"/>
    </row>
    <row r="720" spans="9:9" ht="15.75" customHeight="1">
      <c r="I720" s="4"/>
    </row>
    <row r="721" spans="9:9" ht="15.75" customHeight="1">
      <c r="I721" s="4"/>
    </row>
    <row r="722" spans="9:9" ht="15.75" customHeight="1">
      <c r="I722" s="4"/>
    </row>
    <row r="723" spans="9:9" ht="15.75" customHeight="1">
      <c r="I723" s="4"/>
    </row>
    <row r="724" spans="9:9" ht="15.75" customHeight="1">
      <c r="I724" s="4"/>
    </row>
    <row r="725" spans="9:9" ht="15.75" customHeight="1">
      <c r="I725" s="4"/>
    </row>
    <row r="726" spans="9:9" ht="15.75" customHeight="1">
      <c r="I726" s="4"/>
    </row>
    <row r="727" spans="9:9" ht="15.75" customHeight="1">
      <c r="I727" s="4"/>
    </row>
    <row r="728" spans="9:9" ht="15.75" customHeight="1">
      <c r="I728" s="4"/>
    </row>
    <row r="729" spans="9:9" ht="15.75" customHeight="1">
      <c r="I729" s="4"/>
    </row>
    <row r="730" spans="9:9" ht="15.75" customHeight="1">
      <c r="I730" s="4"/>
    </row>
    <row r="731" spans="9:9" ht="15.75" customHeight="1">
      <c r="I731" s="4"/>
    </row>
    <row r="732" spans="9:9" ht="15.75" customHeight="1">
      <c r="I732" s="4"/>
    </row>
    <row r="733" spans="9:9" ht="15.75" customHeight="1">
      <c r="I733" s="4"/>
    </row>
    <row r="734" spans="9:9" ht="15.75" customHeight="1">
      <c r="I734" s="4"/>
    </row>
    <row r="735" spans="9:9" ht="15.75" customHeight="1">
      <c r="I735" s="4"/>
    </row>
    <row r="736" spans="9:9" ht="15.75" customHeight="1">
      <c r="I736" s="4"/>
    </row>
    <row r="737" spans="9:9" ht="15.75" customHeight="1">
      <c r="I737" s="4"/>
    </row>
    <row r="738" spans="9:9" ht="15.75" customHeight="1">
      <c r="I738" s="4"/>
    </row>
    <row r="739" spans="9:9" ht="15.75" customHeight="1">
      <c r="I739" s="4"/>
    </row>
    <row r="740" spans="9:9" ht="15.75" customHeight="1">
      <c r="I740" s="4"/>
    </row>
    <row r="741" spans="9:9" ht="15.75" customHeight="1">
      <c r="I741" s="4"/>
    </row>
    <row r="742" spans="9:9" ht="15.75" customHeight="1">
      <c r="I742" s="4"/>
    </row>
    <row r="743" spans="9:9" ht="15.75" customHeight="1">
      <c r="I743" s="4"/>
    </row>
    <row r="744" spans="9:9" ht="15.75" customHeight="1">
      <c r="I744" s="4"/>
    </row>
    <row r="745" spans="9:9" ht="15.75" customHeight="1">
      <c r="I745" s="4"/>
    </row>
    <row r="746" spans="9:9" ht="15.75" customHeight="1">
      <c r="I746" s="4"/>
    </row>
    <row r="747" spans="9:9" ht="15.75" customHeight="1">
      <c r="I747" s="4"/>
    </row>
    <row r="748" spans="9:9" ht="15.75" customHeight="1">
      <c r="I748" s="4"/>
    </row>
    <row r="749" spans="9:9" ht="15.75" customHeight="1">
      <c r="I749" s="4"/>
    </row>
    <row r="750" spans="9:9" ht="15.75" customHeight="1">
      <c r="I750" s="4"/>
    </row>
    <row r="751" spans="9:9" ht="15.75" customHeight="1">
      <c r="I751" s="4"/>
    </row>
    <row r="752" spans="9:9" ht="15.75" customHeight="1">
      <c r="I752" s="4"/>
    </row>
    <row r="753" spans="9:9" ht="15.75" customHeight="1">
      <c r="I753" s="4"/>
    </row>
    <row r="754" spans="9:9" ht="15.75" customHeight="1">
      <c r="I754" s="4"/>
    </row>
    <row r="755" spans="9:9" ht="15.75" customHeight="1">
      <c r="I755" s="4"/>
    </row>
    <row r="756" spans="9:9" ht="15.75" customHeight="1">
      <c r="I756" s="4"/>
    </row>
    <row r="757" spans="9:9" ht="15.75" customHeight="1">
      <c r="I757" s="4"/>
    </row>
    <row r="758" spans="9:9" ht="15.75" customHeight="1">
      <c r="I758" s="4"/>
    </row>
    <row r="759" spans="9:9" ht="15.75" customHeight="1">
      <c r="I759" s="4"/>
    </row>
    <row r="760" spans="9:9" ht="15.75" customHeight="1">
      <c r="I760" s="4"/>
    </row>
    <row r="761" spans="9:9" ht="15.75" customHeight="1">
      <c r="I761" s="4"/>
    </row>
    <row r="762" spans="9:9" ht="15.75" customHeight="1">
      <c r="I762" s="4"/>
    </row>
    <row r="763" spans="9:9" ht="15.75" customHeight="1">
      <c r="I763" s="4"/>
    </row>
    <row r="764" spans="9:9" ht="15.75" customHeight="1">
      <c r="I764" s="4"/>
    </row>
    <row r="765" spans="9:9" ht="15.75" customHeight="1">
      <c r="I765" s="4"/>
    </row>
    <row r="766" spans="9:9" ht="15.75" customHeight="1">
      <c r="I766" s="4"/>
    </row>
    <row r="767" spans="9:9" ht="15.75" customHeight="1">
      <c r="I767" s="4"/>
    </row>
    <row r="768" spans="9:9" ht="15.75" customHeight="1">
      <c r="I768" s="4"/>
    </row>
    <row r="769" spans="9:9" ht="15.75" customHeight="1">
      <c r="I769" s="4"/>
    </row>
    <row r="770" spans="9:9" ht="15.75" customHeight="1">
      <c r="I770" s="4"/>
    </row>
    <row r="771" spans="9:9" ht="15.75" customHeight="1">
      <c r="I771" s="4"/>
    </row>
    <row r="772" spans="9:9" ht="15.75" customHeight="1">
      <c r="I772" s="4"/>
    </row>
    <row r="773" spans="9:9" ht="15.75" customHeight="1">
      <c r="I773" s="4"/>
    </row>
    <row r="774" spans="9:9" ht="15.75" customHeight="1">
      <c r="I774" s="4"/>
    </row>
    <row r="775" spans="9:9" ht="15.75" customHeight="1">
      <c r="I775" s="4"/>
    </row>
    <row r="776" spans="9:9" ht="15.75" customHeight="1">
      <c r="I776" s="4"/>
    </row>
    <row r="777" spans="9:9" ht="15.75" customHeight="1">
      <c r="I777" s="4"/>
    </row>
    <row r="778" spans="9:9" ht="15.75" customHeight="1">
      <c r="I778" s="4"/>
    </row>
    <row r="779" spans="9:9" ht="15.75" customHeight="1">
      <c r="I779" s="4"/>
    </row>
    <row r="780" spans="9:9" ht="15.75" customHeight="1">
      <c r="I780" s="4"/>
    </row>
    <row r="781" spans="9:9" ht="15.75" customHeight="1">
      <c r="I781" s="4"/>
    </row>
    <row r="782" spans="9:9" ht="15.75" customHeight="1">
      <c r="I782" s="4"/>
    </row>
    <row r="783" spans="9:9" ht="15.75" customHeight="1">
      <c r="I783" s="4"/>
    </row>
    <row r="784" spans="9:9" ht="15.75" customHeight="1">
      <c r="I784" s="4"/>
    </row>
    <row r="785" spans="9:9" ht="15.75" customHeight="1">
      <c r="I785" s="4"/>
    </row>
    <row r="786" spans="9:9" ht="15.75" customHeight="1">
      <c r="I786" s="4"/>
    </row>
    <row r="787" spans="9:9" ht="15.75" customHeight="1">
      <c r="I787" s="4"/>
    </row>
    <row r="788" spans="9:9" ht="15.75" customHeight="1">
      <c r="I788" s="4"/>
    </row>
    <row r="789" spans="9:9" ht="15.75" customHeight="1">
      <c r="I789" s="4"/>
    </row>
    <row r="790" spans="9:9" ht="15.75" customHeight="1">
      <c r="I790" s="4"/>
    </row>
    <row r="791" spans="9:9" ht="15.75" customHeight="1">
      <c r="I791" s="4"/>
    </row>
    <row r="792" spans="9:9" ht="15.75" customHeight="1">
      <c r="I792" s="4"/>
    </row>
    <row r="793" spans="9:9" ht="15.75" customHeight="1">
      <c r="I793" s="4"/>
    </row>
    <row r="794" spans="9:9" ht="15.75" customHeight="1">
      <c r="I794" s="4"/>
    </row>
    <row r="795" spans="9:9" ht="15.75" customHeight="1">
      <c r="I795" s="4"/>
    </row>
    <row r="796" spans="9:9" ht="15.75" customHeight="1">
      <c r="I796" s="4"/>
    </row>
    <row r="797" spans="9:9" ht="15.75" customHeight="1">
      <c r="I797" s="4"/>
    </row>
    <row r="798" spans="9:9" ht="15.75" customHeight="1">
      <c r="I798" s="4"/>
    </row>
    <row r="799" spans="9:9" ht="15.75" customHeight="1">
      <c r="I799" s="4"/>
    </row>
    <row r="800" spans="9:9" ht="15.75" customHeight="1">
      <c r="I800" s="4"/>
    </row>
    <row r="801" spans="9:9" ht="15.75" customHeight="1">
      <c r="I801" s="4"/>
    </row>
    <row r="802" spans="9:9" ht="15.75" customHeight="1">
      <c r="I802" s="4"/>
    </row>
    <row r="803" spans="9:9" ht="15.75" customHeight="1">
      <c r="I803" s="4"/>
    </row>
    <row r="804" spans="9:9" ht="15.75" customHeight="1">
      <c r="I804" s="4"/>
    </row>
    <row r="805" spans="9:9" ht="15.75" customHeight="1">
      <c r="I805" s="4"/>
    </row>
    <row r="806" spans="9:9" ht="15.75" customHeight="1">
      <c r="I806" s="4"/>
    </row>
    <row r="807" spans="9:9" ht="15.75" customHeight="1">
      <c r="I807" s="4"/>
    </row>
    <row r="808" spans="9:9" ht="15.75" customHeight="1">
      <c r="I808" s="4"/>
    </row>
    <row r="809" spans="9:9" ht="15.75" customHeight="1">
      <c r="I809" s="4"/>
    </row>
    <row r="810" spans="9:9" ht="15.75" customHeight="1">
      <c r="I810" s="4"/>
    </row>
    <row r="811" spans="9:9" ht="15.75" customHeight="1">
      <c r="I811" s="4"/>
    </row>
    <row r="812" spans="9:9" ht="15.75" customHeight="1">
      <c r="I812" s="4"/>
    </row>
    <row r="813" spans="9:9" ht="15.75" customHeight="1">
      <c r="I813" s="4"/>
    </row>
    <row r="814" spans="9:9" ht="15.75" customHeight="1">
      <c r="I814" s="4"/>
    </row>
    <row r="815" spans="9:9" ht="15.75" customHeight="1">
      <c r="I815" s="4"/>
    </row>
    <row r="816" spans="9:9" ht="15.75" customHeight="1">
      <c r="I816" s="4"/>
    </row>
    <row r="817" spans="9:9" ht="15.75" customHeight="1">
      <c r="I817" s="4"/>
    </row>
    <row r="818" spans="9:9" ht="15.75" customHeight="1">
      <c r="I818" s="4"/>
    </row>
    <row r="819" spans="9:9" ht="15.75" customHeight="1">
      <c r="I819" s="4"/>
    </row>
    <row r="820" spans="9:9" ht="15.75" customHeight="1">
      <c r="I820" s="4"/>
    </row>
    <row r="821" spans="9:9" ht="15.75" customHeight="1">
      <c r="I821" s="4"/>
    </row>
    <row r="822" spans="9:9" ht="15.75" customHeight="1">
      <c r="I822" s="4"/>
    </row>
    <row r="823" spans="9:9" ht="15.75" customHeight="1">
      <c r="I823" s="4"/>
    </row>
    <row r="824" spans="9:9" ht="15.75" customHeight="1">
      <c r="I824" s="4"/>
    </row>
    <row r="825" spans="9:9" ht="15.75" customHeight="1">
      <c r="I825" s="4"/>
    </row>
    <row r="826" spans="9:9" ht="15.75" customHeight="1">
      <c r="I826" s="4"/>
    </row>
    <row r="827" spans="9:9" ht="15.75" customHeight="1">
      <c r="I827" s="4"/>
    </row>
    <row r="828" spans="9:9" ht="15.75" customHeight="1">
      <c r="I828" s="4"/>
    </row>
    <row r="829" spans="9:9" ht="15.75" customHeight="1">
      <c r="I829" s="4"/>
    </row>
    <row r="830" spans="9:9" ht="15.75" customHeight="1">
      <c r="I830" s="4"/>
    </row>
    <row r="831" spans="9:9" ht="15.75" customHeight="1">
      <c r="I831" s="4"/>
    </row>
    <row r="832" spans="9:9" ht="15.75" customHeight="1">
      <c r="I832" s="4"/>
    </row>
    <row r="833" spans="9:9" ht="15.75" customHeight="1">
      <c r="I833" s="4"/>
    </row>
    <row r="834" spans="9:9" ht="15.75" customHeight="1">
      <c r="I834" s="4"/>
    </row>
    <row r="835" spans="9:9" ht="15.75" customHeight="1">
      <c r="I835" s="4"/>
    </row>
    <row r="836" spans="9:9" ht="15.75" customHeight="1">
      <c r="I836" s="4"/>
    </row>
    <row r="837" spans="9:9" ht="15.75" customHeight="1">
      <c r="I837" s="4"/>
    </row>
    <row r="838" spans="9:9" ht="15.75" customHeight="1">
      <c r="I838" s="4"/>
    </row>
    <row r="839" spans="9:9" ht="15.75" customHeight="1">
      <c r="I839" s="4"/>
    </row>
    <row r="840" spans="9:9" ht="15.75" customHeight="1">
      <c r="I840" s="4"/>
    </row>
    <row r="841" spans="9:9" ht="15.75" customHeight="1">
      <c r="I841" s="4"/>
    </row>
    <row r="842" spans="9:9" ht="15.75" customHeight="1">
      <c r="I842" s="4"/>
    </row>
    <row r="843" spans="9:9" ht="15.75" customHeight="1">
      <c r="I843" s="4"/>
    </row>
    <row r="844" spans="9:9" ht="15.75" customHeight="1">
      <c r="I844" s="4"/>
    </row>
    <row r="845" spans="9:9" ht="15.75" customHeight="1">
      <c r="I845" s="4"/>
    </row>
    <row r="846" spans="9:9" ht="15.75" customHeight="1">
      <c r="I846" s="4"/>
    </row>
    <row r="847" spans="9:9" ht="15.75" customHeight="1">
      <c r="I847" s="4"/>
    </row>
    <row r="848" spans="9:9" ht="15.75" customHeight="1">
      <c r="I848" s="4"/>
    </row>
    <row r="849" spans="9:9" ht="15.75" customHeight="1">
      <c r="I849" s="4"/>
    </row>
    <row r="850" spans="9:9" ht="15.75" customHeight="1">
      <c r="I850" s="4"/>
    </row>
    <row r="851" spans="9:9" ht="15.75" customHeight="1">
      <c r="I851" s="4"/>
    </row>
    <row r="852" spans="9:9" ht="15.75" customHeight="1">
      <c r="I852" s="4"/>
    </row>
    <row r="853" spans="9:9" ht="15.75" customHeight="1">
      <c r="I853" s="4"/>
    </row>
    <row r="854" spans="9:9" ht="15.75" customHeight="1">
      <c r="I854" s="4"/>
    </row>
    <row r="855" spans="9:9" ht="15.75" customHeight="1">
      <c r="I855" s="4"/>
    </row>
    <row r="856" spans="9:9" ht="15.75" customHeight="1">
      <c r="I856" s="4"/>
    </row>
    <row r="857" spans="9:9" ht="15.75" customHeight="1">
      <c r="I857" s="4"/>
    </row>
    <row r="858" spans="9:9" ht="15.75" customHeight="1">
      <c r="I858" s="4"/>
    </row>
    <row r="859" spans="9:9" ht="15.75" customHeight="1">
      <c r="I859" s="4"/>
    </row>
    <row r="860" spans="9:9" ht="15.75" customHeight="1">
      <c r="I860" s="4"/>
    </row>
    <row r="861" spans="9:9" ht="15.75" customHeight="1">
      <c r="I861" s="4"/>
    </row>
    <row r="862" spans="9:9" ht="15.75" customHeight="1">
      <c r="I862" s="4"/>
    </row>
    <row r="863" spans="9:9" ht="15.75" customHeight="1">
      <c r="I863" s="4"/>
    </row>
    <row r="864" spans="9:9" ht="15.75" customHeight="1">
      <c r="I864" s="4"/>
    </row>
    <row r="865" spans="9:9" ht="15.75" customHeight="1">
      <c r="I865" s="4"/>
    </row>
    <row r="866" spans="9:9" ht="15.75" customHeight="1">
      <c r="I866" s="4"/>
    </row>
    <row r="867" spans="9:9" ht="15.75" customHeight="1">
      <c r="I867" s="4"/>
    </row>
    <row r="868" spans="9:9" ht="15.75" customHeight="1">
      <c r="I868" s="4"/>
    </row>
    <row r="869" spans="9:9" ht="15.75" customHeight="1">
      <c r="I869" s="4"/>
    </row>
    <row r="870" spans="9:9" ht="15.75" customHeight="1">
      <c r="I870" s="4"/>
    </row>
    <row r="871" spans="9:9" ht="15.75" customHeight="1">
      <c r="I871" s="4"/>
    </row>
    <row r="872" spans="9:9" ht="15.75" customHeight="1">
      <c r="I872" s="4"/>
    </row>
    <row r="873" spans="9:9" ht="15.75" customHeight="1">
      <c r="I873" s="4"/>
    </row>
    <row r="874" spans="9:9" ht="15.75" customHeight="1">
      <c r="I874" s="4"/>
    </row>
    <row r="875" spans="9:9" ht="15.75" customHeight="1">
      <c r="I875" s="4"/>
    </row>
    <row r="876" spans="9:9" ht="15.75" customHeight="1">
      <c r="I876" s="4"/>
    </row>
    <row r="877" spans="9:9" ht="15.75" customHeight="1">
      <c r="I877" s="4"/>
    </row>
    <row r="878" spans="9:9" ht="15.75" customHeight="1">
      <c r="I878" s="4"/>
    </row>
    <row r="879" spans="9:9" ht="15.75" customHeight="1">
      <c r="I879" s="4"/>
    </row>
    <row r="880" spans="9:9" ht="15.75" customHeight="1">
      <c r="I880" s="4"/>
    </row>
    <row r="881" spans="9:9" ht="15.75" customHeight="1">
      <c r="I881" s="4"/>
    </row>
    <row r="882" spans="9:9" ht="15.75" customHeight="1">
      <c r="I882" s="4"/>
    </row>
    <row r="883" spans="9:9" ht="15.75" customHeight="1">
      <c r="I883" s="4"/>
    </row>
    <row r="884" spans="9:9" ht="15.75" customHeight="1">
      <c r="I884" s="4"/>
    </row>
    <row r="885" spans="9:9" ht="15.75" customHeight="1">
      <c r="I885" s="4"/>
    </row>
    <row r="886" spans="9:9" ht="15.75" customHeight="1">
      <c r="I886" s="4"/>
    </row>
    <row r="887" spans="9:9" ht="15.75" customHeight="1">
      <c r="I887" s="4"/>
    </row>
    <row r="888" spans="9:9" ht="15.75" customHeight="1">
      <c r="I888" s="4"/>
    </row>
    <row r="889" spans="9:9" ht="15.75" customHeight="1">
      <c r="I889" s="4"/>
    </row>
    <row r="890" spans="9:9" ht="15.75" customHeight="1">
      <c r="I890" s="4"/>
    </row>
    <row r="891" spans="9:9" ht="15.75" customHeight="1">
      <c r="I891" s="4"/>
    </row>
    <row r="892" spans="9:9" ht="15.75" customHeight="1">
      <c r="I892" s="4"/>
    </row>
    <row r="893" spans="9:9" ht="15.75" customHeight="1">
      <c r="I893" s="4"/>
    </row>
    <row r="894" spans="9:9" ht="15.75" customHeight="1">
      <c r="I894" s="4"/>
    </row>
    <row r="895" spans="9:9" ht="15.75" customHeight="1">
      <c r="I895" s="4"/>
    </row>
    <row r="896" spans="9:9" ht="15.75" customHeight="1">
      <c r="I896" s="4"/>
    </row>
    <row r="897" spans="9:9" ht="15.75" customHeight="1">
      <c r="I897" s="4"/>
    </row>
    <row r="898" spans="9:9" ht="15.75" customHeight="1">
      <c r="I898" s="4"/>
    </row>
    <row r="899" spans="9:9" ht="15.75" customHeight="1">
      <c r="I899" s="4"/>
    </row>
    <row r="900" spans="9:9" ht="15.75" customHeight="1">
      <c r="I900" s="4"/>
    </row>
    <row r="901" spans="9:9" ht="15.75" customHeight="1">
      <c r="I901" s="4"/>
    </row>
    <row r="902" spans="9:9" ht="15.75" customHeight="1">
      <c r="I902" s="4"/>
    </row>
    <row r="903" spans="9:9" ht="15.75" customHeight="1">
      <c r="I903" s="4"/>
    </row>
    <row r="904" spans="9:9" ht="15.75" customHeight="1">
      <c r="I904" s="4"/>
    </row>
    <row r="905" spans="9:9" ht="15.75" customHeight="1">
      <c r="I905" s="4"/>
    </row>
    <row r="906" spans="9:9" ht="15.75" customHeight="1">
      <c r="I906" s="4"/>
    </row>
    <row r="907" spans="9:9" ht="15.75" customHeight="1">
      <c r="I907" s="4"/>
    </row>
    <row r="908" spans="9:9" ht="15.75" customHeight="1">
      <c r="I908" s="4"/>
    </row>
    <row r="909" spans="9:9" ht="15.75" customHeight="1">
      <c r="I909" s="4"/>
    </row>
    <row r="910" spans="9:9" ht="15.75" customHeight="1">
      <c r="I910" s="4"/>
    </row>
    <row r="911" spans="9:9" ht="15.75" customHeight="1">
      <c r="I911" s="4"/>
    </row>
    <row r="912" spans="9:9" ht="15.75" customHeight="1">
      <c r="I912" s="4"/>
    </row>
    <row r="913" spans="9:9" ht="15.75" customHeight="1">
      <c r="I913" s="4"/>
    </row>
    <row r="914" spans="9:9" ht="15.75" customHeight="1">
      <c r="I914" s="4"/>
    </row>
    <row r="915" spans="9:9" ht="15.75" customHeight="1">
      <c r="I915" s="4"/>
    </row>
    <row r="916" spans="9:9" ht="15.75" customHeight="1">
      <c r="I916" s="4"/>
    </row>
    <row r="917" spans="9:9" ht="15.75" customHeight="1">
      <c r="I917" s="4"/>
    </row>
    <row r="918" spans="9:9" ht="15.75" customHeight="1">
      <c r="I918" s="4"/>
    </row>
    <row r="919" spans="9:9" ht="15.75" customHeight="1">
      <c r="I919" s="4"/>
    </row>
    <row r="920" spans="9:9" ht="15.75" customHeight="1">
      <c r="I920" s="4"/>
    </row>
    <row r="921" spans="9:9" ht="15.75" customHeight="1">
      <c r="I921" s="4"/>
    </row>
    <row r="922" spans="9:9" ht="15.75" customHeight="1">
      <c r="I922" s="4"/>
    </row>
    <row r="923" spans="9:9" ht="15.75" customHeight="1">
      <c r="I923" s="4"/>
    </row>
    <row r="924" spans="9:9" ht="15.75" customHeight="1">
      <c r="I924" s="4"/>
    </row>
    <row r="925" spans="9:9" ht="15.75" customHeight="1">
      <c r="I925" s="4"/>
    </row>
    <row r="926" spans="9:9" ht="15.75" customHeight="1">
      <c r="I926" s="4"/>
    </row>
    <row r="927" spans="9:9" ht="15.75" customHeight="1">
      <c r="I927" s="4"/>
    </row>
    <row r="928" spans="9:9" ht="15.75" customHeight="1">
      <c r="I928" s="4"/>
    </row>
    <row r="929" spans="9:9" ht="15.75" customHeight="1">
      <c r="I929" s="4"/>
    </row>
    <row r="930" spans="9:9" ht="15.75" customHeight="1">
      <c r="I930" s="4"/>
    </row>
    <row r="931" spans="9:9" ht="15.75" customHeight="1">
      <c r="I931" s="4"/>
    </row>
    <row r="932" spans="9:9" ht="15.75" customHeight="1">
      <c r="I932" s="4"/>
    </row>
    <row r="933" spans="9:9" ht="15.75" customHeight="1">
      <c r="I933" s="4"/>
    </row>
    <row r="934" spans="9:9" ht="15.75" customHeight="1">
      <c r="I934" s="4"/>
    </row>
    <row r="935" spans="9:9" ht="15.75" customHeight="1">
      <c r="I935" s="4"/>
    </row>
    <row r="936" spans="9:9" ht="15.75" customHeight="1">
      <c r="I936" s="4"/>
    </row>
    <row r="937" spans="9:9" ht="15.75" customHeight="1">
      <c r="I937" s="4"/>
    </row>
    <row r="938" spans="9:9" ht="15.75" customHeight="1">
      <c r="I938" s="4"/>
    </row>
    <row r="939" spans="9:9" ht="15.75" customHeight="1">
      <c r="I939" s="4"/>
    </row>
    <row r="940" spans="9:9" ht="15.75" customHeight="1">
      <c r="I940" s="4"/>
    </row>
    <row r="941" spans="9:9" ht="15.75" customHeight="1">
      <c r="I941" s="4"/>
    </row>
    <row r="942" spans="9:9" ht="15.75" customHeight="1">
      <c r="I942" s="4"/>
    </row>
    <row r="943" spans="9:9" ht="15.75" customHeight="1">
      <c r="I943" s="4"/>
    </row>
    <row r="944" spans="9:9" ht="15.75" customHeight="1">
      <c r="I944" s="4"/>
    </row>
    <row r="945" spans="9:9" ht="15.75" customHeight="1">
      <c r="I945" s="4"/>
    </row>
    <row r="946" spans="9:9" ht="15.75" customHeight="1">
      <c r="I946" s="4"/>
    </row>
    <row r="947" spans="9:9" ht="15.75" customHeight="1">
      <c r="I947" s="4"/>
    </row>
    <row r="948" spans="9:9" ht="15.75" customHeight="1">
      <c r="I948" s="4"/>
    </row>
    <row r="949" spans="9:9" ht="15.75" customHeight="1">
      <c r="I949" s="4"/>
    </row>
    <row r="950" spans="9:9" ht="15.75" customHeight="1">
      <c r="I950" s="4"/>
    </row>
    <row r="951" spans="9:9" ht="15.75" customHeight="1">
      <c r="I951" s="4"/>
    </row>
    <row r="952" spans="9:9" ht="15.75" customHeight="1">
      <c r="I952" s="4"/>
    </row>
    <row r="953" spans="9:9" ht="15.75" customHeight="1">
      <c r="I953" s="4"/>
    </row>
    <row r="954" spans="9:9" ht="15.75" customHeight="1">
      <c r="I954" s="4"/>
    </row>
    <row r="955" spans="9:9" ht="15.75" customHeight="1">
      <c r="I955" s="4"/>
    </row>
    <row r="956" spans="9:9" ht="15.75" customHeight="1">
      <c r="I956" s="4"/>
    </row>
    <row r="957" spans="9:9" ht="15.75" customHeight="1">
      <c r="I957" s="4"/>
    </row>
    <row r="958" spans="9:9" ht="15.75" customHeight="1">
      <c r="I958" s="4"/>
    </row>
    <row r="959" spans="9:9" ht="15.75" customHeight="1">
      <c r="I959" s="4"/>
    </row>
    <row r="960" spans="9:9" ht="15.75" customHeight="1">
      <c r="I960" s="4"/>
    </row>
    <row r="961" spans="9:9" ht="15.75" customHeight="1">
      <c r="I961" s="4"/>
    </row>
    <row r="962" spans="9:9" ht="15.75" customHeight="1">
      <c r="I962" s="4"/>
    </row>
    <row r="963" spans="9:9" ht="15.75" customHeight="1">
      <c r="I963" s="4"/>
    </row>
    <row r="964" spans="9:9" ht="15.75" customHeight="1">
      <c r="I964" s="4"/>
    </row>
    <row r="965" spans="9:9" ht="15.75" customHeight="1">
      <c r="I965" s="4"/>
    </row>
    <row r="966" spans="9:9" ht="15.75" customHeight="1">
      <c r="I966" s="4"/>
    </row>
    <row r="967" spans="9:9" ht="15.75" customHeight="1">
      <c r="I967" s="4"/>
    </row>
    <row r="968" spans="9:9" ht="15.75" customHeight="1">
      <c r="I968" s="4"/>
    </row>
    <row r="969" spans="9:9" ht="15.75" customHeight="1">
      <c r="I969" s="4"/>
    </row>
    <row r="970" spans="9:9" ht="15.75" customHeight="1">
      <c r="I970" s="4"/>
    </row>
    <row r="971" spans="9:9" ht="15.75" customHeight="1">
      <c r="I971" s="4"/>
    </row>
    <row r="972" spans="9:9" ht="15.75" customHeight="1">
      <c r="I972" s="4"/>
    </row>
    <row r="973" spans="9:9" ht="15.75" customHeight="1">
      <c r="I973" s="4"/>
    </row>
    <row r="974" spans="9:9" ht="15.75" customHeight="1">
      <c r="I974" s="4"/>
    </row>
    <row r="975" spans="9:9" ht="15.75" customHeight="1">
      <c r="I975" s="4"/>
    </row>
    <row r="976" spans="9:9" ht="15.75" customHeight="1">
      <c r="I976" s="4"/>
    </row>
    <row r="977" spans="9:9" ht="15.75" customHeight="1">
      <c r="I977" s="4"/>
    </row>
    <row r="978" spans="9:9" ht="15.75" customHeight="1">
      <c r="I978" s="4"/>
    </row>
    <row r="979" spans="9:9" ht="15.75" customHeight="1">
      <c r="I979" s="4"/>
    </row>
    <row r="980" spans="9:9" ht="15.75" customHeight="1">
      <c r="I980" s="4"/>
    </row>
    <row r="981" spans="9:9" ht="15.75" customHeight="1">
      <c r="I981" s="4"/>
    </row>
    <row r="982" spans="9:9" ht="15.75" customHeight="1">
      <c r="I982" s="4"/>
    </row>
    <row r="983" spans="9:9" ht="15.75" customHeight="1">
      <c r="I983" s="4"/>
    </row>
    <row r="984" spans="9:9" ht="15.75" customHeight="1">
      <c r="I984" s="4"/>
    </row>
    <row r="985" spans="9:9" ht="15.75" customHeight="1">
      <c r="I985" s="4"/>
    </row>
    <row r="986" spans="9:9" ht="15.75" customHeight="1">
      <c r="I986" s="4"/>
    </row>
    <row r="987" spans="9:9" ht="15.75" customHeight="1">
      <c r="I987" s="4"/>
    </row>
    <row r="988" spans="9:9" ht="15.75" customHeight="1">
      <c r="I988" s="4"/>
    </row>
    <row r="989" spans="9:9" ht="15.75" customHeight="1">
      <c r="I989" s="4"/>
    </row>
    <row r="990" spans="9:9" ht="15.75" customHeight="1">
      <c r="I990" s="4"/>
    </row>
    <row r="991" spans="9:9" ht="15.75" customHeight="1">
      <c r="I991" s="4"/>
    </row>
    <row r="992" spans="9:9" ht="15.75" customHeight="1">
      <c r="I992" s="4"/>
    </row>
    <row r="993" spans="9:9" ht="15.75" customHeight="1">
      <c r="I993" s="4"/>
    </row>
    <row r="994" spans="9:9" ht="15.75" customHeight="1">
      <c r="I994" s="4"/>
    </row>
    <row r="995" spans="9:9" ht="15.75" customHeight="1">
      <c r="I995" s="4"/>
    </row>
    <row r="996" spans="9:9" ht="15.75" customHeight="1">
      <c r="I996" s="4"/>
    </row>
    <row r="997" spans="9:9" ht="15.75" customHeight="1">
      <c r="I997" s="4"/>
    </row>
    <row r="998" spans="9:9" ht="15.75" customHeight="1">
      <c r="I998" s="4"/>
    </row>
    <row r="999" spans="9:9" ht="15.75" customHeight="1">
      <c r="I999" s="4"/>
    </row>
    <row r="1000" spans="9:9" ht="15.75" customHeight="1"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000"/>
  <sheetViews>
    <sheetView workbookViewId="0"/>
  </sheetViews>
  <sheetFormatPr baseColWidth="10" defaultColWidth="12.625" defaultRowHeight="15" customHeight="1"/>
  <cols>
    <col min="1" max="1" width="27" customWidth="1"/>
    <col min="2" max="3" width="10" customWidth="1"/>
    <col min="4" max="4" width="35.875" customWidth="1"/>
    <col min="5" max="5" width="10.875" customWidth="1"/>
    <col min="6" max="6" width="10" customWidth="1"/>
    <col min="7" max="7" width="7" customWidth="1"/>
    <col min="8" max="8" width="26.5" customWidth="1"/>
    <col min="9" max="9" width="7.75" customWidth="1"/>
    <col min="10" max="10" width="8.75" customWidth="1"/>
    <col min="11" max="11" width="10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4.125" customWidth="1"/>
    <col min="17" max="17" width="15.5" customWidth="1"/>
    <col min="18" max="18" width="11.75" customWidth="1"/>
    <col min="19" max="20" width="10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10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5" width="10" customWidth="1"/>
  </cols>
  <sheetData>
    <row r="1" spans="1:45">
      <c r="A1" s="1"/>
      <c r="B1" s="1"/>
      <c r="C1" s="1"/>
      <c r="D1" s="2"/>
      <c r="E1" s="2"/>
      <c r="F1" s="2"/>
      <c r="G1" s="1"/>
      <c r="H1" s="1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45">
      <c r="A2" s="1"/>
      <c r="B2" s="1"/>
      <c r="C2" s="1"/>
      <c r="D2" s="1"/>
      <c r="E2" s="1"/>
      <c r="F2" s="1"/>
      <c r="G2" s="1"/>
      <c r="H2" s="1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>
      <c r="A3" s="1"/>
      <c r="B3" s="1"/>
      <c r="C3" s="1"/>
      <c r="D3" s="1"/>
      <c r="E3" s="1"/>
      <c r="F3" s="1"/>
      <c r="G3" s="1"/>
      <c r="H3" s="118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S3" s="1"/>
      <c r="T3" s="1"/>
      <c r="U3" s="6" t="s">
        <v>10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45">
      <c r="A4" s="8"/>
      <c r="B4" s="9"/>
      <c r="C4" s="1"/>
      <c r="D4" s="8" t="s">
        <v>11</v>
      </c>
      <c r="E4" s="9"/>
      <c r="F4" s="9"/>
      <c r="G4" s="1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S4" s="1"/>
      <c r="T4" s="1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19</v>
      </c>
      <c r="Z4" s="12" t="s">
        <v>20</v>
      </c>
      <c r="AA4" s="12" t="s">
        <v>21</v>
      </c>
      <c r="AB4" s="12" t="s">
        <v>22</v>
      </c>
      <c r="AC4" s="12" t="s">
        <v>23</v>
      </c>
      <c r="AD4" s="12" t="s">
        <v>24</v>
      </c>
      <c r="AE4" s="12" t="s">
        <v>25</v>
      </c>
      <c r="AF4" s="12" t="s">
        <v>26</v>
      </c>
      <c r="AG4" s="12" t="s">
        <v>27</v>
      </c>
      <c r="AH4" s="12" t="s">
        <v>28</v>
      </c>
      <c r="AI4" s="12" t="s">
        <v>30</v>
      </c>
      <c r="AJ4" s="12" t="s">
        <v>31</v>
      </c>
      <c r="AK4" s="12" t="s">
        <v>32</v>
      </c>
      <c r="AL4" s="12" t="s">
        <v>33</v>
      </c>
      <c r="AM4" s="12" t="s">
        <v>34</v>
      </c>
      <c r="AN4" s="12" t="s">
        <v>35</v>
      </c>
      <c r="AO4" s="12" t="s">
        <v>36</v>
      </c>
      <c r="AP4" s="12" t="s">
        <v>37</v>
      </c>
      <c r="AQ4" s="12" t="s">
        <v>39</v>
      </c>
      <c r="AR4" s="12" t="s">
        <v>40</v>
      </c>
      <c r="AS4" s="12" t="s">
        <v>41</v>
      </c>
    </row>
    <row r="5" spans="1:45">
      <c r="A5" s="8"/>
      <c r="B5" s="9"/>
      <c r="C5" s="1"/>
      <c r="D5" s="8" t="s">
        <v>14</v>
      </c>
      <c r="E5" s="9">
        <v>2</v>
      </c>
      <c r="F5" s="13">
        <f t="shared" ref="F5:F25" ca="1" si="0">SUMIF($A:$B,D5,$B:$B)</f>
        <v>0</v>
      </c>
      <c r="G5" s="1">
        <f t="shared" ref="G5:G25" ca="1" si="1">E5*F5</f>
        <v>0</v>
      </c>
      <c r="H5" s="14" t="s">
        <v>29</v>
      </c>
      <c r="I5" s="15" t="s">
        <v>38</v>
      </c>
      <c r="J5" s="17">
        <v>93</v>
      </c>
      <c r="K5" s="17"/>
      <c r="L5" s="17"/>
      <c r="M5" s="17"/>
      <c r="N5" s="17">
        <f t="shared" ref="N5:N22" si="2">(J5+K5)-(L5+M5)-O5</f>
        <v>93</v>
      </c>
      <c r="O5" s="17"/>
      <c r="P5" s="21"/>
      <c r="Q5" s="22">
        <f ca="1">G346</f>
        <v>0</v>
      </c>
      <c r="R5" s="22">
        <f t="shared" ref="R5:R22" ca="1" si="3">Q5-N5</f>
        <v>-93</v>
      </c>
      <c r="S5" s="1"/>
      <c r="T5" s="1"/>
      <c r="U5" s="23">
        <f ca="1">Q52</f>
        <v>0</v>
      </c>
      <c r="V5" s="24">
        <f ca="1">Q51</f>
        <v>0</v>
      </c>
      <c r="W5" s="26">
        <f ca="1">Q55</f>
        <v>0</v>
      </c>
      <c r="X5" s="28">
        <f ca="1">Q56</f>
        <v>0</v>
      </c>
      <c r="Y5" s="28">
        <f ca="1">Q60</f>
        <v>0</v>
      </c>
      <c r="Z5" s="28">
        <f ca="1">Q59</f>
        <v>0</v>
      </c>
      <c r="AA5" s="28">
        <f ca="1">Q62</f>
        <v>0</v>
      </c>
      <c r="AB5" s="30">
        <f ca="1">Q63</f>
        <v>0</v>
      </c>
      <c r="AC5" s="28">
        <f ca="1">Q61</f>
        <v>0</v>
      </c>
      <c r="AD5" s="26">
        <f ca="1">Q67</f>
        <v>0</v>
      </c>
      <c r="AE5" s="28">
        <f ca="1">Q72</f>
        <v>0</v>
      </c>
      <c r="AF5" s="28">
        <f ca="1">Q71</f>
        <v>0</v>
      </c>
      <c r="AG5" s="28">
        <f ca="1">Q73</f>
        <v>0</v>
      </c>
      <c r="AH5" s="28">
        <f ca="1">Q74</f>
        <v>0</v>
      </c>
      <c r="AI5" s="28">
        <f ca="1">Q42</f>
        <v>0</v>
      </c>
      <c r="AJ5" s="28">
        <f ca="1">Q46</f>
        <v>0</v>
      </c>
      <c r="AK5" s="28">
        <f ca="1">Q47</f>
        <v>0</v>
      </c>
      <c r="AL5" s="30">
        <f ca="1">Q44</f>
        <v>0</v>
      </c>
      <c r="AM5" s="28">
        <f ca="1">Q37</f>
        <v>0</v>
      </c>
      <c r="AN5" s="28">
        <f ca="1">Q16</f>
        <v>0</v>
      </c>
      <c r="AO5" s="28">
        <f ca="1">Q12</f>
        <v>0</v>
      </c>
      <c r="AP5" s="28">
        <f ca="1">Q15</f>
        <v>0</v>
      </c>
      <c r="AQ5" s="28">
        <f ca="1">Q14</f>
        <v>0</v>
      </c>
      <c r="AR5" s="28">
        <f ca="1">Q17</f>
        <v>0</v>
      </c>
      <c r="AS5" s="28">
        <f ca="1">Q13</f>
        <v>0</v>
      </c>
    </row>
    <row r="6" spans="1:45">
      <c r="A6" s="8"/>
      <c r="B6" s="9"/>
      <c r="C6" s="1"/>
      <c r="D6" s="8" t="s">
        <v>43</v>
      </c>
      <c r="E6" s="9">
        <v>2</v>
      </c>
      <c r="F6" s="13">
        <f t="shared" ca="1" si="0"/>
        <v>0</v>
      </c>
      <c r="G6" s="1">
        <f t="shared" ca="1" si="1"/>
        <v>0</v>
      </c>
      <c r="H6" s="25" t="s">
        <v>44</v>
      </c>
      <c r="I6" s="27" t="s">
        <v>45</v>
      </c>
      <c r="J6" s="17">
        <v>0.3</v>
      </c>
      <c r="K6" s="17"/>
      <c r="L6" s="17"/>
      <c r="M6" s="17"/>
      <c r="N6" s="17">
        <f t="shared" si="2"/>
        <v>0.3</v>
      </c>
      <c r="O6" s="17"/>
      <c r="P6" s="21"/>
      <c r="Q6" s="17">
        <f ca="1">SUM(G349:G351)</f>
        <v>0</v>
      </c>
      <c r="R6" s="22">
        <f t="shared" ca="1" si="3"/>
        <v>-0.3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>
      <c r="A7" s="8"/>
      <c r="B7" s="9"/>
      <c r="C7" s="1"/>
      <c r="D7" s="8" t="s">
        <v>47</v>
      </c>
      <c r="E7" s="9">
        <v>2</v>
      </c>
      <c r="F7" s="13">
        <f t="shared" ca="1" si="0"/>
        <v>0</v>
      </c>
      <c r="G7" s="1">
        <f t="shared" ca="1" si="1"/>
        <v>0</v>
      </c>
      <c r="H7" s="25" t="s">
        <v>46</v>
      </c>
      <c r="I7" s="27" t="s">
        <v>38</v>
      </c>
      <c r="J7" s="17">
        <v>79</v>
      </c>
      <c r="K7" s="17"/>
      <c r="L7" s="17"/>
      <c r="M7" s="17"/>
      <c r="N7" s="17">
        <f t="shared" si="2"/>
        <v>79</v>
      </c>
      <c r="O7" s="17"/>
      <c r="P7" s="21"/>
      <c r="Q7" s="22">
        <f ca="1">SUM(G353)</f>
        <v>0</v>
      </c>
      <c r="R7" s="31">
        <f t="shared" ca="1" si="3"/>
        <v>-79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>
      <c r="A8" s="8"/>
      <c r="B8" s="9"/>
      <c r="C8" s="1"/>
      <c r="D8" s="8" t="s">
        <v>49</v>
      </c>
      <c r="E8" s="9">
        <v>2</v>
      </c>
      <c r="F8" s="13">
        <f t="shared" ca="1" si="0"/>
        <v>0</v>
      </c>
      <c r="G8" s="1">
        <f t="shared" ca="1" si="1"/>
        <v>0</v>
      </c>
      <c r="H8" s="25" t="s">
        <v>48</v>
      </c>
      <c r="I8" s="27" t="s">
        <v>38</v>
      </c>
      <c r="J8" s="17">
        <v>51</v>
      </c>
      <c r="K8" s="17"/>
      <c r="L8" s="17"/>
      <c r="M8" s="17"/>
      <c r="N8" s="17">
        <f t="shared" si="2"/>
        <v>51</v>
      </c>
      <c r="O8" s="17"/>
      <c r="P8" s="21"/>
      <c r="Q8" s="35">
        <f ca="1">SUM(G355)</f>
        <v>0</v>
      </c>
      <c r="R8" s="31">
        <f t="shared" ca="1" si="3"/>
        <v>-51</v>
      </c>
      <c r="S8" s="1"/>
      <c r="T8" s="1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>
      <c r="A9" s="8"/>
      <c r="B9" s="9"/>
      <c r="C9" s="1"/>
      <c r="D9" s="8" t="s">
        <v>51</v>
      </c>
      <c r="E9" s="9">
        <v>2</v>
      </c>
      <c r="F9" s="13">
        <f t="shared" ca="1" si="0"/>
        <v>0</v>
      </c>
      <c r="G9" s="1">
        <f t="shared" ca="1" si="1"/>
        <v>0</v>
      </c>
      <c r="H9" s="25" t="s">
        <v>50</v>
      </c>
      <c r="I9" s="27" t="s">
        <v>45</v>
      </c>
      <c r="J9" s="17">
        <v>0.2</v>
      </c>
      <c r="K9" s="17"/>
      <c r="L9" s="17"/>
      <c r="M9" s="17"/>
      <c r="N9" s="17">
        <f t="shared" si="2"/>
        <v>0.2</v>
      </c>
      <c r="O9" s="17"/>
      <c r="P9" s="21"/>
      <c r="Q9" s="17">
        <f t="shared" ref="Q9:Q22" ca="1" si="4">SUM(G360)</f>
        <v>0</v>
      </c>
      <c r="R9" s="31">
        <f t="shared" ca="1" si="3"/>
        <v>-0.2</v>
      </c>
      <c r="S9" s="1"/>
      <c r="T9" s="1"/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>
      <c r="A10" s="8"/>
      <c r="B10" s="9"/>
      <c r="C10" s="1"/>
      <c r="D10" s="8" t="s">
        <v>53</v>
      </c>
      <c r="E10" s="9">
        <v>2</v>
      </c>
      <c r="F10" s="13">
        <f t="shared" ca="1" si="0"/>
        <v>0</v>
      </c>
      <c r="G10" s="1">
        <f t="shared" ca="1" si="1"/>
        <v>0</v>
      </c>
      <c r="H10" s="25" t="s">
        <v>54</v>
      </c>
      <c r="I10" s="27" t="s">
        <v>38</v>
      </c>
      <c r="J10" s="17">
        <v>16</v>
      </c>
      <c r="K10" s="17"/>
      <c r="L10" s="17"/>
      <c r="M10" s="17"/>
      <c r="N10" s="17">
        <f t="shared" si="2"/>
        <v>16</v>
      </c>
      <c r="O10" s="17"/>
      <c r="P10" s="21"/>
      <c r="Q10" s="17">
        <f t="shared" ca="1" si="4"/>
        <v>0</v>
      </c>
      <c r="R10" s="31">
        <f t="shared" ca="1" si="3"/>
        <v>-16</v>
      </c>
      <c r="S10" s="1"/>
      <c r="T10" s="1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>
      <c r="A11" s="8"/>
      <c r="B11" s="9"/>
      <c r="C11" s="1"/>
      <c r="D11" s="8" t="s">
        <v>55</v>
      </c>
      <c r="E11" s="9">
        <v>2</v>
      </c>
      <c r="F11" s="13">
        <f t="shared" ca="1" si="0"/>
        <v>0</v>
      </c>
      <c r="G11" s="1">
        <f t="shared" ca="1" si="1"/>
        <v>0</v>
      </c>
      <c r="H11" s="25" t="s">
        <v>57</v>
      </c>
      <c r="I11" s="27" t="s">
        <v>38</v>
      </c>
      <c r="J11" s="17">
        <v>23</v>
      </c>
      <c r="K11" s="17"/>
      <c r="L11" s="17"/>
      <c r="M11" s="17"/>
      <c r="N11" s="17">
        <f t="shared" si="2"/>
        <v>23</v>
      </c>
      <c r="O11" s="17"/>
      <c r="P11" s="21"/>
      <c r="Q11" s="17">
        <f t="shared" ca="1" si="4"/>
        <v>0</v>
      </c>
      <c r="R11" s="31">
        <f t="shared" ca="1" si="3"/>
        <v>-23</v>
      </c>
      <c r="S11" s="1"/>
      <c r="T11" s="1"/>
      <c r="U11" s="8"/>
      <c r="V11" s="8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>
      <c r="A12" s="8"/>
      <c r="B12" s="9"/>
      <c r="C12" s="1"/>
      <c r="D12" s="8" t="s">
        <v>58</v>
      </c>
      <c r="E12" s="9">
        <v>2</v>
      </c>
      <c r="F12" s="13">
        <f t="shared" ca="1" si="0"/>
        <v>0</v>
      </c>
      <c r="G12" s="1">
        <f t="shared" ca="1" si="1"/>
        <v>0</v>
      </c>
      <c r="H12" s="25" t="s">
        <v>59</v>
      </c>
      <c r="I12" s="27" t="s">
        <v>38</v>
      </c>
      <c r="J12" s="17">
        <v>40</v>
      </c>
      <c r="K12" s="33"/>
      <c r="L12" s="17"/>
      <c r="M12" s="17"/>
      <c r="N12" s="17">
        <f t="shared" si="2"/>
        <v>40</v>
      </c>
      <c r="O12" s="17"/>
      <c r="P12" s="21"/>
      <c r="Q12" s="17">
        <f t="shared" ca="1" si="4"/>
        <v>0</v>
      </c>
      <c r="R12" s="31">
        <f t="shared" ca="1" si="3"/>
        <v>-40</v>
      </c>
      <c r="S12" s="34"/>
      <c r="T12" s="1"/>
      <c r="U12" s="8"/>
      <c r="V12" s="8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>
      <c r="A13" s="8"/>
      <c r="B13" s="9"/>
      <c r="C13" s="1"/>
      <c r="D13" s="8" t="s">
        <v>61</v>
      </c>
      <c r="E13" s="9">
        <v>2</v>
      </c>
      <c r="F13" s="13">
        <f t="shared" ca="1" si="0"/>
        <v>0</v>
      </c>
      <c r="G13" s="1">
        <f t="shared" ca="1" si="1"/>
        <v>0</v>
      </c>
      <c r="H13" s="25" t="s">
        <v>62</v>
      </c>
      <c r="I13" s="27" t="s">
        <v>38</v>
      </c>
      <c r="J13" s="17">
        <v>10</v>
      </c>
      <c r="K13" s="17"/>
      <c r="L13" s="17"/>
      <c r="M13" s="17"/>
      <c r="N13" s="17">
        <f t="shared" si="2"/>
        <v>10</v>
      </c>
      <c r="O13" s="17"/>
      <c r="P13" s="21"/>
      <c r="Q13" s="17">
        <f t="shared" ca="1" si="4"/>
        <v>0</v>
      </c>
      <c r="R13" s="31">
        <f t="shared" ca="1" si="3"/>
        <v>-10</v>
      </c>
      <c r="S13" s="1"/>
      <c r="T13" s="1"/>
      <c r="U13" s="8"/>
      <c r="V13" s="8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>
      <c r="A14" s="8"/>
      <c r="B14" s="9"/>
      <c r="C14" s="1"/>
      <c r="D14" s="8" t="s">
        <v>63</v>
      </c>
      <c r="E14" s="9">
        <v>2</v>
      </c>
      <c r="F14" s="13">
        <f t="shared" ca="1" si="0"/>
        <v>0</v>
      </c>
      <c r="G14" s="1">
        <f t="shared" ca="1" si="1"/>
        <v>0</v>
      </c>
      <c r="H14" s="25" t="s">
        <v>64</v>
      </c>
      <c r="I14" s="27" t="s">
        <v>38</v>
      </c>
      <c r="J14" s="17">
        <v>18</v>
      </c>
      <c r="K14" s="17"/>
      <c r="L14" s="17"/>
      <c r="M14" s="17"/>
      <c r="N14" s="17">
        <f t="shared" si="2"/>
        <v>18</v>
      </c>
      <c r="O14" s="17"/>
      <c r="P14" s="21"/>
      <c r="Q14" s="17">
        <f t="shared" ca="1" si="4"/>
        <v>0</v>
      </c>
      <c r="R14" s="31">
        <f t="shared" ca="1" si="3"/>
        <v>-18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>
      <c r="A15" s="8"/>
      <c r="B15" s="9"/>
      <c r="C15" s="1"/>
      <c r="D15" s="8" t="s">
        <v>65</v>
      </c>
      <c r="E15" s="9">
        <v>2</v>
      </c>
      <c r="F15" s="13">
        <f t="shared" ca="1" si="0"/>
        <v>0</v>
      </c>
      <c r="G15" s="1">
        <f t="shared" ca="1" si="1"/>
        <v>0</v>
      </c>
      <c r="H15" s="25" t="s">
        <v>66</v>
      </c>
      <c r="I15" s="27" t="s">
        <v>38</v>
      </c>
      <c r="J15" s="17">
        <v>18</v>
      </c>
      <c r="K15" s="17"/>
      <c r="L15" s="17"/>
      <c r="M15" s="17"/>
      <c r="N15" s="17">
        <f t="shared" si="2"/>
        <v>18</v>
      </c>
      <c r="O15" s="17"/>
      <c r="P15" s="21"/>
      <c r="Q15" s="17">
        <f t="shared" ca="1" si="4"/>
        <v>0</v>
      </c>
      <c r="R15" s="31">
        <f t="shared" ca="1" si="3"/>
        <v>-18</v>
      </c>
      <c r="S15" s="1"/>
      <c r="T15" s="1"/>
      <c r="U15" s="44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>
      <c r="A16" s="8"/>
      <c r="B16" s="9"/>
      <c r="C16" s="1"/>
      <c r="D16" s="8" t="s">
        <v>67</v>
      </c>
      <c r="E16" s="9">
        <v>2</v>
      </c>
      <c r="F16" s="13">
        <f t="shared" ca="1" si="0"/>
        <v>0</v>
      </c>
      <c r="G16" s="1">
        <f t="shared" ca="1" si="1"/>
        <v>0</v>
      </c>
      <c r="H16" s="25" t="s">
        <v>68</v>
      </c>
      <c r="I16" s="27" t="s">
        <v>38</v>
      </c>
      <c r="J16" s="17">
        <v>58</v>
      </c>
      <c r="K16" s="17"/>
      <c r="L16" s="17"/>
      <c r="M16" s="33"/>
      <c r="N16" s="17">
        <f t="shared" si="2"/>
        <v>58</v>
      </c>
      <c r="O16" s="17"/>
      <c r="P16" s="21"/>
      <c r="Q16" s="17">
        <f t="shared" ca="1" si="4"/>
        <v>0</v>
      </c>
      <c r="R16" s="31">
        <f t="shared" ca="1" si="3"/>
        <v>-58</v>
      </c>
      <c r="S16" s="34"/>
      <c r="T16" s="1"/>
      <c r="U16" s="44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45">
      <c r="A17" s="8"/>
      <c r="B17" s="9"/>
      <c r="C17" s="1"/>
      <c r="D17" s="8" t="s">
        <v>70</v>
      </c>
      <c r="E17" s="9">
        <v>2</v>
      </c>
      <c r="F17" s="13">
        <f t="shared" ca="1" si="0"/>
        <v>0</v>
      </c>
      <c r="G17" s="1">
        <f t="shared" ca="1" si="1"/>
        <v>0</v>
      </c>
      <c r="H17" s="25" t="s">
        <v>71</v>
      </c>
      <c r="I17" s="27" t="s">
        <v>38</v>
      </c>
      <c r="J17" s="17">
        <v>18</v>
      </c>
      <c r="K17" s="17"/>
      <c r="L17" s="17"/>
      <c r="M17" s="17"/>
      <c r="N17" s="17">
        <f t="shared" si="2"/>
        <v>18</v>
      </c>
      <c r="O17" s="17"/>
      <c r="P17" s="21"/>
      <c r="Q17" s="17">
        <f t="shared" ca="1" si="4"/>
        <v>0</v>
      </c>
      <c r="R17" s="31">
        <f t="shared" ca="1" si="3"/>
        <v>-18</v>
      </c>
      <c r="S17" s="1"/>
      <c r="T17" s="1"/>
      <c r="U17" s="44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>
      <c r="A18" s="8"/>
      <c r="B18" s="9"/>
      <c r="C18" s="1"/>
      <c r="D18" s="8" t="s">
        <v>73</v>
      </c>
      <c r="E18" s="9">
        <v>2</v>
      </c>
      <c r="F18" s="13">
        <f t="shared" ca="1" si="0"/>
        <v>0</v>
      </c>
      <c r="G18" s="1">
        <f t="shared" ca="1" si="1"/>
        <v>0</v>
      </c>
      <c r="H18" s="25" t="s">
        <v>74</v>
      </c>
      <c r="I18" s="27" t="s">
        <v>38</v>
      </c>
      <c r="J18" s="17">
        <v>0</v>
      </c>
      <c r="K18" s="17"/>
      <c r="L18" s="17"/>
      <c r="M18" s="17"/>
      <c r="N18" s="17">
        <f t="shared" si="2"/>
        <v>0</v>
      </c>
      <c r="O18" s="17"/>
      <c r="P18" s="21"/>
      <c r="Q18" s="17">
        <f t="shared" ca="1" si="4"/>
        <v>0</v>
      </c>
      <c r="R18" s="31">
        <f t="shared" ca="1" si="3"/>
        <v>0</v>
      </c>
      <c r="S18" s="1"/>
      <c r="T18" s="1"/>
      <c r="U18" s="44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spans="1:45">
      <c r="A19" s="8"/>
      <c r="B19" s="9"/>
      <c r="C19" s="1"/>
      <c r="D19" s="8" t="s">
        <v>76</v>
      </c>
      <c r="E19" s="9">
        <v>2</v>
      </c>
      <c r="F19" s="13">
        <f t="shared" ca="1" si="0"/>
        <v>0</v>
      </c>
      <c r="G19" s="1">
        <f t="shared" ca="1" si="1"/>
        <v>0</v>
      </c>
      <c r="H19" s="25" t="s">
        <v>77</v>
      </c>
      <c r="I19" s="27" t="s">
        <v>38</v>
      </c>
      <c r="J19" s="17">
        <v>3</v>
      </c>
      <c r="K19" s="17"/>
      <c r="L19" s="17"/>
      <c r="M19" s="17"/>
      <c r="N19" s="17">
        <f t="shared" si="2"/>
        <v>3</v>
      </c>
      <c r="O19" s="17"/>
      <c r="P19" s="21"/>
      <c r="Q19" s="17">
        <f t="shared" ca="1" si="4"/>
        <v>0</v>
      </c>
      <c r="R19" s="31">
        <f t="shared" ca="1" si="3"/>
        <v>-3</v>
      </c>
      <c r="S19" s="34"/>
      <c r="T19" s="1"/>
      <c r="U19" s="44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45">
      <c r="A20" s="8"/>
      <c r="B20" s="9"/>
      <c r="C20" s="1"/>
      <c r="D20" s="8" t="s">
        <v>79</v>
      </c>
      <c r="E20" s="9">
        <v>2</v>
      </c>
      <c r="F20" s="13">
        <f t="shared" ca="1" si="0"/>
        <v>0</v>
      </c>
      <c r="G20" s="1">
        <f t="shared" ca="1" si="1"/>
        <v>0</v>
      </c>
      <c r="H20" s="25" t="s">
        <v>80</v>
      </c>
      <c r="I20" s="27" t="s">
        <v>38</v>
      </c>
      <c r="J20" s="17">
        <v>19</v>
      </c>
      <c r="K20" s="17"/>
      <c r="L20" s="17"/>
      <c r="M20" s="17"/>
      <c r="N20" s="17">
        <f t="shared" si="2"/>
        <v>19</v>
      </c>
      <c r="O20" s="17"/>
      <c r="P20" s="21"/>
      <c r="Q20" s="17">
        <f t="shared" ca="1" si="4"/>
        <v>0</v>
      </c>
      <c r="R20" s="31">
        <f t="shared" ca="1" si="3"/>
        <v>-19</v>
      </c>
      <c r="S20" s="1"/>
      <c r="T20" s="1"/>
      <c r="U20" s="44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 ht="15.75" customHeight="1">
      <c r="A21" s="8"/>
      <c r="B21" s="9"/>
      <c r="C21" s="1"/>
      <c r="D21" s="8" t="s">
        <v>82</v>
      </c>
      <c r="E21" s="9">
        <v>2</v>
      </c>
      <c r="F21" s="13">
        <f t="shared" ca="1" si="0"/>
        <v>0</v>
      </c>
      <c r="G21" s="1">
        <f t="shared" ca="1" si="1"/>
        <v>0</v>
      </c>
      <c r="H21" s="25" t="s">
        <v>83</v>
      </c>
      <c r="I21" s="27" t="s">
        <v>38</v>
      </c>
      <c r="J21" s="17">
        <v>11</v>
      </c>
      <c r="K21" s="33"/>
      <c r="L21" s="17"/>
      <c r="M21" s="17"/>
      <c r="N21" s="17">
        <f t="shared" si="2"/>
        <v>11</v>
      </c>
      <c r="O21" s="17"/>
      <c r="P21" s="21"/>
      <c r="Q21" s="17">
        <f t="shared" ca="1" si="4"/>
        <v>0</v>
      </c>
      <c r="R21" s="31">
        <f t="shared" ca="1" si="3"/>
        <v>-11</v>
      </c>
      <c r="S21" s="1"/>
      <c r="T21" s="1"/>
      <c r="U21" s="44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ht="15.75" customHeight="1">
      <c r="A22" s="8"/>
      <c r="B22" s="9"/>
      <c r="C22" s="1"/>
      <c r="D22" s="8" t="s">
        <v>85</v>
      </c>
      <c r="E22" s="9">
        <v>2</v>
      </c>
      <c r="F22" s="13">
        <f t="shared" ca="1" si="0"/>
        <v>0</v>
      </c>
      <c r="G22" s="1">
        <f t="shared" ca="1" si="1"/>
        <v>0</v>
      </c>
      <c r="H22" s="25" t="s">
        <v>86</v>
      </c>
      <c r="I22" s="27" t="s">
        <v>38</v>
      </c>
      <c r="J22" s="17">
        <v>11</v>
      </c>
      <c r="K22" s="17"/>
      <c r="L22" s="17"/>
      <c r="M22" s="17"/>
      <c r="N22" s="17">
        <f t="shared" si="2"/>
        <v>11</v>
      </c>
      <c r="O22" s="17"/>
      <c r="P22" s="21"/>
      <c r="Q22" s="17">
        <f t="shared" ca="1" si="4"/>
        <v>0</v>
      </c>
      <c r="R22" s="31">
        <f t="shared" ca="1" si="3"/>
        <v>-11</v>
      </c>
      <c r="S22" s="1"/>
      <c r="T22" s="1"/>
      <c r="U22" s="44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ht="15.75" customHeight="1">
      <c r="A23" s="8"/>
      <c r="B23" s="9"/>
      <c r="C23" s="1"/>
      <c r="D23" s="8" t="s">
        <v>88</v>
      </c>
      <c r="E23" s="9">
        <v>2</v>
      </c>
      <c r="F23" s="13">
        <f t="shared" ca="1" si="0"/>
        <v>0</v>
      </c>
      <c r="G23" s="1">
        <f t="shared" ca="1" si="1"/>
        <v>0</v>
      </c>
      <c r="H23" s="40"/>
      <c r="I23" s="41"/>
      <c r="J23" s="42"/>
      <c r="K23" s="42"/>
      <c r="L23" s="42"/>
      <c r="M23" s="42"/>
      <c r="N23" s="42"/>
      <c r="O23" s="42"/>
      <c r="P23" s="42"/>
      <c r="Q23" s="42"/>
      <c r="R23" s="4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ht="15.75" customHeight="1">
      <c r="A24" s="8"/>
      <c r="B24" s="9"/>
      <c r="C24" s="1"/>
      <c r="D24" s="13" t="s">
        <v>90</v>
      </c>
      <c r="E24" s="9">
        <v>4</v>
      </c>
      <c r="F24" s="13">
        <f t="shared" ca="1" si="0"/>
        <v>0</v>
      </c>
      <c r="G24" s="1">
        <f t="shared" ca="1" si="1"/>
        <v>0</v>
      </c>
      <c r="H24" s="25" t="s">
        <v>91</v>
      </c>
      <c r="I24" s="27" t="s">
        <v>92</v>
      </c>
      <c r="J24" s="17">
        <v>23</v>
      </c>
      <c r="K24" s="17"/>
      <c r="L24" s="17"/>
      <c r="M24" s="17"/>
      <c r="N24" s="17">
        <f t="shared" ref="N24:N37" si="5">(J24+K24)-(L24+M24)-O24</f>
        <v>23</v>
      </c>
      <c r="O24" s="17"/>
      <c r="P24" s="21"/>
      <c r="Q24" s="17">
        <f ca="1">SUM(G374:G375)</f>
        <v>0</v>
      </c>
      <c r="R24" s="31">
        <f t="shared" ref="R24:R36" ca="1" si="6">Q24-N24</f>
        <v>-23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ht="15.75" customHeight="1">
      <c r="A25" s="8"/>
      <c r="B25" s="9"/>
      <c r="C25" s="1"/>
      <c r="D25" s="13" t="s">
        <v>94</v>
      </c>
      <c r="E25" s="9">
        <v>6</v>
      </c>
      <c r="F25" s="13">
        <f t="shared" ca="1" si="0"/>
        <v>0</v>
      </c>
      <c r="G25" s="1">
        <f t="shared" ca="1" si="1"/>
        <v>0</v>
      </c>
      <c r="H25" s="25" t="s">
        <v>95</v>
      </c>
      <c r="I25" s="27" t="s">
        <v>38</v>
      </c>
      <c r="J25" s="17">
        <v>2</v>
      </c>
      <c r="K25" s="17"/>
      <c r="L25" s="17"/>
      <c r="M25" s="17"/>
      <c r="N25" s="17">
        <f t="shared" si="5"/>
        <v>2</v>
      </c>
      <c r="O25" s="17"/>
      <c r="P25" s="21"/>
      <c r="Q25" s="17">
        <f t="shared" ref="Q25:Q28" ca="1" si="7">SUM(G376)</f>
        <v>0</v>
      </c>
      <c r="R25" s="22">
        <f t="shared" ca="1" si="6"/>
        <v>-2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 ht="15.75" customHeight="1">
      <c r="A26" s="8"/>
      <c r="B26" s="9"/>
      <c r="C26" s="1"/>
      <c r="D26" s="9"/>
      <c r="E26" s="9"/>
      <c r="F26" s="13"/>
      <c r="G26" s="1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5"/>
        <v>1</v>
      </c>
      <c r="O26" s="17"/>
      <c r="P26" s="21"/>
      <c r="Q26" s="17">
        <f t="shared" ca="1" si="7"/>
        <v>0</v>
      </c>
      <c r="R26" s="22">
        <f t="shared" ca="1" si="6"/>
        <v>-1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 ht="15.75" customHeight="1">
      <c r="A27" s="8"/>
      <c r="B27" s="9"/>
      <c r="C27" s="1"/>
      <c r="D27" s="8" t="s">
        <v>99</v>
      </c>
      <c r="E27" s="9"/>
      <c r="F27" s="13"/>
      <c r="G27" s="1"/>
      <c r="H27" s="25" t="s">
        <v>100</v>
      </c>
      <c r="I27" s="27" t="s">
        <v>38</v>
      </c>
      <c r="J27" s="17">
        <v>2</v>
      </c>
      <c r="K27" s="17"/>
      <c r="L27" s="17"/>
      <c r="M27" s="17"/>
      <c r="N27" s="17">
        <f t="shared" si="5"/>
        <v>2</v>
      </c>
      <c r="O27" s="17"/>
      <c r="P27" s="21"/>
      <c r="Q27" s="17">
        <f t="shared" ca="1" si="7"/>
        <v>0</v>
      </c>
      <c r="R27" s="22">
        <f t="shared" ca="1" si="6"/>
        <v>-2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 ht="15.75" customHeight="1">
      <c r="A28" s="8"/>
      <c r="B28" s="9"/>
      <c r="C28" s="1"/>
      <c r="D28" s="8" t="s">
        <v>102</v>
      </c>
      <c r="E28" s="9">
        <v>1</v>
      </c>
      <c r="F28" s="13">
        <f t="shared" ref="F28:F45" ca="1" si="8">SUMIF($A:$B,D28,$B:$B)</f>
        <v>0</v>
      </c>
      <c r="G28" s="1">
        <f t="shared" ref="G28:G45" ca="1" si="9">E28*F28</f>
        <v>0</v>
      </c>
      <c r="H28" s="25" t="s">
        <v>103</v>
      </c>
      <c r="I28" s="27" t="s">
        <v>38</v>
      </c>
      <c r="J28" s="17">
        <v>2</v>
      </c>
      <c r="K28" s="17"/>
      <c r="L28" s="17"/>
      <c r="M28" s="17"/>
      <c r="N28" s="17">
        <f t="shared" si="5"/>
        <v>2</v>
      </c>
      <c r="O28" s="17"/>
      <c r="P28" s="21"/>
      <c r="Q28" s="17">
        <f t="shared" ca="1" si="7"/>
        <v>0</v>
      </c>
      <c r="R28" s="22">
        <f t="shared" ca="1" si="6"/>
        <v>-2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 ht="15.75" customHeight="1">
      <c r="A29" s="8"/>
      <c r="B29" s="9"/>
      <c r="C29" s="1"/>
      <c r="D29" s="8" t="s">
        <v>105</v>
      </c>
      <c r="E29" s="9">
        <v>1</v>
      </c>
      <c r="F29" s="13">
        <f t="shared" ca="1" si="8"/>
        <v>0</v>
      </c>
      <c r="G29" s="1">
        <f t="shared" ca="1" si="9"/>
        <v>0</v>
      </c>
      <c r="H29" s="25" t="s">
        <v>106</v>
      </c>
      <c r="I29" s="27" t="s">
        <v>107</v>
      </c>
      <c r="J29" s="17">
        <v>34</v>
      </c>
      <c r="K29" s="46"/>
      <c r="L29" s="46"/>
      <c r="M29" s="46"/>
      <c r="N29" s="46">
        <f t="shared" si="5"/>
        <v>34</v>
      </c>
      <c r="O29" s="17"/>
      <c r="P29" s="49"/>
      <c r="Q29" s="46">
        <f ca="1">SUM(G382:G387)</f>
        <v>0</v>
      </c>
      <c r="R29" s="31">
        <f t="shared" ca="1" si="6"/>
        <v>-34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15.75" customHeight="1">
      <c r="A30" s="8"/>
      <c r="B30" s="9"/>
      <c r="C30" s="1"/>
      <c r="D30" s="8" t="s">
        <v>108</v>
      </c>
      <c r="E30" s="9">
        <v>1</v>
      </c>
      <c r="F30" s="13">
        <f t="shared" ca="1" si="8"/>
        <v>0</v>
      </c>
      <c r="G30" s="1">
        <f t="shared" ca="1" si="9"/>
        <v>0</v>
      </c>
      <c r="H30" s="25" t="s">
        <v>109</v>
      </c>
      <c r="I30" s="27" t="s">
        <v>92</v>
      </c>
      <c r="J30" s="17">
        <v>198</v>
      </c>
      <c r="K30" s="17"/>
      <c r="L30" s="17"/>
      <c r="M30" s="17"/>
      <c r="N30" s="17">
        <f t="shared" si="5"/>
        <v>198</v>
      </c>
      <c r="O30" s="17"/>
      <c r="P30" s="21"/>
      <c r="Q30" s="17">
        <f ca="1">SUM(G395:G405)</f>
        <v>0</v>
      </c>
      <c r="R30" s="22">
        <f t="shared" ca="1" si="6"/>
        <v>-198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15.75" customHeight="1">
      <c r="A31" s="8"/>
      <c r="B31" s="9"/>
      <c r="C31" s="1"/>
      <c r="D31" s="8" t="s">
        <v>111</v>
      </c>
      <c r="E31" s="9">
        <v>1</v>
      </c>
      <c r="F31" s="13">
        <f t="shared" ca="1" si="8"/>
        <v>0</v>
      </c>
      <c r="G31" s="1">
        <f t="shared" ca="1" si="9"/>
        <v>0</v>
      </c>
      <c r="H31" s="25" t="s">
        <v>112</v>
      </c>
      <c r="I31" s="27" t="s">
        <v>92</v>
      </c>
      <c r="J31" s="17">
        <v>33</v>
      </c>
      <c r="K31" s="17"/>
      <c r="L31" s="17"/>
      <c r="M31" s="17"/>
      <c r="N31" s="17">
        <f t="shared" si="5"/>
        <v>33</v>
      </c>
      <c r="O31" s="17"/>
      <c r="P31" s="21"/>
      <c r="Q31" s="17">
        <f ca="1">SUM(G409:G412)</f>
        <v>0</v>
      </c>
      <c r="R31" s="22">
        <f t="shared" ca="1" si="6"/>
        <v>-33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15.75" customHeight="1">
      <c r="A32" s="8"/>
      <c r="B32" s="9"/>
      <c r="C32" s="1"/>
      <c r="D32" s="8" t="s">
        <v>113</v>
      </c>
      <c r="E32" s="9">
        <v>1</v>
      </c>
      <c r="F32" s="13">
        <f t="shared" ca="1" si="8"/>
        <v>0</v>
      </c>
      <c r="G32" s="1">
        <f t="shared" ca="1" si="9"/>
        <v>0</v>
      </c>
      <c r="H32" s="25" t="s">
        <v>114</v>
      </c>
      <c r="I32" s="27" t="s">
        <v>92</v>
      </c>
      <c r="J32" s="17">
        <v>177</v>
      </c>
      <c r="K32" s="17"/>
      <c r="L32" s="17"/>
      <c r="M32" s="17"/>
      <c r="N32" s="17">
        <f t="shared" si="5"/>
        <v>177</v>
      </c>
      <c r="O32" s="17"/>
      <c r="P32" s="21"/>
      <c r="Q32" s="17">
        <f ca="1">SUM(G416:G426)</f>
        <v>0</v>
      </c>
      <c r="R32" s="22">
        <f t="shared" ca="1" si="6"/>
        <v>-177</v>
      </c>
      <c r="S32" s="34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5" ht="15.75" customHeight="1">
      <c r="A33" s="1"/>
      <c r="B33" s="1"/>
      <c r="C33" s="1"/>
      <c r="D33" s="8" t="s">
        <v>116</v>
      </c>
      <c r="E33" s="9">
        <v>1</v>
      </c>
      <c r="F33" s="13">
        <f t="shared" ca="1" si="8"/>
        <v>0</v>
      </c>
      <c r="G33" s="1">
        <f t="shared" ca="1" si="9"/>
        <v>0</v>
      </c>
      <c r="H33" s="25" t="s">
        <v>117</v>
      </c>
      <c r="I33" s="27" t="s">
        <v>92</v>
      </c>
      <c r="J33" s="17">
        <v>23</v>
      </c>
      <c r="K33" s="17"/>
      <c r="L33" s="17"/>
      <c r="M33" s="17"/>
      <c r="N33" s="17">
        <f t="shared" si="5"/>
        <v>23</v>
      </c>
      <c r="O33" s="17"/>
      <c r="P33" s="21"/>
      <c r="Q33" s="17">
        <f ca="1">SUM(G429:G430)</f>
        <v>0</v>
      </c>
      <c r="R33" s="22">
        <f t="shared" ca="1" si="6"/>
        <v>-23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15.75" customHeight="1">
      <c r="A34" s="1"/>
      <c r="B34" s="1"/>
      <c r="C34" s="1"/>
      <c r="D34" s="8" t="s">
        <v>119</v>
      </c>
      <c r="E34" s="9">
        <v>1</v>
      </c>
      <c r="F34" s="13">
        <f t="shared" ca="1" si="8"/>
        <v>0</v>
      </c>
      <c r="G34" s="1">
        <f t="shared" ca="1" si="9"/>
        <v>0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5"/>
        <v>16</v>
      </c>
      <c r="O34" s="17"/>
      <c r="P34" s="21"/>
      <c r="Q34" s="17">
        <f ca="1">SUM(G432)</f>
        <v>0</v>
      </c>
      <c r="R34" s="22">
        <f t="shared" ca="1" si="6"/>
        <v>-16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15.75" customHeight="1">
      <c r="A35" s="1"/>
      <c r="B35" s="1"/>
      <c r="C35" s="1"/>
      <c r="D35" s="8" t="s">
        <v>122</v>
      </c>
      <c r="E35" s="9">
        <v>1</v>
      </c>
      <c r="F35" s="13">
        <f t="shared" ca="1" si="8"/>
        <v>0</v>
      </c>
      <c r="G35" s="1">
        <f t="shared" ca="1" si="9"/>
        <v>0</v>
      </c>
      <c r="H35" s="25" t="s">
        <v>123</v>
      </c>
      <c r="I35" s="27" t="s">
        <v>92</v>
      </c>
      <c r="J35" s="17">
        <v>23</v>
      </c>
      <c r="K35" s="17"/>
      <c r="L35" s="17"/>
      <c r="M35" s="17"/>
      <c r="N35" s="17">
        <f t="shared" si="5"/>
        <v>23</v>
      </c>
      <c r="O35" s="17"/>
      <c r="P35" s="21"/>
      <c r="Q35" s="17">
        <f ca="1">SUM(G434:G435)</f>
        <v>0</v>
      </c>
      <c r="R35" s="22">
        <f t="shared" ca="1" si="6"/>
        <v>-23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15.75" customHeight="1">
      <c r="A36" s="8"/>
      <c r="B36" s="9"/>
      <c r="C36" s="1"/>
      <c r="D36" s="8" t="s">
        <v>125</v>
      </c>
      <c r="E36" s="9">
        <v>1</v>
      </c>
      <c r="F36" s="13">
        <f t="shared" ca="1" si="8"/>
        <v>0</v>
      </c>
      <c r="G36" s="1">
        <f t="shared" ca="1" si="9"/>
        <v>0</v>
      </c>
      <c r="H36" s="25" t="s">
        <v>126</v>
      </c>
      <c r="I36" s="27" t="s">
        <v>92</v>
      </c>
      <c r="J36" s="17">
        <v>49</v>
      </c>
      <c r="K36" s="17"/>
      <c r="L36" s="17"/>
      <c r="M36" s="17"/>
      <c r="N36" s="17">
        <f t="shared" si="5"/>
        <v>49</v>
      </c>
      <c r="O36" s="17"/>
      <c r="P36" s="21"/>
      <c r="Q36" s="17">
        <f ca="1">SUM(G440)</f>
        <v>0</v>
      </c>
      <c r="R36" s="22">
        <f t="shared" ca="1" si="6"/>
        <v>-49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15.75" customHeight="1">
      <c r="A37" s="8"/>
      <c r="B37" s="9"/>
      <c r="C37" s="1"/>
      <c r="D37" s="8" t="s">
        <v>128</v>
      </c>
      <c r="E37" s="9">
        <v>1</v>
      </c>
      <c r="F37" s="13">
        <f t="shared" ca="1" si="8"/>
        <v>0</v>
      </c>
      <c r="G37" s="1">
        <f t="shared" ca="1" si="9"/>
        <v>0</v>
      </c>
      <c r="H37" s="25" t="s">
        <v>129</v>
      </c>
      <c r="I37" s="27" t="s">
        <v>107</v>
      </c>
      <c r="J37" s="17">
        <v>15</v>
      </c>
      <c r="K37" s="17">
        <v>40</v>
      </c>
      <c r="L37" s="17"/>
      <c r="M37" s="17"/>
      <c r="N37" s="17">
        <f t="shared" si="5"/>
        <v>55</v>
      </c>
      <c r="O37" s="17"/>
      <c r="P37" s="21"/>
      <c r="Q37" s="17">
        <f ca="1">SUM(G356:G359)</f>
        <v>0</v>
      </c>
      <c r="R37" s="22">
        <f ca="1">Q37-(M37+N37)</f>
        <v>-55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5.75" customHeight="1">
      <c r="A38" s="8"/>
      <c r="B38" s="9"/>
      <c r="C38" s="1"/>
      <c r="D38" s="8" t="s">
        <v>131</v>
      </c>
      <c r="E38" s="9">
        <v>1</v>
      </c>
      <c r="F38" s="13">
        <f t="shared" ca="1" si="8"/>
        <v>0</v>
      </c>
      <c r="G38" s="1">
        <f t="shared" ca="1" si="9"/>
        <v>0</v>
      </c>
      <c r="H38" s="1"/>
      <c r="I38" s="4"/>
      <c r="J38" s="1"/>
      <c r="K38" s="1"/>
      <c r="L38" s="1"/>
      <c r="M38" s="1"/>
      <c r="N38" s="1"/>
      <c r="O38" s="1"/>
      <c r="P38" s="3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5.75" customHeight="1">
      <c r="A39" s="8"/>
      <c r="B39" s="9"/>
      <c r="C39" s="1"/>
      <c r="D39" s="9" t="s">
        <v>133</v>
      </c>
      <c r="E39" s="9">
        <v>1</v>
      </c>
      <c r="F39" s="13">
        <f t="shared" ca="1" si="8"/>
        <v>0</v>
      </c>
      <c r="G39" s="1">
        <f t="shared" ca="1" si="9"/>
        <v>0</v>
      </c>
      <c r="H39" s="1"/>
      <c r="I39" s="4"/>
      <c r="J39" s="1"/>
      <c r="K39" s="1"/>
      <c r="L39" s="1"/>
      <c r="M39" s="1"/>
      <c r="N39" s="1"/>
      <c r="O39" s="1"/>
      <c r="P39" s="3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15.75" customHeight="1">
      <c r="A40" s="8"/>
      <c r="B40" s="9"/>
      <c r="C40" s="1"/>
      <c r="D40" s="8" t="s">
        <v>135</v>
      </c>
      <c r="E40" s="9">
        <v>1</v>
      </c>
      <c r="F40" s="13">
        <f t="shared" ca="1" si="8"/>
        <v>0</v>
      </c>
      <c r="G40" s="1">
        <f t="shared" ca="1" si="9"/>
        <v>0</v>
      </c>
      <c r="H40" s="51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15.75" customHeight="1">
      <c r="A41" s="8"/>
      <c r="B41" s="9"/>
      <c r="C41" s="1"/>
      <c r="D41" s="8" t="s">
        <v>138</v>
      </c>
      <c r="E41" s="9">
        <v>1</v>
      </c>
      <c r="F41" s="13">
        <f t="shared" ca="1" si="8"/>
        <v>0</v>
      </c>
      <c r="G41" s="1">
        <f t="shared" ca="1" si="9"/>
        <v>0</v>
      </c>
      <c r="H41" s="57" t="s">
        <v>139</v>
      </c>
      <c r="I41" s="27" t="s">
        <v>38</v>
      </c>
      <c r="J41" s="17">
        <v>3</v>
      </c>
      <c r="K41" s="17"/>
      <c r="L41" s="17"/>
      <c r="M41" s="17"/>
      <c r="N41" s="17">
        <f t="shared" ref="N41:N42" si="10">(J41+K41)-(L41+M41)-O41</f>
        <v>3</v>
      </c>
      <c r="O41" s="17"/>
      <c r="P41" s="21"/>
      <c r="Q41" s="22">
        <f ca="1">SUM(G446)</f>
        <v>0</v>
      </c>
      <c r="R41" s="22">
        <f t="shared" ref="R41:R45" ca="1" si="11">Q41-N41</f>
        <v>-3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5.75" customHeight="1">
      <c r="A42" s="8"/>
      <c r="B42" s="9"/>
      <c r="C42" s="1"/>
      <c r="D42" s="8" t="s">
        <v>141</v>
      </c>
      <c r="E42" s="9">
        <v>1</v>
      </c>
      <c r="F42" s="13">
        <f t="shared" ca="1" si="8"/>
        <v>0</v>
      </c>
      <c r="G42" s="1">
        <f t="shared" ca="1" si="9"/>
        <v>0</v>
      </c>
      <c r="H42" s="57" t="s">
        <v>142</v>
      </c>
      <c r="I42" s="27" t="s">
        <v>38</v>
      </c>
      <c r="J42" s="17">
        <v>89</v>
      </c>
      <c r="K42" s="17"/>
      <c r="L42" s="17"/>
      <c r="M42" s="17">
        <v>4</v>
      </c>
      <c r="N42" s="17">
        <f t="shared" si="10"/>
        <v>85</v>
      </c>
      <c r="O42" s="17"/>
      <c r="P42" s="21"/>
      <c r="Q42" s="17">
        <f ca="1">SUM(G4:G45,J117)</f>
        <v>0</v>
      </c>
      <c r="R42" s="22">
        <f t="shared" ca="1" si="11"/>
        <v>-85</v>
      </c>
      <c r="S42" s="34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5.75" customHeight="1">
      <c r="A43" s="8"/>
      <c r="B43" s="9"/>
      <c r="C43" s="1"/>
      <c r="D43" s="8" t="s">
        <v>144</v>
      </c>
      <c r="E43" s="9">
        <v>2</v>
      </c>
      <c r="F43" s="13">
        <f t="shared" ca="1" si="8"/>
        <v>0</v>
      </c>
      <c r="G43" s="1">
        <f t="shared" ca="1" si="9"/>
        <v>0</v>
      </c>
      <c r="H43" s="58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5.75" customHeight="1">
      <c r="A44" s="8"/>
      <c r="B44" s="9"/>
      <c r="C44" s="1"/>
      <c r="D44" s="8" t="s">
        <v>148</v>
      </c>
      <c r="E44" s="9">
        <v>1</v>
      </c>
      <c r="F44" s="13">
        <f t="shared" ca="1" si="8"/>
        <v>0</v>
      </c>
      <c r="G44" s="1">
        <f t="shared" ca="1" si="9"/>
        <v>0</v>
      </c>
      <c r="H44" s="57" t="s">
        <v>149</v>
      </c>
      <c r="I44" s="27" t="s">
        <v>38</v>
      </c>
      <c r="J44" s="17">
        <v>10</v>
      </c>
      <c r="K44" s="17"/>
      <c r="L44" s="17"/>
      <c r="M44" s="17">
        <v>2</v>
      </c>
      <c r="N44" s="17">
        <f>(J44+K44)-(L44+M44)-O44</f>
        <v>8</v>
      </c>
      <c r="O44" s="17"/>
      <c r="P44" s="21"/>
      <c r="Q44" s="35">
        <f ca="1">SUM(G48:G57)</f>
        <v>0</v>
      </c>
      <c r="R44" s="22">
        <f t="shared" ca="1" si="11"/>
        <v>-8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5.75" customHeight="1">
      <c r="A45" s="8"/>
      <c r="B45" s="9"/>
      <c r="C45" s="1"/>
      <c r="D45" s="1" t="s">
        <v>151</v>
      </c>
      <c r="E45" s="9">
        <v>1</v>
      </c>
      <c r="F45" s="13">
        <f t="shared" ca="1" si="8"/>
        <v>0</v>
      </c>
      <c r="G45" s="1">
        <f t="shared" ca="1" si="9"/>
        <v>0</v>
      </c>
      <c r="H45" s="58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5.75" customHeight="1">
      <c r="A46" s="8"/>
      <c r="B46" s="9"/>
      <c r="C46" s="1"/>
      <c r="D46" s="1"/>
      <c r="E46" s="9"/>
      <c r="F46" s="13"/>
      <c r="G46" s="1"/>
      <c r="H46" s="57" t="s">
        <v>153</v>
      </c>
      <c r="I46" s="27" t="s">
        <v>38</v>
      </c>
      <c r="J46" s="17">
        <v>47</v>
      </c>
      <c r="K46" s="17"/>
      <c r="L46" s="17"/>
      <c r="M46" s="17">
        <v>3</v>
      </c>
      <c r="N46" s="17">
        <f t="shared" ref="N46:N48" si="12">(J46+K46)-(L46+M46)-O46</f>
        <v>44</v>
      </c>
      <c r="O46" s="17"/>
      <c r="P46" s="21"/>
      <c r="Q46" s="17">
        <f ca="1">SUM(G60:G73)</f>
        <v>0</v>
      </c>
      <c r="R46" s="22">
        <f t="shared" ref="R46:R47" ca="1" si="13">Q46-N46-M46</f>
        <v>-47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 ht="15.75" customHeight="1">
      <c r="A47" s="8"/>
      <c r="B47" s="9"/>
      <c r="C47" s="1"/>
      <c r="D47" s="1" t="s">
        <v>155</v>
      </c>
      <c r="E47" s="9"/>
      <c r="F47" s="13"/>
      <c r="G47" s="1"/>
      <c r="H47" s="57" t="s">
        <v>32</v>
      </c>
      <c r="I47" s="27" t="s">
        <v>38</v>
      </c>
      <c r="J47" s="17">
        <v>46</v>
      </c>
      <c r="K47" s="17"/>
      <c r="L47" s="17"/>
      <c r="M47" s="33"/>
      <c r="N47" s="17">
        <f t="shared" si="12"/>
        <v>46</v>
      </c>
      <c r="O47" s="17"/>
      <c r="P47" s="21"/>
      <c r="Q47" s="17">
        <f ca="1">SUM(G76:G78)</f>
        <v>0</v>
      </c>
      <c r="R47" s="22">
        <f t="shared" ca="1" si="13"/>
        <v>-46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ht="15.75" customHeight="1">
      <c r="A48" s="8"/>
      <c r="B48" s="9"/>
      <c r="C48" s="1"/>
      <c r="D48" s="8" t="s">
        <v>157</v>
      </c>
      <c r="E48" s="9">
        <v>2</v>
      </c>
      <c r="F48" s="13">
        <f t="shared" ref="F48:F51" ca="1" si="14">SUMIF($A:$B,D48,$B:$B)</f>
        <v>0</v>
      </c>
      <c r="G48" s="1">
        <f t="shared" ref="G48:G51" ca="1" si="15">E48*F48</f>
        <v>0</v>
      </c>
      <c r="H48" s="57" t="s">
        <v>158</v>
      </c>
      <c r="I48" s="27" t="s">
        <v>38</v>
      </c>
      <c r="J48" s="17">
        <v>0</v>
      </c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0</v>
      </c>
      <c r="R48" s="22">
        <f ca="1">Q48-N48</f>
        <v>0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1:45" ht="15.75" customHeight="1">
      <c r="A49" s="8"/>
      <c r="B49" s="9"/>
      <c r="C49" s="1"/>
      <c r="D49" s="8" t="s">
        <v>160</v>
      </c>
      <c r="E49" s="9">
        <v>2</v>
      </c>
      <c r="F49" s="13">
        <f t="shared" ca="1" si="14"/>
        <v>0</v>
      </c>
      <c r="G49" s="1">
        <f t="shared" ca="1" si="15"/>
        <v>0</v>
      </c>
      <c r="H49" s="1"/>
      <c r="I49" s="4"/>
      <c r="J49" s="1"/>
      <c r="K49" s="1"/>
      <c r="L49" s="1"/>
      <c r="M49" s="1"/>
      <c r="N49" s="17"/>
      <c r="O49" s="1"/>
      <c r="P49" s="3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1:45" ht="15.75" customHeight="1">
      <c r="A50" s="8"/>
      <c r="B50" s="9"/>
      <c r="C50" s="1"/>
      <c r="D50" s="8" t="s">
        <v>162</v>
      </c>
      <c r="E50" s="9">
        <v>2</v>
      </c>
      <c r="F50" s="13">
        <f t="shared" ca="1" si="14"/>
        <v>0</v>
      </c>
      <c r="G50" s="1">
        <f t="shared" ca="1" si="15"/>
        <v>0</v>
      </c>
      <c r="H50" s="51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 ht="15.75" customHeight="1">
      <c r="A51" s="8"/>
      <c r="B51" s="9"/>
      <c r="C51" s="1"/>
      <c r="D51" s="9" t="s">
        <v>90</v>
      </c>
      <c r="E51" s="9">
        <v>2</v>
      </c>
      <c r="F51" s="13">
        <f t="shared" ca="1" si="14"/>
        <v>0</v>
      </c>
      <c r="G51" s="1">
        <f t="shared" ca="1" si="15"/>
        <v>0</v>
      </c>
      <c r="H51" s="57" t="s">
        <v>165</v>
      </c>
      <c r="I51" s="27" t="s">
        <v>45</v>
      </c>
      <c r="J51" s="17">
        <v>30</v>
      </c>
      <c r="K51" s="17"/>
      <c r="L51" s="17"/>
      <c r="M51" s="17"/>
      <c r="N51" s="17">
        <f t="shared" ref="N51:N52" si="16">(J51+K51)-(L51+M51)-O51</f>
        <v>30</v>
      </c>
      <c r="O51" s="17"/>
      <c r="P51" s="21"/>
      <c r="Q51" s="22">
        <f ca="1">SUM(G84:G111)</f>
        <v>0</v>
      </c>
      <c r="R51" s="22">
        <f t="shared" ref="R51:R52" ca="1" si="17">Q51-N51</f>
        <v>-30</v>
      </c>
      <c r="S51" s="34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 ht="15.75" customHeight="1">
      <c r="A52" s="8"/>
      <c r="B52" s="9"/>
      <c r="C52" s="1"/>
      <c r="D52" s="8"/>
      <c r="E52" s="9"/>
      <c r="F52" s="13"/>
      <c r="G52" s="1"/>
      <c r="H52" s="57" t="s">
        <v>166</v>
      </c>
      <c r="I52" s="27" t="s">
        <v>45</v>
      </c>
      <c r="J52" s="17">
        <v>140</v>
      </c>
      <c r="K52" s="17"/>
      <c r="L52" s="17"/>
      <c r="M52" s="17"/>
      <c r="N52" s="17">
        <f t="shared" si="16"/>
        <v>140</v>
      </c>
      <c r="O52" s="17"/>
      <c r="P52" s="21"/>
      <c r="Q52" s="17">
        <f ca="1">SUM(G114:G143,J89)</f>
        <v>0</v>
      </c>
      <c r="R52" s="22">
        <f t="shared" ca="1" si="17"/>
        <v>-140</v>
      </c>
      <c r="S52" s="34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1:45" ht="15.75" customHeight="1">
      <c r="A53" s="8"/>
      <c r="B53" s="9"/>
      <c r="C53" s="1"/>
      <c r="D53" s="8"/>
      <c r="E53" s="9"/>
      <c r="F53" s="13"/>
      <c r="G53" s="1"/>
      <c r="H53" s="8"/>
      <c r="I53" s="61"/>
      <c r="J53" s="17"/>
      <c r="K53" s="1"/>
      <c r="L53" s="1"/>
      <c r="M53" s="1"/>
      <c r="N53" s="1"/>
      <c r="O53" s="34"/>
      <c r="P53" s="3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ht="15.75" customHeight="1">
      <c r="A54" s="8"/>
      <c r="B54" s="9"/>
      <c r="C54" s="1"/>
      <c r="D54" s="8"/>
      <c r="E54" s="9"/>
      <c r="F54" s="13"/>
      <c r="G54" s="1"/>
      <c r="H54" s="51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ht="15.75" customHeight="1">
      <c r="A55" s="8"/>
      <c r="B55" s="9"/>
      <c r="C55" s="1"/>
      <c r="D55" s="8" t="s">
        <v>149</v>
      </c>
      <c r="E55" s="9"/>
      <c r="F55" s="13"/>
      <c r="G55" s="1"/>
      <c r="H55" s="57" t="s">
        <v>169</v>
      </c>
      <c r="I55" s="27" t="s">
        <v>38</v>
      </c>
      <c r="J55" s="17">
        <v>249</v>
      </c>
      <c r="K55" s="17"/>
      <c r="L55" s="17"/>
      <c r="M55" s="17"/>
      <c r="N55" s="17">
        <f t="shared" ref="N55:N64" si="18">(J55+K55)-(L55+M55)-O55</f>
        <v>249</v>
      </c>
      <c r="O55" s="17"/>
      <c r="P55" s="21"/>
      <c r="Q55" s="22">
        <f ca="1">SUM(G146:G158)</f>
        <v>0</v>
      </c>
      <c r="R55" s="22">
        <f t="shared" ref="R55:R64" ca="1" si="19">Q55-N55-M5</f>
        <v>-249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ht="15.75" customHeight="1">
      <c r="A56" s="8"/>
      <c r="B56" s="9"/>
      <c r="C56" s="1"/>
      <c r="D56" s="8" t="s">
        <v>156</v>
      </c>
      <c r="E56" s="9">
        <v>1</v>
      </c>
      <c r="F56" s="13">
        <f t="shared" ref="F56:F57" ca="1" si="20">SUMIF($A:$B,D56,$B:$B)</f>
        <v>0</v>
      </c>
      <c r="G56" s="1">
        <f t="shared" ref="G56:G57" ca="1" si="21">E56*F56</f>
        <v>0</v>
      </c>
      <c r="H56" s="57" t="s">
        <v>18</v>
      </c>
      <c r="I56" s="27" t="s">
        <v>38</v>
      </c>
      <c r="J56" s="17">
        <v>272</v>
      </c>
      <c r="K56" s="17"/>
      <c r="L56" s="17"/>
      <c r="M56" s="17"/>
      <c r="N56" s="17">
        <f t="shared" si="18"/>
        <v>272</v>
      </c>
      <c r="O56" s="17"/>
      <c r="P56" s="21"/>
      <c r="Q56" s="17">
        <f ca="1">SUM(G162:G168)</f>
        <v>0</v>
      </c>
      <c r="R56" s="22">
        <f t="shared" ca="1" si="19"/>
        <v>-272</v>
      </c>
      <c r="S56" s="59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ht="15.75" customHeight="1">
      <c r="A57" s="1"/>
      <c r="B57" s="1"/>
      <c r="C57" s="1"/>
      <c r="D57" s="8" t="s">
        <v>174</v>
      </c>
      <c r="E57" s="9">
        <v>1</v>
      </c>
      <c r="F57" s="13">
        <f t="shared" ca="1" si="20"/>
        <v>0</v>
      </c>
      <c r="G57" s="1">
        <f t="shared" ca="1" si="21"/>
        <v>0</v>
      </c>
      <c r="H57" s="57" t="s">
        <v>175</v>
      </c>
      <c r="I57" s="27" t="s">
        <v>38</v>
      </c>
      <c r="J57" s="17">
        <v>546</v>
      </c>
      <c r="K57" s="17"/>
      <c r="L57" s="17"/>
      <c r="M57" s="17"/>
      <c r="N57" s="17">
        <f t="shared" si="18"/>
        <v>546</v>
      </c>
      <c r="O57" s="17"/>
      <c r="P57" s="21"/>
      <c r="Q57" s="22">
        <f ca="1">SUM(G171:G191)</f>
        <v>0</v>
      </c>
      <c r="R57" s="22">
        <f t="shared" ca="1" si="19"/>
        <v>-546</v>
      </c>
      <c r="S57" s="34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ht="15.75" customHeight="1">
      <c r="A58" s="1"/>
      <c r="B58" s="1"/>
      <c r="C58" s="1"/>
      <c r="D58" s="8"/>
      <c r="E58" s="9"/>
      <c r="F58" s="13"/>
      <c r="G58" s="1"/>
      <c r="H58" s="57" t="s">
        <v>177</v>
      </c>
      <c r="I58" s="27" t="s">
        <v>38</v>
      </c>
      <c r="J58" s="17">
        <v>492</v>
      </c>
      <c r="K58" s="17"/>
      <c r="L58" s="17"/>
      <c r="M58" s="17"/>
      <c r="N58" s="17">
        <f t="shared" si="18"/>
        <v>492</v>
      </c>
      <c r="O58" s="17"/>
      <c r="P58" s="21"/>
      <c r="Q58" s="35">
        <f ca="1">SUM(G195:G199)</f>
        <v>0</v>
      </c>
      <c r="R58" s="22">
        <f t="shared" ca="1" si="19"/>
        <v>-492</v>
      </c>
      <c r="S58" s="34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 ht="15.75" customHeight="1">
      <c r="A59" s="1"/>
      <c r="B59" s="1"/>
      <c r="C59" s="1"/>
      <c r="D59" s="1" t="s">
        <v>179</v>
      </c>
      <c r="E59" s="9"/>
      <c r="F59" s="13"/>
      <c r="G59" s="1"/>
      <c r="H59" s="57" t="s">
        <v>180</v>
      </c>
      <c r="I59" s="27" t="s">
        <v>38</v>
      </c>
      <c r="J59" s="17">
        <v>163</v>
      </c>
      <c r="K59" s="17"/>
      <c r="L59" s="17"/>
      <c r="M59" s="17"/>
      <c r="N59" s="17">
        <f t="shared" si="18"/>
        <v>163</v>
      </c>
      <c r="O59" s="17"/>
      <c r="P59" s="21"/>
      <c r="Q59" s="17">
        <f ca="1">SUM(G203:G204)</f>
        <v>0</v>
      </c>
      <c r="R59" s="22">
        <f t="shared" ca="1" si="19"/>
        <v>-163</v>
      </c>
      <c r="S59" s="34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 ht="15.75" customHeight="1">
      <c r="A60" s="8"/>
      <c r="B60" s="9"/>
      <c r="C60" s="1"/>
      <c r="D60" s="8" t="s">
        <v>181</v>
      </c>
      <c r="E60" s="9">
        <v>2</v>
      </c>
      <c r="F60" s="13">
        <f t="shared" ref="F60:F66" ca="1" si="22">SUMIF($A:$B,D60,$B:$B)</f>
        <v>0</v>
      </c>
      <c r="G60" s="1">
        <f t="shared" ref="G60:G66" ca="1" si="23">E60*F60</f>
        <v>0</v>
      </c>
      <c r="H60" s="57" t="s">
        <v>183</v>
      </c>
      <c r="I60" s="27" t="s">
        <v>38</v>
      </c>
      <c r="J60" s="33">
        <v>220</v>
      </c>
      <c r="K60" s="17"/>
      <c r="L60" s="17"/>
      <c r="M60" s="17"/>
      <c r="N60" s="17">
        <f t="shared" si="18"/>
        <v>220</v>
      </c>
      <c r="O60" s="33"/>
      <c r="P60" s="21"/>
      <c r="Q60" s="17">
        <f ca="1">SUM(G208:G215)</f>
        <v>0</v>
      </c>
      <c r="R60" s="22">
        <f t="shared" ca="1" si="19"/>
        <v>-220</v>
      </c>
      <c r="S60" s="34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 ht="15.75" customHeight="1">
      <c r="A61" s="8"/>
      <c r="B61" s="9"/>
      <c r="C61" s="1"/>
      <c r="D61" s="8" t="s">
        <v>184</v>
      </c>
      <c r="E61" s="9">
        <v>2</v>
      </c>
      <c r="F61" s="13">
        <f t="shared" ca="1" si="22"/>
        <v>0</v>
      </c>
      <c r="G61" s="1">
        <f t="shared" ca="1" si="23"/>
        <v>0</v>
      </c>
      <c r="H61" s="57" t="s">
        <v>186</v>
      </c>
      <c r="I61" s="27" t="s">
        <v>38</v>
      </c>
      <c r="J61" s="17">
        <v>0</v>
      </c>
      <c r="K61" s="17"/>
      <c r="L61" s="17"/>
      <c r="M61" s="17"/>
      <c r="N61" s="17">
        <f t="shared" si="18"/>
        <v>0</v>
      </c>
      <c r="O61" s="17"/>
      <c r="P61" s="21"/>
      <c r="Q61" s="17">
        <f ca="1">SUM(G219)</f>
        <v>0</v>
      </c>
      <c r="R61" s="22">
        <f t="shared" ca="1" si="19"/>
        <v>0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 ht="15.75" customHeight="1">
      <c r="A62" s="8"/>
      <c r="B62" s="9"/>
      <c r="C62" s="1"/>
      <c r="D62" s="8" t="s">
        <v>187</v>
      </c>
      <c r="E62" s="9">
        <v>2</v>
      </c>
      <c r="F62" s="13">
        <f t="shared" ca="1" si="22"/>
        <v>0</v>
      </c>
      <c r="G62" s="1">
        <f t="shared" ca="1" si="23"/>
        <v>0</v>
      </c>
      <c r="H62" s="57" t="s">
        <v>188</v>
      </c>
      <c r="I62" s="27" t="s">
        <v>38</v>
      </c>
      <c r="J62" s="17">
        <v>115</v>
      </c>
      <c r="K62" s="17"/>
      <c r="L62" s="17"/>
      <c r="M62" s="17"/>
      <c r="N62" s="17">
        <f t="shared" si="18"/>
        <v>115</v>
      </c>
      <c r="O62" s="17"/>
      <c r="P62" s="21"/>
      <c r="Q62" s="17">
        <f ca="1">SUM(G223:G231)</f>
        <v>0</v>
      </c>
      <c r="R62" s="22">
        <f t="shared" ca="1" si="19"/>
        <v>-115</v>
      </c>
      <c r="S62" s="6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 ht="15.75" customHeight="1">
      <c r="A63" s="8"/>
      <c r="B63" s="9"/>
      <c r="C63" s="1"/>
      <c r="D63" s="8" t="s">
        <v>192</v>
      </c>
      <c r="E63" s="9">
        <v>2</v>
      </c>
      <c r="F63" s="13">
        <f t="shared" ca="1" si="22"/>
        <v>0</v>
      </c>
      <c r="G63" s="1">
        <f t="shared" ca="1" si="23"/>
        <v>0</v>
      </c>
      <c r="H63" s="57" t="s">
        <v>193</v>
      </c>
      <c r="I63" s="27" t="s">
        <v>38</v>
      </c>
      <c r="J63" s="17">
        <v>26</v>
      </c>
      <c r="K63" s="17"/>
      <c r="L63" s="17"/>
      <c r="M63" s="17"/>
      <c r="N63" s="17">
        <f t="shared" si="18"/>
        <v>26</v>
      </c>
      <c r="O63" s="17"/>
      <c r="P63" s="21"/>
      <c r="Q63" s="35">
        <f ca="1">SUM(G236:G238)</f>
        <v>0</v>
      </c>
      <c r="R63" s="22">
        <f t="shared" ca="1" si="19"/>
        <v>-26</v>
      </c>
      <c r="S63" s="6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 ht="15.75" customHeight="1">
      <c r="A64" s="8"/>
      <c r="B64" s="9"/>
      <c r="C64" s="1"/>
      <c r="D64" s="8" t="s">
        <v>88</v>
      </c>
      <c r="E64" s="9">
        <v>2</v>
      </c>
      <c r="F64" s="13">
        <f t="shared" ca="1" si="22"/>
        <v>0</v>
      </c>
      <c r="G64" s="1">
        <f t="shared" ca="1" si="23"/>
        <v>0</v>
      </c>
      <c r="H64" s="57" t="s">
        <v>195</v>
      </c>
      <c r="I64" s="27" t="s">
        <v>38</v>
      </c>
      <c r="J64" s="17">
        <v>14</v>
      </c>
      <c r="K64" s="17"/>
      <c r="L64" s="17"/>
      <c r="M64" s="17"/>
      <c r="N64" s="17">
        <f t="shared" si="18"/>
        <v>14</v>
      </c>
      <c r="O64" s="17"/>
      <c r="P64" s="21"/>
      <c r="Q64" s="17">
        <f ca="1">SUM(G241)</f>
        <v>0</v>
      </c>
      <c r="R64" s="22">
        <f t="shared" ca="1" si="19"/>
        <v>-14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5.75" customHeight="1">
      <c r="A65" s="8"/>
      <c r="B65" s="9"/>
      <c r="C65" s="1"/>
      <c r="D65" s="8" t="s">
        <v>94</v>
      </c>
      <c r="E65" s="9">
        <v>2</v>
      </c>
      <c r="F65" s="13">
        <f t="shared" ca="1" si="22"/>
        <v>0</v>
      </c>
      <c r="G65" s="1">
        <f t="shared" ca="1" si="23"/>
        <v>0</v>
      </c>
      <c r="H65" s="1"/>
      <c r="I65" s="4"/>
      <c r="J65" s="1"/>
      <c r="K65" s="1"/>
      <c r="L65" s="1"/>
      <c r="M65" s="34"/>
      <c r="N65" s="1"/>
      <c r="O65" s="1"/>
      <c r="P65" s="3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5.75" customHeight="1">
      <c r="A66" s="8"/>
      <c r="B66" s="9"/>
      <c r="C66" s="1"/>
      <c r="D66" s="13" t="s">
        <v>197</v>
      </c>
      <c r="E66" s="9">
        <v>1</v>
      </c>
      <c r="F66" s="13">
        <f t="shared" ca="1" si="22"/>
        <v>0</v>
      </c>
      <c r="G66" s="1">
        <f t="shared" ca="1" si="23"/>
        <v>0</v>
      </c>
      <c r="H66" s="51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5.75" customHeight="1">
      <c r="A67" s="8"/>
      <c r="B67" s="9"/>
      <c r="C67" s="1"/>
      <c r="D67" s="1" t="s">
        <v>153</v>
      </c>
      <c r="E67" s="9"/>
      <c r="F67" s="13"/>
      <c r="G67" s="1"/>
      <c r="H67" s="57" t="s">
        <v>200</v>
      </c>
      <c r="I67" s="27" t="s">
        <v>38</v>
      </c>
      <c r="J67" s="17">
        <v>32</v>
      </c>
      <c r="K67" s="17"/>
      <c r="L67" s="17"/>
      <c r="M67" s="17"/>
      <c r="N67" s="17">
        <f>(J67+K67)-(L67+M67)-O67</f>
        <v>32</v>
      </c>
      <c r="O67" s="17"/>
      <c r="P67" s="21"/>
      <c r="Q67" s="22">
        <f ca="1">SUM(G245:G265)</f>
        <v>0</v>
      </c>
      <c r="R67" s="22">
        <f ca="1">Q67-N67</f>
        <v>-32</v>
      </c>
      <c r="S67" s="34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5.75" customHeight="1">
      <c r="A68" s="8"/>
      <c r="B68" s="9"/>
      <c r="C68" s="1"/>
      <c r="D68" s="8" t="s">
        <v>159</v>
      </c>
      <c r="E68" s="9">
        <v>1</v>
      </c>
      <c r="F68" s="13">
        <f t="shared" ref="F68:F73" ca="1" si="24">SUMIF($A:$B,D68,$B:$B)</f>
        <v>0</v>
      </c>
      <c r="G68" s="1">
        <f t="shared" ref="G68:G73" ca="1" si="25">E68*F68</f>
        <v>0</v>
      </c>
      <c r="H68" s="63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5.75" customHeight="1">
      <c r="A69" s="8"/>
      <c r="B69" s="9"/>
      <c r="C69" s="1"/>
      <c r="D69" s="8" t="s">
        <v>164</v>
      </c>
      <c r="E69" s="9">
        <v>1</v>
      </c>
      <c r="F69" s="13">
        <f t="shared" ca="1" si="24"/>
        <v>0</v>
      </c>
      <c r="G69" s="1">
        <f t="shared" ca="1" si="25"/>
        <v>0</v>
      </c>
      <c r="H69" s="63" t="s">
        <v>206</v>
      </c>
      <c r="I69" s="64" t="s">
        <v>38</v>
      </c>
      <c r="J69" s="17">
        <v>53</v>
      </c>
      <c r="K69" s="17"/>
      <c r="L69" s="17"/>
      <c r="M69" s="17"/>
      <c r="N69" s="17">
        <f t="shared" ref="N69:N75" si="26">(J69+K69)-(L69+M69)-O69</f>
        <v>53</v>
      </c>
      <c r="O69" s="17"/>
      <c r="P69" s="21"/>
      <c r="Q69" s="17"/>
      <c r="R69" s="22">
        <f t="shared" ref="R69:R75" si="27">Q69-N69</f>
        <v>-53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5.75" customHeight="1">
      <c r="A70" s="8"/>
      <c r="B70" s="9"/>
      <c r="C70" s="1"/>
      <c r="D70" s="8" t="s">
        <v>209</v>
      </c>
      <c r="E70" s="9">
        <v>1</v>
      </c>
      <c r="F70" s="13">
        <f t="shared" ca="1" si="24"/>
        <v>0</v>
      </c>
      <c r="G70" s="1">
        <f t="shared" ca="1" si="25"/>
        <v>0</v>
      </c>
      <c r="H70" s="57" t="s">
        <v>210</v>
      </c>
      <c r="I70" s="27" t="s">
        <v>38</v>
      </c>
      <c r="J70" s="17">
        <v>85</v>
      </c>
      <c r="K70" s="17"/>
      <c r="L70" s="17"/>
      <c r="M70" s="17"/>
      <c r="N70" s="17">
        <f t="shared" si="26"/>
        <v>85</v>
      </c>
      <c r="O70" s="17"/>
      <c r="P70" s="21"/>
      <c r="Q70" s="17">
        <f ca="1">SUM(G288)</f>
        <v>0</v>
      </c>
      <c r="R70" s="22">
        <f t="shared" ca="1" si="27"/>
        <v>-85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5.75" customHeight="1">
      <c r="A71" s="8"/>
      <c r="B71" s="9"/>
      <c r="C71" s="1"/>
      <c r="D71" s="9" t="s">
        <v>212</v>
      </c>
      <c r="E71" s="9">
        <v>1</v>
      </c>
      <c r="F71" s="13">
        <f t="shared" ca="1" si="24"/>
        <v>0</v>
      </c>
      <c r="G71" s="1">
        <f t="shared" ca="1" si="25"/>
        <v>0</v>
      </c>
      <c r="H71" s="57" t="s">
        <v>213</v>
      </c>
      <c r="I71" s="27" t="s">
        <v>38</v>
      </c>
      <c r="J71" s="17">
        <v>63</v>
      </c>
      <c r="K71" s="17"/>
      <c r="L71" s="17"/>
      <c r="M71" s="17"/>
      <c r="N71" s="17">
        <f t="shared" si="26"/>
        <v>63</v>
      </c>
      <c r="O71" s="17"/>
      <c r="P71" s="21"/>
      <c r="Q71" s="17">
        <f ca="1">SUM(G291:G299)</f>
        <v>0</v>
      </c>
      <c r="R71" s="22">
        <f t="shared" ca="1" si="27"/>
        <v>-63</v>
      </c>
      <c r="S71" s="34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ht="15.75" customHeight="1">
      <c r="A72" s="8"/>
      <c r="B72" s="9"/>
      <c r="C72" s="1"/>
      <c r="D72" s="8" t="s">
        <v>214</v>
      </c>
      <c r="E72" s="9">
        <v>1</v>
      </c>
      <c r="F72" s="13">
        <f t="shared" ca="1" si="24"/>
        <v>0</v>
      </c>
      <c r="G72" s="1">
        <f t="shared" ca="1" si="25"/>
        <v>0</v>
      </c>
      <c r="H72" s="57" t="s">
        <v>215</v>
      </c>
      <c r="I72" s="27" t="s">
        <v>38</v>
      </c>
      <c r="J72" s="17">
        <v>39</v>
      </c>
      <c r="K72" s="17"/>
      <c r="L72" s="17"/>
      <c r="M72" s="17"/>
      <c r="N72" s="17">
        <f t="shared" si="26"/>
        <v>39</v>
      </c>
      <c r="O72" s="17"/>
      <c r="P72" s="21"/>
      <c r="Q72" s="17">
        <f ca="1">SUM(G302)</f>
        <v>0</v>
      </c>
      <c r="R72" s="22">
        <f t="shared" ca="1" si="27"/>
        <v>-39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ht="15.75" customHeight="1">
      <c r="A73" s="8"/>
      <c r="B73" s="9"/>
      <c r="C73" s="1"/>
      <c r="D73" s="8" t="s">
        <v>217</v>
      </c>
      <c r="E73" s="9">
        <v>1</v>
      </c>
      <c r="F73" s="13">
        <f t="shared" ca="1" si="24"/>
        <v>0</v>
      </c>
      <c r="G73" s="1">
        <f t="shared" ca="1" si="25"/>
        <v>0</v>
      </c>
      <c r="H73" s="57" t="s">
        <v>218</v>
      </c>
      <c r="I73" s="27" t="s">
        <v>38</v>
      </c>
      <c r="J73" s="17">
        <v>3.8</v>
      </c>
      <c r="K73" s="17"/>
      <c r="L73" s="17"/>
      <c r="M73" s="17"/>
      <c r="N73" s="17">
        <f t="shared" si="26"/>
        <v>3.8</v>
      </c>
      <c r="O73" s="17"/>
      <c r="P73" s="21"/>
      <c r="Q73" s="17">
        <f ca="1">SUM(G305:G308)</f>
        <v>0</v>
      </c>
      <c r="R73" s="22">
        <f t="shared" ca="1" si="27"/>
        <v>-3.8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5.75" customHeight="1">
      <c r="A74" s="8"/>
      <c r="B74" s="9"/>
      <c r="C74" s="1"/>
      <c r="D74" s="9"/>
      <c r="E74" s="9"/>
      <c r="F74" s="13"/>
      <c r="G74" s="1"/>
      <c r="H74" s="57" t="s">
        <v>221</v>
      </c>
      <c r="I74" s="27" t="s">
        <v>222</v>
      </c>
      <c r="J74" s="17">
        <v>3</v>
      </c>
      <c r="K74" s="17"/>
      <c r="L74" s="17"/>
      <c r="M74" s="17"/>
      <c r="N74" s="17">
        <f t="shared" si="26"/>
        <v>3</v>
      </c>
      <c r="O74" s="17"/>
      <c r="P74" s="21"/>
      <c r="Q74" s="17">
        <f ca="1">SUM(G312:G334,J116)</f>
        <v>0</v>
      </c>
      <c r="R74" s="22">
        <f t="shared" ca="1" si="27"/>
        <v>-3</v>
      </c>
      <c r="S74" s="34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5.75" customHeight="1">
      <c r="A75" s="8"/>
      <c r="B75" s="9"/>
      <c r="C75" s="1"/>
      <c r="D75" s="8" t="s">
        <v>32</v>
      </c>
      <c r="E75" s="9"/>
      <c r="F75" s="13"/>
      <c r="G75" s="1"/>
      <c r="H75" s="63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5.75" customHeight="1">
      <c r="A76" s="8"/>
      <c r="B76" s="9"/>
      <c r="C76" s="1"/>
      <c r="D76" s="8" t="s">
        <v>150</v>
      </c>
      <c r="E76" s="9">
        <v>1</v>
      </c>
      <c r="F76" s="13">
        <f t="shared" ref="F76:F78" ca="1" si="28">SUMIF($A:$B,D76,$B:$B)</f>
        <v>0</v>
      </c>
      <c r="G76" s="1">
        <f t="shared" ref="G76:G78" ca="1" si="29">E76*F76</f>
        <v>0</v>
      </c>
      <c r="H76" s="1"/>
      <c r="I76" s="4"/>
      <c r="J76" s="1"/>
      <c r="K76" s="6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5.75" customHeight="1">
      <c r="A77" s="8"/>
      <c r="B77" s="9"/>
      <c r="C77" s="1"/>
      <c r="D77" s="8" t="s">
        <v>146</v>
      </c>
      <c r="E77" s="9">
        <v>1</v>
      </c>
      <c r="F77" s="13">
        <f t="shared" ca="1" si="28"/>
        <v>0</v>
      </c>
      <c r="G77" s="1">
        <f t="shared" ca="1" si="29"/>
        <v>0</v>
      </c>
      <c r="H77" s="1"/>
      <c r="I77" s="4"/>
      <c r="J77" s="1"/>
      <c r="K77" s="1" t="s">
        <v>227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5.75" customHeight="1">
      <c r="A78" s="8"/>
      <c r="B78" s="9"/>
      <c r="C78" s="1"/>
      <c r="D78" s="8" t="s">
        <v>152</v>
      </c>
      <c r="E78" s="9">
        <v>1</v>
      </c>
      <c r="F78" s="13">
        <f t="shared" ca="1" si="28"/>
        <v>0</v>
      </c>
      <c r="G78" s="1">
        <f t="shared" ca="1" si="29"/>
        <v>0</v>
      </c>
      <c r="H78" s="1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5.75" customHeight="1">
      <c r="A79" s="8"/>
      <c r="B79" s="9"/>
      <c r="C79" s="1"/>
      <c r="D79" s="8"/>
      <c r="E79" s="9"/>
      <c r="F79" s="13"/>
      <c r="G79" s="1"/>
      <c r="H79" s="1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5.75" customHeight="1">
      <c r="A80" s="8"/>
      <c r="B80" s="9"/>
      <c r="C80" s="1"/>
      <c r="D80" s="8" t="s">
        <v>158</v>
      </c>
      <c r="E80" s="9"/>
      <c r="F80" s="13"/>
      <c r="G80" s="1"/>
      <c r="H80" s="1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5.75" customHeight="1">
      <c r="A81" s="8"/>
      <c r="B81" s="9"/>
      <c r="C81" s="1"/>
      <c r="D81" s="8" t="s">
        <v>228</v>
      </c>
      <c r="E81" s="9">
        <v>1</v>
      </c>
      <c r="F81" s="13">
        <f ca="1">SUMIF($A:$B,D81,$B:$B)</f>
        <v>0</v>
      </c>
      <c r="G81" s="1">
        <f ca="1">E81*F81</f>
        <v>0</v>
      </c>
      <c r="H81" s="1"/>
      <c r="I81" s="4"/>
      <c r="J81" s="1"/>
      <c r="K81" s="34" t="s">
        <v>12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5.75" customHeight="1">
      <c r="A82" s="8"/>
      <c r="B82" s="9"/>
      <c r="C82" s="1"/>
      <c r="D82" s="8"/>
      <c r="E82" s="9"/>
      <c r="F82" s="13"/>
      <c r="G82" s="1"/>
      <c r="H82" s="8"/>
      <c r="I82" s="6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5.75" customHeight="1">
      <c r="A83" s="8"/>
      <c r="B83" s="9"/>
      <c r="C83" s="1"/>
      <c r="D83" s="68" t="s">
        <v>229</v>
      </c>
      <c r="E83" s="9"/>
      <c r="F83" s="13"/>
      <c r="G83" s="1"/>
      <c r="H83" s="1"/>
      <c r="I83" s="4"/>
      <c r="J83" s="1"/>
      <c r="K83" s="1" t="s">
        <v>12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5.75" customHeight="1">
      <c r="A84" s="8"/>
      <c r="B84" s="9"/>
      <c r="C84" s="1"/>
      <c r="D84" s="8" t="s">
        <v>171</v>
      </c>
      <c r="E84" s="9">
        <v>0.02</v>
      </c>
      <c r="F84" s="13">
        <f t="shared" ref="F84:F111" ca="1" si="30">SUMIF($A:$B,D84,$B:$B)</f>
        <v>0</v>
      </c>
      <c r="G84" s="1">
        <f t="shared" ref="G84:G111" ca="1" si="31">E84*F84</f>
        <v>0</v>
      </c>
      <c r="H84" s="1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5.75" customHeight="1">
      <c r="A85" s="8"/>
      <c r="B85" s="9"/>
      <c r="C85" s="1"/>
      <c r="D85" s="8" t="s">
        <v>226</v>
      </c>
      <c r="E85" s="9">
        <v>0.02</v>
      </c>
      <c r="F85" s="13">
        <f t="shared" ca="1" si="30"/>
        <v>0</v>
      </c>
      <c r="G85" s="1">
        <f t="shared" ca="1" si="31"/>
        <v>0</v>
      </c>
      <c r="H85" s="8"/>
      <c r="I85" s="6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5.75" customHeight="1">
      <c r="A86" s="8"/>
      <c r="B86" s="9"/>
      <c r="C86" s="1"/>
      <c r="D86" s="8" t="s">
        <v>225</v>
      </c>
      <c r="E86" s="9">
        <v>0.08</v>
      </c>
      <c r="F86" s="13">
        <f t="shared" ca="1" si="30"/>
        <v>0</v>
      </c>
      <c r="G86" s="1">
        <f t="shared" ca="1" si="31"/>
        <v>0</v>
      </c>
      <c r="H86" s="8"/>
      <c r="I86" s="6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5.75" customHeight="1">
      <c r="A87" s="8"/>
      <c r="B87" s="9"/>
      <c r="C87" s="1"/>
      <c r="D87" s="8" t="s">
        <v>223</v>
      </c>
      <c r="E87" s="9">
        <v>0.02</v>
      </c>
      <c r="F87" s="13">
        <f t="shared" ca="1" si="30"/>
        <v>0</v>
      </c>
      <c r="G87" s="1">
        <f t="shared" ca="1" si="31"/>
        <v>0</v>
      </c>
      <c r="H87" s="8"/>
      <c r="I87" s="6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5.75" customHeight="1">
      <c r="A88" s="8"/>
      <c r="B88" s="9"/>
      <c r="C88" s="1"/>
      <c r="D88" s="8" t="s">
        <v>230</v>
      </c>
      <c r="E88" s="9">
        <v>0.08</v>
      </c>
      <c r="F88" s="13">
        <f t="shared" ca="1" si="30"/>
        <v>0</v>
      </c>
      <c r="G88" s="1">
        <f t="shared" ca="1" si="31"/>
        <v>0</v>
      </c>
      <c r="H88" s="8"/>
      <c r="I88" s="6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5.75" customHeight="1">
      <c r="A89" s="8"/>
      <c r="B89" s="9"/>
      <c r="C89" s="1"/>
      <c r="D89" s="8" t="s">
        <v>231</v>
      </c>
      <c r="E89" s="9">
        <v>0.03</v>
      </c>
      <c r="F89" s="13">
        <f t="shared" ca="1" si="30"/>
        <v>0</v>
      </c>
      <c r="G89" s="1">
        <f t="shared" ca="1" si="31"/>
        <v>0</v>
      </c>
      <c r="H89" s="8"/>
      <c r="I89" s="6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5.75" customHeight="1">
      <c r="A90" s="8"/>
      <c r="B90" s="9"/>
      <c r="C90" s="1"/>
      <c r="D90" s="8" t="s">
        <v>232</v>
      </c>
      <c r="E90" s="9">
        <v>0.06</v>
      </c>
      <c r="F90" s="13">
        <f t="shared" ca="1" si="30"/>
        <v>0</v>
      </c>
      <c r="G90" s="1">
        <f t="shared" ca="1" si="31"/>
        <v>0</v>
      </c>
      <c r="H90" s="8"/>
      <c r="I90" s="6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5.75" customHeight="1">
      <c r="A91" s="8"/>
      <c r="B91" s="9"/>
      <c r="C91" s="1"/>
      <c r="D91" s="8" t="s">
        <v>73</v>
      </c>
      <c r="E91" s="9">
        <v>0.4</v>
      </c>
      <c r="F91" s="13">
        <f t="shared" ca="1" si="30"/>
        <v>0</v>
      </c>
      <c r="G91" s="1">
        <f t="shared" ca="1" si="31"/>
        <v>0</v>
      </c>
      <c r="H91" s="8"/>
      <c r="I91" s="6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5.75" customHeight="1">
      <c r="A92" s="8"/>
      <c r="B92" s="9"/>
      <c r="C92" s="1"/>
      <c r="D92" s="8" t="s">
        <v>141</v>
      </c>
      <c r="E92" s="9">
        <v>0.2</v>
      </c>
      <c r="F92" s="13">
        <f t="shared" ca="1" si="30"/>
        <v>0</v>
      </c>
      <c r="G92" s="1">
        <f t="shared" ca="1" si="31"/>
        <v>0</v>
      </c>
      <c r="H92" s="1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5.75" customHeight="1">
      <c r="A93" s="8"/>
      <c r="B93" s="9"/>
      <c r="C93" s="1"/>
      <c r="D93" s="68" t="s">
        <v>82</v>
      </c>
      <c r="E93" s="9">
        <v>0.4</v>
      </c>
      <c r="F93" s="13">
        <f t="shared" ca="1" si="30"/>
        <v>0</v>
      </c>
      <c r="G93" s="1">
        <f t="shared" ca="1" si="31"/>
        <v>0</v>
      </c>
      <c r="H93" s="1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5.75" customHeight="1">
      <c r="A94" s="1"/>
      <c r="B94" s="1"/>
      <c r="C94" s="1"/>
      <c r="D94" s="68" t="s">
        <v>116</v>
      </c>
      <c r="E94" s="9">
        <v>0.2</v>
      </c>
      <c r="F94" s="13">
        <f t="shared" ca="1" si="30"/>
        <v>0</v>
      </c>
      <c r="G94" s="1">
        <f t="shared" ca="1" si="31"/>
        <v>0</v>
      </c>
      <c r="H94" s="1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5.75" customHeight="1">
      <c r="A95" s="1"/>
      <c r="B95" s="1"/>
      <c r="C95" s="1"/>
      <c r="D95" s="68" t="s">
        <v>67</v>
      </c>
      <c r="E95" s="9">
        <v>0.4</v>
      </c>
      <c r="F95" s="13">
        <f t="shared" ca="1" si="30"/>
        <v>0</v>
      </c>
      <c r="G95" s="1">
        <f t="shared" ca="1" si="31"/>
        <v>0</v>
      </c>
      <c r="H95" s="1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5.75" customHeight="1">
      <c r="A96" s="1"/>
      <c r="B96" s="1"/>
      <c r="C96" s="1"/>
      <c r="D96" s="68" t="s">
        <v>125</v>
      </c>
      <c r="E96" s="9">
        <v>0.2</v>
      </c>
      <c r="F96" s="13">
        <f t="shared" ca="1" si="30"/>
        <v>0</v>
      </c>
      <c r="G96" s="1">
        <f t="shared" ca="1" si="31"/>
        <v>0</v>
      </c>
      <c r="H96" s="1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5.75" customHeight="1">
      <c r="A97" s="8"/>
      <c r="B97" s="9"/>
      <c r="C97" s="1"/>
      <c r="D97" s="68" t="s">
        <v>79</v>
      </c>
      <c r="E97" s="9">
        <v>0.4</v>
      </c>
      <c r="F97" s="13">
        <f t="shared" ca="1" si="30"/>
        <v>0</v>
      </c>
      <c r="G97" s="1">
        <f t="shared" ca="1" si="31"/>
        <v>0</v>
      </c>
      <c r="H97" s="1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5.75" customHeight="1">
      <c r="A98" s="8"/>
      <c r="B98" s="9"/>
      <c r="C98" s="1"/>
      <c r="D98" s="68" t="s">
        <v>122</v>
      </c>
      <c r="E98" s="9">
        <v>0.2</v>
      </c>
      <c r="F98" s="13">
        <f t="shared" ca="1" si="30"/>
        <v>0</v>
      </c>
      <c r="G98" s="1">
        <f t="shared" ca="1" si="31"/>
        <v>0</v>
      </c>
      <c r="H98" s="1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5.75" customHeight="1">
      <c r="A99" s="8"/>
      <c r="B99" s="9"/>
      <c r="C99" s="1"/>
      <c r="D99" s="68" t="s">
        <v>233</v>
      </c>
      <c r="E99" s="9">
        <v>0.4</v>
      </c>
      <c r="F99" s="13">
        <f t="shared" ca="1" si="30"/>
        <v>0</v>
      </c>
      <c r="G99" s="1">
        <f t="shared" ca="1" si="31"/>
        <v>0</v>
      </c>
      <c r="H99" s="1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5.75" customHeight="1">
      <c r="A100" s="8"/>
      <c r="B100" s="9"/>
      <c r="C100" s="1"/>
      <c r="D100" s="68" t="s">
        <v>119</v>
      </c>
      <c r="E100" s="9">
        <v>0.2</v>
      </c>
      <c r="F100" s="13">
        <f t="shared" ca="1" si="30"/>
        <v>0</v>
      </c>
      <c r="G100" s="1">
        <f t="shared" ca="1" si="31"/>
        <v>0</v>
      </c>
      <c r="H100" s="1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5.75" customHeight="1">
      <c r="A101" s="8"/>
      <c r="B101" s="9"/>
      <c r="C101" s="1"/>
      <c r="D101" s="68" t="s">
        <v>234</v>
      </c>
      <c r="E101" s="9">
        <v>0.4</v>
      </c>
      <c r="F101" s="13">
        <f t="shared" ca="1" si="30"/>
        <v>0</v>
      </c>
      <c r="G101" s="1">
        <f t="shared" ca="1" si="31"/>
        <v>0</v>
      </c>
      <c r="H101" s="1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5.75" customHeight="1">
      <c r="A102" s="8"/>
      <c r="B102" s="9"/>
      <c r="C102" s="1"/>
      <c r="D102" s="6" t="s">
        <v>151</v>
      </c>
      <c r="E102" s="9">
        <v>0.2</v>
      </c>
      <c r="F102" s="13">
        <f t="shared" ca="1" si="30"/>
        <v>0</v>
      </c>
      <c r="G102" s="1">
        <f t="shared" ca="1" si="31"/>
        <v>0</v>
      </c>
      <c r="H102" s="34"/>
      <c r="I102" s="69"/>
      <c r="J102" s="3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5.75" customHeight="1">
      <c r="A103" s="8"/>
      <c r="B103" s="9"/>
      <c r="C103" s="1"/>
      <c r="D103" s="68" t="s">
        <v>235</v>
      </c>
      <c r="E103" s="9">
        <v>0.4</v>
      </c>
      <c r="F103" s="13">
        <f t="shared" ca="1" si="30"/>
        <v>0</v>
      </c>
      <c r="G103" s="1">
        <f t="shared" ca="1" si="31"/>
        <v>0</v>
      </c>
      <c r="H103" s="8"/>
      <c r="I103" s="61"/>
      <c r="J103" s="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5.75" customHeight="1">
      <c r="A104" s="8"/>
      <c r="B104" s="9"/>
      <c r="C104" s="1"/>
      <c r="D104" s="68" t="s">
        <v>128</v>
      </c>
      <c r="E104" s="9">
        <v>0.2</v>
      </c>
      <c r="F104" s="13">
        <f t="shared" ca="1" si="30"/>
        <v>0</v>
      </c>
      <c r="G104" s="1">
        <f t="shared" ca="1" si="31"/>
        <v>0</v>
      </c>
      <c r="H104" s="8"/>
      <c r="I104" s="61"/>
      <c r="J104" s="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5.75" customHeight="1">
      <c r="A105" s="8"/>
      <c r="B105" s="9"/>
      <c r="C105" s="1"/>
      <c r="D105" s="68" t="s">
        <v>152</v>
      </c>
      <c r="E105" s="9">
        <v>0.1</v>
      </c>
      <c r="F105" s="13">
        <f t="shared" ca="1" si="30"/>
        <v>0</v>
      </c>
      <c r="G105" s="1">
        <f t="shared" ca="1" si="31"/>
        <v>0</v>
      </c>
      <c r="H105" s="8"/>
      <c r="I105" s="61"/>
      <c r="J105" s="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5.75" customHeight="1">
      <c r="A106" s="8"/>
      <c r="B106" s="9"/>
      <c r="C106" s="1"/>
      <c r="D106" s="68" t="s">
        <v>150</v>
      </c>
      <c r="E106" s="9">
        <v>0.1</v>
      </c>
      <c r="F106" s="13">
        <f t="shared" ca="1" si="30"/>
        <v>0</v>
      </c>
      <c r="G106" s="1">
        <f t="shared" ca="1" si="31"/>
        <v>0</v>
      </c>
      <c r="H106" s="8"/>
      <c r="I106" s="61"/>
      <c r="J106" s="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5.75" customHeight="1">
      <c r="A107" s="8"/>
      <c r="B107" s="9"/>
      <c r="C107" s="1"/>
      <c r="D107" s="68" t="s">
        <v>146</v>
      </c>
      <c r="E107" s="9">
        <v>0.1</v>
      </c>
      <c r="F107" s="13">
        <f t="shared" ca="1" si="30"/>
        <v>0</v>
      </c>
      <c r="G107" s="1">
        <f t="shared" ca="1" si="31"/>
        <v>0</v>
      </c>
      <c r="H107" s="1"/>
      <c r="I107" s="61"/>
      <c r="J107" s="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5.75" customHeight="1">
      <c r="A108" s="8"/>
      <c r="B108" s="9"/>
      <c r="C108" s="1"/>
      <c r="D108" s="8" t="s">
        <v>88</v>
      </c>
      <c r="E108" s="9">
        <v>0.4</v>
      </c>
      <c r="F108" s="13">
        <f t="shared" ca="1" si="30"/>
        <v>0</v>
      </c>
      <c r="G108" s="1">
        <f t="shared" ca="1" si="31"/>
        <v>0</v>
      </c>
      <c r="H108" s="1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5.75" customHeight="1">
      <c r="A109" s="8"/>
      <c r="B109" s="9"/>
      <c r="C109" s="1"/>
      <c r="D109" s="8" t="s">
        <v>90</v>
      </c>
      <c r="E109" s="9">
        <v>0.4</v>
      </c>
      <c r="F109" s="13">
        <f t="shared" ca="1" si="30"/>
        <v>0</v>
      </c>
      <c r="G109" s="1">
        <f t="shared" ca="1" si="31"/>
        <v>0</v>
      </c>
      <c r="H109" s="1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5.75" customHeight="1">
      <c r="A110" s="8"/>
      <c r="B110" s="9"/>
      <c r="C110" s="1"/>
      <c r="D110" s="8" t="s">
        <v>94</v>
      </c>
      <c r="E110" s="9">
        <v>0.4</v>
      </c>
      <c r="F110" s="13">
        <f t="shared" ca="1" si="30"/>
        <v>0</v>
      </c>
      <c r="G110" s="1">
        <f t="shared" ca="1" si="31"/>
        <v>0</v>
      </c>
      <c r="H110" s="1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ht="15.75" customHeight="1">
      <c r="A111" s="8"/>
      <c r="B111" s="9"/>
      <c r="C111" s="1"/>
      <c r="D111" s="8" t="s">
        <v>135</v>
      </c>
      <c r="E111" s="9">
        <v>0.3</v>
      </c>
      <c r="F111" s="13">
        <f t="shared" ca="1" si="30"/>
        <v>0</v>
      </c>
      <c r="G111" s="1">
        <f t="shared" ca="1" si="31"/>
        <v>0</v>
      </c>
      <c r="H111" s="1"/>
      <c r="I111" s="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ht="15.75" customHeight="1">
      <c r="A112" s="8"/>
      <c r="B112" s="9"/>
      <c r="C112" s="1"/>
      <c r="D112" s="8"/>
      <c r="E112" s="9"/>
      <c r="F112" s="13"/>
      <c r="G112" s="1"/>
      <c r="H112" s="1"/>
      <c r="I112" s="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45" ht="15.75" customHeight="1">
      <c r="A113" s="8"/>
      <c r="B113" s="9"/>
      <c r="C113" s="1"/>
      <c r="D113" s="68" t="s">
        <v>239</v>
      </c>
      <c r="E113" s="9"/>
      <c r="F113" s="13"/>
      <c r="G113" s="1"/>
      <c r="H113" s="6" t="s">
        <v>240</v>
      </c>
      <c r="I113" s="8" t="s">
        <v>241</v>
      </c>
      <c r="J113" s="1"/>
      <c r="K113" s="1">
        <f>SUMIF(A:A,I113,B:B)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45" ht="15.75" customHeight="1">
      <c r="A114" s="8"/>
      <c r="B114" s="9"/>
      <c r="C114" s="1"/>
      <c r="D114" s="8" t="s">
        <v>115</v>
      </c>
      <c r="E114" s="9">
        <v>0.25</v>
      </c>
      <c r="F114" s="13">
        <f t="shared" ref="F114:F143" ca="1" si="32">SUMIF($A:$B,D114,$B:$B)</f>
        <v>0</v>
      </c>
      <c r="G114" s="1">
        <f t="shared" ref="G114:G143" ca="1" si="33">E114*F114</f>
        <v>0</v>
      </c>
      <c r="H114" s="8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45" ht="15.75" customHeight="1">
      <c r="A115" s="8"/>
      <c r="B115" s="9"/>
      <c r="C115" s="1"/>
      <c r="D115" s="70" t="s">
        <v>246</v>
      </c>
      <c r="E115" s="9">
        <v>0.3</v>
      </c>
      <c r="F115" s="13">
        <f t="shared" ca="1" si="32"/>
        <v>0</v>
      </c>
      <c r="G115" s="1">
        <f t="shared" ca="1" si="33"/>
        <v>0</v>
      </c>
      <c r="H115" s="34" t="s">
        <v>239</v>
      </c>
      <c r="I115" s="4">
        <v>0.35</v>
      </c>
      <c r="J115" s="1">
        <f>(K113*I115)</f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45" ht="15.75" customHeight="1">
      <c r="A116" s="8"/>
      <c r="B116" s="9"/>
      <c r="C116" s="9"/>
      <c r="D116" s="70" t="s">
        <v>118</v>
      </c>
      <c r="E116" s="9">
        <v>0.35</v>
      </c>
      <c r="F116" s="13">
        <f t="shared" ca="1" si="32"/>
        <v>0</v>
      </c>
      <c r="G116" s="1">
        <f t="shared" ca="1" si="33"/>
        <v>0</v>
      </c>
      <c r="H116" s="34" t="s">
        <v>247</v>
      </c>
      <c r="I116" s="4">
        <v>0.15</v>
      </c>
      <c r="J116" s="1">
        <f>(K113*I116)</f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45" ht="15.75" customHeight="1">
      <c r="A117" s="8"/>
      <c r="B117" s="9"/>
      <c r="C117" s="1"/>
      <c r="D117" s="70" t="s">
        <v>121</v>
      </c>
      <c r="E117" s="9">
        <v>0.35</v>
      </c>
      <c r="F117" s="13">
        <f t="shared" ca="1" si="32"/>
        <v>0</v>
      </c>
      <c r="G117" s="1">
        <f t="shared" ca="1" si="33"/>
        <v>0</v>
      </c>
      <c r="H117" s="34" t="s">
        <v>249</v>
      </c>
      <c r="I117" s="4">
        <v>1</v>
      </c>
      <c r="J117" s="1">
        <f>(K113*I117)</f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45" ht="15.75" customHeight="1">
      <c r="A118" s="8"/>
      <c r="B118" s="9"/>
      <c r="C118" s="1"/>
      <c r="D118" s="70" t="s">
        <v>250</v>
      </c>
      <c r="E118" s="9">
        <v>1.4</v>
      </c>
      <c r="F118" s="13">
        <f t="shared" ca="1" si="32"/>
        <v>0</v>
      </c>
      <c r="G118" s="1">
        <f t="shared" ca="1" si="33"/>
        <v>0</v>
      </c>
      <c r="H118" s="1"/>
      <c r="I118" s="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45" ht="15.75" customHeight="1">
      <c r="A119" s="8"/>
      <c r="B119" s="9"/>
      <c r="C119" s="1"/>
      <c r="D119" s="70" t="s">
        <v>124</v>
      </c>
      <c r="E119" s="9">
        <v>0.35</v>
      </c>
      <c r="F119" s="13">
        <f t="shared" ca="1" si="32"/>
        <v>0</v>
      </c>
      <c r="G119" s="1">
        <f t="shared" ca="1" si="33"/>
        <v>0</v>
      </c>
      <c r="H119" s="1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spans="1:45" ht="15.75" customHeight="1">
      <c r="A120" s="8"/>
      <c r="B120" s="9"/>
      <c r="C120" s="1"/>
      <c r="D120" s="70" t="s">
        <v>127</v>
      </c>
      <c r="E120" s="9">
        <v>0.35</v>
      </c>
      <c r="F120" s="13">
        <f t="shared" ca="1" si="32"/>
        <v>0</v>
      </c>
      <c r="G120" s="1">
        <f t="shared" ca="1" si="33"/>
        <v>0</v>
      </c>
      <c r="H120" s="1"/>
      <c r="I120" s="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5.75" customHeight="1">
      <c r="A121" s="8"/>
      <c r="B121" s="9"/>
      <c r="C121" s="1"/>
      <c r="D121" s="70" t="s">
        <v>251</v>
      </c>
      <c r="E121" s="9">
        <v>1.4</v>
      </c>
      <c r="F121" s="13">
        <f t="shared" ca="1" si="32"/>
        <v>0</v>
      </c>
      <c r="G121" s="1">
        <f t="shared" ca="1" si="33"/>
        <v>0</v>
      </c>
      <c r="H121" s="1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ht="15.75" customHeight="1">
      <c r="A122" s="8"/>
      <c r="B122" s="9"/>
      <c r="C122" s="1"/>
      <c r="D122" s="70" t="s">
        <v>252</v>
      </c>
      <c r="E122" s="9">
        <v>0.3</v>
      </c>
      <c r="F122" s="13">
        <f t="shared" ca="1" si="32"/>
        <v>0</v>
      </c>
      <c r="G122" s="1">
        <f t="shared" ca="1" si="33"/>
        <v>0</v>
      </c>
      <c r="H122" s="1"/>
      <c r="I122" s="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spans="1:45" ht="15.75" customHeight="1">
      <c r="A123" s="8"/>
      <c r="B123" s="9"/>
      <c r="C123" s="1"/>
      <c r="D123" s="70" t="s">
        <v>130</v>
      </c>
      <c r="E123" s="9">
        <v>0.35</v>
      </c>
      <c r="F123" s="13">
        <f t="shared" ca="1" si="32"/>
        <v>0</v>
      </c>
      <c r="G123" s="1">
        <f t="shared" ca="1" si="33"/>
        <v>0</v>
      </c>
      <c r="H123" s="1"/>
      <c r="I123" s="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1:45" ht="15.75" customHeight="1">
      <c r="A124" s="8"/>
      <c r="B124" s="9"/>
      <c r="C124" s="1"/>
      <c r="D124" s="70" t="s">
        <v>132</v>
      </c>
      <c r="E124" s="9">
        <v>0.35</v>
      </c>
      <c r="F124" s="13">
        <f t="shared" ca="1" si="32"/>
        <v>0</v>
      </c>
      <c r="G124" s="1">
        <f t="shared" ca="1" si="33"/>
        <v>0</v>
      </c>
      <c r="H124" s="1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1:45" ht="15.75" customHeight="1">
      <c r="A125" s="8"/>
      <c r="B125" s="9"/>
      <c r="C125" s="1"/>
      <c r="D125" s="70" t="s">
        <v>134</v>
      </c>
      <c r="E125" s="9">
        <v>1.4</v>
      </c>
      <c r="F125" s="13">
        <f t="shared" ca="1" si="32"/>
        <v>0</v>
      </c>
      <c r="G125" s="1">
        <f t="shared" ca="1" si="33"/>
        <v>0</v>
      </c>
      <c r="H125" s="1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ht="15.75" customHeight="1">
      <c r="A126" s="8"/>
      <c r="B126" s="9"/>
      <c r="C126" s="1"/>
      <c r="D126" s="70" t="s">
        <v>137</v>
      </c>
      <c r="E126" s="9">
        <v>0.35</v>
      </c>
      <c r="F126" s="13">
        <f t="shared" ca="1" si="32"/>
        <v>0</v>
      </c>
      <c r="G126" s="1">
        <f t="shared" ca="1" si="33"/>
        <v>0</v>
      </c>
      <c r="H126" s="1"/>
      <c r="I126" s="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ht="15.75" customHeight="1">
      <c r="A127" s="8"/>
      <c r="B127" s="9"/>
      <c r="C127" s="1"/>
      <c r="D127" s="70" t="s">
        <v>140</v>
      </c>
      <c r="E127" s="9">
        <v>0.35</v>
      </c>
      <c r="F127" s="13">
        <f t="shared" ca="1" si="32"/>
        <v>0</v>
      </c>
      <c r="G127" s="1">
        <f t="shared" ca="1" si="33"/>
        <v>0</v>
      </c>
      <c r="H127" s="1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ht="15.75" customHeight="1">
      <c r="A128" s="8"/>
      <c r="B128" s="9"/>
      <c r="C128" s="1"/>
      <c r="D128" s="70" t="s">
        <v>143</v>
      </c>
      <c r="E128" s="9">
        <v>1.4</v>
      </c>
      <c r="F128" s="13">
        <f t="shared" ca="1" si="32"/>
        <v>0</v>
      </c>
      <c r="G128" s="1">
        <f t="shared" ca="1" si="33"/>
        <v>0</v>
      </c>
      <c r="H128" s="1"/>
      <c r="I128" s="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ht="15.75" customHeight="1">
      <c r="A129" s="1"/>
      <c r="B129" s="1"/>
      <c r="C129" s="1"/>
      <c r="D129" s="70" t="s">
        <v>145</v>
      </c>
      <c r="E129" s="9">
        <v>0.35</v>
      </c>
      <c r="F129" s="13">
        <f t="shared" ca="1" si="32"/>
        <v>0</v>
      </c>
      <c r="G129" s="1">
        <f t="shared" ca="1" si="33"/>
        <v>0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1:45" ht="15.75" customHeight="1">
      <c r="A130" s="1"/>
      <c r="B130" s="1"/>
      <c r="C130" s="1"/>
      <c r="D130" s="70" t="s">
        <v>150</v>
      </c>
      <c r="E130" s="9">
        <v>0.25</v>
      </c>
      <c r="F130" s="13">
        <f t="shared" ca="1" si="32"/>
        <v>0</v>
      </c>
      <c r="G130" s="1">
        <f t="shared" ca="1" si="33"/>
        <v>0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spans="1:45" ht="15.75" customHeight="1">
      <c r="A131" s="1"/>
      <c r="B131" s="1"/>
      <c r="C131" s="1"/>
      <c r="D131" s="70" t="s">
        <v>152</v>
      </c>
      <c r="E131" s="9">
        <v>0.25</v>
      </c>
      <c r="F131" s="13">
        <f t="shared" ca="1" si="32"/>
        <v>0</v>
      </c>
      <c r="G131" s="1">
        <f t="shared" ca="1" si="33"/>
        <v>0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15.75" customHeight="1">
      <c r="A132" s="44"/>
      <c r="B132" s="74"/>
      <c r="C132" s="1"/>
      <c r="D132" s="70" t="s">
        <v>133</v>
      </c>
      <c r="E132" s="9">
        <v>0.35</v>
      </c>
      <c r="F132" s="13">
        <f t="shared" ca="1" si="32"/>
        <v>0</v>
      </c>
      <c r="G132" s="1">
        <f t="shared" ca="1" si="33"/>
        <v>0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ht="15.75" customHeight="1">
      <c r="A133" s="44"/>
      <c r="B133" s="74"/>
      <c r="C133" s="1"/>
      <c r="D133" s="70" t="s">
        <v>156</v>
      </c>
      <c r="E133" s="9">
        <v>0.35</v>
      </c>
      <c r="F133" s="13">
        <f t="shared" ca="1" si="32"/>
        <v>0</v>
      </c>
      <c r="G133" s="1">
        <f t="shared" ca="1" si="33"/>
        <v>0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1:45" ht="15.75" customHeight="1">
      <c r="A134" s="44"/>
      <c r="B134" s="74"/>
      <c r="C134" s="1"/>
      <c r="D134" s="72" t="s">
        <v>159</v>
      </c>
      <c r="E134" s="9">
        <v>0.35</v>
      </c>
      <c r="F134" s="13">
        <f t="shared" ca="1" si="32"/>
        <v>0</v>
      </c>
      <c r="G134" s="1">
        <f t="shared" ca="1" si="33"/>
        <v>0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ht="15.75" customHeight="1">
      <c r="A135" s="44"/>
      <c r="B135" s="74"/>
      <c r="C135" s="1"/>
      <c r="D135" s="72" t="s">
        <v>161</v>
      </c>
      <c r="E135" s="9">
        <v>0.35</v>
      </c>
      <c r="F135" s="13">
        <f t="shared" ca="1" si="32"/>
        <v>0</v>
      </c>
      <c r="G135" s="1">
        <f t="shared" ca="1" si="33"/>
        <v>0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ht="15.75" customHeight="1">
      <c r="A136" s="44"/>
      <c r="B136" s="74"/>
      <c r="C136" s="1"/>
      <c r="D136" s="70" t="s">
        <v>164</v>
      </c>
      <c r="E136" s="9">
        <v>0.35</v>
      </c>
      <c r="F136" s="13">
        <f t="shared" ca="1" si="32"/>
        <v>0</v>
      </c>
      <c r="G136" s="1">
        <f t="shared" ca="1" si="33"/>
        <v>0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5.75" customHeight="1">
      <c r="A137" s="44"/>
      <c r="B137" s="74"/>
      <c r="C137" s="1"/>
      <c r="D137" s="70" t="s">
        <v>131</v>
      </c>
      <c r="E137" s="9">
        <v>0.35</v>
      </c>
      <c r="F137" s="13">
        <f t="shared" ca="1" si="32"/>
        <v>0</v>
      </c>
      <c r="G137" s="1">
        <f t="shared" ca="1" si="33"/>
        <v>0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ht="15.75" customHeight="1">
      <c r="A138" s="44"/>
      <c r="B138" s="74"/>
      <c r="C138" s="1"/>
      <c r="D138" s="70" t="s">
        <v>167</v>
      </c>
      <c r="E138" s="9">
        <v>0.35</v>
      </c>
      <c r="F138" s="13">
        <f t="shared" ca="1" si="32"/>
        <v>0</v>
      </c>
      <c r="G138" s="1">
        <f t="shared" ca="1" si="33"/>
        <v>0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ht="15.75" customHeight="1">
      <c r="A139" s="44"/>
      <c r="B139" s="74"/>
      <c r="C139" s="1"/>
      <c r="D139" s="8" t="s">
        <v>88</v>
      </c>
      <c r="E139" s="9">
        <v>1.4</v>
      </c>
      <c r="F139" s="13">
        <f t="shared" ca="1" si="32"/>
        <v>0</v>
      </c>
      <c r="G139" s="1">
        <f t="shared" ca="1" si="33"/>
        <v>0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1:45" ht="15.75" customHeight="1">
      <c r="A140" s="44"/>
      <c r="B140" s="74"/>
      <c r="C140" s="1"/>
      <c r="D140" s="8" t="s">
        <v>90</v>
      </c>
      <c r="E140" s="9">
        <v>1.4</v>
      </c>
      <c r="F140" s="13">
        <f t="shared" ca="1" si="32"/>
        <v>0</v>
      </c>
      <c r="G140" s="1">
        <f t="shared" ca="1" si="33"/>
        <v>0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ht="15.75" customHeight="1">
      <c r="A141" s="44"/>
      <c r="B141" s="74"/>
      <c r="C141" s="1"/>
      <c r="D141" s="8" t="s">
        <v>94</v>
      </c>
      <c r="E141" s="9">
        <v>1.4</v>
      </c>
      <c r="F141" s="13">
        <f t="shared" ca="1" si="32"/>
        <v>0</v>
      </c>
      <c r="G141" s="1">
        <f t="shared" ca="1" si="33"/>
        <v>0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1:45" ht="15.75" customHeight="1">
      <c r="A142" s="44"/>
      <c r="B142" s="74"/>
      <c r="C142" s="1"/>
      <c r="D142" s="8" t="s">
        <v>258</v>
      </c>
      <c r="E142" s="9">
        <v>0.35</v>
      </c>
      <c r="F142" s="13">
        <f t="shared" ca="1" si="32"/>
        <v>0</v>
      </c>
      <c r="G142" s="1">
        <f t="shared" ca="1" si="33"/>
        <v>0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spans="1:45" ht="15.75" customHeight="1">
      <c r="A143" s="44"/>
      <c r="B143" s="74"/>
      <c r="C143" s="1"/>
      <c r="D143" s="8" t="s">
        <v>146</v>
      </c>
      <c r="E143" s="9">
        <v>0.25</v>
      </c>
      <c r="F143" s="13">
        <f t="shared" ca="1" si="32"/>
        <v>0</v>
      </c>
      <c r="G143" s="1">
        <f t="shared" ca="1" si="33"/>
        <v>0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ht="15.75" customHeight="1">
      <c r="A144" s="44"/>
      <c r="B144" s="74"/>
      <c r="C144" s="1"/>
      <c r="D144" s="8"/>
      <c r="E144" s="9"/>
      <c r="F144" s="1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1:45" ht="15.75" customHeight="1">
      <c r="A145" s="44"/>
      <c r="B145" s="74"/>
      <c r="C145" s="1"/>
      <c r="D145" s="68" t="s">
        <v>169</v>
      </c>
      <c r="E145" s="9"/>
      <c r="F145" s="1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15.75" customHeight="1">
      <c r="A146" s="44"/>
      <c r="B146" s="74"/>
      <c r="C146" s="1"/>
      <c r="D146" s="8" t="s">
        <v>194</v>
      </c>
      <c r="E146" s="9">
        <v>3</v>
      </c>
      <c r="F146" s="13">
        <f t="shared" ref="F146:F159" ca="1" si="34">SUMIF($A:$B,D146,$B:$B)</f>
        <v>0</v>
      </c>
      <c r="G146" s="1">
        <f t="shared" ref="G146:G159" ca="1" si="35">E146*F146</f>
        <v>0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ht="15.75" customHeight="1">
      <c r="A147" s="44"/>
      <c r="B147" s="74"/>
      <c r="C147" s="1"/>
      <c r="D147" s="8" t="s">
        <v>196</v>
      </c>
      <c r="E147" s="9">
        <v>6</v>
      </c>
      <c r="F147" s="13">
        <f t="shared" ca="1" si="34"/>
        <v>0</v>
      </c>
      <c r="G147" s="1">
        <f t="shared" ca="1" si="35"/>
        <v>0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spans="1:45" ht="15.75" customHeight="1">
      <c r="A148" s="44"/>
      <c r="B148" s="74"/>
      <c r="C148" s="1"/>
      <c r="D148" s="8" t="s">
        <v>260</v>
      </c>
      <c r="E148" s="9">
        <v>1</v>
      </c>
      <c r="F148" s="13">
        <f t="shared" ca="1" si="34"/>
        <v>0</v>
      </c>
      <c r="G148" s="1">
        <f t="shared" ca="1" si="35"/>
        <v>0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spans="1:45" ht="15.75" customHeight="1">
      <c r="A149" s="44"/>
      <c r="B149" s="74"/>
      <c r="C149" s="1"/>
      <c r="D149" s="8" t="s">
        <v>262</v>
      </c>
      <c r="E149" s="9">
        <v>2</v>
      </c>
      <c r="F149" s="13">
        <f t="shared" ca="1" si="34"/>
        <v>0</v>
      </c>
      <c r="G149" s="1">
        <f t="shared" ca="1" si="35"/>
        <v>0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spans="1:45" ht="15.75" customHeight="1">
      <c r="A150" s="44"/>
      <c r="B150" s="74"/>
      <c r="C150" s="1"/>
      <c r="D150" s="8" t="s">
        <v>216</v>
      </c>
      <c r="E150" s="75">
        <v>4</v>
      </c>
      <c r="F150" s="13">
        <f t="shared" ca="1" si="34"/>
        <v>0</v>
      </c>
      <c r="G150" s="1">
        <f t="shared" ca="1" si="35"/>
        <v>0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spans="1:45" ht="15.75" customHeight="1">
      <c r="A151" s="44"/>
      <c r="B151" s="74"/>
      <c r="C151" s="1"/>
      <c r="D151" s="1" t="s">
        <v>264</v>
      </c>
      <c r="E151" s="9">
        <v>3</v>
      </c>
      <c r="F151" s="13">
        <f t="shared" ca="1" si="34"/>
        <v>0</v>
      </c>
      <c r="G151" s="1">
        <f t="shared" ca="1" si="35"/>
        <v>0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spans="1:45" ht="15.75" customHeight="1">
      <c r="A152" s="44"/>
      <c r="B152" s="74"/>
      <c r="C152" s="1"/>
      <c r="D152" s="1" t="s">
        <v>266</v>
      </c>
      <c r="E152" s="9">
        <v>12</v>
      </c>
      <c r="F152" s="13">
        <f t="shared" ca="1" si="34"/>
        <v>0</v>
      </c>
      <c r="G152" s="1">
        <f t="shared" ca="1" si="35"/>
        <v>0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spans="1:45" ht="15.75" customHeight="1">
      <c r="A153" s="44"/>
      <c r="B153" s="74"/>
      <c r="C153" s="1"/>
      <c r="D153" s="8" t="s">
        <v>267</v>
      </c>
      <c r="E153" s="9">
        <v>2</v>
      </c>
      <c r="F153" s="13">
        <f t="shared" ca="1" si="34"/>
        <v>0</v>
      </c>
      <c r="G153" s="1">
        <f t="shared" ca="1" si="35"/>
        <v>0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spans="1:45" ht="15.75" customHeight="1">
      <c r="A154" s="44"/>
      <c r="B154" s="74"/>
      <c r="C154" s="1"/>
      <c r="D154" s="8" t="s">
        <v>207</v>
      </c>
      <c r="E154" s="9">
        <v>3</v>
      </c>
      <c r="F154" s="13">
        <f t="shared" ca="1" si="34"/>
        <v>0</v>
      </c>
      <c r="G154" s="1">
        <f t="shared" ca="1" si="35"/>
        <v>0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ht="15.75" customHeight="1">
      <c r="A155" s="44"/>
      <c r="B155" s="74"/>
      <c r="C155" s="1"/>
      <c r="D155" s="8" t="s">
        <v>269</v>
      </c>
      <c r="E155" s="9">
        <v>6</v>
      </c>
      <c r="F155" s="13">
        <f t="shared" ca="1" si="34"/>
        <v>0</v>
      </c>
      <c r="G155" s="1">
        <f t="shared" ca="1" si="35"/>
        <v>0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ht="15.75" customHeight="1">
      <c r="A156" s="44"/>
      <c r="B156" s="74"/>
      <c r="C156" s="1"/>
      <c r="D156" s="8" t="s">
        <v>270</v>
      </c>
      <c r="E156" s="9">
        <v>2</v>
      </c>
      <c r="F156" s="13">
        <f t="shared" ca="1" si="34"/>
        <v>0</v>
      </c>
      <c r="G156" s="1">
        <f t="shared" ca="1" si="35"/>
        <v>0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spans="1:45" ht="15.75" customHeight="1">
      <c r="A157" s="44"/>
      <c r="B157" s="74"/>
      <c r="C157" s="1"/>
      <c r="D157" s="8" t="s">
        <v>230</v>
      </c>
      <c r="E157" s="9">
        <v>8</v>
      </c>
      <c r="F157" s="13">
        <f t="shared" ca="1" si="34"/>
        <v>0</v>
      </c>
      <c r="G157" s="1">
        <f t="shared" ca="1" si="35"/>
        <v>0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1:45" ht="15.75" customHeight="1">
      <c r="A158" s="44"/>
      <c r="B158" s="74"/>
      <c r="C158" s="1"/>
      <c r="D158" s="8" t="s">
        <v>223</v>
      </c>
      <c r="E158" s="9">
        <v>2</v>
      </c>
      <c r="F158" s="13">
        <f t="shared" ca="1" si="34"/>
        <v>0</v>
      </c>
      <c r="G158" s="1">
        <f t="shared" ca="1" si="35"/>
        <v>0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spans="1:45" ht="15.75" customHeight="1">
      <c r="A159" s="44"/>
      <c r="B159" s="74"/>
      <c r="C159" s="1"/>
      <c r="D159" s="8" t="s">
        <v>204</v>
      </c>
      <c r="E159" s="9">
        <v>1</v>
      </c>
      <c r="F159" s="13">
        <f t="shared" ca="1" si="34"/>
        <v>0</v>
      </c>
      <c r="G159" s="1">
        <f t="shared" ca="1" si="35"/>
        <v>0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spans="1:45" ht="15.75" customHeight="1">
      <c r="A160" s="44"/>
      <c r="B160" s="74"/>
      <c r="C160" s="1"/>
      <c r="D160" s="1"/>
      <c r="E160" s="9"/>
      <c r="F160" s="1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spans="1:45" ht="15.75" customHeight="1">
      <c r="A161" s="44"/>
      <c r="B161" s="74"/>
      <c r="C161" s="1"/>
      <c r="D161" s="1" t="s">
        <v>18</v>
      </c>
      <c r="E161" s="9"/>
      <c r="F161" s="1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spans="1:45" ht="15.75" customHeight="1">
      <c r="A162" s="44"/>
      <c r="B162" s="74"/>
      <c r="C162" s="1"/>
      <c r="D162" s="8" t="s">
        <v>271</v>
      </c>
      <c r="E162" s="9">
        <v>2</v>
      </c>
      <c r="F162" s="13">
        <f t="shared" ref="F162:F168" ca="1" si="36">SUMIF($A:$B,D162,$B:$B)</f>
        <v>0</v>
      </c>
      <c r="G162" s="1">
        <f t="shared" ref="G162:G168" ca="1" si="37">E162*F162</f>
        <v>0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spans="1:45" ht="15.75" customHeight="1">
      <c r="A163" s="44"/>
      <c r="B163" s="74"/>
      <c r="C163" s="1"/>
      <c r="D163" s="8" t="s">
        <v>201</v>
      </c>
      <c r="E163" s="9">
        <v>3</v>
      </c>
      <c r="F163" s="13">
        <f t="shared" ca="1" si="36"/>
        <v>0</v>
      </c>
      <c r="G163" s="1">
        <f t="shared" ca="1" si="37"/>
        <v>0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spans="1:45" ht="15.75" customHeight="1">
      <c r="A164" s="44"/>
      <c r="B164" s="74"/>
      <c r="C164" s="1"/>
      <c r="D164" s="8" t="s">
        <v>202</v>
      </c>
      <c r="E164" s="9">
        <v>6</v>
      </c>
      <c r="F164" s="13">
        <f t="shared" ca="1" si="36"/>
        <v>0</v>
      </c>
      <c r="G164" s="1">
        <f t="shared" ca="1" si="37"/>
        <v>0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spans="1:45" ht="15.75" customHeight="1">
      <c r="A165" s="44"/>
      <c r="B165" s="74"/>
      <c r="C165" s="1"/>
      <c r="D165" s="8" t="s">
        <v>272</v>
      </c>
      <c r="E165" s="9">
        <v>2</v>
      </c>
      <c r="F165" s="13">
        <f t="shared" ca="1" si="36"/>
        <v>0</v>
      </c>
      <c r="G165" s="1">
        <f t="shared" ca="1" si="37"/>
        <v>0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spans="1:45" ht="15.75" customHeight="1">
      <c r="A166" s="44"/>
      <c r="B166" s="74"/>
      <c r="C166" s="1"/>
      <c r="D166" s="8" t="s">
        <v>211</v>
      </c>
      <c r="E166" s="9">
        <v>2</v>
      </c>
      <c r="F166" s="13">
        <f t="shared" ca="1" si="36"/>
        <v>0</v>
      </c>
      <c r="G166" s="1">
        <f t="shared" ca="1" si="37"/>
        <v>0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spans="1:45" ht="15.75" customHeight="1">
      <c r="A167" s="44"/>
      <c r="B167" s="74"/>
      <c r="C167" s="1"/>
      <c r="D167" s="8" t="s">
        <v>216</v>
      </c>
      <c r="E167" s="9">
        <v>4</v>
      </c>
      <c r="F167" s="13">
        <f t="shared" ca="1" si="36"/>
        <v>0</v>
      </c>
      <c r="G167" s="1">
        <f t="shared" ca="1" si="37"/>
        <v>0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ht="15.75" customHeight="1">
      <c r="A168" s="44"/>
      <c r="B168" s="74"/>
      <c r="C168" s="1"/>
      <c r="D168" s="8" t="s">
        <v>199</v>
      </c>
      <c r="E168" s="9">
        <v>1</v>
      </c>
      <c r="F168" s="13">
        <f t="shared" ca="1" si="36"/>
        <v>0</v>
      </c>
      <c r="G168" s="1">
        <f t="shared" ca="1" si="37"/>
        <v>0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ht="15.75" customHeight="1">
      <c r="A169" s="44"/>
      <c r="B169" s="74"/>
      <c r="C169" s="1"/>
      <c r="D169" s="8"/>
      <c r="E169" s="9"/>
      <c r="F169" s="1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spans="1:45" ht="15.75" customHeight="1">
      <c r="A170" s="44"/>
      <c r="B170" s="74"/>
      <c r="C170" s="1"/>
      <c r="D170" s="8" t="s">
        <v>175</v>
      </c>
      <c r="E170" s="9"/>
      <c r="F170" s="1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spans="1:45" ht="15.75" customHeight="1">
      <c r="A171" s="44"/>
      <c r="B171" s="74"/>
      <c r="C171" s="1"/>
      <c r="D171" s="8" t="s">
        <v>273</v>
      </c>
      <c r="E171" s="9">
        <v>1</v>
      </c>
      <c r="F171" s="13">
        <f t="shared" ref="F171:F192" ca="1" si="38">SUMIF($A:$B,D171,$B:$B)</f>
        <v>0</v>
      </c>
      <c r="G171" s="1">
        <f t="shared" ref="G171:G192" ca="1" si="39">E171*F171</f>
        <v>0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ht="15.75" customHeight="1">
      <c r="A172" s="44"/>
      <c r="B172" s="74"/>
      <c r="C172" s="1"/>
      <c r="D172" s="8" t="s">
        <v>274</v>
      </c>
      <c r="E172" s="9">
        <v>2</v>
      </c>
      <c r="F172" s="13">
        <f t="shared" ca="1" si="38"/>
        <v>0</v>
      </c>
      <c r="G172" s="1">
        <f t="shared" ca="1" si="39"/>
        <v>0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ht="15.75" customHeight="1">
      <c r="A173" s="44"/>
      <c r="B173" s="74"/>
      <c r="C173" s="1"/>
      <c r="D173" s="8" t="s">
        <v>275</v>
      </c>
      <c r="E173" s="9">
        <v>3</v>
      </c>
      <c r="F173" s="13">
        <f t="shared" ca="1" si="38"/>
        <v>0</v>
      </c>
      <c r="G173" s="1">
        <f t="shared" ca="1" si="39"/>
        <v>0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spans="1:45" ht="15.75" customHeight="1">
      <c r="A174" s="44"/>
      <c r="B174" s="74"/>
      <c r="C174" s="1"/>
      <c r="D174" s="8" t="s">
        <v>203</v>
      </c>
      <c r="E174" s="9">
        <v>12</v>
      </c>
      <c r="F174" s="13">
        <f t="shared" ca="1" si="38"/>
        <v>0</v>
      </c>
      <c r="G174" s="1">
        <f t="shared" ca="1" si="39"/>
        <v>0</v>
      </c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spans="1:45" ht="15.75" customHeight="1">
      <c r="A175" s="44"/>
      <c r="B175" s="74"/>
      <c r="C175" s="1"/>
      <c r="D175" s="8" t="s">
        <v>205</v>
      </c>
      <c r="E175" s="9">
        <v>2</v>
      </c>
      <c r="F175" s="13">
        <f t="shared" ca="1" si="38"/>
        <v>0</v>
      </c>
      <c r="G175" s="1">
        <f t="shared" ca="1" si="39"/>
        <v>0</v>
      </c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spans="1:45" ht="15.75" customHeight="1">
      <c r="A176" s="44"/>
      <c r="B176" s="74"/>
      <c r="C176" s="1"/>
      <c r="D176" s="8" t="s">
        <v>276</v>
      </c>
      <c r="E176" s="9">
        <v>4</v>
      </c>
      <c r="F176" s="13">
        <f t="shared" ca="1" si="38"/>
        <v>0</v>
      </c>
      <c r="G176" s="1">
        <f t="shared" ca="1" si="39"/>
        <v>0</v>
      </c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spans="1:45" ht="15.75" customHeight="1">
      <c r="A177" s="44"/>
      <c r="B177" s="74"/>
      <c r="C177" s="1"/>
      <c r="D177" s="8" t="s">
        <v>208</v>
      </c>
      <c r="E177" s="9">
        <v>6</v>
      </c>
      <c r="F177" s="13">
        <f t="shared" ca="1" si="38"/>
        <v>0</v>
      </c>
      <c r="G177" s="1">
        <f t="shared" ca="1" si="39"/>
        <v>0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spans="1:45" ht="15.75" customHeight="1">
      <c r="A178" s="44"/>
      <c r="B178" s="74"/>
      <c r="C178" s="1"/>
      <c r="D178" s="8" t="s">
        <v>211</v>
      </c>
      <c r="E178" s="9">
        <v>2</v>
      </c>
      <c r="F178" s="13">
        <f t="shared" ca="1" si="38"/>
        <v>0</v>
      </c>
      <c r="G178" s="1">
        <f t="shared" ca="1" si="39"/>
        <v>0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spans="1:45" ht="15.75" customHeight="1">
      <c r="A179" s="44"/>
      <c r="B179" s="74"/>
      <c r="C179" s="1"/>
      <c r="D179" s="8" t="s">
        <v>216</v>
      </c>
      <c r="E179" s="9">
        <v>4</v>
      </c>
      <c r="F179" s="13">
        <f t="shared" ca="1" si="38"/>
        <v>0</v>
      </c>
      <c r="G179" s="1">
        <f t="shared" ca="1" si="39"/>
        <v>0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spans="1:45" ht="15.75" customHeight="1">
      <c r="A180" s="44"/>
      <c r="B180" s="74"/>
      <c r="C180" s="1"/>
      <c r="D180" s="8" t="s">
        <v>121</v>
      </c>
      <c r="E180" s="9">
        <v>1</v>
      </c>
      <c r="F180" s="13">
        <f t="shared" ca="1" si="38"/>
        <v>0</v>
      </c>
      <c r="G180" s="1">
        <f t="shared" ca="1" si="39"/>
        <v>0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spans="1:45" ht="15.75" customHeight="1">
      <c r="A181" s="44"/>
      <c r="B181" s="74"/>
      <c r="C181" s="1"/>
      <c r="D181" s="8" t="s">
        <v>127</v>
      </c>
      <c r="E181" s="9">
        <v>1</v>
      </c>
      <c r="F181" s="13">
        <f t="shared" ca="1" si="38"/>
        <v>0</v>
      </c>
      <c r="G181" s="1">
        <f t="shared" ca="1" si="39"/>
        <v>0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spans="1:45" ht="15.75" customHeight="1">
      <c r="A182" s="44"/>
      <c r="B182" s="74"/>
      <c r="C182" s="1"/>
      <c r="D182" s="8" t="s">
        <v>132</v>
      </c>
      <c r="E182" s="9">
        <v>1</v>
      </c>
      <c r="F182" s="13">
        <f t="shared" ca="1" si="38"/>
        <v>0</v>
      </c>
      <c r="G182" s="1">
        <f t="shared" ca="1" si="39"/>
        <v>0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spans="1:45" ht="15.75" customHeight="1">
      <c r="A183" s="44"/>
      <c r="B183" s="74"/>
      <c r="C183" s="1"/>
      <c r="D183" s="13" t="s">
        <v>140</v>
      </c>
      <c r="E183" s="9">
        <v>1</v>
      </c>
      <c r="F183" s="13">
        <f t="shared" ca="1" si="38"/>
        <v>0</v>
      </c>
      <c r="G183" s="1">
        <f t="shared" ca="1" si="39"/>
        <v>0</v>
      </c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spans="1:45" ht="15.75" customHeight="1">
      <c r="A184" s="44"/>
      <c r="B184" s="74"/>
      <c r="C184" s="1"/>
      <c r="D184" s="1"/>
      <c r="E184" s="9">
        <v>2</v>
      </c>
      <c r="F184" s="13">
        <f t="shared" ca="1" si="38"/>
        <v>0</v>
      </c>
      <c r="G184" s="1">
        <f t="shared" ca="1" si="39"/>
        <v>0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spans="1:45" ht="15.75" customHeight="1">
      <c r="A185" s="1"/>
      <c r="B185" s="1"/>
      <c r="C185" s="1"/>
      <c r="D185" s="1" t="s">
        <v>173</v>
      </c>
      <c r="E185" s="9">
        <v>1</v>
      </c>
      <c r="F185" s="13">
        <f t="shared" ca="1" si="38"/>
        <v>0</v>
      </c>
      <c r="G185" s="1">
        <f t="shared" ca="1" si="39"/>
        <v>0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spans="1:45" ht="15.75" customHeight="1">
      <c r="A186" s="1"/>
      <c r="B186" s="1"/>
      <c r="C186" s="1"/>
      <c r="D186" s="8" t="s">
        <v>88</v>
      </c>
      <c r="E186" s="9">
        <v>4</v>
      </c>
      <c r="F186" s="13">
        <f t="shared" ca="1" si="38"/>
        <v>0</v>
      </c>
      <c r="G186" s="1">
        <f t="shared" ca="1" si="39"/>
        <v>0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spans="1:45" ht="15.75" customHeight="1">
      <c r="A187" s="1"/>
      <c r="B187" s="1"/>
      <c r="C187" s="1"/>
      <c r="D187" s="8" t="s">
        <v>90</v>
      </c>
      <c r="E187" s="9">
        <v>6</v>
      </c>
      <c r="F187" s="13">
        <f t="shared" ca="1" si="38"/>
        <v>0</v>
      </c>
      <c r="G187" s="1">
        <f t="shared" ca="1" si="39"/>
        <v>0</v>
      </c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spans="1:45" ht="15.75" customHeight="1">
      <c r="A188" s="1"/>
      <c r="B188" s="1"/>
      <c r="C188" s="1"/>
      <c r="D188" s="8" t="s">
        <v>94</v>
      </c>
      <c r="E188" s="9">
        <v>8</v>
      </c>
      <c r="F188" s="13">
        <f t="shared" ca="1" si="38"/>
        <v>0</v>
      </c>
      <c r="G188" s="1">
        <f t="shared" ca="1" si="39"/>
        <v>0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spans="1:45" ht="15.75" customHeight="1">
      <c r="A189" s="1"/>
      <c r="B189" s="1"/>
      <c r="C189" s="1"/>
      <c r="D189" s="8" t="s">
        <v>187</v>
      </c>
      <c r="E189" s="9">
        <v>8</v>
      </c>
      <c r="F189" s="13">
        <f t="shared" ca="1" si="38"/>
        <v>0</v>
      </c>
      <c r="G189" s="1">
        <f t="shared" ca="1" si="39"/>
        <v>0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spans="1:45" ht="15.75" customHeight="1">
      <c r="A190" s="1"/>
      <c r="B190" s="1"/>
      <c r="C190" s="1"/>
      <c r="D190" s="1" t="s">
        <v>192</v>
      </c>
      <c r="E190" s="9">
        <v>8</v>
      </c>
      <c r="F190" s="13">
        <f t="shared" ca="1" si="38"/>
        <v>0</v>
      </c>
      <c r="G190" s="1">
        <f t="shared" ca="1" si="39"/>
        <v>0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spans="1:45" ht="15.75" customHeight="1">
      <c r="A191" s="1"/>
      <c r="B191" s="1"/>
      <c r="C191" s="1"/>
      <c r="D191" s="1" t="s">
        <v>217</v>
      </c>
      <c r="E191" s="9">
        <v>4</v>
      </c>
      <c r="F191" s="13">
        <f t="shared" ca="1" si="38"/>
        <v>0</v>
      </c>
      <c r="G191" s="1">
        <f t="shared" ca="1" si="39"/>
        <v>0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spans="1:45" ht="15.75" customHeight="1">
      <c r="A192" s="1"/>
      <c r="B192" s="1"/>
      <c r="C192" s="1"/>
      <c r="D192" s="8" t="s">
        <v>220</v>
      </c>
      <c r="E192" s="9">
        <v>1</v>
      </c>
      <c r="F192" s="13">
        <f t="shared" ca="1" si="38"/>
        <v>0</v>
      </c>
      <c r="G192" s="1">
        <f t="shared" ca="1" si="39"/>
        <v>0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1:45" ht="15.75" customHeight="1">
      <c r="A193" s="1"/>
      <c r="B193" s="1"/>
      <c r="C193" s="1"/>
      <c r="D193" s="8"/>
      <c r="E193" s="9"/>
      <c r="F193" s="1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1:45" ht="15.75" customHeight="1">
      <c r="A194" s="1"/>
      <c r="B194" s="1"/>
      <c r="C194" s="1"/>
      <c r="D194" s="8" t="s">
        <v>177</v>
      </c>
      <c r="E194" s="9"/>
      <c r="F194" s="1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spans="1:45" ht="15.75" customHeight="1">
      <c r="A195" s="1"/>
      <c r="B195" s="1"/>
      <c r="C195" s="1"/>
      <c r="D195" s="1" t="s">
        <v>277</v>
      </c>
      <c r="E195" s="9">
        <v>2</v>
      </c>
      <c r="F195" s="13">
        <f t="shared" ref="F195:F199" ca="1" si="40">SUMIF($A:$B,D195,$B:$B)</f>
        <v>0</v>
      </c>
      <c r="G195" s="1">
        <f t="shared" ref="G195:G199" ca="1" si="41">E195*F195</f>
        <v>0</v>
      </c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spans="1:45" ht="15.75" customHeight="1">
      <c r="A196" s="1"/>
      <c r="B196" s="1"/>
      <c r="C196" s="1"/>
      <c r="D196" s="1" t="s">
        <v>225</v>
      </c>
      <c r="E196" s="9">
        <v>8</v>
      </c>
      <c r="F196" s="13">
        <f t="shared" ca="1" si="40"/>
        <v>0</v>
      </c>
      <c r="G196" s="1">
        <f t="shared" ca="1" si="41"/>
        <v>0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spans="1:45" ht="15.75" customHeight="1">
      <c r="A197" s="1"/>
      <c r="B197" s="1"/>
      <c r="C197" s="1"/>
      <c r="D197" s="8" t="s">
        <v>232</v>
      </c>
      <c r="E197" s="9">
        <v>4</v>
      </c>
      <c r="F197" s="13">
        <f t="shared" ca="1" si="40"/>
        <v>0</v>
      </c>
      <c r="G197" s="1">
        <f t="shared" ca="1" si="41"/>
        <v>0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spans="1:45" ht="15.75" customHeight="1">
      <c r="A198" s="1"/>
      <c r="B198" s="1"/>
      <c r="C198" s="1"/>
      <c r="D198" s="8" t="s">
        <v>171</v>
      </c>
      <c r="E198" s="9">
        <v>2</v>
      </c>
      <c r="F198" s="13">
        <f t="shared" ca="1" si="40"/>
        <v>0</v>
      </c>
      <c r="G198" s="1">
        <f t="shared" ca="1" si="41"/>
        <v>0</v>
      </c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spans="1:45" ht="15.75" customHeight="1">
      <c r="A199" s="1"/>
      <c r="B199" s="1"/>
      <c r="C199" s="1"/>
      <c r="D199" s="8" t="s">
        <v>226</v>
      </c>
      <c r="E199" s="9">
        <v>2</v>
      </c>
      <c r="F199" s="13">
        <f t="shared" ca="1" si="40"/>
        <v>0</v>
      </c>
      <c r="G199" s="1">
        <f t="shared" ca="1" si="41"/>
        <v>0</v>
      </c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spans="1:45" ht="15.75" customHeight="1">
      <c r="A200" s="1"/>
      <c r="B200" s="1"/>
      <c r="C200" s="1"/>
      <c r="D200" s="8"/>
      <c r="E200" s="9"/>
      <c r="F200" s="1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spans="1:45" ht="15.75" customHeight="1">
      <c r="A201" s="1"/>
      <c r="B201" s="1"/>
      <c r="C201" s="1"/>
      <c r="D201" s="8"/>
      <c r="E201" s="9"/>
      <c r="F201" s="1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spans="1:45" ht="15.75" customHeight="1">
      <c r="A202" s="1"/>
      <c r="B202" s="1"/>
      <c r="C202" s="1"/>
      <c r="D202" s="8" t="s">
        <v>180</v>
      </c>
      <c r="E202" s="9"/>
      <c r="F202" s="1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spans="1:45" ht="15.75" customHeight="1">
      <c r="A203" s="1"/>
      <c r="B203" s="1"/>
      <c r="C203" s="1"/>
      <c r="D203" s="8" t="s">
        <v>182</v>
      </c>
      <c r="E203" s="9">
        <v>2</v>
      </c>
      <c r="F203" s="13">
        <f t="shared" ref="F203:F204" ca="1" si="42">SUMIF($A:$B,D203,$B:$B)</f>
        <v>0</v>
      </c>
      <c r="G203" s="1">
        <f t="shared" ref="G203:G204" ca="1" si="43">E203*F203</f>
        <v>0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spans="1:45" ht="15.75" customHeight="1">
      <c r="A204" s="1"/>
      <c r="B204" s="1"/>
      <c r="C204" s="1"/>
      <c r="D204" s="1" t="s">
        <v>185</v>
      </c>
      <c r="E204" s="9">
        <v>6</v>
      </c>
      <c r="F204" s="13">
        <f t="shared" ca="1" si="42"/>
        <v>0</v>
      </c>
      <c r="G204" s="1">
        <f t="shared" ca="1" si="43"/>
        <v>0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spans="1:45" ht="15.75" customHeight="1">
      <c r="A205" s="1"/>
      <c r="B205" s="1"/>
      <c r="C205" s="1"/>
      <c r="D205" s="1"/>
      <c r="E205" s="9"/>
      <c r="F205" s="1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1:45" ht="15.75" customHeight="1">
      <c r="A206" s="1"/>
      <c r="B206" s="1"/>
      <c r="C206" s="1"/>
      <c r="D206" s="8"/>
      <c r="E206" s="9"/>
      <c r="F206" s="1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1:45" ht="15.75" customHeight="1">
      <c r="A207" s="1"/>
      <c r="B207" s="1"/>
      <c r="C207" s="1"/>
      <c r="D207" s="8" t="s">
        <v>183</v>
      </c>
      <c r="E207" s="9"/>
      <c r="F207" s="1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spans="1:45" ht="15.75" customHeight="1">
      <c r="A208" s="1"/>
      <c r="B208" s="1"/>
      <c r="C208" s="1"/>
      <c r="D208" s="1" t="s">
        <v>278</v>
      </c>
      <c r="E208" s="9">
        <v>2</v>
      </c>
      <c r="F208" s="13">
        <f t="shared" ref="F208:F216" ca="1" si="44">SUMIF($A:$B,D208,$B:$B)</f>
        <v>0</v>
      </c>
      <c r="G208" s="1">
        <f t="shared" ref="G208:G216" ca="1" si="45">E208*F208</f>
        <v>0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spans="1:45" ht="15.75" customHeight="1">
      <c r="A209" s="1"/>
      <c r="B209" s="1"/>
      <c r="C209" s="1"/>
      <c r="D209" s="8" t="s">
        <v>279</v>
      </c>
      <c r="E209" s="9">
        <v>1</v>
      </c>
      <c r="F209" s="13">
        <f t="shared" ca="1" si="44"/>
        <v>0</v>
      </c>
      <c r="G209" s="1">
        <f t="shared" ca="1" si="45"/>
        <v>0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spans="1:45" ht="15.75" customHeight="1">
      <c r="A210" s="1"/>
      <c r="B210" s="1"/>
      <c r="C210" s="1"/>
      <c r="D210" s="8" t="s">
        <v>280</v>
      </c>
      <c r="E210" s="9">
        <v>1</v>
      </c>
      <c r="F210" s="13">
        <f t="shared" ca="1" si="44"/>
        <v>0</v>
      </c>
      <c r="G210" s="1">
        <f t="shared" ca="1" si="45"/>
        <v>0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spans="1:45" ht="15.75" customHeight="1">
      <c r="A211" s="1"/>
      <c r="B211" s="1"/>
      <c r="C211" s="1"/>
      <c r="D211" s="1" t="s">
        <v>281</v>
      </c>
      <c r="E211" s="9">
        <v>3</v>
      </c>
      <c r="F211" s="13">
        <f t="shared" ca="1" si="44"/>
        <v>0</v>
      </c>
      <c r="G211" s="1">
        <f t="shared" ca="1" si="45"/>
        <v>0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spans="1:45" ht="15.75" customHeight="1">
      <c r="A212" s="1"/>
      <c r="B212" s="1"/>
      <c r="C212" s="1"/>
      <c r="D212" s="8" t="s">
        <v>189</v>
      </c>
      <c r="E212" s="9">
        <v>2</v>
      </c>
      <c r="F212" s="13">
        <f t="shared" ca="1" si="44"/>
        <v>0</v>
      </c>
      <c r="G212" s="1">
        <f t="shared" ca="1" si="45"/>
        <v>0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spans="1:45" ht="15.75" customHeight="1">
      <c r="A213" s="1"/>
      <c r="B213" s="1"/>
      <c r="C213" s="1"/>
      <c r="D213" s="8" t="s">
        <v>190</v>
      </c>
      <c r="E213" s="9">
        <v>6</v>
      </c>
      <c r="F213" s="13">
        <f t="shared" ca="1" si="44"/>
        <v>0</v>
      </c>
      <c r="G213" s="1">
        <f t="shared" ca="1" si="45"/>
        <v>0</v>
      </c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spans="1:45" ht="15.75" customHeight="1">
      <c r="A214" s="1"/>
      <c r="B214" s="1"/>
      <c r="C214" s="1"/>
      <c r="D214" s="8" t="s">
        <v>211</v>
      </c>
      <c r="E214" s="9">
        <v>2</v>
      </c>
      <c r="F214" s="13">
        <f t="shared" ca="1" si="44"/>
        <v>0</v>
      </c>
      <c r="G214" s="1">
        <f t="shared" ca="1" si="45"/>
        <v>0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spans="1:45" ht="15.75" customHeight="1">
      <c r="A215" s="1"/>
      <c r="B215" s="1"/>
      <c r="C215" s="1"/>
      <c r="D215" s="8" t="s">
        <v>216</v>
      </c>
      <c r="E215" s="9">
        <v>4</v>
      </c>
      <c r="F215" s="13">
        <f t="shared" ca="1" si="44"/>
        <v>0</v>
      </c>
      <c r="G215" s="1">
        <f t="shared" ca="1" si="45"/>
        <v>0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spans="1:45" ht="15.75" customHeight="1">
      <c r="A216" s="1"/>
      <c r="B216" s="1"/>
      <c r="C216" s="1"/>
      <c r="D216" s="8" t="s">
        <v>282</v>
      </c>
      <c r="E216" s="9">
        <v>1</v>
      </c>
      <c r="F216" s="13">
        <f t="shared" ca="1" si="44"/>
        <v>0</v>
      </c>
      <c r="G216" s="1">
        <f t="shared" ca="1" si="45"/>
        <v>0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spans="1:45" ht="15.75" customHeight="1">
      <c r="A217" s="1"/>
      <c r="B217" s="1"/>
      <c r="C217" s="1"/>
      <c r="D217" s="8"/>
      <c r="E217" s="9"/>
      <c r="F217" s="1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spans="1:45" ht="15.75" customHeight="1">
      <c r="A218" s="1"/>
      <c r="B218" s="1"/>
      <c r="C218" s="1"/>
      <c r="D218" s="8" t="s">
        <v>186</v>
      </c>
      <c r="E218" s="9"/>
      <c r="F218" s="1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spans="1:45" ht="15.75" customHeight="1">
      <c r="A219" s="1"/>
      <c r="B219" s="1"/>
      <c r="C219" s="1"/>
      <c r="D219" s="1" t="s">
        <v>176</v>
      </c>
      <c r="E219" s="9">
        <v>1</v>
      </c>
      <c r="F219" s="13">
        <f ca="1">SUMIF($A:$B,D219,$B:$B)</f>
        <v>0</v>
      </c>
      <c r="G219" s="1">
        <f ca="1">E219*F219</f>
        <v>0</v>
      </c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spans="1:45" ht="15.75" customHeight="1">
      <c r="A220" s="1"/>
      <c r="B220" s="1"/>
      <c r="C220" s="1"/>
      <c r="D220" s="1"/>
      <c r="E220" s="9"/>
      <c r="F220" s="1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spans="1:45" ht="15.75" customHeight="1">
      <c r="A221" s="1"/>
      <c r="B221" s="1"/>
      <c r="C221" s="1"/>
      <c r="D221" s="1"/>
      <c r="E221" s="9"/>
      <c r="F221" s="1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spans="1:45" ht="15.75" customHeight="1">
      <c r="A222" s="1"/>
      <c r="B222" s="1"/>
      <c r="C222" s="1"/>
      <c r="D222" s="8" t="s">
        <v>188</v>
      </c>
      <c r="E222" s="9"/>
      <c r="F222" s="1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spans="1:45" ht="15.75" customHeight="1">
      <c r="A223" s="1"/>
      <c r="B223" s="1"/>
      <c r="C223" s="1"/>
      <c r="D223" s="8" t="s">
        <v>161</v>
      </c>
      <c r="E223" s="9">
        <v>1</v>
      </c>
      <c r="F223" s="13">
        <f t="shared" ref="F223:F231" ca="1" si="46">SUMIF($A:$B,D223,$B:$B)</f>
        <v>0</v>
      </c>
      <c r="G223" s="1">
        <f t="shared" ref="G223:G231" ca="1" si="47">E223*F223</f>
        <v>0</v>
      </c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spans="1:45" ht="15.75" customHeight="1">
      <c r="A224" s="1"/>
      <c r="B224" s="1"/>
      <c r="C224" s="1"/>
      <c r="D224" s="8" t="s">
        <v>238</v>
      </c>
      <c r="E224" s="9">
        <v>1</v>
      </c>
      <c r="F224" s="13">
        <f t="shared" ca="1" si="46"/>
        <v>0</v>
      </c>
      <c r="G224" s="1">
        <f t="shared" ca="1" si="47"/>
        <v>0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spans="1:45" ht="15.75" customHeight="1">
      <c r="A225" s="1"/>
      <c r="B225" s="1"/>
      <c r="C225" s="1"/>
      <c r="D225" s="8" t="s">
        <v>283</v>
      </c>
      <c r="E225" s="9">
        <v>1</v>
      </c>
      <c r="F225" s="13">
        <f t="shared" ca="1" si="46"/>
        <v>0</v>
      </c>
      <c r="G225" s="1">
        <f t="shared" ca="1" si="47"/>
        <v>0</v>
      </c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spans="1:45" ht="15.75" customHeight="1">
      <c r="A226" s="1"/>
      <c r="B226" s="1"/>
      <c r="C226" s="1"/>
      <c r="D226" s="1" t="s">
        <v>243</v>
      </c>
      <c r="E226" s="9">
        <v>1</v>
      </c>
      <c r="F226" s="13">
        <f t="shared" ca="1" si="46"/>
        <v>0</v>
      </c>
      <c r="G226" s="1">
        <f t="shared" ca="1" si="47"/>
        <v>0</v>
      </c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spans="1:45" ht="15.75" customHeight="1">
      <c r="A227" s="1"/>
      <c r="B227" s="1"/>
      <c r="C227" s="1"/>
      <c r="D227" s="8" t="s">
        <v>138</v>
      </c>
      <c r="E227" s="9">
        <v>1</v>
      </c>
      <c r="F227" s="13">
        <f t="shared" ca="1" si="46"/>
        <v>0</v>
      </c>
      <c r="G227" s="1">
        <f t="shared" ca="1" si="47"/>
        <v>0</v>
      </c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spans="1:45" ht="15.75" customHeight="1">
      <c r="A228" s="1"/>
      <c r="B228" s="1"/>
      <c r="C228" s="1"/>
      <c r="D228" s="8" t="s">
        <v>242</v>
      </c>
      <c r="E228" s="9">
        <v>2</v>
      </c>
      <c r="F228" s="13">
        <f t="shared" ca="1" si="46"/>
        <v>0</v>
      </c>
      <c r="G228" s="1">
        <f t="shared" ca="1" si="47"/>
        <v>0</v>
      </c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spans="1:45" ht="15.75" customHeight="1">
      <c r="A229" s="1"/>
      <c r="B229" s="1"/>
      <c r="C229" s="1"/>
      <c r="D229" s="1" t="s">
        <v>135</v>
      </c>
      <c r="E229" s="9">
        <v>1</v>
      </c>
      <c r="F229" s="13">
        <f t="shared" ca="1" si="46"/>
        <v>0</v>
      </c>
      <c r="G229" s="1">
        <f t="shared" ca="1" si="47"/>
        <v>0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spans="1:45" ht="15.75" customHeight="1">
      <c r="A230" s="1"/>
      <c r="B230" s="1"/>
      <c r="C230" s="1"/>
      <c r="D230" s="1" t="s">
        <v>244</v>
      </c>
      <c r="E230" s="9">
        <v>2</v>
      </c>
      <c r="F230" s="13">
        <f t="shared" ca="1" si="46"/>
        <v>0</v>
      </c>
      <c r="G230" s="1">
        <f t="shared" ca="1" si="47"/>
        <v>0</v>
      </c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spans="1:45" ht="15.75" customHeight="1">
      <c r="A231" s="1"/>
      <c r="B231" s="1"/>
      <c r="C231" s="1"/>
      <c r="D231" s="8" t="s">
        <v>88</v>
      </c>
      <c r="E231" s="9">
        <v>2</v>
      </c>
      <c r="F231" s="13">
        <f t="shared" ca="1" si="46"/>
        <v>0</v>
      </c>
      <c r="G231" s="1">
        <f t="shared" ca="1" si="47"/>
        <v>0</v>
      </c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spans="1:45" ht="15.75" customHeight="1">
      <c r="A232" s="1"/>
      <c r="B232" s="1"/>
      <c r="C232" s="1"/>
      <c r="D232" s="8"/>
      <c r="E232" s="9"/>
      <c r="F232" s="1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spans="1:45" ht="15.75" customHeight="1">
      <c r="A233" s="1"/>
      <c r="B233" s="1"/>
      <c r="C233" s="1"/>
      <c r="D233" s="8"/>
      <c r="E233" s="9"/>
      <c r="F233" s="1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spans="1:45" ht="15.75" customHeight="1">
      <c r="A234" s="1"/>
      <c r="B234" s="1"/>
      <c r="C234" s="1"/>
      <c r="D234" s="8"/>
      <c r="E234" s="9"/>
      <c r="F234" s="1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spans="1:45" ht="15.75" customHeight="1">
      <c r="A235" s="1"/>
      <c r="B235" s="1"/>
      <c r="C235" s="1"/>
      <c r="D235" s="8" t="s">
        <v>193</v>
      </c>
      <c r="E235" s="9"/>
      <c r="F235" s="1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spans="1:45" ht="15.75" customHeight="1">
      <c r="A236" s="1"/>
      <c r="B236" s="1"/>
      <c r="C236" s="1"/>
      <c r="D236" s="8" t="s">
        <v>167</v>
      </c>
      <c r="E236" s="9">
        <v>1</v>
      </c>
      <c r="F236" s="13">
        <f t="shared" ref="F236:F238" ca="1" si="48">SUMIF($A:$B,D236,$B:$B)</f>
        <v>0</v>
      </c>
      <c r="G236" s="1">
        <f t="shared" ref="G236:G238" ca="1" si="49">E236*F236</f>
        <v>0</v>
      </c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spans="1:45" ht="15.75" customHeight="1">
      <c r="A237" s="1"/>
      <c r="B237" s="1"/>
      <c r="C237" s="1"/>
      <c r="D237" s="8" t="s">
        <v>90</v>
      </c>
      <c r="E237" s="9">
        <v>2</v>
      </c>
      <c r="F237" s="13">
        <f t="shared" ca="1" si="48"/>
        <v>0</v>
      </c>
      <c r="G237" s="1">
        <f t="shared" ca="1" si="49"/>
        <v>0</v>
      </c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spans="1:45" ht="15.75" customHeight="1">
      <c r="A238" s="1"/>
      <c r="B238" s="1"/>
      <c r="C238" s="1"/>
      <c r="D238" s="8" t="s">
        <v>253</v>
      </c>
      <c r="E238" s="9">
        <v>2</v>
      </c>
      <c r="F238" s="13">
        <f t="shared" ca="1" si="48"/>
        <v>0</v>
      </c>
      <c r="G238" s="1">
        <f t="shared" ca="1" si="49"/>
        <v>0</v>
      </c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spans="1:45" ht="15.75" customHeight="1">
      <c r="A239" s="1"/>
      <c r="B239" s="1"/>
      <c r="C239" s="1"/>
      <c r="D239" s="8"/>
      <c r="E239" s="9"/>
      <c r="F239" s="1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spans="1:45" ht="15.75" customHeight="1">
      <c r="A240" s="1"/>
      <c r="B240" s="1"/>
      <c r="C240" s="1"/>
      <c r="D240" s="8" t="s">
        <v>245</v>
      </c>
      <c r="E240" s="9"/>
      <c r="F240" s="13">
        <f t="shared" ref="F240:F241" ca="1" si="50">SUMIF($A:$B,D240,$B:$B)</f>
        <v>0</v>
      </c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spans="1:45" ht="15.75" customHeight="1">
      <c r="A241" s="1"/>
      <c r="B241" s="1"/>
      <c r="C241" s="1"/>
      <c r="D241" s="1" t="s">
        <v>245</v>
      </c>
      <c r="E241" s="9">
        <v>2</v>
      </c>
      <c r="F241" s="1">
        <f t="shared" ca="1" si="50"/>
        <v>0</v>
      </c>
      <c r="G241" s="1">
        <f ca="1">E241*F241</f>
        <v>0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spans="1:45" ht="15.75" customHeight="1">
      <c r="A242" s="1"/>
      <c r="B242" s="1"/>
      <c r="C242" s="1"/>
      <c r="D242" s="1"/>
      <c r="E242" s="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spans="1:45" ht="15.75" customHeight="1">
      <c r="A243" s="1"/>
      <c r="B243" s="1"/>
      <c r="C243" s="1"/>
      <c r="D243" s="8"/>
      <c r="E243" s="9"/>
      <c r="F243" s="76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spans="1:45" ht="15.75" customHeight="1">
      <c r="A244" s="1"/>
      <c r="B244" s="1"/>
      <c r="C244" s="1"/>
      <c r="D244" s="68" t="s">
        <v>284</v>
      </c>
      <c r="E244" s="9"/>
      <c r="F244" s="76"/>
      <c r="G244" s="13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spans="1:45" ht="15.75" customHeight="1">
      <c r="A245" s="1"/>
      <c r="B245" s="1"/>
      <c r="C245" s="1"/>
      <c r="D245" s="8" t="s">
        <v>105</v>
      </c>
      <c r="E245" s="9">
        <v>1</v>
      </c>
      <c r="F245" s="76">
        <f t="shared" ref="F245:F261" ca="1" si="51">SUMIF($A:$B,D245,$B:$B)</f>
        <v>0</v>
      </c>
      <c r="G245" s="13">
        <f t="shared" ref="G245:G261" ca="1" si="52">E245*F245</f>
        <v>0</v>
      </c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spans="1:45" ht="15.75" customHeight="1">
      <c r="A246" s="1"/>
      <c r="B246" s="1"/>
      <c r="C246" s="1"/>
      <c r="D246" s="8" t="s">
        <v>111</v>
      </c>
      <c r="E246" s="9">
        <v>1</v>
      </c>
      <c r="F246" s="76">
        <f t="shared" ca="1" si="51"/>
        <v>0</v>
      </c>
      <c r="G246" s="13">
        <f t="shared" ca="1" si="52"/>
        <v>0</v>
      </c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spans="1:45" ht="15.75" customHeight="1">
      <c r="A247" s="1"/>
      <c r="B247" s="1"/>
      <c r="C247" s="1"/>
      <c r="D247" s="8" t="s">
        <v>108</v>
      </c>
      <c r="E247" s="9">
        <v>1</v>
      </c>
      <c r="F247" s="76">
        <f t="shared" ca="1" si="51"/>
        <v>0</v>
      </c>
      <c r="G247" s="13">
        <f t="shared" ca="1" si="52"/>
        <v>0</v>
      </c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spans="1:45" ht="15.75" customHeight="1">
      <c r="A248" s="1"/>
      <c r="B248" s="1"/>
      <c r="C248" s="1"/>
      <c r="D248" s="8" t="s">
        <v>212</v>
      </c>
      <c r="E248" s="9">
        <v>1</v>
      </c>
      <c r="F248" s="76">
        <f t="shared" ca="1" si="51"/>
        <v>0</v>
      </c>
      <c r="G248" s="13">
        <f t="shared" ca="1" si="52"/>
        <v>0</v>
      </c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spans="1:45" ht="15.75" customHeight="1">
      <c r="A249" s="1"/>
      <c r="B249" s="1"/>
      <c r="C249" s="1"/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spans="1:45" ht="15.75" customHeight="1">
      <c r="A250" s="1"/>
      <c r="B250" s="1"/>
      <c r="C250" s="1"/>
      <c r="D250" s="8" t="s">
        <v>151</v>
      </c>
      <c r="E250" s="9">
        <v>0.5</v>
      </c>
      <c r="F250" s="76">
        <f t="shared" ca="1" si="51"/>
        <v>0</v>
      </c>
      <c r="G250" s="13">
        <f t="shared" ca="1" si="52"/>
        <v>0</v>
      </c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spans="1:45" ht="15.75" customHeight="1">
      <c r="A251" s="1"/>
      <c r="B251" s="1"/>
      <c r="C251" s="1"/>
      <c r="D251" s="8" t="s">
        <v>137</v>
      </c>
      <c r="E251" s="9">
        <v>0.5</v>
      </c>
      <c r="F251" s="76">
        <f t="shared" ca="1" si="51"/>
        <v>0</v>
      </c>
      <c r="G251" s="13">
        <f t="shared" ca="1" si="52"/>
        <v>0</v>
      </c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spans="1:45" ht="15.75" customHeight="1">
      <c r="A252" s="1"/>
      <c r="B252" s="1"/>
      <c r="C252" s="1"/>
      <c r="D252" s="8" t="s">
        <v>140</v>
      </c>
      <c r="E252" s="9">
        <v>0.5</v>
      </c>
      <c r="F252" s="76">
        <f t="shared" ca="1" si="51"/>
        <v>0</v>
      </c>
      <c r="G252" s="13">
        <f t="shared" ca="1" si="52"/>
        <v>0</v>
      </c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spans="1:45" ht="15.75" customHeight="1">
      <c r="A253" s="1"/>
      <c r="B253" s="1"/>
      <c r="C253" s="1"/>
      <c r="D253" s="8" t="s">
        <v>143</v>
      </c>
      <c r="E253" s="9"/>
      <c r="F253" s="76">
        <f t="shared" ca="1" si="51"/>
        <v>0</v>
      </c>
      <c r="G253" s="13">
        <f t="shared" ca="1" si="52"/>
        <v>0</v>
      </c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spans="1:45" ht="15.75" customHeight="1">
      <c r="A254" s="1"/>
      <c r="B254" s="1"/>
      <c r="C254" s="1"/>
      <c r="D254" s="8" t="s">
        <v>63</v>
      </c>
      <c r="E254" s="9">
        <v>0.9</v>
      </c>
      <c r="F254" s="76">
        <f t="shared" ca="1" si="51"/>
        <v>0</v>
      </c>
      <c r="G254" s="13">
        <f t="shared" ca="1" si="52"/>
        <v>0</v>
      </c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spans="1:45" ht="15.75" customHeight="1">
      <c r="A255" s="1"/>
      <c r="B255" s="1"/>
      <c r="C255" s="1"/>
      <c r="D255" s="8" t="s">
        <v>255</v>
      </c>
      <c r="E255" s="9">
        <v>0.13</v>
      </c>
      <c r="F255" s="76">
        <f t="shared" ca="1" si="51"/>
        <v>0</v>
      </c>
      <c r="G255" s="13">
        <f t="shared" ca="1" si="52"/>
        <v>0</v>
      </c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spans="1:45" ht="15.75" customHeight="1">
      <c r="A256" s="1"/>
      <c r="B256" s="1"/>
      <c r="C256" s="1"/>
      <c r="D256" s="8" t="s">
        <v>234</v>
      </c>
      <c r="E256" s="9">
        <v>0.9</v>
      </c>
      <c r="F256" s="76">
        <f t="shared" ca="1" si="51"/>
        <v>0</v>
      </c>
      <c r="G256" s="13">
        <f t="shared" ca="1" si="52"/>
        <v>0</v>
      </c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spans="1:45" ht="15.75" customHeight="1">
      <c r="A257" s="1"/>
      <c r="B257" s="1"/>
      <c r="C257" s="1"/>
      <c r="D257" s="8" t="s">
        <v>217</v>
      </c>
      <c r="E257" s="9">
        <v>0.5</v>
      </c>
      <c r="F257" s="76">
        <f t="shared" ca="1" si="51"/>
        <v>0</v>
      </c>
      <c r="G257" s="13">
        <f t="shared" ca="1" si="52"/>
        <v>0</v>
      </c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spans="1:45" ht="15.75" customHeight="1">
      <c r="A258" s="1"/>
      <c r="B258" s="1"/>
      <c r="C258" s="1"/>
      <c r="D258" s="8" t="s">
        <v>187</v>
      </c>
      <c r="E258" s="9">
        <v>0.9</v>
      </c>
      <c r="F258" s="76">
        <f t="shared" ca="1" si="51"/>
        <v>0</v>
      </c>
      <c r="G258" s="13">
        <f t="shared" ca="1" si="52"/>
        <v>0</v>
      </c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spans="1:45" ht="15.75" customHeight="1">
      <c r="A259" s="1"/>
      <c r="B259" s="1"/>
      <c r="C259" s="1"/>
      <c r="D259" s="8" t="s">
        <v>192</v>
      </c>
      <c r="E259" s="9">
        <v>0.9</v>
      </c>
      <c r="F259" s="76">
        <f t="shared" ca="1" si="51"/>
        <v>0</v>
      </c>
      <c r="G259" s="13">
        <f t="shared" ca="1" si="52"/>
        <v>0</v>
      </c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spans="1:45" ht="15.75" customHeight="1">
      <c r="A260" s="1"/>
      <c r="B260" s="1"/>
      <c r="C260" s="1"/>
      <c r="D260" s="8" t="s">
        <v>146</v>
      </c>
      <c r="E260" s="9">
        <v>0.4</v>
      </c>
      <c r="F260" s="76">
        <f t="shared" ca="1" si="51"/>
        <v>0</v>
      </c>
      <c r="G260" s="13">
        <f t="shared" ca="1" si="52"/>
        <v>0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spans="1:45" ht="15.75" customHeight="1">
      <c r="A261" s="1"/>
      <c r="B261" s="1"/>
      <c r="C261" s="1"/>
      <c r="D261" s="8" t="s">
        <v>94</v>
      </c>
      <c r="E261" s="9">
        <v>1</v>
      </c>
      <c r="F261" s="76">
        <f t="shared" ca="1" si="51"/>
        <v>0</v>
      </c>
      <c r="G261" s="13">
        <f t="shared" ca="1" si="52"/>
        <v>0</v>
      </c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spans="1:45" ht="15.75" customHeight="1">
      <c r="A262" s="1"/>
      <c r="B262" s="1"/>
      <c r="C262" s="1"/>
      <c r="D262" s="8"/>
      <c r="E262" s="9"/>
      <c r="F262" s="76"/>
      <c r="G262" s="13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spans="1:45" ht="15.75" customHeight="1">
      <c r="A263" s="1"/>
      <c r="B263" s="1"/>
      <c r="C263" s="1"/>
      <c r="D263" s="8" t="s">
        <v>124</v>
      </c>
      <c r="E263" s="9">
        <v>0.9</v>
      </c>
      <c r="F263" s="76">
        <f t="shared" ref="F263:F265" ca="1" si="53">SUMIF($A:$B,D263,$B:$B)</f>
        <v>0</v>
      </c>
      <c r="G263" s="13">
        <f t="shared" ref="G263:G265" ca="1" si="54">E263*F263</f>
        <v>0</v>
      </c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spans="1:45" ht="15.75" customHeight="1">
      <c r="A264" s="1"/>
      <c r="B264" s="1"/>
      <c r="C264" s="1"/>
      <c r="D264" s="8" t="s">
        <v>127</v>
      </c>
      <c r="E264" s="9">
        <v>0.9</v>
      </c>
      <c r="F264" s="76">
        <f t="shared" ca="1" si="53"/>
        <v>0</v>
      </c>
      <c r="G264" s="13">
        <f t="shared" ca="1" si="54"/>
        <v>0</v>
      </c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spans="1:45" ht="15.75" customHeight="1">
      <c r="A265" s="1"/>
      <c r="B265" s="1"/>
      <c r="C265" s="1"/>
      <c r="D265" s="8" t="s">
        <v>251</v>
      </c>
      <c r="E265" s="9">
        <v>2</v>
      </c>
      <c r="F265" s="76">
        <f t="shared" ca="1" si="53"/>
        <v>0</v>
      </c>
      <c r="G265" s="13">
        <f t="shared" ca="1" si="54"/>
        <v>0</v>
      </c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spans="1:45" ht="15.75" customHeight="1">
      <c r="A266" s="1"/>
      <c r="B266" s="1"/>
      <c r="C266" s="1"/>
      <c r="D266" s="8"/>
      <c r="E266" s="9"/>
      <c r="F266" s="76"/>
      <c r="G266" s="13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spans="1:45" ht="15.75" customHeight="1">
      <c r="A267" s="1"/>
      <c r="B267" s="1"/>
      <c r="C267" s="1"/>
      <c r="D267" s="6" t="s">
        <v>286</v>
      </c>
      <c r="E267" s="9"/>
      <c r="F267" s="76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spans="1:45" ht="15.75" customHeight="1">
      <c r="A268" s="1"/>
      <c r="B268" s="1"/>
      <c r="C268" s="1"/>
      <c r="D268" s="1" t="s">
        <v>287</v>
      </c>
      <c r="E268" s="9">
        <v>0.25</v>
      </c>
      <c r="F268" s="76">
        <f t="shared" ref="F268:F279" ca="1" si="55">SUMIF($A:$B,D268,$B:$B)</f>
        <v>0</v>
      </c>
      <c r="G268" s="1">
        <f t="shared" ref="G268:G279" ca="1" si="56">SUMIF($A:$C,D268,$C:$C)</f>
        <v>0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spans="1:45" ht="15.75" customHeight="1">
      <c r="A269" s="1"/>
      <c r="B269" s="1"/>
      <c r="C269" s="1"/>
      <c r="D269" s="8" t="s">
        <v>288</v>
      </c>
      <c r="E269" s="9">
        <v>0.15</v>
      </c>
      <c r="F269" s="76">
        <f t="shared" ca="1" si="55"/>
        <v>0</v>
      </c>
      <c r="G269" s="1">
        <f t="shared" ca="1" si="56"/>
        <v>0</v>
      </c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spans="1:45" ht="15.75" customHeight="1">
      <c r="A270" s="1"/>
      <c r="B270" s="1"/>
      <c r="C270" s="1"/>
      <c r="D270" s="8" t="s">
        <v>289</v>
      </c>
      <c r="E270" s="9">
        <v>0.25</v>
      </c>
      <c r="F270" s="13">
        <f t="shared" ca="1" si="55"/>
        <v>0</v>
      </c>
      <c r="G270" s="1">
        <f t="shared" ca="1" si="56"/>
        <v>0</v>
      </c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spans="1:45" ht="15.75" customHeight="1">
      <c r="A271" s="1"/>
      <c r="B271" s="1"/>
      <c r="C271" s="1"/>
      <c r="D271" s="8" t="s">
        <v>174</v>
      </c>
      <c r="E271" s="9">
        <v>0.15</v>
      </c>
      <c r="F271" s="13">
        <f t="shared" ca="1" si="55"/>
        <v>0</v>
      </c>
      <c r="G271" s="1">
        <f t="shared" ca="1" si="56"/>
        <v>0</v>
      </c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spans="1:45" ht="15.75" customHeight="1">
      <c r="A272" s="1"/>
      <c r="B272" s="1"/>
      <c r="C272" s="1"/>
      <c r="D272" s="1" t="s">
        <v>47</v>
      </c>
      <c r="E272" s="9">
        <v>0.25</v>
      </c>
      <c r="F272" s="13">
        <f t="shared" ca="1" si="55"/>
        <v>0</v>
      </c>
      <c r="G272" s="1">
        <f t="shared" ca="1" si="56"/>
        <v>0</v>
      </c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spans="1:45" ht="15.75" customHeight="1">
      <c r="A273" s="1"/>
      <c r="B273" s="1"/>
      <c r="C273" s="1"/>
      <c r="D273" s="1" t="s">
        <v>49</v>
      </c>
      <c r="E273" s="9">
        <v>0.25</v>
      </c>
      <c r="F273" s="13">
        <f t="shared" ca="1" si="55"/>
        <v>0</v>
      </c>
      <c r="G273" s="1">
        <f t="shared" ca="1" si="56"/>
        <v>0</v>
      </c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spans="1:45" ht="15.75" customHeight="1">
      <c r="A274" s="1"/>
      <c r="B274" s="1"/>
      <c r="C274" s="1"/>
      <c r="D274" s="8" t="s">
        <v>102</v>
      </c>
      <c r="E274" s="9">
        <v>0.15</v>
      </c>
      <c r="F274" s="13">
        <f t="shared" ca="1" si="55"/>
        <v>0</v>
      </c>
      <c r="G274" s="1">
        <f t="shared" ca="1" si="56"/>
        <v>0</v>
      </c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spans="1:45" ht="15.75" customHeight="1">
      <c r="A275" s="1"/>
      <c r="B275" s="1"/>
      <c r="C275" s="1"/>
      <c r="D275" s="8" t="s">
        <v>51</v>
      </c>
      <c r="E275" s="9">
        <v>0.25</v>
      </c>
      <c r="F275" s="13">
        <f t="shared" ca="1" si="55"/>
        <v>0</v>
      </c>
      <c r="G275" s="1">
        <f t="shared" ca="1" si="56"/>
        <v>0</v>
      </c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spans="1:45" ht="15.75" customHeight="1">
      <c r="A276" s="1"/>
      <c r="B276" s="1"/>
      <c r="C276" s="1"/>
      <c r="D276" s="1" t="s">
        <v>79</v>
      </c>
      <c r="E276" s="9">
        <v>0.25</v>
      </c>
      <c r="F276" s="13">
        <f t="shared" ca="1" si="55"/>
        <v>0</v>
      </c>
      <c r="G276" s="1">
        <f t="shared" ca="1" si="56"/>
        <v>0</v>
      </c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spans="1:45" ht="15.75" customHeight="1">
      <c r="A277" s="1"/>
      <c r="B277" s="1"/>
      <c r="C277" s="1"/>
      <c r="D277" s="8" t="s">
        <v>122</v>
      </c>
      <c r="E277" s="9">
        <v>0.15</v>
      </c>
      <c r="F277" s="13">
        <f t="shared" ca="1" si="55"/>
        <v>0</v>
      </c>
      <c r="G277" s="1">
        <f t="shared" ca="1" si="56"/>
        <v>0</v>
      </c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spans="1:45" ht="15.75" customHeight="1">
      <c r="A278" s="1"/>
      <c r="B278" s="1"/>
      <c r="C278" s="1"/>
      <c r="D278" s="8" t="s">
        <v>234</v>
      </c>
      <c r="E278" s="9">
        <v>7.0000000000000007E-2</v>
      </c>
      <c r="F278" s="13">
        <f t="shared" ca="1" si="55"/>
        <v>0</v>
      </c>
      <c r="G278" s="1">
        <f t="shared" ca="1" si="56"/>
        <v>0</v>
      </c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spans="1:45" ht="15.75" customHeight="1">
      <c r="A279" s="1"/>
      <c r="B279" s="1"/>
      <c r="C279" s="1"/>
      <c r="D279" s="8" t="s">
        <v>151</v>
      </c>
      <c r="E279" s="9">
        <v>4.4999999999999998E-2</v>
      </c>
      <c r="F279" s="13">
        <f t="shared" ca="1" si="55"/>
        <v>0</v>
      </c>
      <c r="G279" s="1">
        <f t="shared" ca="1" si="56"/>
        <v>0</v>
      </c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spans="1:45" ht="15.75" customHeight="1">
      <c r="A280" s="1"/>
      <c r="B280" s="1"/>
      <c r="C280" s="1"/>
      <c r="D280" s="8"/>
      <c r="E280" s="9"/>
      <c r="F280" s="1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spans="1:45" ht="15.75" customHeight="1">
      <c r="A281" s="1"/>
      <c r="B281" s="1"/>
      <c r="C281" s="1"/>
      <c r="D281" s="8"/>
      <c r="E281" s="9"/>
      <c r="F281" s="1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spans="1:45" ht="15.75" customHeight="1">
      <c r="A282" s="1"/>
      <c r="B282" s="1"/>
      <c r="C282" s="1"/>
      <c r="D282" s="8" t="s">
        <v>290</v>
      </c>
      <c r="E282" s="9"/>
      <c r="F282" s="1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spans="1:45" ht="15.75" customHeight="1">
      <c r="A283" s="1"/>
      <c r="B283" s="1"/>
      <c r="C283" s="1"/>
      <c r="D283" s="8" t="s">
        <v>137</v>
      </c>
      <c r="E283" s="9">
        <v>0.02</v>
      </c>
      <c r="F283" s="13">
        <f t="shared" ref="F283:F284" ca="1" si="57">SUMIF($A:$B,D283,$B:$B)</f>
        <v>0</v>
      </c>
      <c r="G283" s="1">
        <f t="shared" ref="G283:G284" ca="1" si="58">E283*F283</f>
        <v>0</v>
      </c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spans="1:45" ht="15.75" customHeight="1">
      <c r="A284" s="1"/>
      <c r="B284" s="1"/>
      <c r="C284" s="1"/>
      <c r="D284" s="8" t="s">
        <v>118</v>
      </c>
      <c r="E284" s="9">
        <v>0.06</v>
      </c>
      <c r="F284" s="13">
        <f t="shared" ca="1" si="57"/>
        <v>0</v>
      </c>
      <c r="G284" s="1">
        <f t="shared" ca="1" si="58"/>
        <v>0</v>
      </c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spans="1:45" ht="15.75" customHeight="1">
      <c r="A285" s="1"/>
      <c r="B285" s="1"/>
      <c r="C285" s="1"/>
      <c r="D285" s="8"/>
      <c r="E285" s="9"/>
      <c r="F285" s="1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spans="1:45" ht="15.75" customHeight="1">
      <c r="A286" s="1"/>
      <c r="B286" s="1"/>
      <c r="C286" s="1"/>
      <c r="D286" s="8"/>
      <c r="E286" s="9"/>
      <c r="F286" s="1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spans="1:45" ht="15.75" customHeight="1">
      <c r="A287" s="1"/>
      <c r="B287" s="1"/>
      <c r="C287" s="1"/>
      <c r="D287" s="1" t="s">
        <v>210</v>
      </c>
      <c r="E287" s="9"/>
      <c r="F287" s="1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spans="1:45" ht="15.75" customHeight="1">
      <c r="A288" s="1"/>
      <c r="B288" s="1"/>
      <c r="C288" s="1"/>
      <c r="D288" s="8" t="s">
        <v>237</v>
      </c>
      <c r="E288" s="9">
        <v>2</v>
      </c>
      <c r="F288" s="13">
        <f ca="1">SUMIF($A:$B,D288,$B:$B)</f>
        <v>0</v>
      </c>
      <c r="G288" s="1">
        <f ca="1">E288*F288</f>
        <v>0</v>
      </c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spans="1:45" ht="15.75" customHeight="1">
      <c r="A289" s="1"/>
      <c r="B289" s="1"/>
      <c r="C289" s="1"/>
      <c r="D289" s="8"/>
      <c r="E289" s="9"/>
      <c r="F289" s="1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spans="1:45" ht="15.75" customHeight="1">
      <c r="A290" s="1"/>
      <c r="B290" s="1"/>
      <c r="C290" s="1"/>
      <c r="D290" s="8" t="s">
        <v>291</v>
      </c>
      <c r="E290" s="9"/>
      <c r="F290" s="1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spans="1:45" ht="15.75" customHeight="1">
      <c r="A291" s="1"/>
      <c r="B291" s="1"/>
      <c r="C291" s="1"/>
      <c r="D291" s="8" t="s">
        <v>292</v>
      </c>
      <c r="E291" s="9">
        <v>2</v>
      </c>
      <c r="F291" s="13">
        <f t="shared" ref="F291:F299" ca="1" si="59">SUMIF($A:$B,D291,$B:$B)</f>
        <v>0</v>
      </c>
      <c r="G291" s="1">
        <f t="shared" ref="G291:G299" ca="1" si="60">E291*F291</f>
        <v>0</v>
      </c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spans="1:45" ht="15.75" customHeight="1">
      <c r="A292" s="1"/>
      <c r="B292" s="1"/>
      <c r="C292" s="1"/>
      <c r="D292" s="8" t="s">
        <v>43</v>
      </c>
      <c r="E292" s="9">
        <v>2</v>
      </c>
      <c r="F292" s="13">
        <f t="shared" ca="1" si="59"/>
        <v>0</v>
      </c>
      <c r="G292" s="1">
        <f t="shared" ca="1" si="60"/>
        <v>0</v>
      </c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spans="1:45" ht="15.75" customHeight="1">
      <c r="A293" s="1"/>
      <c r="B293" s="1"/>
      <c r="C293" s="1"/>
      <c r="D293" s="1" t="s">
        <v>233</v>
      </c>
      <c r="E293" s="9">
        <v>2</v>
      </c>
      <c r="F293" s="13">
        <f t="shared" ca="1" si="59"/>
        <v>0</v>
      </c>
      <c r="G293" s="1">
        <f t="shared" ca="1" si="60"/>
        <v>0</v>
      </c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spans="1:45" ht="15.75" customHeight="1">
      <c r="A294" s="1"/>
      <c r="B294" s="1"/>
      <c r="C294" s="1"/>
      <c r="D294" s="8" t="s">
        <v>133</v>
      </c>
      <c r="E294" s="9">
        <v>1</v>
      </c>
      <c r="F294" s="13">
        <f t="shared" ca="1" si="59"/>
        <v>0</v>
      </c>
      <c r="G294" s="1">
        <f t="shared" ca="1" si="60"/>
        <v>0</v>
      </c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spans="1:45" ht="15.75" customHeight="1">
      <c r="A295" s="1"/>
      <c r="B295" s="1"/>
      <c r="C295" s="1"/>
      <c r="D295" s="8" t="s">
        <v>90</v>
      </c>
      <c r="E295" s="9">
        <v>2</v>
      </c>
      <c r="F295" s="13">
        <f t="shared" ca="1" si="59"/>
        <v>0</v>
      </c>
      <c r="G295" s="1">
        <f t="shared" ca="1" si="60"/>
        <v>0</v>
      </c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spans="1:45" ht="15.75" customHeight="1">
      <c r="A296" s="1"/>
      <c r="B296" s="1"/>
      <c r="C296" s="1"/>
      <c r="D296" s="8" t="s">
        <v>94</v>
      </c>
      <c r="E296" s="9">
        <v>2</v>
      </c>
      <c r="F296" s="13">
        <f t="shared" ca="1" si="59"/>
        <v>0</v>
      </c>
      <c r="G296" s="1">
        <f t="shared" ca="1" si="60"/>
        <v>0</v>
      </c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spans="1:45" ht="15.75" customHeight="1">
      <c r="A297" s="1"/>
      <c r="B297" s="1"/>
      <c r="C297" s="1"/>
      <c r="D297" s="8" t="s">
        <v>144</v>
      </c>
      <c r="E297" s="9">
        <v>2</v>
      </c>
      <c r="F297" s="13">
        <f t="shared" ca="1" si="59"/>
        <v>0</v>
      </c>
      <c r="G297" s="1">
        <f t="shared" ca="1" si="60"/>
        <v>0</v>
      </c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spans="1:45" ht="15.75" customHeight="1">
      <c r="A298" s="1"/>
      <c r="B298" s="1"/>
      <c r="C298" s="1"/>
      <c r="D298" s="8" t="s">
        <v>157</v>
      </c>
      <c r="E298" s="9">
        <v>3</v>
      </c>
      <c r="F298" s="13">
        <f t="shared" ca="1" si="59"/>
        <v>0</v>
      </c>
      <c r="G298" s="1">
        <f t="shared" ca="1" si="60"/>
        <v>0</v>
      </c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spans="1:45" ht="15.75" customHeight="1">
      <c r="A299" s="1"/>
      <c r="B299" s="1"/>
      <c r="C299" s="1"/>
      <c r="D299" s="8" t="s">
        <v>119</v>
      </c>
      <c r="E299" s="9">
        <v>1</v>
      </c>
      <c r="F299" s="13">
        <f t="shared" ca="1" si="59"/>
        <v>0</v>
      </c>
      <c r="G299" s="1">
        <f t="shared" ca="1" si="60"/>
        <v>0</v>
      </c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spans="1:45" ht="15.75" customHeight="1">
      <c r="A300" s="1"/>
      <c r="B300" s="1"/>
      <c r="C300" s="1"/>
      <c r="D300" s="8"/>
      <c r="E300" s="9"/>
      <c r="F300" s="1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spans="1:45" ht="15.75" customHeight="1">
      <c r="A301" s="1"/>
      <c r="B301" s="1"/>
      <c r="C301" s="1"/>
      <c r="D301" s="8" t="s">
        <v>293</v>
      </c>
      <c r="E301" s="9"/>
      <c r="F301" s="1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spans="1:45" ht="15.75" customHeight="1">
      <c r="A302" s="1"/>
      <c r="B302" s="1"/>
      <c r="C302" s="1"/>
      <c r="D302" s="8" t="s">
        <v>228</v>
      </c>
      <c r="E302" s="9">
        <v>1</v>
      </c>
      <c r="F302" s="13">
        <f ca="1">SUMIF($A:$B,D302,$B:$B)</f>
        <v>0</v>
      </c>
      <c r="G302" s="1">
        <f ca="1">E302*F302</f>
        <v>0</v>
      </c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spans="1:45" ht="15.75" customHeight="1">
      <c r="A303" s="1"/>
      <c r="B303" s="1"/>
      <c r="C303" s="1"/>
      <c r="D303" s="8"/>
      <c r="E303" s="9"/>
      <c r="F303" s="1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spans="1:45" ht="15.75" customHeight="1">
      <c r="A304" s="1"/>
      <c r="B304" s="1"/>
      <c r="C304" s="1"/>
      <c r="D304" s="8" t="s">
        <v>218</v>
      </c>
      <c r="E304" s="9"/>
      <c r="F304" s="1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spans="1:45" ht="15.75" customHeight="1">
      <c r="A305" s="1"/>
      <c r="B305" s="1"/>
      <c r="C305" s="1"/>
      <c r="D305" s="8" t="s">
        <v>82</v>
      </c>
      <c r="E305" s="9">
        <v>0.25</v>
      </c>
      <c r="F305" s="13">
        <f t="shared" ref="F305:F308" ca="1" si="61">SUMIF($A:$B,D305,$B:$B)</f>
        <v>0</v>
      </c>
      <c r="G305" s="1">
        <f t="shared" ref="G305:G308" ca="1" si="62">E305*F305</f>
        <v>0</v>
      </c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spans="1:45" ht="15.75" customHeight="1">
      <c r="A306" s="1"/>
      <c r="B306" s="1"/>
      <c r="C306" s="1"/>
      <c r="D306" s="8" t="s">
        <v>116</v>
      </c>
      <c r="E306" s="9">
        <v>0.125</v>
      </c>
      <c r="F306" s="13">
        <f t="shared" ca="1" si="61"/>
        <v>0</v>
      </c>
      <c r="G306" s="1">
        <f t="shared" ca="1" si="62"/>
        <v>0</v>
      </c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spans="1:45" ht="15.75" customHeight="1">
      <c r="A307" s="1"/>
      <c r="B307" s="1"/>
      <c r="C307" s="1"/>
      <c r="D307" s="8" t="s">
        <v>150</v>
      </c>
      <c r="E307" s="9">
        <v>0.125</v>
      </c>
      <c r="F307" s="13">
        <f t="shared" ca="1" si="61"/>
        <v>0</v>
      </c>
      <c r="G307" s="1">
        <f t="shared" ca="1" si="62"/>
        <v>0</v>
      </c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spans="1:45" ht="15.75" customHeight="1">
      <c r="A308" s="1"/>
      <c r="B308" s="1"/>
      <c r="C308" s="1"/>
      <c r="D308" s="8" t="s">
        <v>152</v>
      </c>
      <c r="E308" s="9">
        <v>0.125</v>
      </c>
      <c r="F308" s="13">
        <f t="shared" ca="1" si="61"/>
        <v>0</v>
      </c>
      <c r="G308" s="1">
        <f t="shared" ca="1" si="62"/>
        <v>0</v>
      </c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spans="1:45" ht="15.75" customHeight="1">
      <c r="A309" s="1"/>
      <c r="B309" s="1"/>
      <c r="C309" s="1"/>
      <c r="D309" s="8"/>
      <c r="E309" s="9"/>
      <c r="F309" s="1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spans="1:45" ht="15.75" customHeight="1">
      <c r="A310" s="1"/>
      <c r="B310" s="1"/>
      <c r="C310" s="1"/>
      <c r="D310" s="8"/>
      <c r="E310" s="9"/>
      <c r="F310" s="1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spans="1:45" ht="15.75" customHeight="1">
      <c r="A311" s="1"/>
      <c r="B311" s="1"/>
      <c r="C311" s="1"/>
      <c r="D311" s="8" t="s">
        <v>294</v>
      </c>
      <c r="E311" s="9"/>
      <c r="F311" s="1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spans="1:45" ht="15.75" customHeight="1">
      <c r="A312" s="1"/>
      <c r="B312" s="1"/>
      <c r="C312" s="1"/>
      <c r="D312" s="8" t="s">
        <v>61</v>
      </c>
      <c r="E312" s="9">
        <v>0.25</v>
      </c>
      <c r="F312" s="13">
        <f t="shared" ref="F312:F334" ca="1" si="63">SUMIF($A:$B,D312,$B:$B)</f>
        <v>0</v>
      </c>
      <c r="G312" s="1">
        <f t="shared" ref="G312:G325" ca="1" si="64">E312*F312</f>
        <v>0</v>
      </c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spans="1:45" ht="15.75" customHeight="1">
      <c r="A313" s="1"/>
      <c r="B313" s="1"/>
      <c r="C313" s="1"/>
      <c r="D313" s="1" t="s">
        <v>53</v>
      </c>
      <c r="E313" s="9">
        <v>0.25</v>
      </c>
      <c r="F313" s="13">
        <f t="shared" ca="1" si="63"/>
        <v>0</v>
      </c>
      <c r="G313" s="1">
        <f t="shared" ca="1" si="64"/>
        <v>0</v>
      </c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spans="1:45" ht="15.75" customHeight="1">
      <c r="A314" s="1"/>
      <c r="B314" s="1"/>
      <c r="C314" s="1"/>
      <c r="D314" s="1" t="s">
        <v>113</v>
      </c>
      <c r="E314" s="9">
        <v>0.15</v>
      </c>
      <c r="F314" s="13">
        <f t="shared" ca="1" si="63"/>
        <v>0</v>
      </c>
      <c r="G314" s="1">
        <f t="shared" ca="1" si="64"/>
        <v>0</v>
      </c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spans="1:45" ht="15.75" customHeight="1">
      <c r="A315" s="1"/>
      <c r="B315" s="1"/>
      <c r="C315" s="1"/>
      <c r="D315" s="8" t="s">
        <v>184</v>
      </c>
      <c r="E315" s="9">
        <v>0.25</v>
      </c>
      <c r="F315" s="13">
        <f t="shared" ca="1" si="63"/>
        <v>0</v>
      </c>
      <c r="G315" s="1">
        <f t="shared" ca="1" si="64"/>
        <v>0</v>
      </c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spans="1:45" ht="15.75" customHeight="1">
      <c r="A316" s="1"/>
      <c r="B316" s="1"/>
      <c r="C316" s="1"/>
      <c r="D316" s="1" t="s">
        <v>214</v>
      </c>
      <c r="E316" s="9">
        <v>0.15</v>
      </c>
      <c r="F316" s="13">
        <f t="shared" ca="1" si="63"/>
        <v>0</v>
      </c>
      <c r="G316" s="1">
        <f t="shared" ca="1" si="64"/>
        <v>0</v>
      </c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spans="1:45" ht="15.75" customHeight="1">
      <c r="A317" s="1"/>
      <c r="B317" s="1"/>
      <c r="C317" s="1"/>
      <c r="D317" s="1" t="s">
        <v>162</v>
      </c>
      <c r="E317" s="9">
        <v>0.25</v>
      </c>
      <c r="F317" s="13">
        <f t="shared" ca="1" si="63"/>
        <v>0</v>
      </c>
      <c r="G317" s="1">
        <f t="shared" ca="1" si="64"/>
        <v>0</v>
      </c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spans="1:45" ht="15.75" customHeight="1">
      <c r="A318" s="1"/>
      <c r="B318" s="1"/>
      <c r="C318" s="1"/>
      <c r="D318" s="1" t="s">
        <v>58</v>
      </c>
      <c r="E318" s="9">
        <v>0.25</v>
      </c>
      <c r="F318" s="13">
        <f t="shared" ca="1" si="63"/>
        <v>0</v>
      </c>
      <c r="G318" s="1">
        <f t="shared" ca="1" si="64"/>
        <v>0</v>
      </c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spans="1:45" ht="15.75" customHeight="1">
      <c r="A319" s="1"/>
      <c r="B319" s="1"/>
      <c r="C319" s="1"/>
      <c r="D319" s="1" t="s">
        <v>67</v>
      </c>
      <c r="E319" s="9">
        <v>0.25</v>
      </c>
      <c r="F319" s="13">
        <f t="shared" ca="1" si="63"/>
        <v>0</v>
      </c>
      <c r="G319" s="1">
        <f t="shared" ca="1" si="64"/>
        <v>0</v>
      </c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spans="1:45" ht="15.75" customHeight="1">
      <c r="A320" s="1"/>
      <c r="B320" s="1"/>
      <c r="C320" s="1"/>
      <c r="D320" s="1" t="s">
        <v>125</v>
      </c>
      <c r="E320" s="9">
        <v>0.15</v>
      </c>
      <c r="F320" s="13">
        <f t="shared" ca="1" si="63"/>
        <v>0</v>
      </c>
      <c r="G320" s="1">
        <f t="shared" ca="1" si="64"/>
        <v>0</v>
      </c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spans="1:45" ht="15.75" customHeight="1">
      <c r="A321" s="1"/>
      <c r="B321" s="1"/>
      <c r="C321" s="1"/>
      <c r="D321" s="1" t="s">
        <v>235</v>
      </c>
      <c r="E321" s="9">
        <v>0.25</v>
      </c>
      <c r="F321" s="13">
        <f t="shared" ca="1" si="63"/>
        <v>0</v>
      </c>
      <c r="G321" s="1">
        <f t="shared" ca="1" si="64"/>
        <v>0</v>
      </c>
      <c r="H321" s="1"/>
      <c r="I321" s="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spans="1:45" ht="15.75" customHeight="1">
      <c r="A322" s="1"/>
      <c r="B322" s="1"/>
      <c r="C322" s="1"/>
      <c r="D322" s="1" t="s">
        <v>248</v>
      </c>
      <c r="E322" s="1">
        <v>0.1</v>
      </c>
      <c r="F322" s="13">
        <f t="shared" ca="1" si="63"/>
        <v>0</v>
      </c>
      <c r="G322" s="1">
        <f t="shared" ca="1" si="64"/>
        <v>0</v>
      </c>
      <c r="H322" s="1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spans="1:45" ht="15.75" customHeight="1">
      <c r="A323" s="1"/>
      <c r="B323" s="1"/>
      <c r="C323" s="1"/>
      <c r="D323" s="1" t="s">
        <v>164</v>
      </c>
      <c r="E323" s="1">
        <v>0.15</v>
      </c>
      <c r="F323" s="13">
        <f t="shared" ca="1" si="63"/>
        <v>0</v>
      </c>
      <c r="G323" s="1">
        <f t="shared" ca="1" si="64"/>
        <v>0</v>
      </c>
      <c r="H323" s="8"/>
      <c r="I323" s="6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spans="1:45" ht="15.75" customHeight="1">
      <c r="A324" s="1"/>
      <c r="B324" s="1"/>
      <c r="C324" s="1"/>
      <c r="D324" s="8" t="s">
        <v>128</v>
      </c>
      <c r="E324" s="1">
        <v>0.15</v>
      </c>
      <c r="F324" s="13">
        <f t="shared" ca="1" si="63"/>
        <v>0</v>
      </c>
      <c r="G324" s="1">
        <f t="shared" ca="1" si="64"/>
        <v>0</v>
      </c>
      <c r="H324" s="1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spans="1:45" ht="15.75" customHeight="1">
      <c r="A325" s="1"/>
      <c r="B325" s="1"/>
      <c r="C325" s="1"/>
      <c r="D325" s="1" t="s">
        <v>94</v>
      </c>
      <c r="E325" s="1">
        <v>0.25</v>
      </c>
      <c r="F325" s="13">
        <f t="shared" ca="1" si="63"/>
        <v>0</v>
      </c>
      <c r="G325" s="1">
        <f t="shared" ca="1" si="64"/>
        <v>0</v>
      </c>
      <c r="H325" s="1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spans="1:45" ht="15.75" customHeight="1">
      <c r="A326" s="1"/>
      <c r="B326" s="1"/>
      <c r="C326" s="1"/>
      <c r="D326" s="8"/>
      <c r="E326" s="9"/>
      <c r="F326" s="13">
        <f t="shared" ca="1" si="63"/>
        <v>0</v>
      </c>
      <c r="G326" s="1"/>
      <c r="H326" s="1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spans="1:45" ht="15.75" customHeight="1">
      <c r="A327" s="1"/>
      <c r="B327" s="1"/>
      <c r="C327" s="1"/>
      <c r="D327" s="8" t="s">
        <v>131</v>
      </c>
      <c r="E327" s="77">
        <v>0.15</v>
      </c>
      <c r="F327" s="13">
        <f t="shared" ca="1" si="63"/>
        <v>0</v>
      </c>
      <c r="G327" s="1">
        <f t="shared" ref="G327:G334" ca="1" si="65">E327*F327</f>
        <v>0</v>
      </c>
      <c r="H327" s="1"/>
      <c r="I327" s="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spans="1:45" ht="15.75" customHeight="1">
      <c r="A328" s="1"/>
      <c r="B328" s="1"/>
      <c r="C328" s="1"/>
      <c r="D328" s="8" t="s">
        <v>70</v>
      </c>
      <c r="E328" s="77">
        <v>0.125</v>
      </c>
      <c r="F328" s="13">
        <f t="shared" ca="1" si="63"/>
        <v>0</v>
      </c>
      <c r="G328" s="1">
        <f t="shared" ca="1" si="65"/>
        <v>0</v>
      </c>
      <c r="H328" s="1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spans="1:45" ht="15.75" customHeight="1">
      <c r="A329" s="1"/>
      <c r="B329" s="1"/>
      <c r="C329" s="1"/>
      <c r="D329" s="8" t="s">
        <v>146</v>
      </c>
      <c r="E329" s="77">
        <v>0.1</v>
      </c>
      <c r="F329" s="13">
        <f t="shared" ca="1" si="63"/>
        <v>0</v>
      </c>
      <c r="G329" s="1">
        <f t="shared" ca="1" si="65"/>
        <v>0</v>
      </c>
      <c r="H329" s="1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spans="1:45" ht="15.75" customHeight="1">
      <c r="A330" s="1"/>
      <c r="B330" s="1"/>
      <c r="C330" s="1"/>
      <c r="D330" s="8" t="s">
        <v>151</v>
      </c>
      <c r="E330" s="9">
        <v>7.4999999999999997E-2</v>
      </c>
      <c r="F330" s="8">
        <f t="shared" ca="1" si="63"/>
        <v>0</v>
      </c>
      <c r="G330" s="1">
        <f t="shared" ca="1" si="65"/>
        <v>0</v>
      </c>
      <c r="H330" s="1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spans="1:45" ht="15.75" customHeight="1">
      <c r="A331" s="1"/>
      <c r="B331" s="1"/>
      <c r="C331" s="1"/>
      <c r="D331" s="8" t="s">
        <v>63</v>
      </c>
      <c r="E331" s="9">
        <v>0.15</v>
      </c>
      <c r="F331" s="13">
        <f t="shared" ca="1" si="63"/>
        <v>0</v>
      </c>
      <c r="G331" s="1">
        <f t="shared" ca="1" si="65"/>
        <v>0</v>
      </c>
      <c r="H331" s="1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spans="1:45" ht="15.75" customHeight="1">
      <c r="A332" s="1"/>
      <c r="B332" s="1"/>
      <c r="C332" s="1"/>
      <c r="D332" s="8" t="s">
        <v>187</v>
      </c>
      <c r="E332" s="9">
        <v>0.15</v>
      </c>
      <c r="F332" s="8">
        <f t="shared" ca="1" si="63"/>
        <v>0</v>
      </c>
      <c r="G332" s="1">
        <f t="shared" ca="1" si="65"/>
        <v>0</v>
      </c>
      <c r="H332" s="1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spans="1:45" ht="15.75" customHeight="1">
      <c r="A333" s="1"/>
      <c r="B333" s="1"/>
      <c r="C333" s="1"/>
      <c r="D333" s="8" t="s">
        <v>295</v>
      </c>
      <c r="E333" s="9">
        <v>0.15</v>
      </c>
      <c r="F333" s="13">
        <f t="shared" ca="1" si="63"/>
        <v>0</v>
      </c>
      <c r="G333" s="1">
        <f t="shared" ca="1" si="65"/>
        <v>0</v>
      </c>
      <c r="H333" s="1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spans="1:45" ht="15.75" customHeight="1">
      <c r="A334" s="1"/>
      <c r="B334" s="1"/>
      <c r="C334" s="1"/>
      <c r="D334" s="8" t="s">
        <v>217</v>
      </c>
      <c r="E334" s="9">
        <v>7.4999999999999997E-2</v>
      </c>
      <c r="F334" s="13">
        <f t="shared" ca="1" si="63"/>
        <v>0</v>
      </c>
      <c r="G334" s="78">
        <f t="shared" ca="1" si="65"/>
        <v>0</v>
      </c>
      <c r="H334" s="1"/>
      <c r="I334" s="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spans="1:45" ht="15.75" customHeight="1">
      <c r="A335" s="1"/>
      <c r="B335" s="1"/>
      <c r="C335" s="1"/>
      <c r="D335" s="8"/>
      <c r="E335" s="9"/>
      <c r="F335" s="13"/>
      <c r="G335" s="1"/>
      <c r="H335" s="1"/>
      <c r="I335" s="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spans="1:45" ht="15.75" customHeight="1">
      <c r="A336" s="1"/>
      <c r="B336" s="1"/>
      <c r="C336" s="1"/>
      <c r="D336" s="8"/>
      <c r="E336" s="9"/>
      <c r="F336" s="13"/>
      <c r="G336" s="1"/>
      <c r="H336" s="1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spans="1:45" ht="15.75" customHeight="1">
      <c r="A337" s="1"/>
      <c r="B337" s="1"/>
      <c r="C337" s="1"/>
      <c r="D337" s="8" t="s">
        <v>224</v>
      </c>
      <c r="E337" s="9"/>
      <c r="F337" s="1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spans="1:45" ht="15.75" customHeight="1">
      <c r="A338" s="1"/>
      <c r="B338" s="1"/>
      <c r="C338" s="1"/>
      <c r="D338" s="8"/>
      <c r="E338" s="9"/>
      <c r="F338" s="1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spans="1:45" ht="15.75" customHeight="1">
      <c r="A339" s="1"/>
      <c r="B339" s="1"/>
      <c r="C339" s="1"/>
      <c r="D339" s="8" t="s">
        <v>55</v>
      </c>
      <c r="E339" s="9">
        <v>0.25</v>
      </c>
      <c r="F339" s="13">
        <f t="shared" ref="F339:F343" ca="1" si="66">SUMIF($A:$B,D339,$B:$B)</f>
        <v>0</v>
      </c>
      <c r="G339" s="1">
        <f t="shared" ref="G339:G343" ca="1" si="67">E339*F339</f>
        <v>0</v>
      </c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spans="1:45" ht="15.75" customHeight="1">
      <c r="A340" s="1"/>
      <c r="B340" s="1"/>
      <c r="C340" s="1"/>
      <c r="D340" s="8" t="s">
        <v>226</v>
      </c>
      <c r="E340" s="9">
        <v>0.04</v>
      </c>
      <c r="F340" s="13">
        <f t="shared" ca="1" si="66"/>
        <v>0</v>
      </c>
      <c r="G340" s="1">
        <f t="shared" ca="1" si="67"/>
        <v>0</v>
      </c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spans="1:45" ht="15.75" customHeight="1">
      <c r="A341" s="1"/>
      <c r="B341" s="1"/>
      <c r="C341" s="1"/>
      <c r="D341" s="8" t="s">
        <v>223</v>
      </c>
      <c r="E341" s="9">
        <v>0.04</v>
      </c>
      <c r="F341" s="13">
        <f t="shared" ca="1" si="66"/>
        <v>0</v>
      </c>
      <c r="G341" s="1">
        <f t="shared" ca="1" si="67"/>
        <v>0</v>
      </c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spans="1:45" ht="15.75" customHeight="1">
      <c r="A342" s="1"/>
      <c r="B342" s="1"/>
      <c r="C342" s="1"/>
      <c r="D342" s="8" t="s">
        <v>256</v>
      </c>
      <c r="E342" s="9">
        <v>0.04</v>
      </c>
      <c r="F342" s="13">
        <f t="shared" ca="1" si="66"/>
        <v>0</v>
      </c>
      <c r="G342" s="1">
        <f t="shared" ca="1" si="67"/>
        <v>0</v>
      </c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spans="1:45" ht="15.75" customHeight="1">
      <c r="A343" s="1"/>
      <c r="B343" s="1"/>
      <c r="C343" s="1"/>
      <c r="D343" s="8" t="s">
        <v>231</v>
      </c>
      <c r="E343" s="9">
        <v>0.04</v>
      </c>
      <c r="F343" s="13">
        <f t="shared" ca="1" si="66"/>
        <v>0</v>
      </c>
      <c r="G343" s="1">
        <f t="shared" ca="1" si="67"/>
        <v>0</v>
      </c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spans="1:45" ht="15.75" customHeight="1">
      <c r="A344" s="1"/>
      <c r="B344" s="1"/>
      <c r="C344" s="1"/>
      <c r="D344" s="8"/>
      <c r="E344" s="9"/>
      <c r="F344" s="1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spans="1:45" ht="15.75" customHeight="1">
      <c r="A345" s="1"/>
      <c r="B345" s="1"/>
      <c r="C345" s="1"/>
      <c r="D345" s="8"/>
      <c r="E345" s="9"/>
      <c r="F345" s="1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spans="1:45" ht="15.75" customHeight="1">
      <c r="A346" s="1"/>
      <c r="B346" s="1"/>
      <c r="C346" s="1"/>
      <c r="D346" s="8" t="s">
        <v>29</v>
      </c>
      <c r="E346" s="9">
        <v>1</v>
      </c>
      <c r="F346" s="13">
        <f ca="1">SUMIF($A:$B,D346,$B:$B)</f>
        <v>0</v>
      </c>
      <c r="G346" s="1">
        <f ca="1">E346*F346</f>
        <v>0</v>
      </c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spans="1:45" ht="15.75" customHeight="1">
      <c r="A347" s="1"/>
      <c r="B347" s="1"/>
      <c r="C347" s="1"/>
      <c r="D347" s="8"/>
      <c r="E347" s="9"/>
      <c r="F347" s="1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spans="1:45" ht="15.75" customHeight="1">
      <c r="A348" s="1"/>
      <c r="B348" s="1"/>
      <c r="C348" s="1"/>
      <c r="D348" s="8" t="s">
        <v>44</v>
      </c>
      <c r="E348" s="9"/>
      <c r="F348" s="1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spans="1:45" ht="15.75" customHeight="1">
      <c r="A349" s="1"/>
      <c r="B349" s="1"/>
      <c r="C349" s="1"/>
      <c r="D349" s="8" t="s">
        <v>42</v>
      </c>
      <c r="E349" s="9">
        <v>8.0000000000000002E-3</v>
      </c>
      <c r="F349" s="13">
        <f t="shared" ref="F349:F351" ca="1" si="68">SUMIF($A:$B,D349,$B:$B)</f>
        <v>0</v>
      </c>
      <c r="G349" s="1">
        <f t="shared" ref="G349:G351" ca="1" si="69">E349*F349</f>
        <v>0</v>
      </c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spans="1:45" ht="15.75" customHeight="1">
      <c r="A350" s="1"/>
      <c r="B350" s="1"/>
      <c r="C350" s="1"/>
      <c r="D350" s="8" t="s">
        <v>56</v>
      </c>
      <c r="E350" s="9">
        <v>8.0000000000000002E-3</v>
      </c>
      <c r="F350" s="13">
        <f t="shared" ca="1" si="68"/>
        <v>0</v>
      </c>
      <c r="G350" s="1">
        <f t="shared" ca="1" si="69"/>
        <v>0</v>
      </c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spans="1:45" ht="15.75" customHeight="1">
      <c r="A351" s="1"/>
      <c r="B351" s="1"/>
      <c r="C351" s="1"/>
      <c r="D351" s="8" t="s">
        <v>296</v>
      </c>
      <c r="E351" s="9">
        <v>8.0000000000000002E-3</v>
      </c>
      <c r="F351" s="13">
        <f t="shared" ca="1" si="68"/>
        <v>0</v>
      </c>
      <c r="G351" s="1">
        <f t="shared" ca="1" si="69"/>
        <v>0</v>
      </c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spans="1:45" ht="15.75" customHeight="1">
      <c r="A352" s="1"/>
      <c r="B352" s="1"/>
      <c r="C352" s="1"/>
      <c r="D352" s="8"/>
      <c r="E352" s="9"/>
      <c r="F352" s="1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spans="1:45" ht="15.75" customHeight="1">
      <c r="A353" s="1"/>
      <c r="B353" s="1"/>
      <c r="C353" s="1"/>
      <c r="D353" s="8" t="s">
        <v>46</v>
      </c>
      <c r="E353" s="9">
        <v>1</v>
      </c>
      <c r="F353" s="13">
        <f ca="1">SUMIF($A:$B,D353,$B:$B)</f>
        <v>0</v>
      </c>
      <c r="G353" s="1">
        <f ca="1">E353*F353</f>
        <v>0</v>
      </c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spans="1:45" ht="15.75" customHeight="1">
      <c r="A354" s="1"/>
      <c r="B354" s="1"/>
      <c r="C354" s="1"/>
      <c r="D354" s="8"/>
      <c r="E354" s="9"/>
      <c r="F354" s="1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spans="1:45" ht="15.75" customHeight="1">
      <c r="A355" s="1"/>
      <c r="B355" s="1"/>
      <c r="C355" s="1"/>
      <c r="D355" s="8" t="s">
        <v>48</v>
      </c>
      <c r="E355" s="9">
        <v>1</v>
      </c>
      <c r="F355" s="13">
        <f t="shared" ref="F355:F379" ca="1" si="70">SUMIF($A:$B,D355,$B:$B)</f>
        <v>0</v>
      </c>
      <c r="G355" s="1">
        <f t="shared" ref="G355:G379" ca="1" si="71">E355*F355</f>
        <v>0</v>
      </c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spans="1:45" ht="15.75" customHeight="1">
      <c r="A356" s="1"/>
      <c r="B356" s="1"/>
      <c r="C356" s="1"/>
      <c r="D356" s="8" t="s">
        <v>87</v>
      </c>
      <c r="E356" s="9">
        <v>0.3</v>
      </c>
      <c r="F356" s="13">
        <f t="shared" ca="1" si="70"/>
        <v>0</v>
      </c>
      <c r="G356" s="1">
        <f t="shared" ca="1" si="71"/>
        <v>0</v>
      </c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spans="1:45" ht="15.75" customHeight="1">
      <c r="A357" s="1"/>
      <c r="B357" s="1"/>
      <c r="C357" s="1"/>
      <c r="D357" s="8" t="s">
        <v>69</v>
      </c>
      <c r="E357" s="75">
        <v>2</v>
      </c>
      <c r="F357" s="13">
        <f t="shared" ca="1" si="70"/>
        <v>0</v>
      </c>
      <c r="G357" s="1">
        <f t="shared" ca="1" si="71"/>
        <v>0</v>
      </c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spans="1:45" ht="15.75" customHeight="1">
      <c r="A358" s="1"/>
      <c r="B358" s="1"/>
      <c r="C358" s="1"/>
      <c r="D358" s="8" t="s">
        <v>78</v>
      </c>
      <c r="E358" s="9">
        <v>0.9</v>
      </c>
      <c r="F358" s="8">
        <f t="shared" ca="1" si="70"/>
        <v>0</v>
      </c>
      <c r="G358" s="1">
        <f t="shared" ca="1" si="71"/>
        <v>0</v>
      </c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spans="1:45" ht="15.75" customHeight="1">
      <c r="A359" s="1"/>
      <c r="B359" s="1"/>
      <c r="C359" s="1"/>
      <c r="D359" s="8" t="s">
        <v>52</v>
      </c>
      <c r="E359" s="9">
        <v>0.5</v>
      </c>
      <c r="F359" s="13">
        <f t="shared" ca="1" si="70"/>
        <v>0</v>
      </c>
      <c r="G359" s="1">
        <f t="shared" ca="1" si="71"/>
        <v>0</v>
      </c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spans="1:45" ht="15.75" customHeight="1">
      <c r="A360" s="1"/>
      <c r="B360" s="1"/>
      <c r="C360" s="1"/>
      <c r="D360" s="8" t="s">
        <v>50</v>
      </c>
      <c r="E360" s="9">
        <v>5.0000000000000001E-3</v>
      </c>
      <c r="F360" s="13">
        <f t="shared" ca="1" si="70"/>
        <v>0</v>
      </c>
      <c r="G360" s="1">
        <f t="shared" ca="1" si="71"/>
        <v>0</v>
      </c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spans="1:45" ht="15.75" customHeight="1">
      <c r="A361" s="1"/>
      <c r="B361" s="1"/>
      <c r="C361" s="1"/>
      <c r="D361" s="8" t="s">
        <v>54</v>
      </c>
      <c r="E361" s="9">
        <v>1</v>
      </c>
      <c r="F361" s="13">
        <f t="shared" ca="1" si="70"/>
        <v>0</v>
      </c>
      <c r="G361" s="1">
        <f t="shared" ca="1" si="71"/>
        <v>0</v>
      </c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spans="1:45" ht="15.75" customHeight="1">
      <c r="A362" s="1"/>
      <c r="B362" s="1"/>
      <c r="C362" s="1"/>
      <c r="D362" s="8" t="s">
        <v>57</v>
      </c>
      <c r="E362" s="9">
        <v>1</v>
      </c>
      <c r="F362" s="13">
        <f t="shared" ca="1" si="70"/>
        <v>0</v>
      </c>
      <c r="G362" s="1">
        <f t="shared" ca="1" si="71"/>
        <v>0</v>
      </c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spans="1:45" ht="15.75" customHeight="1">
      <c r="A363" s="1"/>
      <c r="B363" s="1"/>
      <c r="C363" s="1"/>
      <c r="D363" s="8" t="s">
        <v>59</v>
      </c>
      <c r="E363" s="9">
        <v>1</v>
      </c>
      <c r="F363" s="13">
        <f t="shared" ca="1" si="70"/>
        <v>0</v>
      </c>
      <c r="G363" s="1">
        <f t="shared" ca="1" si="71"/>
        <v>0</v>
      </c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spans="1:45" ht="15.75" customHeight="1">
      <c r="A364" s="1"/>
      <c r="B364" s="1"/>
      <c r="C364" s="1"/>
      <c r="D364" s="8" t="s">
        <v>62</v>
      </c>
      <c r="E364" s="9">
        <v>1</v>
      </c>
      <c r="F364" s="13">
        <f t="shared" ca="1" si="70"/>
        <v>0</v>
      </c>
      <c r="G364" s="1">
        <f t="shared" ca="1" si="71"/>
        <v>0</v>
      </c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spans="1:45" ht="15.75" customHeight="1">
      <c r="A365" s="1"/>
      <c r="B365" s="1"/>
      <c r="C365" s="1"/>
      <c r="D365" s="8" t="s">
        <v>64</v>
      </c>
      <c r="E365" s="9">
        <v>1</v>
      </c>
      <c r="F365" s="13">
        <f t="shared" ca="1" si="70"/>
        <v>0</v>
      </c>
      <c r="G365" s="1">
        <f t="shared" ca="1" si="71"/>
        <v>0</v>
      </c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spans="1:45" ht="15.75" customHeight="1">
      <c r="A366" s="1"/>
      <c r="B366" s="1"/>
      <c r="C366" s="1"/>
      <c r="D366" s="8" t="s">
        <v>66</v>
      </c>
      <c r="E366" s="9">
        <v>1</v>
      </c>
      <c r="F366" s="8">
        <f t="shared" ca="1" si="70"/>
        <v>0</v>
      </c>
      <c r="G366" s="1">
        <f t="shared" ca="1" si="71"/>
        <v>0</v>
      </c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spans="1:45" ht="15.75" customHeight="1">
      <c r="A367" s="1"/>
      <c r="B367" s="1"/>
      <c r="C367" s="1"/>
      <c r="D367" s="8" t="s">
        <v>72</v>
      </c>
      <c r="E367" s="9">
        <v>1</v>
      </c>
      <c r="F367" s="8">
        <f t="shared" ca="1" si="70"/>
        <v>0</v>
      </c>
      <c r="G367" s="1">
        <f t="shared" ca="1" si="71"/>
        <v>0</v>
      </c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spans="1:45" ht="15.75" customHeight="1">
      <c r="A368" s="1"/>
      <c r="B368" s="1"/>
      <c r="C368" s="1"/>
      <c r="D368" s="8" t="s">
        <v>13</v>
      </c>
      <c r="E368" s="9">
        <v>1</v>
      </c>
      <c r="F368" s="13">
        <f t="shared" ca="1" si="70"/>
        <v>0</v>
      </c>
      <c r="G368" s="1">
        <f t="shared" ca="1" si="71"/>
        <v>0</v>
      </c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spans="1:45" ht="15.75" customHeight="1">
      <c r="A369" s="1"/>
      <c r="B369" s="1"/>
      <c r="C369" s="1"/>
      <c r="D369" s="8" t="s">
        <v>74</v>
      </c>
      <c r="E369" s="9">
        <v>1</v>
      </c>
      <c r="F369" s="13">
        <f t="shared" ca="1" si="70"/>
        <v>0</v>
      </c>
      <c r="G369" s="1">
        <f t="shared" ca="1" si="71"/>
        <v>0</v>
      </c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spans="1:45" ht="15.75" customHeight="1">
      <c r="A370" s="1"/>
      <c r="B370" s="1"/>
      <c r="C370" s="1"/>
      <c r="D370" s="8" t="s">
        <v>77</v>
      </c>
      <c r="E370" s="9">
        <v>1</v>
      </c>
      <c r="F370" s="13">
        <f t="shared" ca="1" si="70"/>
        <v>0</v>
      </c>
      <c r="G370" s="1">
        <f t="shared" ca="1" si="71"/>
        <v>0</v>
      </c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spans="1:45" ht="15.75" customHeight="1">
      <c r="A371" s="1"/>
      <c r="B371" s="1"/>
      <c r="C371" s="1"/>
      <c r="D371" s="8" t="s">
        <v>80</v>
      </c>
      <c r="E371" s="9">
        <v>1</v>
      </c>
      <c r="F371" s="8">
        <f t="shared" ca="1" si="70"/>
        <v>0</v>
      </c>
      <c r="G371" s="1">
        <f t="shared" ca="1" si="71"/>
        <v>0</v>
      </c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spans="1:45" ht="15.75" customHeight="1">
      <c r="A372" s="1"/>
      <c r="B372" s="1"/>
      <c r="C372" s="1"/>
      <c r="D372" s="8" t="s">
        <v>83</v>
      </c>
      <c r="E372" s="9">
        <v>1</v>
      </c>
      <c r="F372" s="8">
        <f t="shared" ca="1" si="70"/>
        <v>0</v>
      </c>
      <c r="G372" s="1">
        <f t="shared" ca="1" si="71"/>
        <v>0</v>
      </c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spans="1:45" ht="15.75" customHeight="1">
      <c r="A373" s="1"/>
      <c r="B373" s="1"/>
      <c r="C373" s="1"/>
      <c r="D373" s="8" t="s">
        <v>86</v>
      </c>
      <c r="E373" s="9">
        <v>1</v>
      </c>
      <c r="F373" s="13">
        <f t="shared" ca="1" si="70"/>
        <v>0</v>
      </c>
      <c r="G373" s="1">
        <f t="shared" ca="1" si="71"/>
        <v>0</v>
      </c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spans="1:45" ht="15.75" customHeight="1">
      <c r="A374" s="1"/>
      <c r="B374" s="1"/>
      <c r="C374" s="1"/>
      <c r="D374" s="8" t="s">
        <v>279</v>
      </c>
      <c r="E374" s="9">
        <v>2</v>
      </c>
      <c r="F374" s="13">
        <f t="shared" ca="1" si="70"/>
        <v>0</v>
      </c>
      <c r="G374" s="1">
        <f t="shared" ca="1" si="71"/>
        <v>0</v>
      </c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spans="1:45" ht="15.75" customHeight="1">
      <c r="A375" s="1"/>
      <c r="B375" s="1"/>
      <c r="C375" s="1"/>
      <c r="D375" s="8" t="s">
        <v>91</v>
      </c>
      <c r="E375" s="9">
        <v>2</v>
      </c>
      <c r="F375" s="13">
        <f t="shared" ca="1" si="70"/>
        <v>0</v>
      </c>
      <c r="G375" s="1">
        <f t="shared" ca="1" si="71"/>
        <v>0</v>
      </c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spans="1:45" ht="15.75" customHeight="1">
      <c r="A376" s="1"/>
      <c r="B376" s="1"/>
      <c r="C376" s="1"/>
      <c r="D376" s="8" t="s">
        <v>95</v>
      </c>
      <c r="E376" s="9">
        <v>1</v>
      </c>
      <c r="F376" s="13">
        <f t="shared" ca="1" si="70"/>
        <v>0</v>
      </c>
      <c r="G376" s="1">
        <f t="shared" ca="1" si="71"/>
        <v>0</v>
      </c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spans="1:45" ht="15.75" customHeight="1">
      <c r="A377" s="1"/>
      <c r="B377" s="1"/>
      <c r="C377" s="1"/>
      <c r="D377" s="8" t="s">
        <v>97</v>
      </c>
      <c r="E377" s="9">
        <v>1</v>
      </c>
      <c r="F377" s="13">
        <f t="shared" ca="1" si="70"/>
        <v>0</v>
      </c>
      <c r="G377" s="1">
        <f t="shared" ca="1" si="71"/>
        <v>0</v>
      </c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spans="1:45" ht="15.75" customHeight="1">
      <c r="A378" s="1"/>
      <c r="B378" s="1"/>
      <c r="C378" s="1"/>
      <c r="D378" s="8" t="s">
        <v>100</v>
      </c>
      <c r="E378" s="9">
        <v>1</v>
      </c>
      <c r="F378" s="13">
        <f t="shared" ca="1" si="70"/>
        <v>0</v>
      </c>
      <c r="G378" s="1">
        <f t="shared" ca="1" si="71"/>
        <v>0</v>
      </c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spans="1:45" ht="15.75" customHeight="1">
      <c r="A379" s="1"/>
      <c r="B379" s="1"/>
      <c r="C379" s="1"/>
      <c r="D379" s="8" t="s">
        <v>103</v>
      </c>
      <c r="E379" s="9">
        <v>1</v>
      </c>
      <c r="F379" s="13">
        <f t="shared" ca="1" si="70"/>
        <v>0</v>
      </c>
      <c r="G379" s="1">
        <f t="shared" ca="1" si="71"/>
        <v>0</v>
      </c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spans="1:45" ht="15.75" customHeight="1">
      <c r="A380" s="1"/>
      <c r="B380" s="1"/>
      <c r="C380" s="1"/>
      <c r="D380" s="8"/>
      <c r="E380" s="9"/>
      <c r="F380" s="1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spans="1:45" ht="15.75" customHeight="1">
      <c r="A381" s="1"/>
      <c r="B381" s="1"/>
      <c r="C381" s="1"/>
      <c r="D381" s="8" t="s">
        <v>106</v>
      </c>
      <c r="E381" s="9"/>
      <c r="F381" s="1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spans="1:45" ht="15.75" customHeight="1">
      <c r="A382" s="1"/>
      <c r="B382" s="1"/>
      <c r="C382" s="1"/>
      <c r="D382" s="8" t="s">
        <v>297</v>
      </c>
      <c r="E382" s="9">
        <v>5</v>
      </c>
      <c r="F382" s="13">
        <f t="shared" ref="F382:F387" ca="1" si="72">SUMIF($A:$B,D382,$B:$B)</f>
        <v>0</v>
      </c>
      <c r="G382" s="1">
        <f t="shared" ref="G382:G387" ca="1" si="73">E382*F382</f>
        <v>0</v>
      </c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spans="1:45" ht="15.75" customHeight="1">
      <c r="A383" s="1"/>
      <c r="B383" s="1"/>
      <c r="C383" s="1"/>
      <c r="D383" s="8" t="s">
        <v>298</v>
      </c>
      <c r="E383" s="9">
        <v>5</v>
      </c>
      <c r="F383" s="13">
        <f t="shared" ca="1" si="72"/>
        <v>0</v>
      </c>
      <c r="G383" s="1">
        <f t="shared" ca="1" si="73"/>
        <v>0</v>
      </c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spans="1:45" ht="15.75" customHeight="1">
      <c r="A384" s="1"/>
      <c r="B384" s="1"/>
      <c r="C384" s="1"/>
      <c r="D384" s="8" t="s">
        <v>299</v>
      </c>
      <c r="E384" s="9">
        <v>5</v>
      </c>
      <c r="F384" s="13">
        <f t="shared" ca="1" si="72"/>
        <v>0</v>
      </c>
      <c r="G384" s="1">
        <f t="shared" ca="1" si="73"/>
        <v>0</v>
      </c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spans="1:45" ht="15.75" customHeight="1">
      <c r="A385" s="1"/>
      <c r="B385" s="1"/>
      <c r="C385" s="1"/>
      <c r="D385" s="8" t="s">
        <v>300</v>
      </c>
      <c r="E385" s="9">
        <v>5</v>
      </c>
      <c r="F385" s="8">
        <f t="shared" ca="1" si="72"/>
        <v>0</v>
      </c>
      <c r="G385" s="1">
        <f t="shared" ca="1" si="73"/>
        <v>0</v>
      </c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spans="1:45" ht="15.75" customHeight="1">
      <c r="A386" s="1"/>
      <c r="B386" s="1"/>
      <c r="C386" s="1"/>
      <c r="D386" s="8" t="s">
        <v>93</v>
      </c>
      <c r="E386" s="9">
        <v>10</v>
      </c>
      <c r="F386" s="8">
        <f t="shared" ca="1" si="72"/>
        <v>0</v>
      </c>
      <c r="G386" s="1">
        <f t="shared" ca="1" si="73"/>
        <v>0</v>
      </c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spans="1:45" ht="15.75" customHeight="1">
      <c r="A387" s="1"/>
      <c r="B387" s="1"/>
      <c r="C387" s="1"/>
      <c r="D387" s="8" t="s">
        <v>301</v>
      </c>
      <c r="E387" s="9">
        <v>10</v>
      </c>
      <c r="F387" s="8">
        <f t="shared" ca="1" si="72"/>
        <v>0</v>
      </c>
      <c r="G387" s="1">
        <f t="shared" ca="1" si="73"/>
        <v>0</v>
      </c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spans="1:45" ht="15.75" customHeight="1">
      <c r="A388" s="1"/>
      <c r="B388" s="1"/>
      <c r="C388" s="1"/>
      <c r="D388" s="8"/>
      <c r="E388" s="9"/>
      <c r="F388" s="1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spans="1:45" ht="15.75" customHeight="1">
      <c r="A389" s="1"/>
      <c r="B389" s="1"/>
      <c r="C389" s="1"/>
      <c r="D389" s="8" t="s">
        <v>302</v>
      </c>
      <c r="E389" s="9"/>
      <c r="F389" s="1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spans="1:45" ht="15.75" customHeight="1">
      <c r="A390" s="1"/>
      <c r="B390" s="1"/>
      <c r="C390" s="1"/>
      <c r="D390" s="8" t="s">
        <v>303</v>
      </c>
      <c r="E390" s="9">
        <v>5</v>
      </c>
      <c r="F390" s="13">
        <f t="shared" ref="F390:F392" ca="1" si="74">SUMIF($A:$B,D390,$B:$B)</f>
        <v>0</v>
      </c>
      <c r="G390" s="1">
        <f t="shared" ref="G390:G392" ca="1" si="75">E390*F390</f>
        <v>0</v>
      </c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spans="1:45" ht="15.75" customHeight="1">
      <c r="A391" s="1"/>
      <c r="B391" s="1"/>
      <c r="C391" s="1"/>
      <c r="D391" s="8" t="s">
        <v>304</v>
      </c>
      <c r="E391" s="9">
        <v>5</v>
      </c>
      <c r="F391" s="13">
        <f t="shared" ca="1" si="74"/>
        <v>0</v>
      </c>
      <c r="G391" s="1">
        <f t="shared" ca="1" si="75"/>
        <v>0</v>
      </c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spans="1:45" ht="15.75" customHeight="1">
      <c r="A392" s="1"/>
      <c r="B392" s="1"/>
      <c r="C392" s="1"/>
      <c r="D392" s="8" t="s">
        <v>305</v>
      </c>
      <c r="E392" s="9">
        <v>10</v>
      </c>
      <c r="F392" s="8">
        <f t="shared" ca="1" si="74"/>
        <v>0</v>
      </c>
      <c r="G392" s="1">
        <f t="shared" ca="1" si="75"/>
        <v>0</v>
      </c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spans="1:45" ht="15.75" customHeight="1">
      <c r="A393" s="1"/>
      <c r="B393" s="1"/>
      <c r="C393" s="1"/>
      <c r="D393" s="8"/>
      <c r="E393" s="9"/>
      <c r="F393" s="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spans="1:45" ht="15.75" customHeight="1">
      <c r="A394" s="1"/>
      <c r="B394" s="1"/>
      <c r="C394" s="1"/>
      <c r="D394" s="8" t="s">
        <v>109</v>
      </c>
      <c r="E394" s="9"/>
      <c r="F394" s="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spans="1:45" ht="15.75" customHeight="1">
      <c r="A395" s="1"/>
      <c r="B395" s="1"/>
      <c r="C395" s="1"/>
      <c r="D395" s="8" t="s">
        <v>303</v>
      </c>
      <c r="E395" s="9">
        <v>0.5</v>
      </c>
      <c r="F395" s="13">
        <f t="shared" ref="F395:F405" ca="1" si="76">SUMIF($A:$B,D395,$B:$B)</f>
        <v>0</v>
      </c>
      <c r="G395" s="1">
        <f t="shared" ref="G395:G405" ca="1" si="77">E395*F395</f>
        <v>0</v>
      </c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spans="1:45" ht="15.75" customHeight="1">
      <c r="A396" s="1"/>
      <c r="B396" s="1"/>
      <c r="C396" s="1"/>
      <c r="D396" s="8" t="s">
        <v>261</v>
      </c>
      <c r="E396" s="9">
        <v>1.5</v>
      </c>
      <c r="F396" s="13">
        <f t="shared" ca="1" si="76"/>
        <v>0</v>
      </c>
      <c r="G396" s="1">
        <f t="shared" ca="1" si="77"/>
        <v>0</v>
      </c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spans="1:45" ht="15.75" customHeight="1">
      <c r="A397" s="1"/>
      <c r="B397" s="1"/>
      <c r="C397" s="1"/>
      <c r="D397" s="8"/>
      <c r="E397" s="9">
        <v>3</v>
      </c>
      <c r="F397" s="13">
        <f t="shared" ca="1" si="76"/>
        <v>0</v>
      </c>
      <c r="G397" s="1">
        <f t="shared" ca="1" si="77"/>
        <v>0</v>
      </c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spans="1:45" ht="15.75" customHeight="1">
      <c r="A398" s="1"/>
      <c r="B398" s="1"/>
      <c r="C398" s="1"/>
      <c r="D398" s="8" t="s">
        <v>259</v>
      </c>
      <c r="E398" s="9">
        <v>2.5</v>
      </c>
      <c r="F398" s="13">
        <f t="shared" ca="1" si="76"/>
        <v>0</v>
      </c>
      <c r="G398" s="1">
        <f t="shared" ca="1" si="77"/>
        <v>0</v>
      </c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spans="1:45" ht="15.75" customHeight="1">
      <c r="A399" s="1"/>
      <c r="B399" s="1"/>
      <c r="C399" s="1"/>
      <c r="D399" s="8" t="s">
        <v>257</v>
      </c>
      <c r="E399" s="9">
        <v>2</v>
      </c>
      <c r="F399" s="13">
        <f t="shared" ca="1" si="76"/>
        <v>0</v>
      </c>
      <c r="G399" s="1">
        <f t="shared" ca="1" si="77"/>
        <v>0</v>
      </c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spans="1:45" ht="15.75" customHeight="1">
      <c r="A400" s="1"/>
      <c r="B400" s="1"/>
      <c r="C400" s="1"/>
      <c r="D400" s="8" t="s">
        <v>306</v>
      </c>
      <c r="E400" s="9">
        <v>2</v>
      </c>
      <c r="F400" s="13">
        <f t="shared" ca="1" si="76"/>
        <v>0</v>
      </c>
      <c r="G400" s="1">
        <f t="shared" ca="1" si="77"/>
        <v>0</v>
      </c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spans="1:45" ht="15.75" customHeight="1">
      <c r="A401" s="1"/>
      <c r="B401" s="1"/>
      <c r="C401" s="1"/>
      <c r="D401" s="8" t="s">
        <v>307</v>
      </c>
      <c r="E401" s="9">
        <v>2</v>
      </c>
      <c r="F401" s="13">
        <f t="shared" ca="1" si="76"/>
        <v>0</v>
      </c>
      <c r="G401" s="1">
        <f t="shared" ca="1" si="77"/>
        <v>0</v>
      </c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spans="1:45" ht="15.75" customHeight="1">
      <c r="A402" s="1"/>
      <c r="B402" s="1"/>
      <c r="C402" s="1"/>
      <c r="D402" s="8"/>
      <c r="E402" s="9">
        <v>4</v>
      </c>
      <c r="F402" s="13">
        <f t="shared" ca="1" si="76"/>
        <v>0</v>
      </c>
      <c r="G402" s="1">
        <f t="shared" ca="1" si="77"/>
        <v>0</v>
      </c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spans="1:45" ht="15.75" customHeight="1">
      <c r="A403" s="1"/>
      <c r="B403" s="1"/>
      <c r="C403" s="1"/>
      <c r="D403" s="8" t="s">
        <v>308</v>
      </c>
      <c r="E403" s="9">
        <v>3</v>
      </c>
      <c r="F403" s="13">
        <f t="shared" ca="1" si="76"/>
        <v>0</v>
      </c>
      <c r="G403" s="1">
        <f t="shared" ca="1" si="77"/>
        <v>0</v>
      </c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spans="1:45" ht="15.75" customHeight="1">
      <c r="A404" s="1"/>
      <c r="B404" s="1"/>
      <c r="C404" s="1"/>
      <c r="D404" s="8"/>
      <c r="E404" s="9">
        <v>5</v>
      </c>
      <c r="F404" s="13">
        <f t="shared" ca="1" si="76"/>
        <v>0</v>
      </c>
      <c r="G404" s="1">
        <f t="shared" ca="1" si="77"/>
        <v>0</v>
      </c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spans="1:45" ht="15.75" customHeight="1">
      <c r="A405" s="1"/>
      <c r="B405" s="1"/>
      <c r="C405" s="1"/>
      <c r="D405" s="8" t="s">
        <v>96</v>
      </c>
      <c r="E405" s="9">
        <v>1.5</v>
      </c>
      <c r="F405" s="13">
        <f t="shared" ca="1" si="76"/>
        <v>0</v>
      </c>
      <c r="G405" s="1">
        <f t="shared" ca="1" si="77"/>
        <v>0</v>
      </c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spans="1:45" ht="15.75" customHeight="1">
      <c r="A406" s="1"/>
      <c r="B406" s="1"/>
      <c r="C406" s="1"/>
      <c r="D406" s="8"/>
      <c r="E406" s="9"/>
      <c r="F406" s="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spans="1:45" ht="15.75" customHeight="1">
      <c r="A407" s="1"/>
      <c r="B407" s="1"/>
      <c r="C407" s="1"/>
      <c r="D407" s="8"/>
      <c r="E407" s="9"/>
      <c r="F407" s="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spans="1:45" ht="15.75" customHeight="1">
      <c r="A408" s="1"/>
      <c r="B408" s="1"/>
      <c r="C408" s="1"/>
      <c r="D408" s="8" t="s">
        <v>112</v>
      </c>
      <c r="E408" s="9"/>
      <c r="F408" s="1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spans="1:45" ht="15.75" customHeight="1">
      <c r="A409" s="1"/>
      <c r="B409" s="1"/>
      <c r="C409" s="1"/>
      <c r="D409" s="8" t="s">
        <v>297</v>
      </c>
      <c r="E409" s="9">
        <v>1</v>
      </c>
      <c r="F409" s="13">
        <f t="shared" ref="F409:F412" ca="1" si="78">SUMIF($A:$B,D409,$B:$B)</f>
        <v>0</v>
      </c>
      <c r="G409" s="1">
        <f t="shared" ref="G409:G412" ca="1" si="79">E409*F409</f>
        <v>0</v>
      </c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spans="1:45" ht="15.75" customHeight="1">
      <c r="A410" s="1"/>
      <c r="B410" s="1"/>
      <c r="C410" s="1"/>
      <c r="D410" s="8" t="s">
        <v>309</v>
      </c>
      <c r="E410" s="9">
        <v>2</v>
      </c>
      <c r="F410" s="8">
        <f t="shared" ca="1" si="78"/>
        <v>0</v>
      </c>
      <c r="G410" s="1">
        <f t="shared" ca="1" si="79"/>
        <v>0</v>
      </c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spans="1:45" ht="15.75" customHeight="1">
      <c r="A411" s="1"/>
      <c r="B411" s="1"/>
      <c r="C411" s="1"/>
      <c r="D411" s="8"/>
      <c r="E411" s="9">
        <v>4</v>
      </c>
      <c r="F411" s="13">
        <f t="shared" ca="1" si="78"/>
        <v>0</v>
      </c>
      <c r="G411" s="1">
        <f t="shared" ca="1" si="79"/>
        <v>0</v>
      </c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spans="1:45" ht="15.75" customHeight="1">
      <c r="A412" s="1"/>
      <c r="B412" s="1"/>
      <c r="C412" s="1"/>
      <c r="D412" s="8" t="s">
        <v>310</v>
      </c>
      <c r="E412" s="9">
        <v>2</v>
      </c>
      <c r="F412" s="8">
        <f t="shared" ca="1" si="78"/>
        <v>0</v>
      </c>
      <c r="G412" s="1">
        <f t="shared" ca="1" si="79"/>
        <v>0</v>
      </c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spans="1:45" ht="15.75" customHeight="1">
      <c r="A413" s="1"/>
      <c r="B413" s="1"/>
      <c r="C413" s="1"/>
      <c r="D413" s="8"/>
      <c r="E413" s="9"/>
      <c r="F413" s="1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spans="1:45" ht="15.75" customHeight="1">
      <c r="A414" s="1"/>
      <c r="B414" s="1"/>
      <c r="C414" s="1"/>
      <c r="D414" s="8"/>
      <c r="E414" s="9"/>
      <c r="F414" s="1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spans="1:45" ht="15.75" customHeight="1">
      <c r="A415" s="1"/>
      <c r="B415" s="1"/>
      <c r="C415" s="1"/>
      <c r="D415" s="1" t="s">
        <v>114</v>
      </c>
      <c r="E415" s="1"/>
      <c r="F415" s="1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spans="1:45" ht="15.75" customHeight="1">
      <c r="A416" s="1"/>
      <c r="B416" s="1"/>
      <c r="C416" s="1"/>
      <c r="D416" s="1" t="s">
        <v>265</v>
      </c>
      <c r="E416" s="1">
        <v>1.5</v>
      </c>
      <c r="F416" s="1">
        <f t="shared" ref="F416:F426" ca="1" si="80">SUMIF($A:$B,D416,$B:$B)</f>
        <v>0</v>
      </c>
      <c r="G416" s="1">
        <f t="shared" ref="G416:G426" ca="1" si="81">E416*F416</f>
        <v>0</v>
      </c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spans="1:45" ht="15.75" customHeight="1">
      <c r="A417" s="1"/>
      <c r="B417" s="1"/>
      <c r="C417" s="1"/>
      <c r="D417" s="1"/>
      <c r="E417" s="1">
        <v>3</v>
      </c>
      <c r="F417" s="1">
        <f t="shared" ca="1" si="80"/>
        <v>0</v>
      </c>
      <c r="G417" s="1">
        <f t="shared" ca="1" si="81"/>
        <v>0</v>
      </c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spans="1:45" ht="15.75" customHeight="1">
      <c r="A418" s="1"/>
      <c r="B418" s="1"/>
      <c r="C418" s="1"/>
      <c r="D418" s="8" t="s">
        <v>311</v>
      </c>
      <c r="E418" s="9">
        <v>1.5</v>
      </c>
      <c r="F418" s="8">
        <f t="shared" ca="1" si="80"/>
        <v>0</v>
      </c>
      <c r="G418" s="1">
        <f t="shared" ca="1" si="81"/>
        <v>0</v>
      </c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spans="1:45" ht="15.75" customHeight="1">
      <c r="A419" s="1"/>
      <c r="B419" s="1"/>
      <c r="C419" s="1"/>
      <c r="D419" s="8"/>
      <c r="E419" s="9">
        <v>3</v>
      </c>
      <c r="F419" s="13">
        <f t="shared" ca="1" si="80"/>
        <v>0</v>
      </c>
      <c r="G419" s="1">
        <f t="shared" ca="1" si="81"/>
        <v>0</v>
      </c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spans="1:45" ht="15.75" customHeight="1">
      <c r="A420" s="1"/>
      <c r="B420" s="1"/>
      <c r="C420" s="1"/>
      <c r="D420" s="8" t="s">
        <v>263</v>
      </c>
      <c r="E420" s="9">
        <v>1.5</v>
      </c>
      <c r="F420" s="8">
        <f t="shared" ca="1" si="80"/>
        <v>0</v>
      </c>
      <c r="G420" s="1">
        <f t="shared" ca="1" si="81"/>
        <v>0</v>
      </c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spans="1:45" ht="15.75" customHeight="1">
      <c r="A421" s="1"/>
      <c r="B421" s="1"/>
      <c r="C421" s="1"/>
      <c r="D421" s="8"/>
      <c r="E421" s="9">
        <v>3</v>
      </c>
      <c r="F421" s="8">
        <f t="shared" ca="1" si="80"/>
        <v>0</v>
      </c>
      <c r="G421" s="1">
        <f t="shared" ca="1" si="81"/>
        <v>0</v>
      </c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spans="1:45" ht="15.75" customHeight="1">
      <c r="A422" s="1"/>
      <c r="B422" s="1"/>
      <c r="C422" s="1"/>
      <c r="D422" s="8" t="s">
        <v>312</v>
      </c>
      <c r="E422" s="9">
        <v>1.5</v>
      </c>
      <c r="F422" s="8">
        <f t="shared" ca="1" si="80"/>
        <v>0</v>
      </c>
      <c r="G422" s="1">
        <f t="shared" ca="1" si="81"/>
        <v>0</v>
      </c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spans="1:45" ht="15.75" customHeight="1">
      <c r="A423" s="1"/>
      <c r="B423" s="1"/>
      <c r="C423" s="1"/>
      <c r="D423" s="8"/>
      <c r="E423" s="9">
        <v>5</v>
      </c>
      <c r="F423" s="13">
        <f t="shared" ca="1" si="80"/>
        <v>0</v>
      </c>
      <c r="G423" s="1">
        <f t="shared" ca="1" si="81"/>
        <v>0</v>
      </c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spans="1:45" ht="15.75" customHeight="1">
      <c r="A424" s="1"/>
      <c r="B424" s="1"/>
      <c r="C424" s="1"/>
      <c r="D424" s="8" t="s">
        <v>268</v>
      </c>
      <c r="E424" s="9">
        <v>2</v>
      </c>
      <c r="F424" s="8">
        <f t="shared" ca="1" si="80"/>
        <v>0</v>
      </c>
      <c r="G424" s="1">
        <f t="shared" ca="1" si="81"/>
        <v>0</v>
      </c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spans="1:45" ht="15.75" customHeight="1">
      <c r="A425" s="1"/>
      <c r="B425" s="1"/>
      <c r="C425" s="1"/>
      <c r="D425" s="8"/>
      <c r="E425" s="9">
        <v>4</v>
      </c>
      <c r="F425" s="8">
        <f t="shared" ca="1" si="80"/>
        <v>0</v>
      </c>
      <c r="G425" s="1">
        <f t="shared" ca="1" si="81"/>
        <v>0</v>
      </c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spans="1:45" ht="15.75" customHeight="1">
      <c r="A426" s="1"/>
      <c r="B426" s="1"/>
      <c r="C426" s="1"/>
      <c r="D426" s="8"/>
      <c r="E426" s="9">
        <v>3</v>
      </c>
      <c r="F426" s="8">
        <f t="shared" ca="1" si="80"/>
        <v>0</v>
      </c>
      <c r="G426" s="1">
        <f t="shared" ca="1" si="81"/>
        <v>0</v>
      </c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spans="1:45" ht="15.75" customHeight="1">
      <c r="A427" s="1"/>
      <c r="B427" s="1"/>
      <c r="C427" s="1"/>
      <c r="D427" s="8"/>
      <c r="E427" s="9"/>
      <c r="F427" s="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spans="1:45" ht="15.75" customHeight="1">
      <c r="A428" s="1"/>
      <c r="B428" s="1"/>
      <c r="C428" s="1"/>
      <c r="D428" s="8" t="s">
        <v>117</v>
      </c>
      <c r="E428" s="9"/>
      <c r="F428" s="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spans="1:45" ht="15.75" customHeight="1">
      <c r="A429" s="1"/>
      <c r="B429" s="1"/>
      <c r="C429" s="1"/>
      <c r="D429" s="8" t="s">
        <v>313</v>
      </c>
      <c r="E429" s="9">
        <v>2</v>
      </c>
      <c r="F429" s="8">
        <f t="shared" ref="F429:F430" ca="1" si="82">SUMIF($A:$B,D429,$B:$B)</f>
        <v>0</v>
      </c>
      <c r="G429" s="1">
        <f t="shared" ref="G429:G430" ca="1" si="83">E429*F429</f>
        <v>0</v>
      </c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spans="1:45" ht="15.75" customHeight="1">
      <c r="A430" s="1"/>
      <c r="B430" s="1"/>
      <c r="C430" s="1"/>
      <c r="D430" s="8" t="s">
        <v>314</v>
      </c>
      <c r="E430" s="9">
        <v>2</v>
      </c>
      <c r="F430" s="8">
        <f t="shared" ca="1" si="82"/>
        <v>0</v>
      </c>
      <c r="G430" s="1">
        <f t="shared" ca="1" si="83"/>
        <v>0</v>
      </c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spans="1:45" ht="15.75" customHeight="1">
      <c r="A431" s="1"/>
      <c r="B431" s="1"/>
      <c r="C431" s="1"/>
      <c r="D431" s="8"/>
      <c r="E431" s="9"/>
      <c r="F431" s="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spans="1:45" ht="15.75" customHeight="1">
      <c r="A432" s="1"/>
      <c r="B432" s="1"/>
      <c r="C432" s="1"/>
      <c r="D432" s="8" t="s">
        <v>120</v>
      </c>
      <c r="E432" s="9">
        <v>2</v>
      </c>
      <c r="F432" s="8">
        <f ca="1">SUMIF($A:$B,D432,$B:$B)</f>
        <v>0</v>
      </c>
      <c r="G432" s="1">
        <f ca="1">E432*F432</f>
        <v>0</v>
      </c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spans="1:45" ht="15.75" customHeight="1">
      <c r="A433" s="1"/>
      <c r="B433" s="1"/>
      <c r="C433" s="1"/>
      <c r="D433" s="8"/>
      <c r="E433" s="9"/>
      <c r="F433" s="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spans="1:45" ht="15.75" customHeight="1">
      <c r="A434" s="1"/>
      <c r="B434" s="1"/>
      <c r="C434" s="1"/>
      <c r="D434" s="8" t="s">
        <v>123</v>
      </c>
      <c r="E434" s="9">
        <v>2</v>
      </c>
      <c r="F434" s="8">
        <f t="shared" ref="F434:F435" ca="1" si="84">SUMIF($A:$B,D434,$B:$B)</f>
        <v>0</v>
      </c>
      <c r="G434" s="1">
        <f t="shared" ref="G434:G435" ca="1" si="85">E434*F434</f>
        <v>0</v>
      </c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spans="1:45" ht="15.75" customHeight="1">
      <c r="A435" s="1"/>
      <c r="B435" s="1"/>
      <c r="C435" s="1"/>
      <c r="D435" s="8" t="s">
        <v>315</v>
      </c>
      <c r="E435" s="9">
        <v>2</v>
      </c>
      <c r="F435" s="8">
        <f t="shared" ca="1" si="84"/>
        <v>0</v>
      </c>
      <c r="G435" s="1">
        <f t="shared" ca="1" si="85"/>
        <v>0</v>
      </c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spans="1:45" ht="15.75" customHeight="1">
      <c r="A436" s="1"/>
      <c r="B436" s="1"/>
      <c r="C436" s="1"/>
      <c r="D436" s="8"/>
      <c r="E436" s="9"/>
      <c r="F436" s="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spans="1:45" ht="15.75" customHeight="1">
      <c r="A437" s="1"/>
      <c r="B437" s="1"/>
      <c r="C437" s="1"/>
      <c r="D437" s="8"/>
      <c r="E437" s="9"/>
      <c r="F437" s="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spans="1:45" ht="15.75" customHeight="1">
      <c r="A438" s="1"/>
      <c r="B438" s="1"/>
      <c r="C438" s="1"/>
      <c r="D438" s="8"/>
      <c r="E438" s="9"/>
      <c r="F438" s="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spans="1:45" ht="15.75" customHeight="1">
      <c r="A439" s="1"/>
      <c r="B439" s="1"/>
      <c r="C439" s="1"/>
      <c r="D439" s="8" t="s">
        <v>126</v>
      </c>
      <c r="E439" s="9"/>
      <c r="F439" s="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spans="1:45" ht="15.75" customHeight="1">
      <c r="A440" s="1"/>
      <c r="B440" s="1"/>
      <c r="C440" s="1"/>
      <c r="D440" s="8" t="s">
        <v>303</v>
      </c>
      <c r="E440" s="9">
        <v>1</v>
      </c>
      <c r="F440" s="8">
        <f ca="1">SUMIF($A:$B,D440,$B:$B)</f>
        <v>0</v>
      </c>
      <c r="G440" s="1">
        <f ca="1">E440*F440</f>
        <v>0</v>
      </c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spans="1:45" ht="15.75" customHeight="1">
      <c r="A441" s="1"/>
      <c r="B441" s="1"/>
      <c r="C441" s="1"/>
      <c r="D441" s="8"/>
      <c r="E441" s="9"/>
      <c r="F441" s="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spans="1:45" ht="15.75" customHeight="1">
      <c r="A442" s="1"/>
      <c r="B442" s="1"/>
      <c r="C442" s="1"/>
      <c r="D442" s="8"/>
      <c r="E442" s="9"/>
      <c r="F442" s="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spans="1:45" ht="15.75" customHeight="1">
      <c r="A443" s="1"/>
      <c r="B443" s="1"/>
      <c r="C443" s="1"/>
      <c r="D443" s="8" t="s">
        <v>316</v>
      </c>
      <c r="E443" s="9"/>
      <c r="F443" s="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spans="1:45" ht="15.75" customHeight="1">
      <c r="A444" s="1"/>
      <c r="B444" s="1"/>
      <c r="C444" s="1"/>
      <c r="D444" s="8" t="s">
        <v>298</v>
      </c>
      <c r="E444" s="9">
        <v>1</v>
      </c>
      <c r="F444" s="8">
        <f ca="1">SUMIF($A:$B,D444,$B:$B)</f>
        <v>0</v>
      </c>
      <c r="G444" s="1">
        <f ca="1">E444*F444</f>
        <v>0</v>
      </c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spans="1:45" ht="15.75" customHeight="1">
      <c r="A445" s="1"/>
      <c r="B445" s="1"/>
      <c r="C445" s="1"/>
      <c r="D445" s="8"/>
      <c r="E445" s="9"/>
      <c r="F445" s="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spans="1:45" ht="15.75" customHeight="1">
      <c r="A446" s="1"/>
      <c r="B446" s="1"/>
      <c r="C446" s="1"/>
      <c r="D446" s="8" t="s">
        <v>178</v>
      </c>
      <c r="E446" s="9">
        <v>1</v>
      </c>
      <c r="F446" s="8">
        <f ca="1">SUMIF($A:$B,D446,$B:$B)</f>
        <v>0</v>
      </c>
      <c r="G446" s="1">
        <f ca="1">E446*F446</f>
        <v>0</v>
      </c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spans="1:45" ht="15.75" customHeight="1">
      <c r="A447" s="1"/>
      <c r="B447" s="1"/>
      <c r="C447" s="1"/>
      <c r="D447" s="8"/>
      <c r="E447" s="9"/>
      <c r="F447" s="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spans="1:45" ht="15.75" customHeight="1">
      <c r="A448" s="1"/>
      <c r="B448" s="1"/>
      <c r="C448" s="1"/>
      <c r="D448" s="8"/>
      <c r="E448" s="9"/>
      <c r="F448" s="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spans="1:45" ht="15.75" customHeight="1">
      <c r="A449" s="1"/>
      <c r="B449" s="1"/>
      <c r="C449" s="1"/>
      <c r="D449" s="8"/>
      <c r="E449" s="9"/>
      <c r="F449" s="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spans="1:45" ht="15.75" customHeight="1">
      <c r="A450" s="1"/>
      <c r="B450" s="1"/>
      <c r="C450" s="1"/>
      <c r="D450" s="8"/>
      <c r="E450" s="9"/>
      <c r="F450" s="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spans="1:45" ht="15.75" customHeight="1">
      <c r="A451" s="1"/>
      <c r="B451" s="1"/>
      <c r="C451" s="1"/>
      <c r="D451" s="8"/>
      <c r="E451" s="9"/>
      <c r="F451" s="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spans="1:45" ht="15.75" customHeight="1">
      <c r="A452" s="1"/>
      <c r="B452" s="1"/>
      <c r="C452" s="1"/>
      <c r="D452" s="8"/>
      <c r="E452" s="9"/>
      <c r="F452" s="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spans="1:45" ht="15.75" customHeight="1">
      <c r="A453" s="1"/>
      <c r="B453" s="1"/>
      <c r="C453" s="1"/>
      <c r="D453" s="8"/>
      <c r="E453" s="9"/>
      <c r="F453" s="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spans="1:45" ht="15.75" customHeight="1">
      <c r="A454" s="1"/>
      <c r="B454" s="1"/>
      <c r="C454" s="1"/>
      <c r="D454" s="8"/>
      <c r="E454" s="9"/>
      <c r="F454" s="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spans="1:45" ht="15.75" customHeight="1">
      <c r="A455" s="1"/>
      <c r="B455" s="1"/>
      <c r="C455" s="1"/>
      <c r="D455" s="8"/>
      <c r="E455" s="9"/>
      <c r="F455" s="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spans="1:45" ht="15.75" customHeight="1">
      <c r="A456" s="1"/>
      <c r="B456" s="1"/>
      <c r="C456" s="1"/>
      <c r="D456" s="8"/>
      <c r="E456" s="9"/>
      <c r="F456" s="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spans="1:45" ht="15.75" customHeight="1">
      <c r="A457" s="1"/>
      <c r="B457" s="1"/>
      <c r="C457" s="1"/>
      <c r="D457" s="8"/>
      <c r="E457" s="9"/>
      <c r="F457" s="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spans="1:45" ht="15.75" customHeight="1">
      <c r="A458" s="1"/>
      <c r="B458" s="1"/>
      <c r="C458" s="1"/>
      <c r="D458" s="8"/>
      <c r="E458" s="9"/>
      <c r="F458" s="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spans="1:45" ht="15.75" customHeight="1">
      <c r="A459" s="1"/>
      <c r="B459" s="1"/>
      <c r="C459" s="1"/>
      <c r="D459" s="8"/>
      <c r="E459" s="9"/>
      <c r="F459" s="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spans="1:45" ht="15.75" customHeight="1">
      <c r="A460" s="1"/>
      <c r="B460" s="1"/>
      <c r="C460" s="1"/>
      <c r="D460" s="8"/>
      <c r="E460" s="9"/>
      <c r="F460" s="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spans="1:45" ht="15.75" customHeight="1">
      <c r="A461" s="1"/>
      <c r="B461" s="1"/>
      <c r="C461" s="1"/>
      <c r="D461" s="8"/>
      <c r="E461" s="9"/>
      <c r="F461" s="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spans="1:45" ht="15.75" customHeight="1">
      <c r="A462" s="1"/>
      <c r="B462" s="1"/>
      <c r="C462" s="1"/>
      <c r="D462" s="8"/>
      <c r="E462" s="9"/>
      <c r="F462" s="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spans="1:45" ht="15.75" customHeight="1">
      <c r="A463" s="1"/>
      <c r="B463" s="1"/>
      <c r="C463" s="1"/>
      <c r="D463" s="8"/>
      <c r="E463" s="9"/>
      <c r="F463" s="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spans="1:45" ht="15.75" customHeight="1">
      <c r="A464" s="1"/>
      <c r="B464" s="1"/>
      <c r="C464" s="1"/>
      <c r="D464" s="8"/>
      <c r="E464" s="9"/>
      <c r="F464" s="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spans="1:45" ht="15.75" customHeight="1">
      <c r="A465" s="1"/>
      <c r="B465" s="1"/>
      <c r="C465" s="1"/>
      <c r="D465" s="8"/>
      <c r="E465" s="9"/>
      <c r="F465" s="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spans="1:45" ht="15.75" customHeight="1">
      <c r="A466" s="1"/>
      <c r="B466" s="1"/>
      <c r="C466" s="1"/>
      <c r="D466" s="8"/>
      <c r="E466" s="9"/>
      <c r="F466" s="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spans="1:45" ht="15.75" customHeight="1">
      <c r="A467" s="1"/>
      <c r="B467" s="1"/>
      <c r="C467" s="1"/>
      <c r="D467" s="8"/>
      <c r="E467" s="9"/>
      <c r="F467" s="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spans="1:45" ht="15.75" customHeight="1">
      <c r="A468" s="1"/>
      <c r="B468" s="1"/>
      <c r="C468" s="1"/>
      <c r="D468" s="8"/>
      <c r="E468" s="9"/>
      <c r="F468" s="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spans="1:45" ht="15.75" customHeight="1">
      <c r="A469" s="1"/>
      <c r="B469" s="1"/>
      <c r="C469" s="1"/>
      <c r="D469" s="8"/>
      <c r="E469" s="9"/>
      <c r="F469" s="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spans="1:45" ht="15.75" customHeight="1">
      <c r="A470" s="1"/>
      <c r="B470" s="1"/>
      <c r="C470" s="1"/>
      <c r="D470" s="8"/>
      <c r="E470" s="9"/>
      <c r="F470" s="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spans="1:45" ht="15.75" customHeight="1">
      <c r="A471" s="1"/>
      <c r="B471" s="1"/>
      <c r="C471" s="1"/>
      <c r="D471" s="8"/>
      <c r="E471" s="9"/>
      <c r="F471" s="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spans="1:45" ht="15.75" customHeight="1">
      <c r="A472" s="1"/>
      <c r="B472" s="1"/>
      <c r="C472" s="1"/>
      <c r="D472" s="8"/>
      <c r="E472" s="9"/>
      <c r="F472" s="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spans="1:45" ht="15.75" customHeight="1">
      <c r="A473" s="1"/>
      <c r="B473" s="1"/>
      <c r="C473" s="1"/>
      <c r="D473" s="8"/>
      <c r="E473" s="9"/>
      <c r="F473" s="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spans="1:45" ht="15.75" customHeight="1">
      <c r="A474" s="1"/>
      <c r="B474" s="1"/>
      <c r="C474" s="1"/>
      <c r="D474" s="8"/>
      <c r="E474" s="9"/>
      <c r="F474" s="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spans="1:45" ht="15.75" customHeight="1">
      <c r="A475" s="1"/>
      <c r="B475" s="1"/>
      <c r="C475" s="1"/>
      <c r="D475" s="8"/>
      <c r="E475" s="9"/>
      <c r="F475" s="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spans="1:45" ht="15.75" customHeight="1">
      <c r="A476" s="1"/>
      <c r="B476" s="1"/>
      <c r="C476" s="1"/>
      <c r="D476" s="8"/>
      <c r="E476" s="9"/>
      <c r="F476" s="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spans="1:45" ht="15.75" customHeight="1">
      <c r="A477" s="1"/>
      <c r="B477" s="1"/>
      <c r="C477" s="1"/>
      <c r="D477" s="8"/>
      <c r="E477" s="9"/>
      <c r="F477" s="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spans="1:45" ht="15.75" customHeight="1">
      <c r="A478" s="1"/>
      <c r="B478" s="1"/>
      <c r="C478" s="1"/>
      <c r="D478" s="8"/>
      <c r="E478" s="9"/>
      <c r="F478" s="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spans="1:45" ht="15.75" customHeight="1">
      <c r="A479" s="1"/>
      <c r="B479" s="1"/>
      <c r="C479" s="1"/>
      <c r="D479" s="8"/>
      <c r="E479" s="9"/>
      <c r="F479" s="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spans="1:45" ht="15.75" customHeight="1">
      <c r="A480" s="1"/>
      <c r="B480" s="1"/>
      <c r="C480" s="1"/>
      <c r="D480" s="8"/>
      <c r="E480" s="9"/>
      <c r="F480" s="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spans="1:45" ht="15.75" customHeight="1">
      <c r="A481" s="1"/>
      <c r="B481" s="1"/>
      <c r="C481" s="1"/>
      <c r="D481" s="8"/>
      <c r="E481" s="9"/>
      <c r="F481" s="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spans="1:45" ht="15.75" customHeight="1">
      <c r="A482" s="1"/>
      <c r="B482" s="1"/>
      <c r="C482" s="1"/>
      <c r="D482" s="8"/>
      <c r="E482" s="9"/>
      <c r="F482" s="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spans="1:45" ht="15.75" customHeight="1">
      <c r="A483" s="1"/>
      <c r="B483" s="1"/>
      <c r="C483" s="1"/>
      <c r="D483" s="8"/>
      <c r="E483" s="9"/>
      <c r="F483" s="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spans="1:45" ht="15.75" customHeight="1">
      <c r="A484" s="1"/>
      <c r="B484" s="1"/>
      <c r="C484" s="1"/>
      <c r="D484" s="8"/>
      <c r="E484" s="9"/>
      <c r="F484" s="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spans="1:45" ht="15.75" customHeight="1">
      <c r="A485" s="1"/>
      <c r="B485" s="1"/>
      <c r="C485" s="1"/>
      <c r="D485" s="8"/>
      <c r="E485" s="9"/>
      <c r="F485" s="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spans="1:45" ht="15.75" customHeight="1">
      <c r="A486" s="1"/>
      <c r="B486" s="1"/>
      <c r="C486" s="1"/>
      <c r="D486" s="8"/>
      <c r="E486" s="9"/>
      <c r="F486" s="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spans="1:45" ht="15.75" customHeight="1">
      <c r="A487" s="1"/>
      <c r="B487" s="1"/>
      <c r="C487" s="1"/>
      <c r="D487" s="8"/>
      <c r="E487" s="9"/>
      <c r="F487" s="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spans="1:45" ht="15.75" customHeight="1">
      <c r="A488" s="1"/>
      <c r="B488" s="1"/>
      <c r="C488" s="1"/>
      <c r="D488" s="8"/>
      <c r="E488" s="9"/>
      <c r="F488" s="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spans="1:45" ht="15.75" customHeight="1">
      <c r="A489" s="1"/>
      <c r="B489" s="1"/>
      <c r="C489" s="1"/>
      <c r="D489" s="8"/>
      <c r="E489" s="9"/>
      <c r="F489" s="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spans="1:45" ht="15.75" customHeight="1">
      <c r="A490" s="1"/>
      <c r="B490" s="1"/>
      <c r="C490" s="1"/>
      <c r="D490" s="8"/>
      <c r="E490" s="9"/>
      <c r="F490" s="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spans="1:45" ht="15.75" customHeight="1">
      <c r="A491" s="1"/>
      <c r="B491" s="1"/>
      <c r="C491" s="1"/>
      <c r="D491" s="8"/>
      <c r="E491" s="9"/>
      <c r="F491" s="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spans="1:45" ht="15.75" customHeight="1">
      <c r="A492" s="1"/>
      <c r="B492" s="1"/>
      <c r="C492" s="1"/>
      <c r="D492" s="8"/>
      <c r="E492" s="9"/>
      <c r="F492" s="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spans="1:45" ht="15.75" customHeight="1">
      <c r="A493" s="1"/>
      <c r="B493" s="1"/>
      <c r="C493" s="1"/>
      <c r="D493" s="8"/>
      <c r="E493" s="9"/>
      <c r="F493" s="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spans="1:45" ht="15.75" customHeight="1">
      <c r="A494" s="1"/>
      <c r="B494" s="1"/>
      <c r="C494" s="1"/>
      <c r="D494" s="8"/>
      <c r="E494" s="9"/>
      <c r="F494" s="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spans="1:45" ht="15.75" customHeight="1">
      <c r="A495" s="1"/>
      <c r="B495" s="1"/>
      <c r="C495" s="1"/>
      <c r="D495" s="8"/>
      <c r="E495" s="9"/>
      <c r="F495" s="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spans="1:45" ht="15.75" customHeight="1">
      <c r="A496" s="1"/>
      <c r="B496" s="1"/>
      <c r="C496" s="1"/>
      <c r="D496" s="8"/>
      <c r="E496" s="9"/>
      <c r="F496" s="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spans="1:45" ht="15.75" customHeight="1">
      <c r="A497" s="1"/>
      <c r="B497" s="1"/>
      <c r="C497" s="1"/>
      <c r="D497" s="8"/>
      <c r="E497" s="9"/>
      <c r="F497" s="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spans="1:45" ht="15.75" customHeight="1">
      <c r="A498" s="1"/>
      <c r="B498" s="1"/>
      <c r="C498" s="1"/>
      <c r="D498" s="8"/>
      <c r="E498" s="9"/>
      <c r="F498" s="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spans="1:45" ht="15.75" customHeight="1">
      <c r="A499" s="1"/>
      <c r="B499" s="1"/>
      <c r="C499" s="1"/>
      <c r="D499" s="8"/>
      <c r="E499" s="9"/>
      <c r="F499" s="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spans="1:45" ht="15.75" customHeight="1">
      <c r="A500" s="1"/>
      <c r="B500" s="1"/>
      <c r="C500" s="1"/>
      <c r="D500" s="8"/>
      <c r="E500" s="9"/>
      <c r="F500" s="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spans="1:45" ht="15.75" customHeight="1">
      <c r="A501" s="1"/>
      <c r="B501" s="1"/>
      <c r="C501" s="1"/>
      <c r="D501" s="8"/>
      <c r="E501" s="9"/>
      <c r="F501" s="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spans="1:45" ht="15.75" customHeight="1">
      <c r="A502" s="1"/>
      <c r="B502" s="1"/>
      <c r="C502" s="1"/>
      <c r="D502" s="8"/>
      <c r="E502" s="9"/>
      <c r="F502" s="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spans="1:45" ht="15.75" customHeight="1">
      <c r="A503" s="1"/>
      <c r="B503" s="1"/>
      <c r="C503" s="1"/>
      <c r="D503" s="8"/>
      <c r="E503" s="9"/>
      <c r="F503" s="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spans="1:45" ht="15.75" customHeight="1">
      <c r="A504" s="1"/>
      <c r="B504" s="1"/>
      <c r="C504" s="1"/>
      <c r="D504" s="8"/>
      <c r="E504" s="9"/>
      <c r="F504" s="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spans="1:45" ht="15.75" customHeight="1">
      <c r="A505" s="1"/>
      <c r="B505" s="1"/>
      <c r="C505" s="1"/>
      <c r="D505" s="8"/>
      <c r="E505" s="9"/>
      <c r="F505" s="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spans="1:45" ht="15.75" customHeight="1">
      <c r="A506" s="1"/>
      <c r="B506" s="1"/>
      <c r="C506" s="1"/>
      <c r="D506" s="8"/>
      <c r="E506" s="9"/>
      <c r="F506" s="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spans="1:45" ht="15.75" customHeight="1">
      <c r="A507" s="1"/>
      <c r="B507" s="1"/>
      <c r="C507" s="1"/>
      <c r="D507" s="8"/>
      <c r="E507" s="9"/>
      <c r="F507" s="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spans="1:45" ht="15.75" customHeight="1">
      <c r="A508" s="1"/>
      <c r="B508" s="1"/>
      <c r="C508" s="1"/>
      <c r="D508" s="8"/>
      <c r="E508" s="9"/>
      <c r="F508" s="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spans="1:45" ht="15.75" customHeight="1">
      <c r="A509" s="1"/>
      <c r="B509" s="1"/>
      <c r="C509" s="1"/>
      <c r="D509" s="8"/>
      <c r="E509" s="9"/>
      <c r="F509" s="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spans="1:45" ht="15.75" customHeight="1">
      <c r="A510" s="1"/>
      <c r="B510" s="1"/>
      <c r="C510" s="1"/>
      <c r="D510" s="8"/>
      <c r="E510" s="9"/>
      <c r="F510" s="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spans="1:45" ht="15.75" customHeight="1">
      <c r="A511" s="1"/>
      <c r="B511" s="1"/>
      <c r="C511" s="1"/>
      <c r="D511" s="8"/>
      <c r="E511" s="9"/>
      <c r="F511" s="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spans="1:45" ht="15.75" customHeight="1">
      <c r="A512" s="1"/>
      <c r="B512" s="1"/>
      <c r="C512" s="1"/>
      <c r="D512" s="8"/>
      <c r="E512" s="9"/>
      <c r="F512" s="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spans="1:45" ht="15.75" customHeight="1">
      <c r="A513" s="1"/>
      <c r="B513" s="1"/>
      <c r="C513" s="1"/>
      <c r="D513" s="8"/>
      <c r="E513" s="9"/>
      <c r="F513" s="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spans="1:45" ht="15.75" customHeight="1">
      <c r="A514" s="1"/>
      <c r="B514" s="1"/>
      <c r="C514" s="1"/>
      <c r="D514" s="8"/>
      <c r="E514" s="9"/>
      <c r="F514" s="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spans="1:45" ht="15.75" customHeight="1">
      <c r="A515" s="1"/>
      <c r="B515" s="1"/>
      <c r="C515" s="1"/>
      <c r="D515" s="8"/>
      <c r="E515" s="9"/>
      <c r="F515" s="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spans="1:45" ht="15.75" customHeight="1">
      <c r="A516" s="1"/>
      <c r="B516" s="1"/>
      <c r="C516" s="1"/>
      <c r="D516" s="8"/>
      <c r="E516" s="9"/>
      <c r="F516" s="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spans="1:45" ht="15.75" customHeight="1">
      <c r="A517" s="1"/>
      <c r="B517" s="1"/>
      <c r="C517" s="1"/>
      <c r="D517" s="8"/>
      <c r="E517" s="9"/>
      <c r="F517" s="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spans="1:45" ht="15.75" customHeight="1">
      <c r="A518" s="1"/>
      <c r="B518" s="1"/>
      <c r="C518" s="1"/>
      <c r="D518" s="1"/>
      <c r="E518" s="1"/>
      <c r="F518" s="1"/>
      <c r="G518" s="1"/>
      <c r="H518" s="1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spans="1:45" ht="15.75" customHeight="1">
      <c r="A519" s="1"/>
      <c r="B519" s="1"/>
      <c r="C519" s="1"/>
      <c r="D519" s="1"/>
      <c r="E519" s="1"/>
      <c r="F519" s="1"/>
      <c r="G519" s="1"/>
      <c r="H519" s="1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spans="1:45" ht="15.75" customHeight="1">
      <c r="A520" s="1"/>
      <c r="B520" s="1"/>
      <c r="C520" s="1"/>
      <c r="D520" s="1"/>
      <c r="E520" s="1"/>
      <c r="F520" s="1"/>
      <c r="G520" s="1"/>
      <c r="H520" s="1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spans="1:45" ht="15.75" customHeight="1">
      <c r="A521" s="1"/>
      <c r="B521" s="1"/>
      <c r="C521" s="1"/>
      <c r="D521" s="1"/>
      <c r="E521" s="1"/>
      <c r="F521" s="1"/>
      <c r="G521" s="1"/>
      <c r="H521" s="1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spans="1:45" ht="15.75" customHeight="1">
      <c r="A522" s="1"/>
      <c r="B522" s="1"/>
      <c r="C522" s="1"/>
      <c r="D522" s="1"/>
      <c r="E522" s="1"/>
      <c r="F522" s="1"/>
      <c r="G522" s="1"/>
      <c r="H522" s="1"/>
      <c r="I522" s="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spans="1:45" ht="15.75" customHeight="1">
      <c r="A523" s="1"/>
      <c r="B523" s="1"/>
      <c r="C523" s="1"/>
      <c r="D523" s="1"/>
      <c r="E523" s="1"/>
      <c r="F523" s="1"/>
      <c r="G523" s="1"/>
      <c r="H523" s="1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spans="1:45" ht="15.75" customHeight="1">
      <c r="A524" s="1"/>
      <c r="B524" s="1"/>
      <c r="C524" s="1"/>
      <c r="D524" s="1"/>
      <c r="E524" s="1"/>
      <c r="F524" s="1"/>
      <c r="G524" s="1"/>
      <c r="H524" s="1"/>
      <c r="I524" s="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spans="1:45" ht="15.75" customHeight="1">
      <c r="A525" s="1"/>
      <c r="B525" s="1"/>
      <c r="C525" s="1"/>
      <c r="D525" s="1"/>
      <c r="E525" s="1"/>
      <c r="F525" s="1"/>
      <c r="G525" s="1"/>
      <c r="H525" s="1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spans="1:45" ht="15.75" customHeight="1">
      <c r="A526" s="1"/>
      <c r="B526" s="1"/>
      <c r="C526" s="1"/>
      <c r="D526" s="1"/>
      <c r="E526" s="1"/>
      <c r="F526" s="1"/>
      <c r="G526" s="1"/>
      <c r="H526" s="1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spans="1:45" ht="15.75" customHeight="1">
      <c r="A527" s="1"/>
      <c r="B527" s="1"/>
      <c r="C527" s="1"/>
      <c r="D527" s="1"/>
      <c r="E527" s="1"/>
      <c r="F527" s="1"/>
      <c r="G527" s="1"/>
      <c r="H527" s="1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spans="1:45" ht="15.75" customHeight="1">
      <c r="A528" s="1"/>
      <c r="B528" s="1"/>
      <c r="C528" s="1"/>
      <c r="D528" s="1"/>
      <c r="E528" s="1"/>
      <c r="F528" s="1"/>
      <c r="G528" s="1"/>
      <c r="H528" s="1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spans="1:45" ht="15.75" customHeight="1">
      <c r="A529" s="1"/>
      <c r="B529" s="1"/>
      <c r="C529" s="1"/>
      <c r="D529" s="1"/>
      <c r="E529" s="1"/>
      <c r="F529" s="1"/>
      <c r="G529" s="1"/>
      <c r="H529" s="1"/>
      <c r="I529" s="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spans="1:45" ht="15.75" customHeight="1">
      <c r="A530" s="1"/>
      <c r="B530" s="1"/>
      <c r="C530" s="1"/>
      <c r="D530" s="1"/>
      <c r="E530" s="1"/>
      <c r="F530" s="1"/>
      <c r="G530" s="1"/>
      <c r="H530" s="1"/>
      <c r="I530" s="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spans="1:45" ht="15.75" customHeight="1">
      <c r="A531" s="1"/>
      <c r="B531" s="1"/>
      <c r="C531" s="1"/>
      <c r="D531" s="1"/>
      <c r="E531" s="1"/>
      <c r="F531" s="1"/>
      <c r="G531" s="1"/>
      <c r="H531" s="1"/>
      <c r="I531" s="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spans="1:45" ht="15.75" customHeight="1">
      <c r="A532" s="1"/>
      <c r="B532" s="1"/>
      <c r="C532" s="1"/>
      <c r="D532" s="1"/>
      <c r="E532" s="1"/>
      <c r="F532" s="1"/>
      <c r="G532" s="1"/>
      <c r="H532" s="1"/>
      <c r="I532" s="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spans="1:45" ht="15.75" customHeight="1">
      <c r="A533" s="1"/>
      <c r="B533" s="1"/>
      <c r="C533" s="1"/>
      <c r="D533" s="1"/>
      <c r="E533" s="1"/>
      <c r="F533" s="1"/>
      <c r="G533" s="1"/>
      <c r="H533" s="1"/>
      <c r="I533" s="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spans="1:45" ht="15.75" customHeight="1">
      <c r="A534" s="1"/>
      <c r="B534" s="1"/>
      <c r="C534" s="1"/>
      <c r="D534" s="1"/>
      <c r="E534" s="1"/>
      <c r="F534" s="1"/>
      <c r="G534" s="1"/>
      <c r="H534" s="1"/>
      <c r="I534" s="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spans="1:45" ht="15.75" customHeight="1">
      <c r="A535" s="1"/>
      <c r="B535" s="1"/>
      <c r="C535" s="1"/>
      <c r="D535" s="1"/>
      <c r="E535" s="1"/>
      <c r="F535" s="1"/>
      <c r="G535" s="1"/>
      <c r="H535" s="1"/>
      <c r="I535" s="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spans="1:45" ht="15.75" customHeight="1">
      <c r="A536" s="1"/>
      <c r="B536" s="1"/>
      <c r="C536" s="1"/>
      <c r="D536" s="1"/>
      <c r="E536" s="1"/>
      <c r="F536" s="1"/>
      <c r="G536" s="1"/>
      <c r="H536" s="1"/>
      <c r="I536" s="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spans="1:45" ht="15.75" customHeight="1">
      <c r="A537" s="1"/>
      <c r="B537" s="1"/>
      <c r="C537" s="1"/>
      <c r="D537" s="1"/>
      <c r="E537" s="1"/>
      <c r="F537" s="1"/>
      <c r="G537" s="1"/>
      <c r="H537" s="1"/>
      <c r="I537" s="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spans="1:45" ht="15.75" customHeight="1">
      <c r="A538" s="1"/>
      <c r="B538" s="1"/>
      <c r="C538" s="1"/>
      <c r="D538" s="1"/>
      <c r="E538" s="1"/>
      <c r="F538" s="1"/>
      <c r="G538" s="1"/>
      <c r="H538" s="1"/>
      <c r="I538" s="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spans="1:45" ht="15.75" customHeight="1">
      <c r="A539" s="1"/>
      <c r="B539" s="1"/>
      <c r="C539" s="1"/>
      <c r="D539" s="1"/>
      <c r="E539" s="1"/>
      <c r="F539" s="1"/>
      <c r="G539" s="1"/>
      <c r="H539" s="1"/>
      <c r="I539" s="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spans="1:45" ht="15.75" customHeight="1">
      <c r="A540" s="1"/>
      <c r="B540" s="1"/>
      <c r="C540" s="1"/>
      <c r="D540" s="1"/>
      <c r="E540" s="1"/>
      <c r="F540" s="1"/>
      <c r="G540" s="1"/>
      <c r="H540" s="1"/>
      <c r="I540" s="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spans="1:45" ht="15.75" customHeight="1">
      <c r="A541" s="1"/>
      <c r="B541" s="1"/>
      <c r="C541" s="1"/>
      <c r="D541" s="1"/>
      <c r="E541" s="1"/>
      <c r="F541" s="1"/>
      <c r="G541" s="1"/>
      <c r="H541" s="1"/>
      <c r="I541" s="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spans="1:45" ht="15.75" customHeight="1">
      <c r="A542" s="1"/>
      <c r="B542" s="1"/>
      <c r="C542" s="1"/>
      <c r="D542" s="1"/>
      <c r="E542" s="1"/>
      <c r="F542" s="1"/>
      <c r="G542" s="1"/>
      <c r="H542" s="1"/>
      <c r="I542" s="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spans="1:45" ht="15.75" customHeight="1">
      <c r="A543" s="1"/>
      <c r="B543" s="1"/>
      <c r="C543" s="1"/>
      <c r="D543" s="1"/>
      <c r="E543" s="1"/>
      <c r="F543" s="1"/>
      <c r="G543" s="1"/>
      <c r="H543" s="1"/>
      <c r="I543" s="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spans="1:45" ht="15.75" customHeight="1">
      <c r="A544" s="1"/>
      <c r="B544" s="1"/>
      <c r="C544" s="1"/>
      <c r="D544" s="1"/>
      <c r="E544" s="1"/>
      <c r="F544" s="1"/>
      <c r="G544" s="1"/>
      <c r="H544" s="1"/>
      <c r="I544" s="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spans="1:45" ht="15.75" customHeight="1">
      <c r="A545" s="1"/>
      <c r="B545" s="1"/>
      <c r="C545" s="1"/>
      <c r="D545" s="1"/>
      <c r="E545" s="1"/>
      <c r="F545" s="1"/>
      <c r="G545" s="1"/>
      <c r="H545" s="1"/>
      <c r="I545" s="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spans="1:45" ht="15.75" customHeight="1">
      <c r="A546" s="1"/>
      <c r="B546" s="1"/>
      <c r="C546" s="1"/>
      <c r="D546" s="1"/>
      <c r="E546" s="1"/>
      <c r="F546" s="1"/>
      <c r="G546" s="1"/>
      <c r="H546" s="1"/>
      <c r="I546" s="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spans="1:45" ht="15.75" customHeight="1">
      <c r="A547" s="1"/>
      <c r="B547" s="1"/>
      <c r="C547" s="1"/>
      <c r="D547" s="1"/>
      <c r="E547" s="1"/>
      <c r="F547" s="1"/>
      <c r="G547" s="1"/>
      <c r="H547" s="1"/>
      <c r="I547" s="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spans="1:45" ht="15.75" customHeight="1">
      <c r="A548" s="1"/>
      <c r="B548" s="1"/>
      <c r="C548" s="1"/>
      <c r="D548" s="1"/>
      <c r="E548" s="1"/>
      <c r="F548" s="1"/>
      <c r="G548" s="1"/>
      <c r="H548" s="1"/>
      <c r="I548" s="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spans="1:45" ht="15.75" customHeight="1">
      <c r="A549" s="1"/>
      <c r="B549" s="1"/>
      <c r="C549" s="1"/>
      <c r="D549" s="1"/>
      <c r="E549" s="1"/>
      <c r="F549" s="1"/>
      <c r="G549" s="1"/>
      <c r="H549" s="1"/>
      <c r="I549" s="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spans="1:45" ht="15.75" customHeight="1">
      <c r="A550" s="1"/>
      <c r="B550" s="1"/>
      <c r="C550" s="1"/>
      <c r="D550" s="1"/>
      <c r="E550" s="1"/>
      <c r="F550" s="1"/>
      <c r="G550" s="1"/>
      <c r="H550" s="1"/>
      <c r="I550" s="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spans="1:45" ht="15.75" customHeight="1">
      <c r="A551" s="1"/>
      <c r="B551" s="1"/>
      <c r="C551" s="1"/>
      <c r="D551" s="1"/>
      <c r="E551" s="1"/>
      <c r="F551" s="1"/>
      <c r="G551" s="1"/>
      <c r="H551" s="1"/>
      <c r="I551" s="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spans="1:45" ht="15.75" customHeight="1">
      <c r="A552" s="1"/>
      <c r="B552" s="1"/>
      <c r="C552" s="1"/>
      <c r="D552" s="1"/>
      <c r="E552" s="1"/>
      <c r="F552" s="1"/>
      <c r="G552" s="1"/>
      <c r="H552" s="1"/>
      <c r="I552" s="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spans="1:45" ht="15.75" customHeight="1">
      <c r="A553" s="1"/>
      <c r="B553" s="1"/>
      <c r="C553" s="1"/>
      <c r="D553" s="1"/>
      <c r="E553" s="1"/>
      <c r="F553" s="1"/>
      <c r="G553" s="1"/>
      <c r="H553" s="1"/>
      <c r="I553" s="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spans="1:45" ht="15.75" customHeight="1">
      <c r="A554" s="1"/>
      <c r="B554" s="1"/>
      <c r="C554" s="1"/>
      <c r="D554" s="1"/>
      <c r="E554" s="1"/>
      <c r="F554" s="1"/>
      <c r="G554" s="1"/>
      <c r="H554" s="1"/>
      <c r="I554" s="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spans="1:45" ht="15.75" customHeight="1">
      <c r="A555" s="1"/>
      <c r="B555" s="1"/>
      <c r="C555" s="1"/>
      <c r="D555" s="1"/>
      <c r="E555" s="1"/>
      <c r="F555" s="1"/>
      <c r="G555" s="1"/>
      <c r="H555" s="1"/>
      <c r="I555" s="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spans="1:45" ht="15.75" customHeight="1">
      <c r="A556" s="1"/>
      <c r="B556" s="1"/>
      <c r="C556" s="1"/>
      <c r="D556" s="1"/>
      <c r="E556" s="1"/>
      <c r="F556" s="1"/>
      <c r="G556" s="1"/>
      <c r="H556" s="1"/>
      <c r="I556" s="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spans="1:45" ht="15.75" customHeight="1">
      <c r="A557" s="1"/>
      <c r="B557" s="1"/>
      <c r="C557" s="1"/>
      <c r="D557" s="1"/>
      <c r="E557" s="1"/>
      <c r="F557" s="1"/>
      <c r="G557" s="1"/>
      <c r="H557" s="1"/>
      <c r="I557" s="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spans="1:45" ht="15.75" customHeight="1">
      <c r="A558" s="1"/>
      <c r="B558" s="1"/>
      <c r="C558" s="1"/>
      <c r="D558" s="1"/>
      <c r="E558" s="1"/>
      <c r="F558" s="1"/>
      <c r="G558" s="1"/>
      <c r="H558" s="1"/>
      <c r="I558" s="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spans="1:45" ht="15.75" customHeight="1">
      <c r="A559" s="1"/>
      <c r="B559" s="1"/>
      <c r="C559" s="1"/>
      <c r="D559" s="1"/>
      <c r="E559" s="1"/>
      <c r="F559" s="1"/>
      <c r="G559" s="1"/>
      <c r="H559" s="1"/>
      <c r="I559" s="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spans="1:45" ht="15.75" customHeight="1">
      <c r="A560" s="1"/>
      <c r="B560" s="1"/>
      <c r="C560" s="1"/>
      <c r="D560" s="1"/>
      <c r="E560" s="1"/>
      <c r="F560" s="1"/>
      <c r="G560" s="1"/>
      <c r="H560" s="1"/>
      <c r="I560" s="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spans="1:45" ht="15.75" customHeight="1">
      <c r="A561" s="1"/>
      <c r="B561" s="1"/>
      <c r="C561" s="1"/>
      <c r="D561" s="1"/>
      <c r="E561" s="1"/>
      <c r="F561" s="1"/>
      <c r="G561" s="1"/>
      <c r="H561" s="1"/>
      <c r="I561" s="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spans="1:45" ht="15.75" customHeight="1">
      <c r="A562" s="1"/>
      <c r="B562" s="1"/>
      <c r="C562" s="1"/>
      <c r="D562" s="1"/>
      <c r="E562" s="1"/>
      <c r="F562" s="1"/>
      <c r="G562" s="1"/>
      <c r="H562" s="1"/>
      <c r="I562" s="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spans="1:45" ht="15.75" customHeight="1">
      <c r="A563" s="1"/>
      <c r="B563" s="1"/>
      <c r="C563" s="1"/>
      <c r="D563" s="1"/>
      <c r="E563" s="1"/>
      <c r="F563" s="1"/>
      <c r="G563" s="1"/>
      <c r="H563" s="1"/>
      <c r="I563" s="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spans="1:45" ht="15.75" customHeight="1">
      <c r="A564" s="1"/>
      <c r="B564" s="1"/>
      <c r="C564" s="1"/>
      <c r="D564" s="1"/>
      <c r="E564" s="1"/>
      <c r="F564" s="1"/>
      <c r="G564" s="1"/>
      <c r="H564" s="1"/>
      <c r="I564" s="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spans="1:45" ht="15.75" customHeight="1">
      <c r="A565" s="1"/>
      <c r="B565" s="1"/>
      <c r="C565" s="1"/>
      <c r="D565" s="1"/>
      <c r="E565" s="1"/>
      <c r="F565" s="1"/>
      <c r="G565" s="1"/>
      <c r="H565" s="1"/>
      <c r="I565" s="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spans="1:45" ht="15.75" customHeight="1">
      <c r="A566" s="1"/>
      <c r="B566" s="1"/>
      <c r="C566" s="1"/>
      <c r="D566" s="1"/>
      <c r="E566" s="1"/>
      <c r="F566" s="1"/>
      <c r="G566" s="1"/>
      <c r="H566" s="1"/>
      <c r="I566" s="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spans="1:45" ht="15.75" customHeight="1">
      <c r="A567" s="1"/>
      <c r="B567" s="1"/>
      <c r="C567" s="1"/>
      <c r="D567" s="1"/>
      <c r="E567" s="1"/>
      <c r="F567" s="1"/>
      <c r="G567" s="1"/>
      <c r="H567" s="1"/>
      <c r="I567" s="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spans="1:45" ht="15.75" customHeight="1">
      <c r="A568" s="1"/>
      <c r="B568" s="1"/>
      <c r="C568" s="1"/>
      <c r="D568" s="1"/>
      <c r="E568" s="1"/>
      <c r="F568" s="1"/>
      <c r="G568" s="1"/>
      <c r="H568" s="1"/>
      <c r="I568" s="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spans="1:45" ht="15.75" customHeight="1">
      <c r="A569" s="1"/>
      <c r="B569" s="1"/>
      <c r="C569" s="1"/>
      <c r="D569" s="1"/>
      <c r="E569" s="1"/>
      <c r="F569" s="1"/>
      <c r="G569" s="1"/>
      <c r="H569" s="1"/>
      <c r="I569" s="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spans="1:45" ht="15.75" customHeight="1">
      <c r="A570" s="1"/>
      <c r="B570" s="1"/>
      <c r="C570" s="1"/>
      <c r="D570" s="1"/>
      <c r="E570" s="1"/>
      <c r="F570" s="1"/>
      <c r="G570" s="1"/>
      <c r="H570" s="1"/>
      <c r="I570" s="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spans="1:45" ht="15.75" customHeight="1">
      <c r="A571" s="1"/>
      <c r="B571" s="1"/>
      <c r="C571" s="1"/>
      <c r="D571" s="1"/>
      <c r="E571" s="1"/>
      <c r="F571" s="1"/>
      <c r="G571" s="1"/>
      <c r="H571" s="1"/>
      <c r="I571" s="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spans="1:45" ht="15.75" customHeight="1">
      <c r="A572" s="1"/>
      <c r="B572" s="1"/>
      <c r="C572" s="1"/>
      <c r="D572" s="1"/>
      <c r="E572" s="1"/>
      <c r="F572" s="1"/>
      <c r="G572" s="1"/>
      <c r="H572" s="1"/>
      <c r="I572" s="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spans="1:45" ht="15.75" customHeight="1">
      <c r="A573" s="1"/>
      <c r="B573" s="1"/>
      <c r="C573" s="1"/>
      <c r="D573" s="1"/>
      <c r="E573" s="1"/>
      <c r="F573" s="1"/>
      <c r="G573" s="1"/>
      <c r="H573" s="1"/>
      <c r="I573" s="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spans="1:45" ht="15.75" customHeight="1">
      <c r="A574" s="1"/>
      <c r="B574" s="1"/>
      <c r="C574" s="1"/>
      <c r="D574" s="1"/>
      <c r="E574" s="1"/>
      <c r="F574" s="1"/>
      <c r="G574" s="1"/>
      <c r="H574" s="1"/>
      <c r="I574" s="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spans="1:45" ht="15.75" customHeight="1">
      <c r="A575" s="1"/>
      <c r="B575" s="1"/>
      <c r="C575" s="1"/>
      <c r="D575" s="1"/>
      <c r="E575" s="1"/>
      <c r="F575" s="1"/>
      <c r="G575" s="1"/>
      <c r="H575" s="1"/>
      <c r="I575" s="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spans="1:45" ht="15.75" customHeight="1">
      <c r="A576" s="1"/>
      <c r="B576" s="1"/>
      <c r="C576" s="1"/>
      <c r="D576" s="1"/>
      <c r="E576" s="1"/>
      <c r="F576" s="1"/>
      <c r="G576" s="1"/>
      <c r="H576" s="1"/>
      <c r="I576" s="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spans="1:45" ht="15.75" customHeight="1">
      <c r="A577" s="1"/>
      <c r="B577" s="1"/>
      <c r="C577" s="1"/>
      <c r="D577" s="1"/>
      <c r="E577" s="1"/>
      <c r="F577" s="1"/>
      <c r="G577" s="1"/>
      <c r="H577" s="1"/>
      <c r="I577" s="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spans="1:45" ht="15.75" customHeight="1">
      <c r="A578" s="1"/>
      <c r="B578" s="1"/>
      <c r="C578" s="1"/>
      <c r="D578" s="1"/>
      <c r="E578" s="1"/>
      <c r="F578" s="1"/>
      <c r="G578" s="1"/>
      <c r="H578" s="1"/>
      <c r="I578" s="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spans="1:45" ht="15.75" customHeight="1">
      <c r="A579" s="1"/>
      <c r="B579" s="1"/>
      <c r="C579" s="1"/>
      <c r="D579" s="1"/>
      <c r="E579" s="1"/>
      <c r="F579" s="1"/>
      <c r="G579" s="1"/>
      <c r="H579" s="1"/>
      <c r="I579" s="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spans="1:45" ht="15.75" customHeight="1">
      <c r="A580" s="1"/>
      <c r="B580" s="1"/>
      <c r="C580" s="1"/>
      <c r="D580" s="1"/>
      <c r="E580" s="1"/>
      <c r="F580" s="1"/>
      <c r="G580" s="1"/>
      <c r="H580" s="1"/>
      <c r="I580" s="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spans="1:45" ht="15.75" customHeight="1">
      <c r="A581" s="1"/>
      <c r="B581" s="1"/>
      <c r="C581" s="1"/>
      <c r="D581" s="1"/>
      <c r="E581" s="1"/>
      <c r="F581" s="1"/>
      <c r="G581" s="1"/>
      <c r="H581" s="1"/>
      <c r="I581" s="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spans="1:45" ht="15.75" customHeight="1">
      <c r="A582" s="1"/>
      <c r="B582" s="1"/>
      <c r="C582" s="1"/>
      <c r="D582" s="1"/>
      <c r="E582" s="1"/>
      <c r="F582" s="1"/>
      <c r="G582" s="1"/>
      <c r="H582" s="1"/>
      <c r="I582" s="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spans="1:45" ht="15.75" customHeight="1">
      <c r="A583" s="1"/>
      <c r="B583" s="1"/>
      <c r="C583" s="1"/>
      <c r="D583" s="1"/>
      <c r="E583" s="1"/>
      <c r="F583" s="1"/>
      <c r="G583" s="1"/>
      <c r="H583" s="1"/>
      <c r="I583" s="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spans="1:45" ht="15.75" customHeight="1">
      <c r="A584" s="1"/>
      <c r="B584" s="1"/>
      <c r="C584" s="1"/>
      <c r="D584" s="1"/>
      <c r="E584" s="1"/>
      <c r="F584" s="1"/>
      <c r="G584" s="1"/>
      <c r="H584" s="1"/>
      <c r="I584" s="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spans="1:45" ht="15.75" customHeight="1">
      <c r="A585" s="1"/>
      <c r="B585" s="1"/>
      <c r="C585" s="1"/>
      <c r="D585" s="1"/>
      <c r="E585" s="1"/>
      <c r="F585" s="1"/>
      <c r="G585" s="1"/>
      <c r="H585" s="1"/>
      <c r="I585" s="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spans="1:45" ht="15.75" customHeight="1">
      <c r="A586" s="1"/>
      <c r="B586" s="1"/>
      <c r="C586" s="1"/>
      <c r="D586" s="1"/>
      <c r="E586" s="1"/>
      <c r="F586" s="1"/>
      <c r="G586" s="1"/>
      <c r="H586" s="1"/>
      <c r="I586" s="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spans="1:45" ht="15.75" customHeight="1">
      <c r="A587" s="1"/>
      <c r="B587" s="1"/>
      <c r="C587" s="1"/>
      <c r="D587" s="1"/>
      <c r="E587" s="1"/>
      <c r="F587" s="1"/>
      <c r="G587" s="1"/>
      <c r="H587" s="1"/>
      <c r="I587" s="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spans="1:45" ht="15.75" customHeight="1">
      <c r="A588" s="1"/>
      <c r="B588" s="1"/>
      <c r="C588" s="1"/>
      <c r="D588" s="1"/>
      <c r="E588" s="1"/>
      <c r="F588" s="1"/>
      <c r="G588" s="1"/>
      <c r="H588" s="1"/>
      <c r="I588" s="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spans="1:45" ht="15.75" customHeight="1">
      <c r="A589" s="1"/>
      <c r="B589" s="1"/>
      <c r="C589" s="1"/>
      <c r="D589" s="1"/>
      <c r="E589" s="1"/>
      <c r="F589" s="1"/>
      <c r="G589" s="1"/>
      <c r="H589" s="1"/>
      <c r="I589" s="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spans="1:45" ht="15.75" customHeight="1">
      <c r="A590" s="1"/>
      <c r="B590" s="1"/>
      <c r="C590" s="1"/>
      <c r="D590" s="1"/>
      <c r="E590" s="1"/>
      <c r="F590" s="1"/>
      <c r="G590" s="1"/>
      <c r="H590" s="1"/>
      <c r="I590" s="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spans="1:45" ht="15.75" customHeight="1">
      <c r="A591" s="1"/>
      <c r="B591" s="1"/>
      <c r="C591" s="1"/>
      <c r="D591" s="1"/>
      <c r="E591" s="1"/>
      <c r="F591" s="1"/>
      <c r="G591" s="1"/>
      <c r="H591" s="1"/>
      <c r="I591" s="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spans="1:45" ht="15.75" customHeight="1">
      <c r="A592" s="1"/>
      <c r="B592" s="1"/>
      <c r="C592" s="1"/>
      <c r="D592" s="1"/>
      <c r="E592" s="1"/>
      <c r="F592" s="1"/>
      <c r="G592" s="1"/>
      <c r="H592" s="1"/>
      <c r="I592" s="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spans="1:45" ht="15.75" customHeight="1">
      <c r="A593" s="1"/>
      <c r="B593" s="1"/>
      <c r="C593" s="1"/>
      <c r="D593" s="1"/>
      <c r="E593" s="1"/>
      <c r="F593" s="1"/>
      <c r="G593" s="1"/>
      <c r="H593" s="1"/>
      <c r="I593" s="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spans="1:45" ht="15.75" customHeight="1">
      <c r="A594" s="1"/>
      <c r="B594" s="1"/>
      <c r="C594" s="1"/>
      <c r="D594" s="1"/>
      <c r="E594" s="1"/>
      <c r="F594" s="1"/>
      <c r="G594" s="1"/>
      <c r="H594" s="1"/>
      <c r="I594" s="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spans="1:45" ht="15.75" customHeight="1">
      <c r="A595" s="1"/>
      <c r="B595" s="1"/>
      <c r="C595" s="1"/>
      <c r="D595" s="1"/>
      <c r="E595" s="1"/>
      <c r="F595" s="1"/>
      <c r="G595" s="1"/>
      <c r="H595" s="1"/>
      <c r="I595" s="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spans="1:45" ht="15.75" customHeight="1">
      <c r="A596" s="1"/>
      <c r="B596" s="1"/>
      <c r="C596" s="1"/>
      <c r="D596" s="1"/>
      <c r="E596" s="1"/>
      <c r="F596" s="1"/>
      <c r="G596" s="1"/>
      <c r="H596" s="1"/>
      <c r="I596" s="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spans="1:45" ht="15.75" customHeight="1">
      <c r="A597" s="1"/>
      <c r="B597" s="1"/>
      <c r="C597" s="1"/>
      <c r="D597" s="1"/>
      <c r="E597" s="1"/>
      <c r="F597" s="1"/>
      <c r="G597" s="1"/>
      <c r="H597" s="1"/>
      <c r="I597" s="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spans="1:45" ht="15.75" customHeight="1">
      <c r="A598" s="1"/>
      <c r="B598" s="1"/>
      <c r="C598" s="1"/>
      <c r="D598" s="1"/>
      <c r="E598" s="1"/>
      <c r="F598" s="1"/>
      <c r="G598" s="1"/>
      <c r="H598" s="1"/>
      <c r="I598" s="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spans="1:45" ht="15.75" customHeight="1">
      <c r="A599" s="1"/>
      <c r="B599" s="1"/>
      <c r="C599" s="1"/>
      <c r="D599" s="1"/>
      <c r="E599" s="1"/>
      <c r="F599" s="1"/>
      <c r="G599" s="1"/>
      <c r="H599" s="1"/>
      <c r="I599" s="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spans="1:45" ht="15.75" customHeight="1">
      <c r="A600" s="1"/>
      <c r="B600" s="1"/>
      <c r="C600" s="1"/>
      <c r="D600" s="1"/>
      <c r="E600" s="1"/>
      <c r="F600" s="1"/>
      <c r="G600" s="1"/>
      <c r="H600" s="1"/>
      <c r="I600" s="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spans="1:45" ht="15.75" customHeight="1">
      <c r="A601" s="1"/>
      <c r="B601" s="1"/>
      <c r="C601" s="1"/>
      <c r="D601" s="1"/>
      <c r="E601" s="1"/>
      <c r="F601" s="1"/>
      <c r="G601" s="1"/>
      <c r="H601" s="1"/>
      <c r="I601" s="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spans="1:45" ht="15.75" customHeight="1">
      <c r="A602" s="1"/>
      <c r="B602" s="1"/>
      <c r="C602" s="1"/>
      <c r="D602" s="1"/>
      <c r="E602" s="1"/>
      <c r="F602" s="1"/>
      <c r="G602" s="1"/>
      <c r="H602" s="1"/>
      <c r="I602" s="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spans="1:45" ht="15.75" customHeight="1">
      <c r="A603" s="1"/>
      <c r="B603" s="1"/>
      <c r="C603" s="1"/>
      <c r="D603" s="1"/>
      <c r="E603" s="1"/>
      <c r="F603" s="1"/>
      <c r="G603" s="1"/>
      <c r="H603" s="1"/>
      <c r="I603" s="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spans="1:45" ht="15.75" customHeight="1">
      <c r="A604" s="1"/>
      <c r="B604" s="1"/>
      <c r="C604" s="1"/>
      <c r="D604" s="1"/>
      <c r="E604" s="1"/>
      <c r="F604" s="1"/>
      <c r="G604" s="1"/>
      <c r="H604" s="1"/>
      <c r="I604" s="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spans="1:45" ht="15.75" customHeight="1">
      <c r="A605" s="1"/>
      <c r="B605" s="1"/>
      <c r="C605" s="1"/>
      <c r="D605" s="1"/>
      <c r="E605" s="1"/>
      <c r="F605" s="1"/>
      <c r="G605" s="1"/>
      <c r="H605" s="1"/>
      <c r="I605" s="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spans="1:45" ht="15.75" customHeight="1">
      <c r="A606" s="1"/>
      <c r="B606" s="1"/>
      <c r="C606" s="1"/>
      <c r="D606" s="1"/>
      <c r="E606" s="1"/>
      <c r="F606" s="1"/>
      <c r="G606" s="1"/>
      <c r="H606" s="1"/>
      <c r="I606" s="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spans="1:45" ht="15.75" customHeight="1">
      <c r="A607" s="1"/>
      <c r="B607" s="1"/>
      <c r="C607" s="1"/>
      <c r="D607" s="1"/>
      <c r="E607" s="1"/>
      <c r="F607" s="1"/>
      <c r="G607" s="1"/>
      <c r="H607" s="1"/>
      <c r="I607" s="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spans="1:45" ht="15.75" customHeight="1">
      <c r="A608" s="1"/>
      <c r="B608" s="1"/>
      <c r="C608" s="1"/>
      <c r="D608" s="1"/>
      <c r="E608" s="1"/>
      <c r="F608" s="1"/>
      <c r="G608" s="1"/>
      <c r="H608" s="1"/>
      <c r="I608" s="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spans="1:45" ht="15.75" customHeight="1">
      <c r="A609" s="1"/>
      <c r="B609" s="1"/>
      <c r="C609" s="1"/>
      <c r="D609" s="1"/>
      <c r="E609" s="1"/>
      <c r="F609" s="1"/>
      <c r="G609" s="1"/>
      <c r="H609" s="1"/>
      <c r="I609" s="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spans="1:45" ht="15.75" customHeight="1">
      <c r="A610" s="1"/>
      <c r="B610" s="1"/>
      <c r="C610" s="1"/>
      <c r="D610" s="1"/>
      <c r="E610" s="1"/>
      <c r="F610" s="1"/>
      <c r="G610" s="1"/>
      <c r="H610" s="1"/>
      <c r="I610" s="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spans="1:45" ht="15.75" customHeight="1">
      <c r="A611" s="1"/>
      <c r="B611" s="1"/>
      <c r="C611" s="1"/>
      <c r="D611" s="1"/>
      <c r="E611" s="1"/>
      <c r="F611" s="1"/>
      <c r="G611" s="1"/>
      <c r="H611" s="1"/>
      <c r="I611" s="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spans="1:45" ht="15.75" customHeight="1">
      <c r="A612" s="1"/>
      <c r="B612" s="1"/>
      <c r="C612" s="1"/>
      <c r="D612" s="1"/>
      <c r="E612" s="1"/>
      <c r="F612" s="1"/>
      <c r="G612" s="1"/>
      <c r="H612" s="1"/>
      <c r="I612" s="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spans="1:45" ht="15.75" customHeight="1">
      <c r="A613" s="1"/>
      <c r="B613" s="1"/>
      <c r="C613" s="1"/>
      <c r="D613" s="1"/>
      <c r="E613" s="1"/>
      <c r="F613" s="1"/>
      <c r="G613" s="1"/>
      <c r="H613" s="1"/>
      <c r="I613" s="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spans="1:45" ht="15.75" customHeight="1">
      <c r="A614" s="1"/>
      <c r="B614" s="1"/>
      <c r="C614" s="1"/>
      <c r="D614" s="1"/>
      <c r="E614" s="1"/>
      <c r="F614" s="1"/>
      <c r="G614" s="1"/>
      <c r="H614" s="1"/>
      <c r="I614" s="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spans="1:45" ht="15.75" customHeight="1">
      <c r="A615" s="1"/>
      <c r="B615" s="1"/>
      <c r="C615" s="1"/>
      <c r="D615" s="1"/>
      <c r="E615" s="1"/>
      <c r="F615" s="1"/>
      <c r="G615" s="1"/>
      <c r="H615" s="1"/>
      <c r="I615" s="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spans="1:45" ht="15.75" customHeight="1">
      <c r="A616" s="1"/>
      <c r="B616" s="1"/>
      <c r="C616" s="1"/>
      <c r="D616" s="1"/>
      <c r="E616" s="1"/>
      <c r="F616" s="1"/>
      <c r="G616" s="1"/>
      <c r="H616" s="1"/>
      <c r="I616" s="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spans="1:45" ht="15.75" customHeight="1">
      <c r="A617" s="1"/>
      <c r="B617" s="1"/>
      <c r="C617" s="1"/>
      <c r="D617" s="1"/>
      <c r="E617" s="1"/>
      <c r="F617" s="1"/>
      <c r="G617" s="1"/>
      <c r="H617" s="1"/>
      <c r="I617" s="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spans="1:45" ht="15.75" customHeight="1">
      <c r="A618" s="1"/>
      <c r="B618" s="1"/>
      <c r="C618" s="1"/>
      <c r="D618" s="1"/>
      <c r="E618" s="1"/>
      <c r="F618" s="1"/>
      <c r="G618" s="1"/>
      <c r="H618" s="1"/>
      <c r="I618" s="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spans="1:45" ht="15.75" customHeight="1">
      <c r="A619" s="1"/>
      <c r="B619" s="1"/>
      <c r="C619" s="1"/>
      <c r="D619" s="1"/>
      <c r="E619" s="1"/>
      <c r="F619" s="1"/>
      <c r="G619" s="1"/>
      <c r="H619" s="1"/>
      <c r="I619" s="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spans="1:45" ht="15.75" customHeight="1">
      <c r="A620" s="1"/>
      <c r="B620" s="1"/>
      <c r="C620" s="1"/>
      <c r="D620" s="1"/>
      <c r="E620" s="1"/>
      <c r="F620" s="1"/>
      <c r="G620" s="1"/>
      <c r="H620" s="1"/>
      <c r="I620" s="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spans="1:45" ht="15.75" customHeight="1">
      <c r="A621" s="1"/>
      <c r="B621" s="1"/>
      <c r="C621" s="1"/>
      <c r="D621" s="1"/>
      <c r="E621" s="1"/>
      <c r="F621" s="1"/>
      <c r="G621" s="1"/>
      <c r="H621" s="1"/>
      <c r="I621" s="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spans="1:45" ht="15.75" customHeight="1">
      <c r="A622" s="1"/>
      <c r="B622" s="1"/>
      <c r="C622" s="1"/>
      <c r="D622" s="1"/>
      <c r="E622" s="1"/>
      <c r="F622" s="1"/>
      <c r="G622" s="1"/>
      <c r="H622" s="1"/>
      <c r="I622" s="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spans="1:45" ht="15.75" customHeight="1">
      <c r="A623" s="1"/>
      <c r="B623" s="1"/>
      <c r="C623" s="1"/>
      <c r="D623" s="1"/>
      <c r="E623" s="1"/>
      <c r="F623" s="1"/>
      <c r="G623" s="1"/>
      <c r="H623" s="1"/>
      <c r="I623" s="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spans="1:45" ht="15.75" customHeight="1">
      <c r="A624" s="1"/>
      <c r="B624" s="1"/>
      <c r="C624" s="1"/>
      <c r="D624" s="1"/>
      <c r="E624" s="1"/>
      <c r="F624" s="1"/>
      <c r="G624" s="1"/>
      <c r="H624" s="1"/>
      <c r="I624" s="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spans="1:45" ht="15.75" customHeight="1">
      <c r="A625" s="1"/>
      <c r="B625" s="1"/>
      <c r="C625" s="1"/>
      <c r="D625" s="1"/>
      <c r="E625" s="1"/>
      <c r="F625" s="1"/>
      <c r="G625" s="1"/>
      <c r="H625" s="1"/>
      <c r="I625" s="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spans="1:45" ht="15.75" customHeight="1">
      <c r="A626" s="1"/>
      <c r="B626" s="1"/>
      <c r="C626" s="1"/>
      <c r="D626" s="1"/>
      <c r="E626" s="1"/>
      <c r="F626" s="1"/>
      <c r="G626" s="1"/>
      <c r="H626" s="1"/>
      <c r="I626" s="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spans="1:45" ht="15.75" customHeight="1">
      <c r="A627" s="1"/>
      <c r="B627" s="1"/>
      <c r="C627" s="1"/>
      <c r="D627" s="1"/>
      <c r="E627" s="1"/>
      <c r="F627" s="1"/>
      <c r="G627" s="1"/>
      <c r="H627" s="1"/>
      <c r="I627" s="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spans="1:45" ht="15.75" customHeight="1">
      <c r="A628" s="1"/>
      <c r="B628" s="1"/>
      <c r="C628" s="1"/>
      <c r="D628" s="1"/>
      <c r="E628" s="1"/>
      <c r="F628" s="1"/>
      <c r="G628" s="1"/>
      <c r="H628" s="1"/>
      <c r="I628" s="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spans="1:45" ht="15.75" customHeight="1">
      <c r="A629" s="1"/>
      <c r="B629" s="1"/>
      <c r="C629" s="1"/>
      <c r="D629" s="1"/>
      <c r="E629" s="1"/>
      <c r="F629" s="1"/>
      <c r="G629" s="1"/>
      <c r="H629" s="1"/>
      <c r="I629" s="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spans="1:45" ht="15.75" customHeight="1">
      <c r="A630" s="1"/>
      <c r="B630" s="1"/>
      <c r="C630" s="1"/>
      <c r="D630" s="1"/>
      <c r="E630" s="1"/>
      <c r="F630" s="1"/>
      <c r="G630" s="1"/>
      <c r="H630" s="1"/>
      <c r="I630" s="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spans="1:45" ht="15.75" customHeight="1">
      <c r="A631" s="1"/>
      <c r="B631" s="1"/>
      <c r="C631" s="1"/>
      <c r="D631" s="1"/>
      <c r="E631" s="1"/>
      <c r="F631" s="1"/>
      <c r="G631" s="1"/>
      <c r="H631" s="1"/>
      <c r="I631" s="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spans="1:45" ht="15.75" customHeight="1">
      <c r="A632" s="1"/>
      <c r="B632" s="1"/>
      <c r="C632" s="1"/>
      <c r="D632" s="1"/>
      <c r="E632" s="1"/>
      <c r="F632" s="1"/>
      <c r="G632" s="1"/>
      <c r="H632" s="1"/>
      <c r="I632" s="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spans="1:45" ht="15.75" customHeight="1">
      <c r="A633" s="1"/>
      <c r="B633" s="1"/>
      <c r="C633" s="1"/>
      <c r="D633" s="1"/>
      <c r="E633" s="1"/>
      <c r="F633" s="1"/>
      <c r="G633" s="1"/>
      <c r="H633" s="1"/>
      <c r="I633" s="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spans="1:45" ht="15.75" customHeight="1">
      <c r="A634" s="1"/>
      <c r="B634" s="1"/>
      <c r="C634" s="1"/>
      <c r="D634" s="1"/>
      <c r="E634" s="1"/>
      <c r="F634" s="1"/>
      <c r="G634" s="1"/>
      <c r="H634" s="1"/>
      <c r="I634" s="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spans="1:45" ht="15.75" customHeight="1">
      <c r="A635" s="1"/>
      <c r="B635" s="1"/>
      <c r="C635" s="1"/>
      <c r="D635" s="1"/>
      <c r="E635" s="1"/>
      <c r="F635" s="1"/>
      <c r="G635" s="1"/>
      <c r="H635" s="1"/>
      <c r="I635" s="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spans="1:45" ht="15.75" customHeight="1">
      <c r="A636" s="1"/>
      <c r="B636" s="1"/>
      <c r="C636" s="1"/>
      <c r="D636" s="1"/>
      <c r="E636" s="1"/>
      <c r="F636" s="1"/>
      <c r="G636" s="1"/>
      <c r="H636" s="1"/>
      <c r="I636" s="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spans="1:45" ht="15.75" customHeight="1">
      <c r="A637" s="1"/>
      <c r="B637" s="1"/>
      <c r="C637" s="1"/>
      <c r="D637" s="1"/>
      <c r="E637" s="1"/>
      <c r="F637" s="1"/>
      <c r="G637" s="1"/>
      <c r="H637" s="1"/>
      <c r="I637" s="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spans="1:45" ht="15.75" customHeight="1">
      <c r="A638" s="1"/>
      <c r="B638" s="1"/>
      <c r="C638" s="1"/>
      <c r="D638" s="1"/>
      <c r="E638" s="1"/>
      <c r="F638" s="1"/>
      <c r="G638" s="1"/>
      <c r="H638" s="1"/>
      <c r="I638" s="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spans="1:45" ht="15.75" customHeight="1">
      <c r="A639" s="1"/>
      <c r="B639" s="1"/>
      <c r="C639" s="1"/>
      <c r="D639" s="1"/>
      <c r="E639" s="1"/>
      <c r="F639" s="1"/>
      <c r="G639" s="1"/>
      <c r="H639" s="1"/>
      <c r="I639" s="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spans="1:45" ht="15.75" customHeight="1">
      <c r="A640" s="1"/>
      <c r="B640" s="1"/>
      <c r="C640" s="1"/>
      <c r="D640" s="1"/>
      <c r="E640" s="1"/>
      <c r="F640" s="1"/>
      <c r="G640" s="1"/>
      <c r="H640" s="1"/>
      <c r="I640" s="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spans="1:45" ht="15.75" customHeight="1">
      <c r="A641" s="1"/>
      <c r="B641" s="1"/>
      <c r="C641" s="1"/>
      <c r="D641" s="1"/>
      <c r="E641" s="1"/>
      <c r="F641" s="1"/>
      <c r="G641" s="1"/>
      <c r="H641" s="1"/>
      <c r="I641" s="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spans="1:45" ht="15.75" customHeight="1">
      <c r="A642" s="1"/>
      <c r="B642" s="1"/>
      <c r="C642" s="1"/>
      <c r="D642" s="1"/>
      <c r="E642" s="1"/>
      <c r="F642" s="1"/>
      <c r="G642" s="1"/>
      <c r="H642" s="1"/>
      <c r="I642" s="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spans="1:45" ht="15.75" customHeight="1">
      <c r="A643" s="1"/>
      <c r="B643" s="1"/>
      <c r="C643" s="1"/>
      <c r="D643" s="1"/>
      <c r="E643" s="1"/>
      <c r="F643" s="1"/>
      <c r="G643" s="1"/>
      <c r="H643" s="1"/>
      <c r="I643" s="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spans="1:45" ht="15.75" customHeight="1">
      <c r="A644" s="1"/>
      <c r="B644" s="1"/>
      <c r="C644" s="1"/>
      <c r="D644" s="1"/>
      <c r="E644" s="1"/>
      <c r="F644" s="1"/>
      <c r="G644" s="1"/>
      <c r="H644" s="1"/>
      <c r="I644" s="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spans="1:45" ht="15.75" customHeight="1">
      <c r="A645" s="1"/>
      <c r="B645" s="1"/>
      <c r="C645" s="1"/>
      <c r="D645" s="1"/>
      <c r="E645" s="1"/>
      <c r="F645" s="1"/>
      <c r="G645" s="1"/>
      <c r="H645" s="1"/>
      <c r="I645" s="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spans="1:45" ht="15.75" customHeight="1">
      <c r="A646" s="1"/>
      <c r="B646" s="1"/>
      <c r="C646" s="1"/>
      <c r="D646" s="1"/>
      <c r="E646" s="1"/>
      <c r="F646" s="1"/>
      <c r="G646" s="1"/>
      <c r="H646" s="1"/>
      <c r="I646" s="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spans="1:45" ht="15.75" customHeight="1">
      <c r="A647" s="1"/>
      <c r="B647" s="1"/>
      <c r="C647" s="1"/>
      <c r="D647" s="1"/>
      <c r="E647" s="1"/>
      <c r="F647" s="1"/>
      <c r="G647" s="1"/>
      <c r="H647" s="1"/>
      <c r="I647" s="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spans="1:45" ht="15.75" customHeight="1">
      <c r="A648" s="1"/>
      <c r="B648" s="1"/>
      <c r="C648" s="1"/>
      <c r="D648" s="1"/>
      <c r="E648" s="1"/>
      <c r="F648" s="1"/>
      <c r="G648" s="1"/>
      <c r="H648" s="1"/>
      <c r="I648" s="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spans="1:45" ht="15.75" customHeight="1">
      <c r="A649" s="1"/>
      <c r="B649" s="1"/>
      <c r="C649" s="1"/>
      <c r="D649" s="1"/>
      <c r="E649" s="1"/>
      <c r="F649" s="1"/>
      <c r="G649" s="1"/>
      <c r="H649" s="1"/>
      <c r="I649" s="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spans="1:45" ht="15.75" customHeight="1">
      <c r="A650" s="1"/>
      <c r="B650" s="1"/>
      <c r="C650" s="1"/>
      <c r="D650" s="1"/>
      <c r="E650" s="1"/>
      <c r="F650" s="1"/>
      <c r="G650" s="1"/>
      <c r="H650" s="1"/>
      <c r="I650" s="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spans="1:45" ht="15.75" customHeight="1">
      <c r="A651" s="1"/>
      <c r="B651" s="1"/>
      <c r="C651" s="1"/>
      <c r="D651" s="1"/>
      <c r="E651" s="1"/>
      <c r="F651" s="1"/>
      <c r="G651" s="1"/>
      <c r="H651" s="1"/>
      <c r="I651" s="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spans="1:45" ht="15.75" customHeight="1">
      <c r="A652" s="1"/>
      <c r="B652" s="1"/>
      <c r="C652" s="1"/>
      <c r="D652" s="1"/>
      <c r="E652" s="1"/>
      <c r="F652" s="1"/>
      <c r="G652" s="1"/>
      <c r="H652" s="1"/>
      <c r="I652" s="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spans="1:45" ht="15.75" customHeight="1">
      <c r="A653" s="1"/>
      <c r="B653" s="1"/>
      <c r="C653" s="1"/>
      <c r="D653" s="1"/>
      <c r="E653" s="1"/>
      <c r="F653" s="1"/>
      <c r="G653" s="1"/>
      <c r="H653" s="1"/>
      <c r="I653" s="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spans="1:45" ht="15.75" customHeight="1">
      <c r="A654" s="1"/>
      <c r="B654" s="1"/>
      <c r="C654" s="1"/>
      <c r="D654" s="1"/>
      <c r="E654" s="1"/>
      <c r="F654" s="1"/>
      <c r="G654" s="1"/>
      <c r="H654" s="1"/>
      <c r="I654" s="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spans="1:45" ht="15.75" customHeight="1">
      <c r="A655" s="1"/>
      <c r="B655" s="1"/>
      <c r="C655" s="1"/>
      <c r="D655" s="1"/>
      <c r="E655" s="1"/>
      <c r="F655" s="1"/>
      <c r="G655" s="1"/>
      <c r="H655" s="1"/>
      <c r="I655" s="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spans="1:45" ht="15.75" customHeight="1">
      <c r="A656" s="1"/>
      <c r="B656" s="1"/>
      <c r="C656" s="1"/>
      <c r="D656" s="1"/>
      <c r="E656" s="1"/>
      <c r="F656" s="1"/>
      <c r="G656" s="1"/>
      <c r="H656" s="1"/>
      <c r="I656" s="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spans="1:45" ht="15.75" customHeight="1">
      <c r="A657" s="1"/>
      <c r="B657" s="1"/>
      <c r="C657" s="1"/>
      <c r="D657" s="1"/>
      <c r="E657" s="1"/>
      <c r="F657" s="1"/>
      <c r="G657" s="1"/>
      <c r="H657" s="1"/>
      <c r="I657" s="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spans="1:45" ht="15.75" customHeight="1">
      <c r="A658" s="1"/>
      <c r="B658" s="1"/>
      <c r="C658" s="1"/>
      <c r="D658" s="1"/>
      <c r="E658" s="1"/>
      <c r="F658" s="1"/>
      <c r="G658" s="1"/>
      <c r="H658" s="1"/>
      <c r="I658" s="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spans="1:45" ht="15.75" customHeight="1">
      <c r="A659" s="1"/>
      <c r="B659" s="1"/>
      <c r="C659" s="1"/>
      <c r="D659" s="1"/>
      <c r="E659" s="1"/>
      <c r="F659" s="1"/>
      <c r="G659" s="1"/>
      <c r="H659" s="1"/>
      <c r="I659" s="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spans="1:45" ht="15.75" customHeight="1">
      <c r="A660" s="1"/>
      <c r="B660" s="1"/>
      <c r="C660" s="1"/>
      <c r="D660" s="1"/>
      <c r="E660" s="1"/>
      <c r="F660" s="1"/>
      <c r="G660" s="1"/>
      <c r="H660" s="1"/>
      <c r="I660" s="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spans="1:45" ht="15.75" customHeight="1">
      <c r="A661" s="1"/>
      <c r="B661" s="1"/>
      <c r="C661" s="1"/>
      <c r="D661" s="1"/>
      <c r="E661" s="1"/>
      <c r="F661" s="1"/>
      <c r="G661" s="1"/>
      <c r="H661" s="1"/>
      <c r="I661" s="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spans="1:45" ht="15.75" customHeight="1">
      <c r="A662" s="1"/>
      <c r="B662" s="1"/>
      <c r="C662" s="1"/>
      <c r="D662" s="1"/>
      <c r="E662" s="1"/>
      <c r="F662" s="1"/>
      <c r="G662" s="1"/>
      <c r="H662" s="1"/>
      <c r="I662" s="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spans="1:45" ht="15.75" customHeight="1">
      <c r="A663" s="1"/>
      <c r="B663" s="1"/>
      <c r="C663" s="1"/>
      <c r="D663" s="1"/>
      <c r="E663" s="1"/>
      <c r="F663" s="1"/>
      <c r="G663" s="1"/>
      <c r="H663" s="1"/>
      <c r="I663" s="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spans="1:45" ht="15.75" customHeight="1">
      <c r="A664" s="1"/>
      <c r="B664" s="1"/>
      <c r="C664" s="1"/>
      <c r="D664" s="1"/>
      <c r="E664" s="1"/>
      <c r="F664" s="1"/>
      <c r="G664" s="1"/>
      <c r="H664" s="1"/>
      <c r="I664" s="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spans="1:45" ht="15.75" customHeight="1">
      <c r="A665" s="1"/>
      <c r="B665" s="1"/>
      <c r="C665" s="1"/>
      <c r="D665" s="1"/>
      <c r="E665" s="1"/>
      <c r="F665" s="1"/>
      <c r="G665" s="1"/>
      <c r="H665" s="1"/>
      <c r="I665" s="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spans="1:45" ht="15.75" customHeight="1">
      <c r="A666" s="1"/>
      <c r="B666" s="1"/>
      <c r="C666" s="1"/>
      <c r="D666" s="1"/>
      <c r="E666" s="1"/>
      <c r="F666" s="1"/>
      <c r="G666" s="1"/>
      <c r="H666" s="1"/>
      <c r="I666" s="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spans="1:45" ht="15.75" customHeight="1">
      <c r="A667" s="1"/>
      <c r="B667" s="1"/>
      <c r="C667" s="1"/>
      <c r="D667" s="1"/>
      <c r="E667" s="1"/>
      <c r="F667" s="1"/>
      <c r="G667" s="1"/>
      <c r="H667" s="1"/>
      <c r="I667" s="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spans="1:45" ht="15.75" customHeight="1">
      <c r="A668" s="1"/>
      <c r="B668" s="1"/>
      <c r="C668" s="1"/>
      <c r="D668" s="1"/>
      <c r="E668" s="1"/>
      <c r="F668" s="1"/>
      <c r="G668" s="1"/>
      <c r="H668" s="1"/>
      <c r="I668" s="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spans="1:45" ht="15.75" customHeight="1">
      <c r="A669" s="1"/>
      <c r="B669" s="1"/>
      <c r="C669" s="1"/>
      <c r="D669" s="1"/>
      <c r="E669" s="1"/>
      <c r="F669" s="1"/>
      <c r="G669" s="1"/>
      <c r="H669" s="1"/>
      <c r="I669" s="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spans="1:45" ht="15.75" customHeight="1">
      <c r="A670" s="1"/>
      <c r="B670" s="1"/>
      <c r="C670" s="1"/>
      <c r="D670" s="1"/>
      <c r="E670" s="1"/>
      <c r="F670" s="1"/>
      <c r="G670" s="1"/>
      <c r="H670" s="1"/>
      <c r="I670" s="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spans="1:45" ht="15.75" customHeight="1">
      <c r="A671" s="1"/>
      <c r="B671" s="1"/>
      <c r="C671" s="1"/>
      <c r="D671" s="1"/>
      <c r="E671" s="1"/>
      <c r="F671" s="1"/>
      <c r="G671" s="1"/>
      <c r="H671" s="1"/>
      <c r="I671" s="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spans="1:45" ht="15.75" customHeight="1">
      <c r="A672" s="1"/>
      <c r="B672" s="1"/>
      <c r="C672" s="1"/>
      <c r="D672" s="1"/>
      <c r="E672" s="1"/>
      <c r="F672" s="1"/>
      <c r="G672" s="1"/>
      <c r="H672" s="1"/>
      <c r="I672" s="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spans="1:45" ht="15.75" customHeight="1">
      <c r="A673" s="1"/>
      <c r="B673" s="1"/>
      <c r="C673" s="1"/>
      <c r="D673" s="1"/>
      <c r="E673" s="1"/>
      <c r="F673" s="1"/>
      <c r="G673" s="1"/>
      <c r="H673" s="1"/>
      <c r="I673" s="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spans="1:45" ht="15.75" customHeight="1">
      <c r="A674" s="1"/>
      <c r="B674" s="1"/>
      <c r="C674" s="1"/>
      <c r="D674" s="1"/>
      <c r="E674" s="1"/>
      <c r="F674" s="1"/>
      <c r="G674" s="1"/>
      <c r="H674" s="1"/>
      <c r="I674" s="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spans="1:45" ht="15.75" customHeight="1">
      <c r="A675" s="1"/>
      <c r="B675" s="1"/>
      <c r="C675" s="1"/>
      <c r="D675" s="1"/>
      <c r="E675" s="1"/>
      <c r="F675" s="1"/>
      <c r="G675" s="1"/>
      <c r="H675" s="1"/>
      <c r="I675" s="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spans="1:45" ht="15.75" customHeight="1">
      <c r="A676" s="1"/>
      <c r="B676" s="1"/>
      <c r="C676" s="1"/>
      <c r="D676" s="1"/>
      <c r="E676" s="1"/>
      <c r="F676" s="1"/>
      <c r="G676" s="1"/>
      <c r="H676" s="1"/>
      <c r="I676" s="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spans="1:45" ht="15.75" customHeight="1">
      <c r="A677" s="1"/>
      <c r="B677" s="1"/>
      <c r="C677" s="1"/>
      <c r="D677" s="1"/>
      <c r="E677" s="1"/>
      <c r="F677" s="1"/>
      <c r="G677" s="1"/>
      <c r="H677" s="1"/>
      <c r="I677" s="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spans="1:45" ht="15.75" customHeight="1">
      <c r="A678" s="1"/>
      <c r="B678" s="1"/>
      <c r="C678" s="1"/>
      <c r="D678" s="1"/>
      <c r="E678" s="1"/>
      <c r="F678" s="1"/>
      <c r="G678" s="1"/>
      <c r="H678" s="1"/>
      <c r="I678" s="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spans="1:45" ht="15.75" customHeight="1">
      <c r="A679" s="1"/>
      <c r="B679" s="1"/>
      <c r="C679" s="1"/>
      <c r="D679" s="1"/>
      <c r="E679" s="1"/>
      <c r="F679" s="1"/>
      <c r="G679" s="1"/>
      <c r="H679" s="1"/>
      <c r="I679" s="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spans="1:45" ht="15.75" customHeight="1">
      <c r="A680" s="1"/>
      <c r="B680" s="1"/>
      <c r="C680" s="1"/>
      <c r="D680" s="1"/>
      <c r="E680" s="1"/>
      <c r="F680" s="1"/>
      <c r="G680" s="1"/>
      <c r="H680" s="1"/>
      <c r="I680" s="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spans="1:45" ht="15.75" customHeight="1">
      <c r="A681" s="1"/>
      <c r="B681" s="1"/>
      <c r="C681" s="1"/>
      <c r="D681" s="1"/>
      <c r="E681" s="1"/>
      <c r="F681" s="1"/>
      <c r="G681" s="1"/>
      <c r="H681" s="1"/>
      <c r="I681" s="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spans="1:45" ht="15.75" customHeight="1">
      <c r="A682" s="1"/>
      <c r="B682" s="1"/>
      <c r="C682" s="1"/>
      <c r="D682" s="1"/>
      <c r="E682" s="1"/>
      <c r="F682" s="1"/>
      <c r="G682" s="1"/>
      <c r="H682" s="1"/>
      <c r="I682" s="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spans="1:45" ht="15.75" customHeight="1">
      <c r="A683" s="1"/>
      <c r="B683" s="1"/>
      <c r="C683" s="1"/>
      <c r="D683" s="1"/>
      <c r="E683" s="1"/>
      <c r="F683" s="1"/>
      <c r="G683" s="1"/>
      <c r="H683" s="1"/>
      <c r="I683" s="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spans="1:45" ht="15.75" customHeight="1">
      <c r="A684" s="1"/>
      <c r="B684" s="1"/>
      <c r="C684" s="1"/>
      <c r="D684" s="1"/>
      <c r="E684" s="1"/>
      <c r="F684" s="1"/>
      <c r="G684" s="1"/>
      <c r="H684" s="1"/>
      <c r="I684" s="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spans="1:45" ht="15.75" customHeight="1">
      <c r="A685" s="1"/>
      <c r="B685" s="1"/>
      <c r="C685" s="1"/>
      <c r="D685" s="1"/>
      <c r="E685" s="1"/>
      <c r="F685" s="1"/>
      <c r="G685" s="1"/>
      <c r="H685" s="1"/>
      <c r="I685" s="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spans="1:45" ht="15.75" customHeight="1">
      <c r="A686" s="1"/>
      <c r="B686" s="1"/>
      <c r="C686" s="1"/>
      <c r="D686" s="1"/>
      <c r="E686" s="1"/>
      <c r="F686" s="1"/>
      <c r="G686" s="1"/>
      <c r="H686" s="1"/>
      <c r="I686" s="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spans="1:45" ht="15.75" customHeight="1">
      <c r="A687" s="1"/>
      <c r="B687" s="1"/>
      <c r="C687" s="1"/>
      <c r="D687" s="1"/>
      <c r="E687" s="1"/>
      <c r="F687" s="1"/>
      <c r="G687" s="1"/>
      <c r="H687" s="1"/>
      <c r="I687" s="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spans="1:45" ht="15.75" customHeight="1">
      <c r="A688" s="1"/>
      <c r="B688" s="1"/>
      <c r="C688" s="1"/>
      <c r="D688" s="1"/>
      <c r="E688" s="1"/>
      <c r="F688" s="1"/>
      <c r="G688" s="1"/>
      <c r="H688" s="1"/>
      <c r="I688" s="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spans="1:45" ht="15.75" customHeight="1">
      <c r="A689" s="1"/>
      <c r="B689" s="1"/>
      <c r="C689" s="1"/>
      <c r="D689" s="1"/>
      <c r="E689" s="1"/>
      <c r="F689" s="1"/>
      <c r="G689" s="1"/>
      <c r="H689" s="1"/>
      <c r="I689" s="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spans="1:45" ht="15.75" customHeight="1">
      <c r="A690" s="1"/>
      <c r="B690" s="1"/>
      <c r="C690" s="1"/>
      <c r="D690" s="1"/>
      <c r="E690" s="1"/>
      <c r="F690" s="1"/>
      <c r="G690" s="1"/>
      <c r="H690" s="1"/>
      <c r="I690" s="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spans="1:45" ht="15.75" customHeight="1">
      <c r="A691" s="1"/>
      <c r="B691" s="1"/>
      <c r="C691" s="1"/>
      <c r="D691" s="1"/>
      <c r="E691" s="1"/>
      <c r="F691" s="1"/>
      <c r="G691" s="1"/>
      <c r="H691" s="1"/>
      <c r="I691" s="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spans="1:45" ht="15.75" customHeight="1">
      <c r="A692" s="1"/>
      <c r="B692" s="1"/>
      <c r="C692" s="1"/>
      <c r="D692" s="1"/>
      <c r="E692" s="1"/>
      <c r="F692" s="1"/>
      <c r="G692" s="1"/>
      <c r="H692" s="1"/>
      <c r="I692" s="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spans="1:45" ht="15.75" customHeight="1">
      <c r="A693" s="1"/>
      <c r="B693" s="1"/>
      <c r="C693" s="1"/>
      <c r="D693" s="1"/>
      <c r="E693" s="1"/>
      <c r="F693" s="1"/>
      <c r="G693" s="1"/>
      <c r="H693" s="1"/>
      <c r="I693" s="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spans="1:45" ht="15.75" customHeight="1">
      <c r="A694" s="1"/>
      <c r="B694" s="1"/>
      <c r="C694" s="1"/>
      <c r="D694" s="1"/>
      <c r="E694" s="1"/>
      <c r="F694" s="1"/>
      <c r="G694" s="1"/>
      <c r="H694" s="1"/>
      <c r="I694" s="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spans="1:45" ht="15.75" customHeight="1">
      <c r="A695" s="1"/>
      <c r="B695" s="1"/>
      <c r="C695" s="1"/>
      <c r="D695" s="1"/>
      <c r="E695" s="1"/>
      <c r="F695" s="1"/>
      <c r="G695" s="1"/>
      <c r="H695" s="1"/>
      <c r="I695" s="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spans="1:45" ht="15.75" customHeight="1">
      <c r="A696" s="1"/>
      <c r="B696" s="1"/>
      <c r="C696" s="1"/>
      <c r="D696" s="1"/>
      <c r="E696" s="1"/>
      <c r="F696" s="1"/>
      <c r="G696" s="1"/>
      <c r="H696" s="1"/>
      <c r="I696" s="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spans="1:45" ht="15.75" customHeight="1">
      <c r="A697" s="1"/>
      <c r="B697" s="1"/>
      <c r="C697" s="1"/>
      <c r="D697" s="1"/>
      <c r="E697" s="1"/>
      <c r="F697" s="1"/>
      <c r="G697" s="1"/>
      <c r="H697" s="1"/>
      <c r="I697" s="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spans="1:45" ht="15.75" customHeight="1">
      <c r="A698" s="1"/>
      <c r="B698" s="1"/>
      <c r="C698" s="1"/>
      <c r="D698" s="1"/>
      <c r="E698" s="1"/>
      <c r="F698" s="1"/>
      <c r="G698" s="1"/>
      <c r="H698" s="1"/>
      <c r="I698" s="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spans="1:45" ht="15.75" customHeight="1">
      <c r="A699" s="1"/>
      <c r="B699" s="1"/>
      <c r="C699" s="1"/>
      <c r="D699" s="1"/>
      <c r="E699" s="1"/>
      <c r="F699" s="1"/>
      <c r="G699" s="1"/>
      <c r="H699" s="1"/>
      <c r="I699" s="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spans="1:45" ht="15.75" customHeight="1">
      <c r="A700" s="1"/>
      <c r="B700" s="1"/>
      <c r="C700" s="1"/>
      <c r="D700" s="1"/>
      <c r="E700" s="1"/>
      <c r="F700" s="1"/>
      <c r="G700" s="1"/>
      <c r="H700" s="1"/>
      <c r="I700" s="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spans="1:45" ht="15.75" customHeight="1">
      <c r="A701" s="1"/>
      <c r="B701" s="1"/>
      <c r="C701" s="1"/>
      <c r="D701" s="1"/>
      <c r="E701" s="1"/>
      <c r="F701" s="1"/>
      <c r="G701" s="1"/>
      <c r="H701" s="1"/>
      <c r="I701" s="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spans="1:45" ht="15.75" customHeight="1">
      <c r="A702" s="1"/>
      <c r="B702" s="1"/>
      <c r="C702" s="1"/>
      <c r="D702" s="1"/>
      <c r="E702" s="1"/>
      <c r="F702" s="1"/>
      <c r="G702" s="1"/>
      <c r="H702" s="1"/>
      <c r="I702" s="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spans="1:45" ht="15.75" customHeight="1">
      <c r="A703" s="1"/>
      <c r="B703" s="1"/>
      <c r="C703" s="1"/>
      <c r="D703" s="1"/>
      <c r="E703" s="1"/>
      <c r="F703" s="1"/>
      <c r="G703" s="1"/>
      <c r="H703" s="1"/>
      <c r="I703" s="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spans="1:45" ht="15.75" customHeight="1">
      <c r="A704" s="1"/>
      <c r="B704" s="1"/>
      <c r="C704" s="1"/>
      <c r="D704" s="1"/>
      <c r="E704" s="1"/>
      <c r="F704" s="1"/>
      <c r="G704" s="1"/>
      <c r="H704" s="1"/>
      <c r="I704" s="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spans="1:45" ht="15.75" customHeight="1">
      <c r="A705" s="1"/>
      <c r="B705" s="1"/>
      <c r="C705" s="1"/>
      <c r="D705" s="1"/>
      <c r="E705" s="1"/>
      <c r="F705" s="1"/>
      <c r="G705" s="1"/>
      <c r="H705" s="1"/>
      <c r="I705" s="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spans="1:45" ht="15.75" customHeight="1">
      <c r="A706" s="1"/>
      <c r="B706" s="1"/>
      <c r="C706" s="1"/>
      <c r="D706" s="1"/>
      <c r="E706" s="1"/>
      <c r="F706" s="1"/>
      <c r="G706" s="1"/>
      <c r="H706" s="1"/>
      <c r="I706" s="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spans="1:45" ht="15.75" customHeight="1">
      <c r="A707" s="1"/>
      <c r="B707" s="1"/>
      <c r="C707" s="1"/>
      <c r="D707" s="1"/>
      <c r="E707" s="1"/>
      <c r="F707" s="1"/>
      <c r="G707" s="1"/>
      <c r="H707" s="1"/>
      <c r="I707" s="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spans="1:45" ht="15.75" customHeight="1">
      <c r="A708" s="1"/>
      <c r="B708" s="1"/>
      <c r="C708" s="1"/>
      <c r="D708" s="1"/>
      <c r="E708" s="1"/>
      <c r="F708" s="1"/>
      <c r="G708" s="1"/>
      <c r="H708" s="1"/>
      <c r="I708" s="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spans="1:45" ht="15.75" customHeight="1">
      <c r="A709" s="1"/>
      <c r="B709" s="1"/>
      <c r="C709" s="1"/>
      <c r="D709" s="1"/>
      <c r="E709" s="1"/>
      <c r="F709" s="1"/>
      <c r="G709" s="1"/>
      <c r="H709" s="1"/>
      <c r="I709" s="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spans="1:45" ht="15.75" customHeight="1">
      <c r="A710" s="1"/>
      <c r="B710" s="1"/>
      <c r="C710" s="1"/>
      <c r="D710" s="1"/>
      <c r="E710" s="1"/>
      <c r="F710" s="1"/>
      <c r="G710" s="1"/>
      <c r="H710" s="1"/>
      <c r="I710" s="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spans="1:45" ht="15.75" customHeight="1">
      <c r="A711" s="1"/>
      <c r="B711" s="1"/>
      <c r="C711" s="1"/>
      <c r="D711" s="1"/>
      <c r="E711" s="1"/>
      <c r="F711" s="1"/>
      <c r="G711" s="1"/>
      <c r="H711" s="1"/>
      <c r="I711" s="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spans="1:45" ht="15.75" customHeight="1">
      <c r="A712" s="1"/>
      <c r="B712" s="1"/>
      <c r="C712" s="1"/>
      <c r="D712" s="1"/>
      <c r="E712" s="1"/>
      <c r="F712" s="1"/>
      <c r="G712" s="1"/>
      <c r="H712" s="1"/>
      <c r="I712" s="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spans="1:45" ht="15.75" customHeight="1">
      <c r="A713" s="1"/>
      <c r="B713" s="1"/>
      <c r="C713" s="1"/>
      <c r="D713" s="1"/>
      <c r="E713" s="1"/>
      <c r="F713" s="1"/>
      <c r="G713" s="1"/>
      <c r="H713" s="1"/>
      <c r="I713" s="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spans="1:45" ht="15.75" customHeight="1">
      <c r="A714" s="1"/>
      <c r="B714" s="1"/>
      <c r="C714" s="1"/>
      <c r="D714" s="1"/>
      <c r="E714" s="1"/>
      <c r="F714" s="1"/>
      <c r="G714" s="1"/>
      <c r="H714" s="1"/>
      <c r="I714" s="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spans="1:45" ht="15.75" customHeight="1">
      <c r="A715" s="1"/>
      <c r="B715" s="1"/>
      <c r="C715" s="1"/>
      <c r="D715" s="1"/>
      <c r="E715" s="1"/>
      <c r="F715" s="1"/>
      <c r="G715" s="1"/>
      <c r="H715" s="1"/>
      <c r="I715" s="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spans="1:45" ht="15.75" customHeight="1">
      <c r="A716" s="1"/>
      <c r="B716" s="1"/>
      <c r="C716" s="1"/>
      <c r="D716" s="1"/>
      <c r="E716" s="1"/>
      <c r="F716" s="1"/>
      <c r="G716" s="1"/>
      <c r="H716" s="1"/>
      <c r="I716" s="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spans="1:45" ht="15.75" customHeight="1">
      <c r="A717" s="1"/>
      <c r="B717" s="1"/>
      <c r="C717" s="1"/>
      <c r="D717" s="1"/>
      <c r="E717" s="1"/>
      <c r="F717" s="1"/>
      <c r="G717" s="1"/>
      <c r="H717" s="1"/>
      <c r="I717" s="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spans="1:45" ht="15.75" customHeight="1">
      <c r="A718" s="1"/>
      <c r="B718" s="1"/>
      <c r="C718" s="1"/>
      <c r="D718" s="1"/>
      <c r="E718" s="1"/>
      <c r="F718" s="1"/>
      <c r="G718" s="1"/>
      <c r="H718" s="1"/>
      <c r="I718" s="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spans="1:45" ht="15.75" customHeight="1">
      <c r="A719" s="1"/>
      <c r="B719" s="1"/>
      <c r="C719" s="1"/>
      <c r="D719" s="1"/>
      <c r="E719" s="1"/>
      <c r="F719" s="1"/>
      <c r="G719" s="1"/>
      <c r="H719" s="1"/>
      <c r="I719" s="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spans="1:45" ht="15.75" customHeight="1">
      <c r="A720" s="1"/>
      <c r="B720" s="1"/>
      <c r="C720" s="1"/>
      <c r="D720" s="1"/>
      <c r="E720" s="1"/>
      <c r="F720" s="1"/>
      <c r="G720" s="1"/>
      <c r="H720" s="1"/>
      <c r="I720" s="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spans="1:45" ht="15.75" customHeight="1">
      <c r="A721" s="1"/>
      <c r="B721" s="1"/>
      <c r="C721" s="1"/>
      <c r="D721" s="1"/>
      <c r="E721" s="1"/>
      <c r="F721" s="1"/>
      <c r="G721" s="1"/>
      <c r="H721" s="1"/>
      <c r="I721" s="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spans="1:45" ht="15.75" customHeight="1">
      <c r="A722" s="1"/>
      <c r="B722" s="1"/>
      <c r="C722" s="1"/>
      <c r="D722" s="1"/>
      <c r="E722" s="1"/>
      <c r="F722" s="1"/>
      <c r="G722" s="1"/>
      <c r="H722" s="1"/>
      <c r="I722" s="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spans="1:45" ht="15.75" customHeight="1">
      <c r="A723" s="1"/>
      <c r="B723" s="1"/>
      <c r="C723" s="1"/>
      <c r="D723" s="1"/>
      <c r="E723" s="1"/>
      <c r="F723" s="1"/>
      <c r="G723" s="1"/>
      <c r="H723" s="1"/>
      <c r="I723" s="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spans="1:45" ht="15.75" customHeight="1">
      <c r="A724" s="1"/>
      <c r="B724" s="1"/>
      <c r="C724" s="1"/>
      <c r="D724" s="1"/>
      <c r="E724" s="1"/>
      <c r="F724" s="1"/>
      <c r="G724" s="1"/>
      <c r="H724" s="1"/>
      <c r="I724" s="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spans="1:45" ht="15.75" customHeight="1">
      <c r="A725" s="1"/>
      <c r="B725" s="1"/>
      <c r="C725" s="1"/>
      <c r="D725" s="1"/>
      <c r="E725" s="1"/>
      <c r="F725" s="1"/>
      <c r="G725" s="1"/>
      <c r="H725" s="1"/>
      <c r="I725" s="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spans="1:45" ht="15.75" customHeight="1">
      <c r="A726" s="1"/>
      <c r="B726" s="1"/>
      <c r="C726" s="1"/>
      <c r="D726" s="1"/>
      <c r="E726" s="1"/>
      <c r="F726" s="1"/>
      <c r="G726" s="1"/>
      <c r="H726" s="1"/>
      <c r="I726" s="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spans="1:45" ht="15.75" customHeight="1">
      <c r="A727" s="1"/>
      <c r="B727" s="1"/>
      <c r="C727" s="1"/>
      <c r="D727" s="1"/>
      <c r="E727" s="1"/>
      <c r="F727" s="1"/>
      <c r="G727" s="1"/>
      <c r="H727" s="1"/>
      <c r="I727" s="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spans="1:45" ht="15.75" customHeight="1">
      <c r="A728" s="1"/>
      <c r="B728" s="1"/>
      <c r="C728" s="1"/>
      <c r="D728" s="1"/>
      <c r="E728" s="1"/>
      <c r="F728" s="1"/>
      <c r="G728" s="1"/>
      <c r="H728" s="1"/>
      <c r="I728" s="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spans="1:45" ht="15.75" customHeight="1">
      <c r="A729" s="1"/>
      <c r="B729" s="1"/>
      <c r="C729" s="1"/>
      <c r="D729" s="1"/>
      <c r="E729" s="1"/>
      <c r="F729" s="1"/>
      <c r="G729" s="1"/>
      <c r="H729" s="1"/>
      <c r="I729" s="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spans="1:45" ht="15.75" customHeight="1">
      <c r="A730" s="1"/>
      <c r="B730" s="1"/>
      <c r="C730" s="1"/>
      <c r="D730" s="1"/>
      <c r="E730" s="1"/>
      <c r="F730" s="1"/>
      <c r="G730" s="1"/>
      <c r="H730" s="1"/>
      <c r="I730" s="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spans="1:45" ht="15.75" customHeight="1">
      <c r="A731" s="1"/>
      <c r="B731" s="1"/>
      <c r="C731" s="1"/>
      <c r="D731" s="1"/>
      <c r="E731" s="1"/>
      <c r="F731" s="1"/>
      <c r="G731" s="1"/>
      <c r="H731" s="1"/>
      <c r="I731" s="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spans="1:45" ht="15.75" customHeight="1">
      <c r="A732" s="1"/>
      <c r="B732" s="1"/>
      <c r="C732" s="1"/>
      <c r="D732" s="1"/>
      <c r="E732" s="1"/>
      <c r="F732" s="1"/>
      <c r="G732" s="1"/>
      <c r="H732" s="1"/>
      <c r="I732" s="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spans="1:45" ht="15.75" customHeight="1">
      <c r="A733" s="1"/>
      <c r="B733" s="1"/>
      <c r="C733" s="1"/>
      <c r="D733" s="1"/>
      <c r="E733" s="1"/>
      <c r="F733" s="1"/>
      <c r="G733" s="1"/>
      <c r="H733" s="1"/>
      <c r="I733" s="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spans="1:45" ht="15.75" customHeight="1">
      <c r="A734" s="1"/>
      <c r="B734" s="1"/>
      <c r="C734" s="1"/>
      <c r="D734" s="1"/>
      <c r="E734" s="1"/>
      <c r="F734" s="1"/>
      <c r="G734" s="1"/>
      <c r="H734" s="1"/>
      <c r="I734" s="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spans="1:45" ht="15.75" customHeight="1">
      <c r="A735" s="1"/>
      <c r="B735" s="1"/>
      <c r="C735" s="1"/>
      <c r="D735" s="1"/>
      <c r="E735" s="1"/>
      <c r="F735" s="1"/>
      <c r="G735" s="1"/>
      <c r="H735" s="1"/>
      <c r="I735" s="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spans="1:45" ht="15.75" customHeight="1">
      <c r="A736" s="1"/>
      <c r="B736" s="1"/>
      <c r="C736" s="1"/>
      <c r="D736" s="1"/>
      <c r="E736" s="1"/>
      <c r="F736" s="1"/>
      <c r="G736" s="1"/>
      <c r="H736" s="1"/>
      <c r="I736" s="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spans="1:45" ht="15.75" customHeight="1">
      <c r="A737" s="1"/>
      <c r="B737" s="1"/>
      <c r="C737" s="1"/>
      <c r="D737" s="1"/>
      <c r="E737" s="1"/>
      <c r="F737" s="1"/>
      <c r="G737" s="1"/>
      <c r="H737" s="1"/>
      <c r="I737" s="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spans="1:45" ht="15.75" customHeight="1">
      <c r="A738" s="1"/>
      <c r="B738" s="1"/>
      <c r="C738" s="1"/>
      <c r="D738" s="1"/>
      <c r="E738" s="1"/>
      <c r="F738" s="1"/>
      <c r="G738" s="1"/>
      <c r="H738" s="1"/>
      <c r="I738" s="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spans="1:45" ht="15.75" customHeight="1">
      <c r="A739" s="1"/>
      <c r="B739" s="1"/>
      <c r="C739" s="1"/>
      <c r="D739" s="1"/>
      <c r="E739" s="1"/>
      <c r="F739" s="1"/>
      <c r="G739" s="1"/>
      <c r="H739" s="1"/>
      <c r="I739" s="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spans="1:45" ht="15.75" customHeight="1">
      <c r="A740" s="1"/>
      <c r="B740" s="1"/>
      <c r="C740" s="1"/>
      <c r="D740" s="1"/>
      <c r="E740" s="1"/>
      <c r="F740" s="1"/>
      <c r="G740" s="1"/>
      <c r="H740" s="1"/>
      <c r="I740" s="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spans="1:45" ht="15.75" customHeight="1">
      <c r="A741" s="1"/>
      <c r="B741" s="1"/>
      <c r="C741" s="1"/>
      <c r="D741" s="1"/>
      <c r="E741" s="1"/>
      <c r="F741" s="1"/>
      <c r="G741" s="1"/>
      <c r="H741" s="1"/>
      <c r="I741" s="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spans="1:45" ht="15.75" customHeight="1">
      <c r="A742" s="1"/>
      <c r="B742" s="1"/>
      <c r="C742" s="1"/>
      <c r="D742" s="1"/>
      <c r="E742" s="1"/>
      <c r="F742" s="1"/>
      <c r="G742" s="1"/>
      <c r="H742" s="1"/>
      <c r="I742" s="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spans="1:45" ht="15.75" customHeight="1">
      <c r="A743" s="1"/>
      <c r="B743" s="1"/>
      <c r="C743" s="1"/>
      <c r="D743" s="1"/>
      <c r="E743" s="1"/>
      <c r="F743" s="1"/>
      <c r="G743" s="1"/>
      <c r="H743" s="1"/>
      <c r="I743" s="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spans="1:45" ht="15.75" customHeight="1">
      <c r="A744" s="1"/>
      <c r="B744" s="1"/>
      <c r="C744" s="1"/>
      <c r="D744" s="1"/>
      <c r="E744" s="1"/>
      <c r="F744" s="1"/>
      <c r="G744" s="1"/>
      <c r="H744" s="1"/>
      <c r="I744" s="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spans="1:45" ht="15.75" customHeight="1">
      <c r="A745" s="1"/>
      <c r="B745" s="1"/>
      <c r="C745" s="1"/>
      <c r="D745" s="1"/>
      <c r="E745" s="1"/>
      <c r="F745" s="1"/>
      <c r="G745" s="1"/>
      <c r="H745" s="1"/>
      <c r="I745" s="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spans="1:45" ht="15.75" customHeight="1">
      <c r="A746" s="1"/>
      <c r="B746" s="1"/>
      <c r="C746" s="1"/>
      <c r="D746" s="1"/>
      <c r="E746" s="1"/>
      <c r="F746" s="1"/>
      <c r="G746" s="1"/>
      <c r="H746" s="1"/>
      <c r="I746" s="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spans="1:45" ht="15.75" customHeight="1">
      <c r="A747" s="1"/>
      <c r="B747" s="1"/>
      <c r="C747" s="1"/>
      <c r="D747" s="1"/>
      <c r="E747" s="1"/>
      <c r="F747" s="1"/>
      <c r="G747" s="1"/>
      <c r="H747" s="1"/>
      <c r="I747" s="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spans="1:45" ht="15.75" customHeight="1">
      <c r="A748" s="1"/>
      <c r="B748" s="1"/>
      <c r="C748" s="1"/>
      <c r="D748" s="1"/>
      <c r="E748" s="1"/>
      <c r="F748" s="1"/>
      <c r="G748" s="1"/>
      <c r="H748" s="1"/>
      <c r="I748" s="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spans="1:45" ht="15.75" customHeight="1">
      <c r="A749" s="1"/>
      <c r="B749" s="1"/>
      <c r="C749" s="1"/>
      <c r="D749" s="1"/>
      <c r="E749" s="1"/>
      <c r="F749" s="1"/>
      <c r="G749" s="1"/>
      <c r="H749" s="1"/>
      <c r="I749" s="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spans="1:45" ht="15.75" customHeight="1">
      <c r="A750" s="1"/>
      <c r="B750" s="1"/>
      <c r="C750" s="1"/>
      <c r="D750" s="1"/>
      <c r="E750" s="1"/>
      <c r="F750" s="1"/>
      <c r="G750" s="1"/>
      <c r="H750" s="1"/>
      <c r="I750" s="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spans="1:45" ht="15.75" customHeight="1">
      <c r="A751" s="1"/>
      <c r="B751" s="1"/>
      <c r="C751" s="1"/>
      <c r="D751" s="1"/>
      <c r="E751" s="1"/>
      <c r="F751" s="1"/>
      <c r="G751" s="1"/>
      <c r="H751" s="1"/>
      <c r="I751" s="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spans="1:45" ht="15.75" customHeight="1">
      <c r="A752" s="1"/>
      <c r="B752" s="1"/>
      <c r="C752" s="1"/>
      <c r="D752" s="1"/>
      <c r="E752" s="1"/>
      <c r="F752" s="1"/>
      <c r="G752" s="1"/>
      <c r="H752" s="1"/>
      <c r="I752" s="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spans="1:45" ht="15.75" customHeight="1">
      <c r="A753" s="1"/>
      <c r="B753" s="1"/>
      <c r="C753" s="1"/>
      <c r="D753" s="1"/>
      <c r="E753" s="1"/>
      <c r="F753" s="1"/>
      <c r="G753" s="1"/>
      <c r="H753" s="1"/>
      <c r="I753" s="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spans="1:45" ht="15.75" customHeight="1">
      <c r="A754" s="1"/>
      <c r="B754" s="1"/>
      <c r="C754" s="1"/>
      <c r="D754" s="1"/>
      <c r="E754" s="1"/>
      <c r="F754" s="1"/>
      <c r="G754" s="1"/>
      <c r="H754" s="1"/>
      <c r="I754" s="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spans="1:45" ht="15.75" customHeight="1">
      <c r="A755" s="1"/>
      <c r="B755" s="1"/>
      <c r="C755" s="1"/>
      <c r="D755" s="1"/>
      <c r="E755" s="1"/>
      <c r="F755" s="1"/>
      <c r="G755" s="1"/>
      <c r="H755" s="1"/>
      <c r="I755" s="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spans="1:45" ht="15.75" customHeight="1">
      <c r="A756" s="1"/>
      <c r="B756" s="1"/>
      <c r="C756" s="1"/>
      <c r="D756" s="1"/>
      <c r="E756" s="1"/>
      <c r="F756" s="1"/>
      <c r="G756" s="1"/>
      <c r="H756" s="1"/>
      <c r="I756" s="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spans="1:45" ht="15.75" customHeight="1">
      <c r="A757" s="1"/>
      <c r="B757" s="1"/>
      <c r="C757" s="1"/>
      <c r="D757" s="1"/>
      <c r="E757" s="1"/>
      <c r="F757" s="1"/>
      <c r="G757" s="1"/>
      <c r="H757" s="1"/>
      <c r="I757" s="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spans="1:45" ht="15.75" customHeight="1">
      <c r="A758" s="1"/>
      <c r="B758" s="1"/>
      <c r="C758" s="1"/>
      <c r="D758" s="1"/>
      <c r="E758" s="1"/>
      <c r="F758" s="1"/>
      <c r="G758" s="1"/>
      <c r="H758" s="1"/>
      <c r="I758" s="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spans="1:45" ht="15.75" customHeight="1">
      <c r="A759" s="1"/>
      <c r="B759" s="1"/>
      <c r="C759" s="1"/>
      <c r="D759" s="1"/>
      <c r="E759" s="1"/>
      <c r="F759" s="1"/>
      <c r="G759" s="1"/>
      <c r="H759" s="1"/>
      <c r="I759" s="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spans="1:45" ht="15.75" customHeight="1">
      <c r="A760" s="1"/>
      <c r="B760" s="1"/>
      <c r="C760" s="1"/>
      <c r="D760" s="1"/>
      <c r="E760" s="1"/>
      <c r="F760" s="1"/>
      <c r="G760" s="1"/>
      <c r="H760" s="1"/>
      <c r="I760" s="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spans="1:45" ht="15.75" customHeight="1">
      <c r="A761" s="1"/>
      <c r="B761" s="1"/>
      <c r="C761" s="1"/>
      <c r="D761" s="1"/>
      <c r="E761" s="1"/>
      <c r="F761" s="1"/>
      <c r="G761" s="1"/>
      <c r="H761" s="1"/>
      <c r="I761" s="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spans="1:45" ht="15.75" customHeight="1">
      <c r="A762" s="1"/>
      <c r="B762" s="1"/>
      <c r="C762" s="1"/>
      <c r="D762" s="1"/>
      <c r="E762" s="1"/>
      <c r="F762" s="1"/>
      <c r="G762" s="1"/>
      <c r="H762" s="1"/>
      <c r="I762" s="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spans="1:45" ht="15.75" customHeight="1">
      <c r="A763" s="1"/>
      <c r="B763" s="1"/>
      <c r="C763" s="1"/>
      <c r="D763" s="1"/>
      <c r="E763" s="1"/>
      <c r="F763" s="1"/>
      <c r="G763" s="1"/>
      <c r="H763" s="1"/>
      <c r="I763" s="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spans="1:45" ht="15.75" customHeight="1">
      <c r="A764" s="1"/>
      <c r="B764" s="1"/>
      <c r="C764" s="1"/>
      <c r="D764" s="1"/>
      <c r="E764" s="1"/>
      <c r="F764" s="1"/>
      <c r="G764" s="1"/>
      <c r="H764" s="1"/>
      <c r="I764" s="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spans="1:45" ht="15.75" customHeight="1">
      <c r="A765" s="1"/>
      <c r="B765" s="1"/>
      <c r="C765" s="1"/>
      <c r="D765" s="1"/>
      <c r="E765" s="1"/>
      <c r="F765" s="1"/>
      <c r="G765" s="1"/>
      <c r="H765" s="1"/>
      <c r="I765" s="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spans="1:45" ht="15.75" customHeight="1">
      <c r="A766" s="1"/>
      <c r="B766" s="1"/>
      <c r="C766" s="1"/>
      <c r="D766" s="1"/>
      <c r="E766" s="1"/>
      <c r="F766" s="1"/>
      <c r="G766" s="1"/>
      <c r="H766" s="1"/>
      <c r="I766" s="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spans="1:45" ht="15.75" customHeight="1">
      <c r="A767" s="1"/>
      <c r="B767" s="1"/>
      <c r="C767" s="1"/>
      <c r="D767" s="1"/>
      <c r="E767" s="1"/>
      <c r="F767" s="1"/>
      <c r="G767" s="1"/>
      <c r="H767" s="1"/>
      <c r="I767" s="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spans="1:45" ht="15.75" customHeight="1">
      <c r="A768" s="1"/>
      <c r="B768" s="1"/>
      <c r="C768" s="1"/>
      <c r="D768" s="1"/>
      <c r="E768" s="1"/>
      <c r="F768" s="1"/>
      <c r="G768" s="1"/>
      <c r="H768" s="1"/>
      <c r="I768" s="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spans="1:45" ht="15.75" customHeight="1">
      <c r="A769" s="1"/>
      <c r="B769" s="1"/>
      <c r="C769" s="1"/>
      <c r="D769" s="1"/>
      <c r="E769" s="1"/>
      <c r="F769" s="1"/>
      <c r="G769" s="1"/>
      <c r="H769" s="1"/>
      <c r="I769" s="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spans="1:45" ht="15.75" customHeight="1">
      <c r="A770" s="1"/>
      <c r="B770" s="1"/>
      <c r="C770" s="1"/>
      <c r="D770" s="1"/>
      <c r="E770" s="1"/>
      <c r="F770" s="1"/>
      <c r="G770" s="1"/>
      <c r="H770" s="1"/>
      <c r="I770" s="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spans="1:45" ht="15.75" customHeight="1">
      <c r="A771" s="1"/>
      <c r="B771" s="1"/>
      <c r="C771" s="1"/>
      <c r="D771" s="1"/>
      <c r="E771" s="1"/>
      <c r="F771" s="1"/>
      <c r="G771" s="1"/>
      <c r="H771" s="1"/>
      <c r="I771" s="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spans="1:45" ht="15.75" customHeight="1">
      <c r="A772" s="1"/>
      <c r="B772" s="1"/>
      <c r="C772" s="1"/>
      <c r="D772" s="1"/>
      <c r="E772" s="1"/>
      <c r="F772" s="1"/>
      <c r="G772" s="1"/>
      <c r="H772" s="1"/>
      <c r="I772" s="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spans="1:45" ht="15.75" customHeight="1">
      <c r="A773" s="1"/>
      <c r="B773" s="1"/>
      <c r="C773" s="1"/>
      <c r="D773" s="1"/>
      <c r="E773" s="1"/>
      <c r="F773" s="1"/>
      <c r="G773" s="1"/>
      <c r="H773" s="1"/>
      <c r="I773" s="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spans="1:45" ht="15.75" customHeight="1">
      <c r="A774" s="1"/>
      <c r="B774" s="1"/>
      <c r="C774" s="1"/>
      <c r="D774" s="1"/>
      <c r="E774" s="1"/>
      <c r="F774" s="1"/>
      <c r="G774" s="1"/>
      <c r="H774" s="1"/>
      <c r="I774" s="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spans="1:45" ht="15.75" customHeight="1">
      <c r="A775" s="1"/>
      <c r="B775" s="1"/>
      <c r="C775" s="1"/>
      <c r="D775" s="1"/>
      <c r="E775" s="1"/>
      <c r="F775" s="1"/>
      <c r="G775" s="1"/>
      <c r="H775" s="1"/>
      <c r="I775" s="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spans="1:45" ht="15.75" customHeight="1">
      <c r="A776" s="1"/>
      <c r="B776" s="1"/>
      <c r="C776" s="1"/>
      <c r="D776" s="1"/>
      <c r="E776" s="1"/>
      <c r="F776" s="1"/>
      <c r="G776" s="1"/>
      <c r="H776" s="1"/>
      <c r="I776" s="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spans="1:45" ht="15.75" customHeight="1">
      <c r="A777" s="1"/>
      <c r="B777" s="1"/>
      <c r="C777" s="1"/>
      <c r="D777" s="1"/>
      <c r="E777" s="1"/>
      <c r="F777" s="1"/>
      <c r="G777" s="1"/>
      <c r="H777" s="1"/>
      <c r="I777" s="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spans="1:45" ht="15.75" customHeight="1">
      <c r="A778" s="1"/>
      <c r="B778" s="1"/>
      <c r="C778" s="1"/>
      <c r="D778" s="1"/>
      <c r="E778" s="1"/>
      <c r="F778" s="1"/>
      <c r="G778" s="1"/>
      <c r="H778" s="1"/>
      <c r="I778" s="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spans="1:45" ht="15.75" customHeight="1">
      <c r="A779" s="1"/>
      <c r="B779" s="1"/>
      <c r="C779" s="1"/>
      <c r="D779" s="1"/>
      <c r="E779" s="1"/>
      <c r="F779" s="1"/>
      <c r="G779" s="1"/>
      <c r="H779" s="1"/>
      <c r="I779" s="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spans="1:45" ht="15.75" customHeight="1">
      <c r="A780" s="1"/>
      <c r="B780" s="1"/>
      <c r="C780" s="1"/>
      <c r="D780" s="1"/>
      <c r="E780" s="1"/>
      <c r="F780" s="1"/>
      <c r="G780" s="1"/>
      <c r="H780" s="1"/>
      <c r="I780" s="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spans="1:45" ht="15.75" customHeight="1">
      <c r="A781" s="1"/>
      <c r="B781" s="1"/>
      <c r="C781" s="1"/>
      <c r="D781" s="1"/>
      <c r="E781" s="1"/>
      <c r="F781" s="1"/>
      <c r="G781" s="1"/>
      <c r="H781" s="1"/>
      <c r="I781" s="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spans="1:45" ht="15.75" customHeight="1">
      <c r="A782" s="1"/>
      <c r="B782" s="1"/>
      <c r="C782" s="1"/>
      <c r="D782" s="1"/>
      <c r="E782" s="1"/>
      <c r="F782" s="1"/>
      <c r="G782" s="1"/>
      <c r="H782" s="1"/>
      <c r="I782" s="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spans="1:45" ht="15.75" customHeight="1">
      <c r="A783" s="1"/>
      <c r="B783" s="1"/>
      <c r="C783" s="1"/>
      <c r="D783" s="1"/>
      <c r="E783" s="1"/>
      <c r="F783" s="1"/>
      <c r="G783" s="1"/>
      <c r="H783" s="1"/>
      <c r="I783" s="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spans="1:45" ht="15.75" customHeight="1">
      <c r="A784" s="1"/>
      <c r="B784" s="1"/>
      <c r="C784" s="1"/>
      <c r="D784" s="1"/>
      <c r="E784" s="1"/>
      <c r="F784" s="1"/>
      <c r="G784" s="1"/>
      <c r="H784" s="1"/>
      <c r="I784" s="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spans="1:45" ht="15.75" customHeight="1">
      <c r="A785" s="1"/>
      <c r="B785" s="1"/>
      <c r="C785" s="1"/>
      <c r="D785" s="1"/>
      <c r="E785" s="1"/>
      <c r="F785" s="1"/>
      <c r="G785" s="1"/>
      <c r="H785" s="1"/>
      <c r="I785" s="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spans="1:45" ht="15.75" customHeight="1">
      <c r="A786" s="1"/>
      <c r="B786" s="1"/>
      <c r="C786" s="1"/>
      <c r="D786" s="1"/>
      <c r="E786" s="1"/>
      <c r="F786" s="1"/>
      <c r="G786" s="1"/>
      <c r="H786" s="1"/>
      <c r="I786" s="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spans="1:45" ht="15.75" customHeight="1">
      <c r="A787" s="1"/>
      <c r="B787" s="1"/>
      <c r="C787" s="1"/>
      <c r="D787" s="1"/>
      <c r="E787" s="1"/>
      <c r="F787" s="1"/>
      <c r="G787" s="1"/>
      <c r="H787" s="1"/>
      <c r="I787" s="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spans="1:45" ht="15.75" customHeight="1">
      <c r="A788" s="1"/>
      <c r="B788" s="1"/>
      <c r="C788" s="1"/>
      <c r="D788" s="1"/>
      <c r="E788" s="1"/>
      <c r="F788" s="1"/>
      <c r="G788" s="1"/>
      <c r="H788" s="1"/>
      <c r="I788" s="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spans="1:45" ht="15.75" customHeight="1">
      <c r="A789" s="1"/>
      <c r="B789" s="1"/>
      <c r="C789" s="1"/>
      <c r="D789" s="1"/>
      <c r="E789" s="1"/>
      <c r="F789" s="1"/>
      <c r="G789" s="1"/>
      <c r="H789" s="1"/>
      <c r="I789" s="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spans="1:45" ht="15.75" customHeight="1">
      <c r="A790" s="1"/>
      <c r="B790" s="1"/>
      <c r="C790" s="1"/>
      <c r="D790" s="1"/>
      <c r="E790" s="1"/>
      <c r="F790" s="1"/>
      <c r="G790" s="1"/>
      <c r="H790" s="1"/>
      <c r="I790" s="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spans="1:45" ht="15.75" customHeight="1">
      <c r="A791" s="1"/>
      <c r="B791" s="1"/>
      <c r="C791" s="1"/>
      <c r="D791" s="1"/>
      <c r="E791" s="1"/>
      <c r="F791" s="1"/>
      <c r="G791" s="1"/>
      <c r="H791" s="1"/>
      <c r="I791" s="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spans="1:45" ht="15.75" customHeight="1">
      <c r="A792" s="1"/>
      <c r="B792" s="1"/>
      <c r="C792" s="1"/>
      <c r="D792" s="1"/>
      <c r="E792" s="1"/>
      <c r="F792" s="1"/>
      <c r="G792" s="1"/>
      <c r="H792" s="1"/>
      <c r="I792" s="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spans="1:45" ht="15.75" customHeight="1">
      <c r="A793" s="1"/>
      <c r="B793" s="1"/>
      <c r="C793" s="1"/>
      <c r="D793" s="1"/>
      <c r="E793" s="1"/>
      <c r="F793" s="1"/>
      <c r="G793" s="1"/>
      <c r="H793" s="1"/>
      <c r="I793" s="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spans="1:45" ht="15.75" customHeight="1">
      <c r="A794" s="1"/>
      <c r="B794" s="1"/>
      <c r="C794" s="1"/>
      <c r="D794" s="1"/>
      <c r="E794" s="1"/>
      <c r="F794" s="1"/>
      <c r="G794" s="1"/>
      <c r="H794" s="1"/>
      <c r="I794" s="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spans="1:45" ht="15.75" customHeight="1">
      <c r="A795" s="1"/>
      <c r="B795" s="1"/>
      <c r="C795" s="1"/>
      <c r="D795" s="1"/>
      <c r="E795" s="1"/>
      <c r="F795" s="1"/>
      <c r="G795" s="1"/>
      <c r="H795" s="1"/>
      <c r="I795" s="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spans="1:45" ht="15.75" customHeight="1">
      <c r="A796" s="1"/>
      <c r="B796" s="1"/>
      <c r="C796" s="1"/>
      <c r="D796" s="1"/>
      <c r="E796" s="1"/>
      <c r="F796" s="1"/>
      <c r="G796" s="1"/>
      <c r="H796" s="1"/>
      <c r="I796" s="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spans="1:45" ht="15.75" customHeight="1">
      <c r="A797" s="1"/>
      <c r="B797" s="1"/>
      <c r="C797" s="1"/>
      <c r="D797" s="1"/>
      <c r="E797" s="1"/>
      <c r="F797" s="1"/>
      <c r="G797" s="1"/>
      <c r="H797" s="1"/>
      <c r="I797" s="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spans="1:45" ht="15.75" customHeight="1">
      <c r="A798" s="1"/>
      <c r="B798" s="1"/>
      <c r="C798" s="1"/>
      <c r="D798" s="1"/>
      <c r="E798" s="1"/>
      <c r="F798" s="1"/>
      <c r="G798" s="1"/>
      <c r="H798" s="1"/>
      <c r="I798" s="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spans="1:45" ht="15.75" customHeight="1">
      <c r="A799" s="1"/>
      <c r="B799" s="1"/>
      <c r="C799" s="1"/>
      <c r="D799" s="1"/>
      <c r="E799" s="1"/>
      <c r="F799" s="1"/>
      <c r="G799" s="1"/>
      <c r="H799" s="1"/>
      <c r="I799" s="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spans="1:45" ht="15.75" customHeight="1">
      <c r="A800" s="1"/>
      <c r="B800" s="1"/>
      <c r="C800" s="1"/>
      <c r="D800" s="1"/>
      <c r="E800" s="1"/>
      <c r="F800" s="1"/>
      <c r="G800" s="1"/>
      <c r="H800" s="1"/>
      <c r="I800" s="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spans="1:45" ht="15.75" customHeight="1">
      <c r="A801" s="1"/>
      <c r="B801" s="1"/>
      <c r="C801" s="1"/>
      <c r="D801" s="1"/>
      <c r="E801" s="1"/>
      <c r="F801" s="1"/>
      <c r="G801" s="1"/>
      <c r="H801" s="1"/>
      <c r="I801" s="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spans="1:45" ht="15.75" customHeight="1">
      <c r="A802" s="1"/>
      <c r="B802" s="1"/>
      <c r="C802" s="1"/>
      <c r="D802" s="1"/>
      <c r="E802" s="1"/>
      <c r="F802" s="1"/>
      <c r="G802" s="1"/>
      <c r="H802" s="1"/>
      <c r="I802" s="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spans="1:45" ht="15.75" customHeight="1">
      <c r="A803" s="1"/>
      <c r="B803" s="1"/>
      <c r="C803" s="1"/>
      <c r="D803" s="1"/>
      <c r="E803" s="1"/>
      <c r="F803" s="1"/>
      <c r="G803" s="1"/>
      <c r="H803" s="1"/>
      <c r="I803" s="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spans="1:45" ht="15.75" customHeight="1">
      <c r="A804" s="1"/>
      <c r="B804" s="1"/>
      <c r="C804" s="1"/>
      <c r="D804" s="1"/>
      <c r="E804" s="1"/>
      <c r="F804" s="1"/>
      <c r="G804" s="1"/>
      <c r="H804" s="1"/>
      <c r="I804" s="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spans="1:45" ht="15.75" customHeight="1">
      <c r="A805" s="1"/>
      <c r="B805" s="1"/>
      <c r="C805" s="1"/>
      <c r="D805" s="1"/>
      <c r="E805" s="1"/>
      <c r="F805" s="1"/>
      <c r="G805" s="1"/>
      <c r="H805" s="1"/>
      <c r="I805" s="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spans="1:45" ht="15.75" customHeight="1">
      <c r="A806" s="1"/>
      <c r="B806" s="1"/>
      <c r="C806" s="1"/>
      <c r="D806" s="1"/>
      <c r="E806" s="1"/>
      <c r="F806" s="1"/>
      <c r="G806" s="1"/>
      <c r="H806" s="1"/>
      <c r="I806" s="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spans="1:45" ht="15.75" customHeight="1">
      <c r="A807" s="1"/>
      <c r="B807" s="1"/>
      <c r="C807" s="1"/>
      <c r="D807" s="1"/>
      <c r="E807" s="1"/>
      <c r="F807" s="1"/>
      <c r="G807" s="1"/>
      <c r="H807" s="1"/>
      <c r="I807" s="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spans="1:45" ht="15.75" customHeight="1">
      <c r="A808" s="1"/>
      <c r="B808" s="1"/>
      <c r="C808" s="1"/>
      <c r="D808" s="1"/>
      <c r="E808" s="1"/>
      <c r="F808" s="1"/>
      <c r="G808" s="1"/>
      <c r="H808" s="1"/>
      <c r="I808" s="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spans="1:45" ht="15.75" customHeight="1">
      <c r="A809" s="1"/>
      <c r="B809" s="1"/>
      <c r="C809" s="1"/>
      <c r="D809" s="1"/>
      <c r="E809" s="1"/>
      <c r="F809" s="1"/>
      <c r="G809" s="1"/>
      <c r="H809" s="1"/>
      <c r="I809" s="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spans="1:45" ht="15.75" customHeight="1">
      <c r="A810" s="1"/>
      <c r="B810" s="1"/>
      <c r="C810" s="1"/>
      <c r="D810" s="1"/>
      <c r="E810" s="1"/>
      <c r="F810" s="1"/>
      <c r="G810" s="1"/>
      <c r="H810" s="1"/>
      <c r="I810" s="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spans="1:45" ht="15.75" customHeight="1">
      <c r="A811" s="1"/>
      <c r="B811" s="1"/>
      <c r="C811" s="1"/>
      <c r="D811" s="1"/>
      <c r="E811" s="1"/>
      <c r="F811" s="1"/>
      <c r="G811" s="1"/>
      <c r="H811" s="1"/>
      <c r="I811" s="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spans="1:45" ht="15.75" customHeight="1">
      <c r="A812" s="1"/>
      <c r="B812" s="1"/>
      <c r="C812" s="1"/>
      <c r="D812" s="1"/>
      <c r="E812" s="1"/>
      <c r="F812" s="1"/>
      <c r="G812" s="1"/>
      <c r="H812" s="1"/>
      <c r="I812" s="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spans="1:45" ht="15.75" customHeight="1">
      <c r="A813" s="1"/>
      <c r="B813" s="1"/>
      <c r="C813" s="1"/>
      <c r="D813" s="1"/>
      <c r="E813" s="1"/>
      <c r="F813" s="1"/>
      <c r="G813" s="1"/>
      <c r="H813" s="1"/>
      <c r="I813" s="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spans="1:45" ht="15.75" customHeight="1">
      <c r="A814" s="1"/>
      <c r="B814" s="1"/>
      <c r="C814" s="1"/>
      <c r="D814" s="1"/>
      <c r="E814" s="1"/>
      <c r="F814" s="1"/>
      <c r="G814" s="1"/>
      <c r="H814" s="1"/>
      <c r="I814" s="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spans="1:45" ht="15.75" customHeight="1">
      <c r="A815" s="1"/>
      <c r="B815" s="1"/>
      <c r="C815" s="1"/>
      <c r="D815" s="1"/>
      <c r="E815" s="1"/>
      <c r="F815" s="1"/>
      <c r="G815" s="1"/>
      <c r="H815" s="1"/>
      <c r="I815" s="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spans="1:45" ht="15.75" customHeight="1">
      <c r="A816" s="1"/>
      <c r="B816" s="1"/>
      <c r="C816" s="1"/>
      <c r="D816" s="1"/>
      <c r="E816" s="1"/>
      <c r="F816" s="1"/>
      <c r="G816" s="1"/>
      <c r="H816" s="1"/>
      <c r="I816" s="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spans="1:45" ht="15.75" customHeight="1">
      <c r="A817" s="1"/>
      <c r="B817" s="1"/>
      <c r="C817" s="1"/>
      <c r="D817" s="1"/>
      <c r="E817" s="1"/>
      <c r="F817" s="1"/>
      <c r="G817" s="1"/>
      <c r="H817" s="1"/>
      <c r="I817" s="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spans="1:45" ht="15.75" customHeight="1">
      <c r="A818" s="1"/>
      <c r="B818" s="1"/>
      <c r="C818" s="1"/>
      <c r="D818" s="1"/>
      <c r="E818" s="1"/>
      <c r="F818" s="1"/>
      <c r="G818" s="1"/>
      <c r="H818" s="1"/>
      <c r="I818" s="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spans="1:45" ht="15.75" customHeight="1">
      <c r="A819" s="1"/>
      <c r="B819" s="1"/>
      <c r="C819" s="1"/>
      <c r="D819" s="1"/>
      <c r="E819" s="1"/>
      <c r="F819" s="1"/>
      <c r="G819" s="1"/>
      <c r="H819" s="1"/>
      <c r="I819" s="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spans="1:45" ht="15.75" customHeight="1">
      <c r="A820" s="1"/>
      <c r="B820" s="1"/>
      <c r="C820" s="1"/>
      <c r="D820" s="1"/>
      <c r="E820" s="1"/>
      <c r="F820" s="1"/>
      <c r="G820" s="1"/>
      <c r="H820" s="1"/>
      <c r="I820" s="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spans="1:45" ht="15.75" customHeight="1">
      <c r="A821" s="1"/>
      <c r="B821" s="1"/>
      <c r="C821" s="1"/>
      <c r="D821" s="1"/>
      <c r="E821" s="1"/>
      <c r="F821" s="1"/>
      <c r="G821" s="1"/>
      <c r="H821" s="1"/>
      <c r="I821" s="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spans="1:45" ht="15.75" customHeight="1">
      <c r="A822" s="1"/>
      <c r="B822" s="1"/>
      <c r="C822" s="1"/>
      <c r="D822" s="1"/>
      <c r="E822" s="1"/>
      <c r="F822" s="1"/>
      <c r="G822" s="1"/>
      <c r="H822" s="1"/>
      <c r="I822" s="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spans="1:45" ht="15.75" customHeight="1">
      <c r="A823" s="1"/>
      <c r="B823" s="1"/>
      <c r="C823" s="1"/>
      <c r="D823" s="1"/>
      <c r="E823" s="1"/>
      <c r="F823" s="1"/>
      <c r="G823" s="1"/>
      <c r="H823" s="1"/>
      <c r="I823" s="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spans="1:45" ht="15.75" customHeight="1">
      <c r="A824" s="1"/>
      <c r="B824" s="1"/>
      <c r="C824" s="1"/>
      <c r="D824" s="1"/>
      <c r="E824" s="1"/>
      <c r="F824" s="1"/>
      <c r="G824" s="1"/>
      <c r="H824" s="1"/>
      <c r="I824" s="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spans="1:45" ht="15.75" customHeight="1">
      <c r="A825" s="1"/>
      <c r="B825" s="1"/>
      <c r="C825" s="1"/>
      <c r="D825" s="1"/>
      <c r="E825" s="1"/>
      <c r="F825" s="1"/>
      <c r="G825" s="1"/>
      <c r="H825" s="1"/>
      <c r="I825" s="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spans="1:45" ht="15.75" customHeight="1">
      <c r="A826" s="1"/>
      <c r="B826" s="1"/>
      <c r="C826" s="1"/>
      <c r="D826" s="1"/>
      <c r="E826" s="1"/>
      <c r="F826" s="1"/>
      <c r="G826" s="1"/>
      <c r="H826" s="1"/>
      <c r="I826" s="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spans="1:45" ht="15.75" customHeight="1">
      <c r="A827" s="1"/>
      <c r="B827" s="1"/>
      <c r="C827" s="1"/>
      <c r="D827" s="1"/>
      <c r="E827" s="1"/>
      <c r="F827" s="1"/>
      <c r="G827" s="1"/>
      <c r="H827" s="1"/>
      <c r="I827" s="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spans="1:45" ht="15.75" customHeight="1">
      <c r="A828" s="1"/>
      <c r="B828" s="1"/>
      <c r="C828" s="1"/>
      <c r="D828" s="1"/>
      <c r="E828" s="1"/>
      <c r="F828" s="1"/>
      <c r="G828" s="1"/>
      <c r="H828" s="1"/>
      <c r="I828" s="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spans="1:45" ht="15.75" customHeight="1">
      <c r="A829" s="1"/>
      <c r="B829" s="1"/>
      <c r="C829" s="1"/>
      <c r="D829" s="1"/>
      <c r="E829" s="1"/>
      <c r="F829" s="1"/>
      <c r="G829" s="1"/>
      <c r="H829" s="1"/>
      <c r="I829" s="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spans="1:45" ht="15.75" customHeight="1">
      <c r="A830" s="1"/>
      <c r="B830" s="1"/>
      <c r="C830" s="1"/>
      <c r="D830" s="1"/>
      <c r="E830" s="1"/>
      <c r="F830" s="1"/>
      <c r="G830" s="1"/>
      <c r="H830" s="1"/>
      <c r="I830" s="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spans="1:45" ht="15.75" customHeight="1">
      <c r="A831" s="1"/>
      <c r="B831" s="1"/>
      <c r="C831" s="1"/>
      <c r="D831" s="1"/>
      <c r="E831" s="1"/>
      <c r="F831" s="1"/>
      <c r="G831" s="1"/>
      <c r="H831" s="1"/>
      <c r="I831" s="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spans="1:45" ht="15.75" customHeight="1">
      <c r="A832" s="1"/>
      <c r="B832" s="1"/>
      <c r="C832" s="1"/>
      <c r="D832" s="1"/>
      <c r="E832" s="1"/>
      <c r="F832" s="1"/>
      <c r="G832" s="1"/>
      <c r="H832" s="1"/>
      <c r="I832" s="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spans="1:45" ht="15.75" customHeight="1">
      <c r="A833" s="1"/>
      <c r="B833" s="1"/>
      <c r="C833" s="1"/>
      <c r="D833" s="1"/>
      <c r="E833" s="1"/>
      <c r="F833" s="1"/>
      <c r="G833" s="1"/>
      <c r="H833" s="1"/>
      <c r="I833" s="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spans="1:45" ht="15.75" customHeight="1">
      <c r="A834" s="1"/>
      <c r="B834" s="1"/>
      <c r="C834" s="1"/>
      <c r="D834" s="1"/>
      <c r="E834" s="1"/>
      <c r="F834" s="1"/>
      <c r="G834" s="1"/>
      <c r="H834" s="1"/>
      <c r="I834" s="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spans="1:45" ht="15.75" customHeight="1">
      <c r="A835" s="1"/>
      <c r="B835" s="1"/>
      <c r="C835" s="1"/>
      <c r="D835" s="1"/>
      <c r="E835" s="1"/>
      <c r="F835" s="1"/>
      <c r="G835" s="1"/>
      <c r="H835" s="1"/>
      <c r="I835" s="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spans="1:45" ht="15.75" customHeight="1">
      <c r="A836" s="1"/>
      <c r="B836" s="1"/>
      <c r="C836" s="1"/>
      <c r="D836" s="1"/>
      <c r="E836" s="1"/>
      <c r="F836" s="1"/>
      <c r="G836" s="1"/>
      <c r="H836" s="1"/>
      <c r="I836" s="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spans="1:45" ht="15.75" customHeight="1">
      <c r="A837" s="1"/>
      <c r="B837" s="1"/>
      <c r="C837" s="1"/>
      <c r="D837" s="1"/>
      <c r="E837" s="1"/>
      <c r="F837" s="1"/>
      <c r="G837" s="1"/>
      <c r="H837" s="1"/>
      <c r="I837" s="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spans="1:45" ht="15.75" customHeight="1">
      <c r="A838" s="1"/>
      <c r="B838" s="1"/>
      <c r="C838" s="1"/>
      <c r="D838" s="1"/>
      <c r="E838" s="1"/>
      <c r="F838" s="1"/>
      <c r="G838" s="1"/>
      <c r="H838" s="1"/>
      <c r="I838" s="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spans="1:45" ht="15.75" customHeight="1">
      <c r="A839" s="1"/>
      <c r="B839" s="1"/>
      <c r="C839" s="1"/>
      <c r="D839" s="1"/>
      <c r="E839" s="1"/>
      <c r="F839" s="1"/>
      <c r="G839" s="1"/>
      <c r="H839" s="1"/>
      <c r="I839" s="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spans="1:45" ht="15.75" customHeight="1">
      <c r="A840" s="1"/>
      <c r="B840" s="1"/>
      <c r="C840" s="1"/>
      <c r="D840" s="1"/>
      <c r="E840" s="1"/>
      <c r="F840" s="1"/>
      <c r="G840" s="1"/>
      <c r="H840" s="1"/>
      <c r="I840" s="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spans="1:45" ht="15.75" customHeight="1">
      <c r="A841" s="1"/>
      <c r="B841" s="1"/>
      <c r="C841" s="1"/>
      <c r="D841" s="1"/>
      <c r="E841" s="1"/>
      <c r="F841" s="1"/>
      <c r="G841" s="1"/>
      <c r="H841" s="1"/>
      <c r="I841" s="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spans="1:45" ht="15.75" customHeight="1">
      <c r="A842" s="1"/>
      <c r="B842" s="1"/>
      <c r="C842" s="1"/>
      <c r="D842" s="1"/>
      <c r="E842" s="1"/>
      <c r="F842" s="1"/>
      <c r="G842" s="1"/>
      <c r="H842" s="1"/>
      <c r="I842" s="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spans="1:45" ht="15.75" customHeight="1">
      <c r="A843" s="1"/>
      <c r="B843" s="1"/>
      <c r="C843" s="1"/>
      <c r="D843" s="1"/>
      <c r="E843" s="1"/>
      <c r="F843" s="1"/>
      <c r="G843" s="1"/>
      <c r="H843" s="1"/>
      <c r="I843" s="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spans="1:45" ht="15.75" customHeight="1">
      <c r="A844" s="1"/>
      <c r="B844" s="1"/>
      <c r="C844" s="1"/>
      <c r="D844" s="1"/>
      <c r="E844" s="1"/>
      <c r="F844" s="1"/>
      <c r="G844" s="1"/>
      <c r="H844" s="1"/>
      <c r="I844" s="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spans="1:45" ht="15.75" customHeight="1">
      <c r="A845" s="1"/>
      <c r="B845" s="1"/>
      <c r="C845" s="1"/>
      <c r="D845" s="1"/>
      <c r="E845" s="1"/>
      <c r="F845" s="1"/>
      <c r="G845" s="1"/>
      <c r="H845" s="1"/>
      <c r="I845" s="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spans="1:45" ht="15.75" customHeight="1">
      <c r="A846" s="1"/>
      <c r="B846" s="1"/>
      <c r="C846" s="1"/>
      <c r="D846" s="1"/>
      <c r="E846" s="1"/>
      <c r="F846" s="1"/>
      <c r="G846" s="1"/>
      <c r="H846" s="1"/>
      <c r="I846" s="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spans="1:45" ht="15.75" customHeight="1">
      <c r="A847" s="1"/>
      <c r="B847" s="1"/>
      <c r="C847" s="1"/>
      <c r="D847" s="1"/>
      <c r="E847" s="1"/>
      <c r="F847" s="1"/>
      <c r="G847" s="1"/>
      <c r="H847" s="1"/>
      <c r="I847" s="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spans="1:45" ht="15.75" customHeight="1">
      <c r="A848" s="1"/>
      <c r="B848" s="1"/>
      <c r="C848" s="1"/>
      <c r="D848" s="1"/>
      <c r="E848" s="1"/>
      <c r="F848" s="1"/>
      <c r="G848" s="1"/>
      <c r="H848" s="1"/>
      <c r="I848" s="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spans="1:45" ht="15.75" customHeight="1">
      <c r="A849" s="1"/>
      <c r="B849" s="1"/>
      <c r="C849" s="1"/>
      <c r="D849" s="1"/>
      <c r="E849" s="1"/>
      <c r="F849" s="1"/>
      <c r="G849" s="1"/>
      <c r="H849" s="1"/>
      <c r="I849" s="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spans="1:45" ht="15.75" customHeight="1">
      <c r="A850" s="1"/>
      <c r="B850" s="1"/>
      <c r="C850" s="1"/>
      <c r="D850" s="1"/>
      <c r="E850" s="1"/>
      <c r="F850" s="1"/>
      <c r="G850" s="1"/>
      <c r="H850" s="1"/>
      <c r="I850" s="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spans="1:45" ht="15.75" customHeight="1">
      <c r="A851" s="1"/>
      <c r="B851" s="1"/>
      <c r="C851" s="1"/>
      <c r="D851" s="1"/>
      <c r="E851" s="1"/>
      <c r="F851" s="1"/>
      <c r="G851" s="1"/>
      <c r="H851" s="1"/>
      <c r="I851" s="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spans="1:45" ht="15.75" customHeight="1">
      <c r="A852" s="1"/>
      <c r="B852" s="1"/>
      <c r="C852" s="1"/>
      <c r="D852" s="1"/>
      <c r="E852" s="1"/>
      <c r="F852" s="1"/>
      <c r="G852" s="1"/>
      <c r="H852" s="1"/>
      <c r="I852" s="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spans="1:45" ht="15.75" customHeight="1">
      <c r="A853" s="1"/>
      <c r="B853" s="1"/>
      <c r="C853" s="1"/>
      <c r="D853" s="1"/>
      <c r="E853" s="1"/>
      <c r="F853" s="1"/>
      <c r="G853" s="1"/>
      <c r="H853" s="1"/>
      <c r="I853" s="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spans="1:45" ht="15.75" customHeight="1">
      <c r="A854" s="1"/>
      <c r="B854" s="1"/>
      <c r="C854" s="1"/>
      <c r="D854" s="1"/>
      <c r="E854" s="1"/>
      <c r="F854" s="1"/>
      <c r="G854" s="1"/>
      <c r="H854" s="1"/>
      <c r="I854" s="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spans="1:45" ht="15.75" customHeight="1">
      <c r="A855" s="1"/>
      <c r="B855" s="1"/>
      <c r="C855" s="1"/>
      <c r="D855" s="1"/>
      <c r="E855" s="1"/>
      <c r="F855" s="1"/>
      <c r="G855" s="1"/>
      <c r="H855" s="1"/>
      <c r="I855" s="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spans="1:45" ht="15.75" customHeight="1">
      <c r="A856" s="1"/>
      <c r="B856" s="1"/>
      <c r="C856" s="1"/>
      <c r="D856" s="1"/>
      <c r="E856" s="1"/>
      <c r="F856" s="1"/>
      <c r="G856" s="1"/>
      <c r="H856" s="1"/>
      <c r="I856" s="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spans="1:45" ht="15.75" customHeight="1">
      <c r="A857" s="1"/>
      <c r="B857" s="1"/>
      <c r="C857" s="1"/>
      <c r="D857" s="1"/>
      <c r="E857" s="1"/>
      <c r="F857" s="1"/>
      <c r="G857" s="1"/>
      <c r="H857" s="1"/>
      <c r="I857" s="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spans="1:45" ht="15.75" customHeight="1">
      <c r="A858" s="1"/>
      <c r="B858" s="1"/>
      <c r="C858" s="1"/>
      <c r="D858" s="1"/>
      <c r="E858" s="1"/>
      <c r="F858" s="1"/>
      <c r="G858" s="1"/>
      <c r="H858" s="1"/>
      <c r="I858" s="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spans="1:45" ht="15.75" customHeight="1">
      <c r="A859" s="1"/>
      <c r="B859" s="1"/>
      <c r="C859" s="1"/>
      <c r="D859" s="1"/>
      <c r="E859" s="1"/>
      <c r="F859" s="1"/>
      <c r="G859" s="1"/>
      <c r="H859" s="1"/>
      <c r="I859" s="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spans="1:45" ht="15.75" customHeight="1">
      <c r="A860" s="1"/>
      <c r="B860" s="1"/>
      <c r="C860" s="1"/>
      <c r="D860" s="1"/>
      <c r="E860" s="1"/>
      <c r="F860" s="1"/>
      <c r="G860" s="1"/>
      <c r="H860" s="1"/>
      <c r="I860" s="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spans="1:45" ht="15.75" customHeight="1">
      <c r="A861" s="1"/>
      <c r="B861" s="1"/>
      <c r="C861" s="1"/>
      <c r="D861" s="1"/>
      <c r="E861" s="1"/>
      <c r="F861" s="1"/>
      <c r="G861" s="1"/>
      <c r="H861" s="1"/>
      <c r="I861" s="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spans="1:45" ht="15.75" customHeight="1">
      <c r="A862" s="1"/>
      <c r="B862" s="1"/>
      <c r="C862" s="1"/>
      <c r="D862" s="1"/>
      <c r="E862" s="1"/>
      <c r="F862" s="1"/>
      <c r="G862" s="1"/>
      <c r="H862" s="1"/>
      <c r="I862" s="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spans="1:45" ht="15.75" customHeight="1">
      <c r="A863" s="1"/>
      <c r="B863" s="1"/>
      <c r="C863" s="1"/>
      <c r="D863" s="1"/>
      <c r="E863" s="1"/>
      <c r="F863" s="1"/>
      <c r="G863" s="1"/>
      <c r="H863" s="1"/>
      <c r="I863" s="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spans="1:45" ht="15.75" customHeight="1">
      <c r="A864" s="1"/>
      <c r="B864" s="1"/>
      <c r="C864" s="1"/>
      <c r="D864" s="1"/>
      <c r="E864" s="1"/>
      <c r="F864" s="1"/>
      <c r="G864" s="1"/>
      <c r="H864" s="1"/>
      <c r="I864" s="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spans="1:45" ht="15.75" customHeight="1">
      <c r="A865" s="1"/>
      <c r="B865" s="1"/>
      <c r="C865" s="1"/>
      <c r="D865" s="1"/>
      <c r="E865" s="1"/>
      <c r="F865" s="1"/>
      <c r="G865" s="1"/>
      <c r="H865" s="1"/>
      <c r="I865" s="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spans="1:45" ht="15.75" customHeight="1">
      <c r="A866" s="1"/>
      <c r="B866" s="1"/>
      <c r="C866" s="1"/>
      <c r="D866" s="1"/>
      <c r="E866" s="1"/>
      <c r="F866" s="1"/>
      <c r="G866" s="1"/>
      <c r="H866" s="1"/>
      <c r="I866" s="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spans="1:45" ht="15.75" customHeight="1">
      <c r="A867" s="1"/>
      <c r="B867" s="1"/>
      <c r="C867" s="1"/>
      <c r="D867" s="1"/>
      <c r="E867" s="1"/>
      <c r="F867" s="1"/>
      <c r="G867" s="1"/>
      <c r="H867" s="1"/>
      <c r="I867" s="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spans="1:45" ht="15.75" customHeight="1">
      <c r="A868" s="1"/>
      <c r="B868" s="1"/>
      <c r="C868" s="1"/>
      <c r="D868" s="1"/>
      <c r="E868" s="1"/>
      <c r="F868" s="1"/>
      <c r="G868" s="1"/>
      <c r="H868" s="1"/>
      <c r="I868" s="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spans="1:45" ht="15.75" customHeight="1">
      <c r="A869" s="1"/>
      <c r="B869" s="1"/>
      <c r="C869" s="1"/>
      <c r="D869" s="1"/>
      <c r="E869" s="1"/>
      <c r="F869" s="1"/>
      <c r="G869" s="1"/>
      <c r="H869" s="1"/>
      <c r="I869" s="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spans="1:45" ht="15.75" customHeight="1">
      <c r="A870" s="1"/>
      <c r="B870" s="1"/>
      <c r="C870" s="1"/>
      <c r="D870" s="1"/>
      <c r="E870" s="1"/>
      <c r="F870" s="1"/>
      <c r="G870" s="1"/>
      <c r="H870" s="1"/>
      <c r="I870" s="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spans="1:45" ht="15.75" customHeight="1">
      <c r="A871" s="1"/>
      <c r="B871" s="1"/>
      <c r="C871" s="1"/>
      <c r="D871" s="1"/>
      <c r="E871" s="1"/>
      <c r="F871" s="1"/>
      <c r="G871" s="1"/>
      <c r="H871" s="1"/>
      <c r="I871" s="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spans="1:45" ht="15.75" customHeight="1">
      <c r="A872" s="1"/>
      <c r="B872" s="1"/>
      <c r="C872" s="1"/>
      <c r="D872" s="1"/>
      <c r="E872" s="1"/>
      <c r="F872" s="1"/>
      <c r="G872" s="1"/>
      <c r="H872" s="1"/>
      <c r="I872" s="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spans="1:45" ht="15.75" customHeight="1">
      <c r="A873" s="1"/>
      <c r="B873" s="1"/>
      <c r="C873" s="1"/>
      <c r="D873" s="1"/>
      <c r="E873" s="1"/>
      <c r="F873" s="1"/>
      <c r="G873" s="1"/>
      <c r="H873" s="1"/>
      <c r="I873" s="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spans="1:45" ht="15.75" customHeight="1">
      <c r="A874" s="1"/>
      <c r="B874" s="1"/>
      <c r="C874" s="1"/>
      <c r="D874" s="1"/>
      <c r="E874" s="1"/>
      <c r="F874" s="1"/>
      <c r="G874" s="1"/>
      <c r="H874" s="1"/>
      <c r="I874" s="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spans="1:45" ht="15.75" customHeight="1">
      <c r="A875" s="1"/>
      <c r="B875" s="1"/>
      <c r="C875" s="1"/>
      <c r="D875" s="1"/>
      <c r="E875" s="1"/>
      <c r="F875" s="1"/>
      <c r="G875" s="1"/>
      <c r="H875" s="1"/>
      <c r="I875" s="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spans="1:45" ht="15.75" customHeight="1">
      <c r="A876" s="1"/>
      <c r="B876" s="1"/>
      <c r="C876" s="1"/>
      <c r="D876" s="1"/>
      <c r="E876" s="1"/>
      <c r="F876" s="1"/>
      <c r="G876" s="1"/>
      <c r="H876" s="1"/>
      <c r="I876" s="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spans="1:45" ht="15.75" customHeight="1">
      <c r="A877" s="1"/>
      <c r="B877" s="1"/>
      <c r="C877" s="1"/>
      <c r="D877" s="1"/>
      <c r="E877" s="1"/>
      <c r="F877" s="1"/>
      <c r="G877" s="1"/>
      <c r="H877" s="1"/>
      <c r="I877" s="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spans="1:45" ht="15.75" customHeight="1">
      <c r="A878" s="1"/>
      <c r="B878" s="1"/>
      <c r="C878" s="1"/>
      <c r="D878" s="1"/>
      <c r="E878" s="1"/>
      <c r="F878" s="1"/>
      <c r="G878" s="1"/>
      <c r="H878" s="1"/>
      <c r="I878" s="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spans="1:45" ht="15.75" customHeight="1">
      <c r="A879" s="1"/>
      <c r="B879" s="1"/>
      <c r="C879" s="1"/>
      <c r="D879" s="1"/>
      <c r="E879" s="1"/>
      <c r="F879" s="1"/>
      <c r="G879" s="1"/>
      <c r="H879" s="1"/>
      <c r="I879" s="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spans="1:45" ht="15.75" customHeight="1">
      <c r="A880" s="1"/>
      <c r="B880" s="1"/>
      <c r="C880" s="1"/>
      <c r="D880" s="1"/>
      <c r="E880" s="1"/>
      <c r="F880" s="1"/>
      <c r="G880" s="1"/>
      <c r="H880" s="1"/>
      <c r="I880" s="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spans="1:45" ht="15.75" customHeight="1">
      <c r="A881" s="1"/>
      <c r="B881" s="1"/>
      <c r="C881" s="1"/>
      <c r="D881" s="1"/>
      <c r="E881" s="1"/>
      <c r="F881" s="1"/>
      <c r="G881" s="1"/>
      <c r="H881" s="1"/>
      <c r="I881" s="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spans="1:45" ht="15.75" customHeight="1">
      <c r="A882" s="1"/>
      <c r="B882" s="1"/>
      <c r="C882" s="1"/>
      <c r="D882" s="1"/>
      <c r="E882" s="1"/>
      <c r="F882" s="1"/>
      <c r="G882" s="1"/>
      <c r="H882" s="1"/>
      <c r="I882" s="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spans="1:45" ht="15.75" customHeight="1">
      <c r="A883" s="1"/>
      <c r="B883" s="1"/>
      <c r="C883" s="1"/>
      <c r="D883" s="1"/>
      <c r="E883" s="1"/>
      <c r="F883" s="1"/>
      <c r="G883" s="1"/>
      <c r="H883" s="1"/>
      <c r="I883" s="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spans="1:45" ht="15.75" customHeight="1">
      <c r="A884" s="1"/>
      <c r="B884" s="1"/>
      <c r="C884" s="1"/>
      <c r="D884" s="1"/>
      <c r="E884" s="1"/>
      <c r="F884" s="1"/>
      <c r="G884" s="1"/>
      <c r="H884" s="1"/>
      <c r="I884" s="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spans="1:45" ht="15.75" customHeight="1">
      <c r="A885" s="1"/>
      <c r="B885" s="1"/>
      <c r="C885" s="1"/>
      <c r="D885" s="1"/>
      <c r="E885" s="1"/>
      <c r="F885" s="1"/>
      <c r="G885" s="1"/>
      <c r="H885" s="1"/>
      <c r="I885" s="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spans="1:45" ht="15.75" customHeight="1">
      <c r="A886" s="1"/>
      <c r="B886" s="1"/>
      <c r="C886" s="1"/>
      <c r="D886" s="1"/>
      <c r="E886" s="1"/>
      <c r="F886" s="1"/>
      <c r="G886" s="1"/>
      <c r="H886" s="1"/>
      <c r="I886" s="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spans="1:45" ht="15.75" customHeight="1">
      <c r="A887" s="1"/>
      <c r="B887" s="1"/>
      <c r="C887" s="1"/>
      <c r="D887" s="1"/>
      <c r="E887" s="1"/>
      <c r="F887" s="1"/>
      <c r="G887" s="1"/>
      <c r="H887" s="1"/>
      <c r="I887" s="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spans="1:45" ht="15.75" customHeight="1">
      <c r="A888" s="1"/>
      <c r="B888" s="1"/>
      <c r="C888" s="1"/>
      <c r="D888" s="1"/>
      <c r="E888" s="1"/>
      <c r="F888" s="1"/>
      <c r="G888" s="1"/>
      <c r="H888" s="1"/>
      <c r="I888" s="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spans="1:45" ht="15.75" customHeight="1">
      <c r="A889" s="1"/>
      <c r="B889" s="1"/>
      <c r="C889" s="1"/>
      <c r="D889" s="1"/>
      <c r="E889" s="1"/>
      <c r="F889" s="1"/>
      <c r="G889" s="1"/>
      <c r="H889" s="1"/>
      <c r="I889" s="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spans="1:45" ht="15.75" customHeight="1">
      <c r="A890" s="1"/>
      <c r="B890" s="1"/>
      <c r="C890" s="1"/>
      <c r="D890" s="1"/>
      <c r="E890" s="1"/>
      <c r="F890" s="1"/>
      <c r="G890" s="1"/>
      <c r="H890" s="1"/>
      <c r="I890" s="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spans="1:45" ht="15.75" customHeight="1">
      <c r="A891" s="1"/>
      <c r="B891" s="1"/>
      <c r="C891" s="1"/>
      <c r="D891" s="1"/>
      <c r="E891" s="1"/>
      <c r="F891" s="1"/>
      <c r="G891" s="1"/>
      <c r="H891" s="1"/>
      <c r="I891" s="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spans="1:45" ht="15.75" customHeight="1">
      <c r="A892" s="1"/>
      <c r="B892" s="1"/>
      <c r="C892" s="1"/>
      <c r="D892" s="1"/>
      <c r="E892" s="1"/>
      <c r="F892" s="1"/>
      <c r="G892" s="1"/>
      <c r="H892" s="1"/>
      <c r="I892" s="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spans="1:45" ht="15.75" customHeight="1">
      <c r="A893" s="1"/>
      <c r="B893" s="1"/>
      <c r="C893" s="1"/>
      <c r="D893" s="1"/>
      <c r="E893" s="1"/>
      <c r="F893" s="1"/>
      <c r="G893" s="1"/>
      <c r="H893" s="1"/>
      <c r="I893" s="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spans="1:45" ht="15.75" customHeight="1">
      <c r="A894" s="1"/>
      <c r="B894" s="1"/>
      <c r="C894" s="1"/>
      <c r="D894" s="1"/>
      <c r="E894" s="1"/>
      <c r="F894" s="1"/>
      <c r="G894" s="1"/>
      <c r="H894" s="1"/>
      <c r="I894" s="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spans="1:45" ht="15.75" customHeight="1">
      <c r="A895" s="1"/>
      <c r="B895" s="1"/>
      <c r="C895" s="1"/>
      <c r="D895" s="1"/>
      <c r="E895" s="1"/>
      <c r="F895" s="1"/>
      <c r="G895" s="1"/>
      <c r="H895" s="1"/>
      <c r="I895" s="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spans="1:45" ht="15.75" customHeight="1">
      <c r="A896" s="1"/>
      <c r="B896" s="1"/>
      <c r="C896" s="1"/>
      <c r="D896" s="1"/>
      <c r="E896" s="1"/>
      <c r="F896" s="1"/>
      <c r="G896" s="1"/>
      <c r="H896" s="1"/>
      <c r="I896" s="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spans="1:45" ht="15.75" customHeight="1">
      <c r="A897" s="1"/>
      <c r="B897" s="1"/>
      <c r="C897" s="1"/>
      <c r="D897" s="1"/>
      <c r="E897" s="1"/>
      <c r="F897" s="1"/>
      <c r="G897" s="1"/>
      <c r="H897" s="1"/>
      <c r="I897" s="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spans="1:45" ht="15.75" customHeight="1">
      <c r="A898" s="1"/>
      <c r="B898" s="1"/>
      <c r="C898" s="1"/>
      <c r="D898" s="1"/>
      <c r="E898" s="1"/>
      <c r="F898" s="1"/>
      <c r="G898" s="1"/>
      <c r="H898" s="1"/>
      <c r="I898" s="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spans="1:45" ht="15.75" customHeight="1">
      <c r="A899" s="1"/>
      <c r="B899" s="1"/>
      <c r="C899" s="1"/>
      <c r="D899" s="1"/>
      <c r="E899" s="1"/>
      <c r="F899" s="1"/>
      <c r="G899" s="1"/>
      <c r="H899" s="1"/>
      <c r="I899" s="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spans="1:45" ht="15.75" customHeight="1">
      <c r="A900" s="1"/>
      <c r="B900" s="1"/>
      <c r="C900" s="1"/>
      <c r="D900" s="1"/>
      <c r="E900" s="1"/>
      <c r="F900" s="1"/>
      <c r="G900" s="1"/>
      <c r="H900" s="1"/>
      <c r="I900" s="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spans="1:45" ht="15.75" customHeight="1">
      <c r="A901" s="1"/>
      <c r="B901" s="1"/>
      <c r="C901" s="1"/>
      <c r="D901" s="1"/>
      <c r="E901" s="1"/>
      <c r="F901" s="1"/>
      <c r="G901" s="1"/>
      <c r="H901" s="1"/>
      <c r="I901" s="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spans="1:45" ht="15.75" customHeight="1">
      <c r="A902" s="1"/>
      <c r="B902" s="1"/>
      <c r="C902" s="1"/>
      <c r="D902" s="1"/>
      <c r="E902" s="1"/>
      <c r="F902" s="1"/>
      <c r="G902" s="1"/>
      <c r="H902" s="1"/>
      <c r="I902" s="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spans="1:45" ht="15.75" customHeight="1">
      <c r="A903" s="1"/>
      <c r="B903" s="1"/>
      <c r="C903" s="1"/>
      <c r="D903" s="1"/>
      <c r="E903" s="1"/>
      <c r="F903" s="1"/>
      <c r="G903" s="1"/>
      <c r="H903" s="1"/>
      <c r="I903" s="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spans="1:45" ht="15.75" customHeight="1">
      <c r="A904" s="1"/>
      <c r="B904" s="1"/>
      <c r="C904" s="1"/>
      <c r="D904" s="1"/>
      <c r="E904" s="1"/>
      <c r="F904" s="1"/>
      <c r="G904" s="1"/>
      <c r="H904" s="1"/>
      <c r="I904" s="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spans="1:45" ht="15.75" customHeight="1">
      <c r="A905" s="1"/>
      <c r="B905" s="1"/>
      <c r="C905" s="1"/>
      <c r="D905" s="1"/>
      <c r="E905" s="1"/>
      <c r="F905" s="1"/>
      <c r="G905" s="1"/>
      <c r="H905" s="1"/>
      <c r="I905" s="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spans="1:45" ht="15.75" customHeight="1">
      <c r="A906" s="1"/>
      <c r="B906" s="1"/>
      <c r="C906" s="1"/>
      <c r="D906" s="1"/>
      <c r="E906" s="1"/>
      <c r="F906" s="1"/>
      <c r="G906" s="1"/>
      <c r="H906" s="1"/>
      <c r="I906" s="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spans="1:45" ht="15.75" customHeight="1">
      <c r="A907" s="1"/>
      <c r="B907" s="1"/>
      <c r="C907" s="1"/>
      <c r="D907" s="1"/>
      <c r="E907" s="1"/>
      <c r="F907" s="1"/>
      <c r="G907" s="1"/>
      <c r="H907" s="1"/>
      <c r="I907" s="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spans="1:45" ht="15.75" customHeight="1">
      <c r="A908" s="1"/>
      <c r="B908" s="1"/>
      <c r="C908" s="1"/>
      <c r="D908" s="1"/>
      <c r="E908" s="1"/>
      <c r="F908" s="1"/>
      <c r="G908" s="1"/>
      <c r="H908" s="1"/>
      <c r="I908" s="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spans="1:45" ht="15.75" customHeight="1">
      <c r="A909" s="1"/>
      <c r="B909" s="1"/>
      <c r="C909" s="1"/>
      <c r="D909" s="1"/>
      <c r="E909" s="1"/>
      <c r="F909" s="1"/>
      <c r="G909" s="1"/>
      <c r="H909" s="1"/>
      <c r="I909" s="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spans="1:45" ht="15.75" customHeight="1">
      <c r="A910" s="1"/>
      <c r="B910" s="1"/>
      <c r="C910" s="1"/>
      <c r="D910" s="1"/>
      <c r="E910" s="1"/>
      <c r="F910" s="1"/>
      <c r="G910" s="1"/>
      <c r="H910" s="1"/>
      <c r="I910" s="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spans="1:45" ht="15.75" customHeight="1">
      <c r="A911" s="1"/>
      <c r="B911" s="1"/>
      <c r="C911" s="1"/>
      <c r="D911" s="1"/>
      <c r="E911" s="1"/>
      <c r="F911" s="1"/>
      <c r="G911" s="1"/>
      <c r="H911" s="1"/>
      <c r="I911" s="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spans="1:45" ht="15.75" customHeight="1">
      <c r="A912" s="1"/>
      <c r="B912" s="1"/>
      <c r="C912" s="1"/>
      <c r="D912" s="1"/>
      <c r="E912" s="1"/>
      <c r="F912" s="1"/>
      <c r="G912" s="1"/>
      <c r="H912" s="1"/>
      <c r="I912" s="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spans="1:45" ht="15.75" customHeight="1">
      <c r="A913" s="1"/>
      <c r="B913" s="1"/>
      <c r="C913" s="1"/>
      <c r="D913" s="1"/>
      <c r="E913" s="1"/>
      <c r="F913" s="1"/>
      <c r="G913" s="1"/>
      <c r="H913" s="1"/>
      <c r="I913" s="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spans="1:45" ht="15.75" customHeight="1">
      <c r="A914" s="1"/>
      <c r="B914" s="1"/>
      <c r="C914" s="1"/>
      <c r="D914" s="1"/>
      <c r="E914" s="1"/>
      <c r="F914" s="1"/>
      <c r="G914" s="1"/>
      <c r="H914" s="1"/>
      <c r="I914" s="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spans="1:45" ht="15.75" customHeight="1">
      <c r="A915" s="1"/>
      <c r="B915" s="1"/>
      <c r="C915" s="1"/>
      <c r="D915" s="1"/>
      <c r="E915" s="1"/>
      <c r="F915" s="1"/>
      <c r="G915" s="1"/>
      <c r="H915" s="1"/>
      <c r="I915" s="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spans="1:45" ht="15.75" customHeight="1">
      <c r="A916" s="1"/>
      <c r="B916" s="1"/>
      <c r="C916" s="1"/>
      <c r="D916" s="1"/>
      <c r="E916" s="1"/>
      <c r="F916" s="1"/>
      <c r="G916" s="1"/>
      <c r="H916" s="1"/>
      <c r="I916" s="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spans="1:45" ht="15.75" customHeight="1">
      <c r="A917" s="1"/>
      <c r="B917" s="1"/>
      <c r="C917" s="1"/>
      <c r="D917" s="1"/>
      <c r="E917" s="1"/>
      <c r="F917" s="1"/>
      <c r="G917" s="1"/>
      <c r="H917" s="1"/>
      <c r="I917" s="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spans="1:45" ht="15.75" customHeight="1">
      <c r="A918" s="1"/>
      <c r="B918" s="1"/>
      <c r="C918" s="1"/>
      <c r="D918" s="1"/>
      <c r="E918" s="1"/>
      <c r="F918" s="1"/>
      <c r="G918" s="1"/>
      <c r="H918" s="1"/>
      <c r="I918" s="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spans="1:45" ht="15.75" customHeight="1">
      <c r="A919" s="1"/>
      <c r="B919" s="1"/>
      <c r="C919" s="1"/>
      <c r="D919" s="1"/>
      <c r="E919" s="1"/>
      <c r="F919" s="1"/>
      <c r="G919" s="1"/>
      <c r="H919" s="1"/>
      <c r="I919" s="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spans="1:45" ht="15.75" customHeight="1">
      <c r="A920" s="1"/>
      <c r="B920" s="1"/>
      <c r="C920" s="1"/>
      <c r="D920" s="1"/>
      <c r="E920" s="1"/>
      <c r="F920" s="1"/>
      <c r="G920" s="1"/>
      <c r="H920" s="1"/>
      <c r="I920" s="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spans="1:45" ht="15.75" customHeight="1">
      <c r="A921" s="1"/>
      <c r="B921" s="1"/>
      <c r="C921" s="1"/>
      <c r="D921" s="1"/>
      <c r="E921" s="1"/>
      <c r="F921" s="1"/>
      <c r="G921" s="1"/>
      <c r="H921" s="1"/>
      <c r="I921" s="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spans="1:45" ht="15.75" customHeight="1">
      <c r="A922" s="1"/>
      <c r="B922" s="1"/>
      <c r="C922" s="1"/>
      <c r="D922" s="1"/>
      <c r="E922" s="1"/>
      <c r="F922" s="1"/>
      <c r="G922" s="1"/>
      <c r="H922" s="1"/>
      <c r="I922" s="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spans="1:45" ht="15.75" customHeight="1">
      <c r="A923" s="1"/>
      <c r="B923" s="1"/>
      <c r="C923" s="1"/>
      <c r="D923" s="1"/>
      <c r="E923" s="1"/>
      <c r="F923" s="1"/>
      <c r="G923" s="1"/>
      <c r="H923" s="1"/>
      <c r="I923" s="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spans="1:45" ht="15.75" customHeight="1">
      <c r="A924" s="1"/>
      <c r="B924" s="1"/>
      <c r="C924" s="1"/>
      <c r="D924" s="1"/>
      <c r="E924" s="1"/>
      <c r="F924" s="1"/>
      <c r="G924" s="1"/>
      <c r="H924" s="1"/>
      <c r="I924" s="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spans="1:45" ht="15.75" customHeight="1">
      <c r="A925" s="1"/>
      <c r="B925" s="1"/>
      <c r="C925" s="1"/>
      <c r="D925" s="1"/>
      <c r="E925" s="1"/>
      <c r="F925" s="1"/>
      <c r="G925" s="1"/>
      <c r="H925" s="1"/>
      <c r="I925" s="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spans="1:45" ht="15.75" customHeight="1">
      <c r="A926" s="1"/>
      <c r="B926" s="1"/>
      <c r="C926" s="1"/>
      <c r="D926" s="1"/>
      <c r="E926" s="1"/>
      <c r="F926" s="1"/>
      <c r="G926" s="1"/>
      <c r="H926" s="1"/>
      <c r="I926" s="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spans="1:45" ht="15.75" customHeight="1">
      <c r="A927" s="1"/>
      <c r="B927" s="1"/>
      <c r="C927" s="1"/>
      <c r="D927" s="1"/>
      <c r="E927" s="1"/>
      <c r="F927" s="1"/>
      <c r="G927" s="1"/>
      <c r="H927" s="1"/>
      <c r="I927" s="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spans="1:45" ht="15.75" customHeight="1">
      <c r="A928" s="1"/>
      <c r="B928" s="1"/>
      <c r="C928" s="1"/>
      <c r="D928" s="1"/>
      <c r="E928" s="1"/>
      <c r="F928" s="1"/>
      <c r="G928" s="1"/>
      <c r="H928" s="1"/>
      <c r="I928" s="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spans="1:45" ht="15.75" customHeight="1">
      <c r="A929" s="1"/>
      <c r="B929" s="1"/>
      <c r="C929" s="1"/>
      <c r="D929" s="1"/>
      <c r="E929" s="1"/>
      <c r="F929" s="1"/>
      <c r="G929" s="1"/>
      <c r="H929" s="1"/>
      <c r="I929" s="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spans="1:45" ht="15.75" customHeight="1">
      <c r="A930" s="1"/>
      <c r="B930" s="1"/>
      <c r="C930" s="1"/>
      <c r="D930" s="1"/>
      <c r="E930" s="1"/>
      <c r="F930" s="1"/>
      <c r="G930" s="1"/>
      <c r="H930" s="1"/>
      <c r="I930" s="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spans="1:45" ht="15.75" customHeight="1">
      <c r="A931" s="1"/>
      <c r="B931" s="1"/>
      <c r="C931" s="1"/>
      <c r="D931" s="1"/>
      <c r="E931" s="1"/>
      <c r="F931" s="1"/>
      <c r="G931" s="1"/>
      <c r="H931" s="1"/>
      <c r="I931" s="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spans="1:45" ht="15.75" customHeight="1">
      <c r="A932" s="1"/>
      <c r="B932" s="1"/>
      <c r="C932" s="1"/>
      <c r="D932" s="1"/>
      <c r="E932" s="1"/>
      <c r="F932" s="1"/>
      <c r="G932" s="1"/>
      <c r="H932" s="1"/>
      <c r="I932" s="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spans="1:45" ht="15.75" customHeight="1">
      <c r="A933" s="1"/>
      <c r="B933" s="1"/>
      <c r="C933" s="1"/>
      <c r="D933" s="1"/>
      <c r="E933" s="1"/>
      <c r="F933" s="1"/>
      <c r="G933" s="1"/>
      <c r="H933" s="1"/>
      <c r="I933" s="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spans="1:45" ht="15.75" customHeight="1">
      <c r="A934" s="1"/>
      <c r="B934" s="1"/>
      <c r="C934" s="1"/>
      <c r="D934" s="1"/>
      <c r="E934" s="1"/>
      <c r="F934" s="1"/>
      <c r="G934" s="1"/>
      <c r="H934" s="1"/>
      <c r="I934" s="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spans="1:45" ht="15.75" customHeight="1">
      <c r="A935" s="1"/>
      <c r="B935" s="1"/>
      <c r="C935" s="1"/>
      <c r="D935" s="1"/>
      <c r="E935" s="1"/>
      <c r="F935" s="1"/>
      <c r="G935" s="1"/>
      <c r="H935" s="1"/>
      <c r="I935" s="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spans="1:45" ht="15.75" customHeight="1">
      <c r="A936" s="1"/>
      <c r="B936" s="1"/>
      <c r="C936" s="1"/>
      <c r="D936" s="1"/>
      <c r="E936" s="1"/>
      <c r="F936" s="1"/>
      <c r="G936" s="1"/>
      <c r="H936" s="1"/>
      <c r="I936" s="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spans="1:45" ht="15.75" customHeight="1">
      <c r="A937" s="1"/>
      <c r="B937" s="1"/>
      <c r="C937" s="1"/>
      <c r="D937" s="1"/>
      <c r="E937" s="1"/>
      <c r="F937" s="1"/>
      <c r="G937" s="1"/>
      <c r="H937" s="1"/>
      <c r="I937" s="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spans="1:45" ht="15.75" customHeight="1">
      <c r="A938" s="1"/>
      <c r="B938" s="1"/>
      <c r="C938" s="1"/>
      <c r="D938" s="1"/>
      <c r="E938" s="1"/>
      <c r="F938" s="1"/>
      <c r="G938" s="1"/>
      <c r="H938" s="1"/>
      <c r="I938" s="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spans="1:45" ht="15.75" customHeight="1">
      <c r="A939" s="1"/>
      <c r="B939" s="1"/>
      <c r="C939" s="1"/>
      <c r="D939" s="1"/>
      <c r="E939" s="1"/>
      <c r="F939" s="1"/>
      <c r="G939" s="1"/>
      <c r="H939" s="1"/>
      <c r="I939" s="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spans="1:45" ht="15.75" customHeight="1">
      <c r="A940" s="1"/>
      <c r="B940" s="1"/>
      <c r="C940" s="1"/>
      <c r="D940" s="1"/>
      <c r="E940" s="1"/>
      <c r="F940" s="1"/>
      <c r="G940" s="1"/>
      <c r="H940" s="1"/>
      <c r="I940" s="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spans="1:45" ht="15.75" customHeight="1">
      <c r="A941" s="1"/>
      <c r="B941" s="1"/>
      <c r="C941" s="1"/>
      <c r="D941" s="1"/>
      <c r="E941" s="1"/>
      <c r="F941" s="1"/>
      <c r="G941" s="1"/>
      <c r="H941" s="1"/>
      <c r="I941" s="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spans="1:45" ht="15.75" customHeight="1">
      <c r="A942" s="1"/>
      <c r="B942" s="1"/>
      <c r="C942" s="1"/>
      <c r="D942" s="1"/>
      <c r="E942" s="1"/>
      <c r="F942" s="1"/>
      <c r="G942" s="1"/>
      <c r="H942" s="1"/>
      <c r="I942" s="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spans="1:45" ht="15.75" customHeight="1">
      <c r="A943" s="1"/>
      <c r="B943" s="1"/>
      <c r="C943" s="1"/>
      <c r="D943" s="1"/>
      <c r="E943" s="1"/>
      <c r="F943" s="1"/>
      <c r="G943" s="1"/>
      <c r="H943" s="1"/>
      <c r="I943" s="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spans="1:45" ht="15.75" customHeight="1">
      <c r="A944" s="1"/>
      <c r="B944" s="1"/>
      <c r="C944" s="1"/>
      <c r="D944" s="1"/>
      <c r="E944" s="1"/>
      <c r="F944" s="1"/>
      <c r="G944" s="1"/>
      <c r="H944" s="1"/>
      <c r="I944" s="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spans="1:45" ht="15.75" customHeight="1">
      <c r="A945" s="1"/>
      <c r="B945" s="1"/>
      <c r="C945" s="1"/>
      <c r="D945" s="1"/>
      <c r="E945" s="1"/>
      <c r="F945" s="1"/>
      <c r="G945" s="1"/>
      <c r="H945" s="1"/>
      <c r="I945" s="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spans="1:45" ht="15.75" customHeight="1">
      <c r="A946" s="1"/>
      <c r="B946" s="1"/>
      <c r="C946" s="1"/>
      <c r="D946" s="1"/>
      <c r="E946" s="1"/>
      <c r="F946" s="1"/>
      <c r="G946" s="1"/>
      <c r="H946" s="1"/>
      <c r="I946" s="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spans="1:45" ht="15.75" customHeight="1">
      <c r="A947" s="1"/>
      <c r="B947" s="1"/>
      <c r="C947" s="1"/>
      <c r="D947" s="1"/>
      <c r="E947" s="1"/>
      <c r="F947" s="1"/>
      <c r="G947" s="1"/>
      <c r="H947" s="1"/>
      <c r="I947" s="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spans="1:45" ht="15.75" customHeight="1">
      <c r="A948" s="1"/>
      <c r="B948" s="1"/>
      <c r="C948" s="1"/>
      <c r="D948" s="1"/>
      <c r="E948" s="1"/>
      <c r="F948" s="1"/>
      <c r="G948" s="1"/>
      <c r="H948" s="1"/>
      <c r="I948" s="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spans="1:45" ht="15.75" customHeight="1">
      <c r="A949" s="1"/>
      <c r="B949" s="1"/>
      <c r="C949" s="1"/>
      <c r="D949" s="1"/>
      <c r="E949" s="1"/>
      <c r="F949" s="1"/>
      <c r="G949" s="1"/>
      <c r="H949" s="1"/>
      <c r="I949" s="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spans="1:45" ht="15.75" customHeight="1">
      <c r="A950" s="1"/>
      <c r="B950" s="1"/>
      <c r="C950" s="1"/>
      <c r="D950" s="1"/>
      <c r="E950" s="1"/>
      <c r="F950" s="1"/>
      <c r="G950" s="1"/>
      <c r="H950" s="1"/>
      <c r="I950" s="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spans="1:45" ht="15.75" customHeight="1">
      <c r="A951" s="1"/>
      <c r="B951" s="1"/>
      <c r="C951" s="1"/>
      <c r="D951" s="1"/>
      <c r="E951" s="1"/>
      <c r="F951" s="1"/>
      <c r="G951" s="1"/>
      <c r="H951" s="1"/>
      <c r="I951" s="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spans="1:45" ht="15.75" customHeight="1">
      <c r="A952" s="1"/>
      <c r="B952" s="1"/>
      <c r="C952" s="1"/>
      <c r="D952" s="1"/>
      <c r="E952" s="1"/>
      <c r="F952" s="1"/>
      <c r="G952" s="1"/>
      <c r="H952" s="1"/>
      <c r="I952" s="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spans="1:45" ht="15.75" customHeight="1">
      <c r="A953" s="1"/>
      <c r="B953" s="1"/>
      <c r="C953" s="1"/>
      <c r="D953" s="1"/>
      <c r="E953" s="1"/>
      <c r="F953" s="1"/>
      <c r="G953" s="1"/>
      <c r="H953" s="1"/>
      <c r="I953" s="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spans="1:45" ht="15.75" customHeight="1">
      <c r="A954" s="1"/>
      <c r="B954" s="1"/>
      <c r="C954" s="1"/>
      <c r="D954" s="1"/>
      <c r="E954" s="1"/>
      <c r="F954" s="1"/>
      <c r="G954" s="1"/>
      <c r="H954" s="1"/>
      <c r="I954" s="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spans="1:45" ht="15.75" customHeight="1">
      <c r="A955" s="1"/>
      <c r="B955" s="1"/>
      <c r="C955" s="1"/>
      <c r="D955" s="1"/>
      <c r="E955" s="1"/>
      <c r="F955" s="1"/>
      <c r="G955" s="1"/>
      <c r="H955" s="1"/>
      <c r="I955" s="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spans="1:45" ht="15.75" customHeight="1">
      <c r="A956" s="1"/>
      <c r="B956" s="1"/>
      <c r="C956" s="1"/>
      <c r="D956" s="1"/>
      <c r="E956" s="1"/>
      <c r="F956" s="1"/>
      <c r="G956" s="1"/>
      <c r="H956" s="1"/>
      <c r="I956" s="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spans="1:45" ht="15.75" customHeight="1">
      <c r="A957" s="1"/>
      <c r="B957" s="1"/>
      <c r="C957" s="1"/>
      <c r="D957" s="1"/>
      <c r="E957" s="1"/>
      <c r="F957" s="1"/>
      <c r="G957" s="1"/>
      <c r="H957" s="1"/>
      <c r="I957" s="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spans="1:45" ht="15.75" customHeight="1">
      <c r="A958" s="1"/>
      <c r="B958" s="1"/>
      <c r="C958" s="1"/>
      <c r="D958" s="1"/>
      <c r="E958" s="1"/>
      <c r="F958" s="1"/>
      <c r="G958" s="1"/>
      <c r="H958" s="1"/>
      <c r="I958" s="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spans="1:45" ht="15.75" customHeight="1">
      <c r="A959" s="1"/>
      <c r="B959" s="1"/>
      <c r="C959" s="1"/>
      <c r="D959" s="1"/>
      <c r="E959" s="1"/>
      <c r="F959" s="1"/>
      <c r="G959" s="1"/>
      <c r="H959" s="1"/>
      <c r="I959" s="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spans="1:45" ht="15.75" customHeight="1">
      <c r="A960" s="1"/>
      <c r="B960" s="1"/>
      <c r="C960" s="1"/>
      <c r="D960" s="1"/>
      <c r="E960" s="1"/>
      <c r="F960" s="1"/>
      <c r="G960" s="1"/>
      <c r="H960" s="1"/>
      <c r="I960" s="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spans="1:45" ht="15.75" customHeight="1">
      <c r="A961" s="1"/>
      <c r="B961" s="1"/>
      <c r="C961" s="1"/>
      <c r="D961" s="1"/>
      <c r="E961" s="1"/>
      <c r="F961" s="1"/>
      <c r="G961" s="1"/>
      <c r="H961" s="1"/>
      <c r="I961" s="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spans="1:45" ht="15.75" customHeight="1">
      <c r="A962" s="1"/>
      <c r="B962" s="1"/>
      <c r="C962" s="1"/>
      <c r="D962" s="1"/>
      <c r="E962" s="1"/>
      <c r="F962" s="1"/>
      <c r="G962" s="1"/>
      <c r="H962" s="1"/>
      <c r="I962" s="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spans="1:45" ht="15.75" customHeight="1">
      <c r="A963" s="1"/>
      <c r="B963" s="1"/>
      <c r="C963" s="1"/>
      <c r="D963" s="1"/>
      <c r="E963" s="1"/>
      <c r="F963" s="1"/>
      <c r="G963" s="1"/>
      <c r="H963" s="1"/>
      <c r="I963" s="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spans="1:45" ht="15.75" customHeight="1">
      <c r="A964" s="1"/>
      <c r="B964" s="1"/>
      <c r="C964" s="1"/>
      <c r="D964" s="1"/>
      <c r="E964" s="1"/>
      <c r="F964" s="1"/>
      <c r="G964" s="1"/>
      <c r="H964" s="1"/>
      <c r="I964" s="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spans="1:45" ht="15.75" customHeight="1">
      <c r="A965" s="1"/>
      <c r="B965" s="1"/>
      <c r="C965" s="1"/>
      <c r="D965" s="1"/>
      <c r="E965" s="1"/>
      <c r="F965" s="1"/>
      <c r="G965" s="1"/>
      <c r="H965" s="1"/>
      <c r="I965" s="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spans="1:45" ht="15.75" customHeight="1">
      <c r="A966" s="1"/>
      <c r="B966" s="1"/>
      <c r="C966" s="1"/>
      <c r="D966" s="1"/>
      <c r="E966" s="1"/>
      <c r="F966" s="1"/>
      <c r="G966" s="1"/>
      <c r="H966" s="1"/>
      <c r="I966" s="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spans="1:45" ht="15.75" customHeight="1">
      <c r="A967" s="1"/>
      <c r="B967" s="1"/>
      <c r="C967" s="1"/>
      <c r="D967" s="1"/>
      <c r="E967" s="1"/>
      <c r="F967" s="1"/>
      <c r="G967" s="1"/>
      <c r="H967" s="1"/>
      <c r="I967" s="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spans="1:45" ht="15.75" customHeight="1">
      <c r="A968" s="1"/>
      <c r="B968" s="1"/>
      <c r="C968" s="1"/>
      <c r="D968" s="1"/>
      <c r="E968" s="1"/>
      <c r="F968" s="1"/>
      <c r="G968" s="1"/>
      <c r="H968" s="1"/>
      <c r="I968" s="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spans="1:45" ht="15.75" customHeight="1">
      <c r="A969" s="1"/>
      <c r="B969" s="1"/>
      <c r="C969" s="1"/>
      <c r="D969" s="1"/>
      <c r="E969" s="1"/>
      <c r="F969" s="1"/>
      <c r="G969" s="1"/>
      <c r="H969" s="1"/>
      <c r="I969" s="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spans="1:45" ht="15.75" customHeight="1">
      <c r="A970" s="1"/>
      <c r="B970" s="1"/>
      <c r="C970" s="1"/>
      <c r="D970" s="1"/>
      <c r="E970" s="1"/>
      <c r="F970" s="1"/>
      <c r="G970" s="1"/>
      <c r="H970" s="1"/>
      <c r="I970" s="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spans="1:45" ht="15.75" customHeight="1">
      <c r="A971" s="1"/>
      <c r="B971" s="1"/>
      <c r="C971" s="1"/>
      <c r="D971" s="1"/>
      <c r="E971" s="1"/>
      <c r="F971" s="1"/>
      <c r="G971" s="1"/>
      <c r="H971" s="1"/>
      <c r="I971" s="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spans="1:45" ht="15.75" customHeight="1">
      <c r="A972" s="1"/>
      <c r="B972" s="1"/>
      <c r="C972" s="1"/>
      <c r="D972" s="1"/>
      <c r="E972" s="1"/>
      <c r="F972" s="1"/>
      <c r="G972" s="1"/>
      <c r="H972" s="1"/>
      <c r="I972" s="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spans="1:45" ht="15.75" customHeight="1">
      <c r="A973" s="1"/>
      <c r="B973" s="1"/>
      <c r="C973" s="1"/>
      <c r="D973" s="1"/>
      <c r="E973" s="1"/>
      <c r="F973" s="1"/>
      <c r="G973" s="1"/>
      <c r="H973" s="1"/>
      <c r="I973" s="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spans="1:45" ht="15.75" customHeight="1">
      <c r="A974" s="1"/>
      <c r="B974" s="1"/>
      <c r="C974" s="1"/>
      <c r="D974" s="1"/>
      <c r="E974" s="1"/>
      <c r="F974" s="1"/>
      <c r="G974" s="1"/>
      <c r="H974" s="1"/>
      <c r="I974" s="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spans="1:45" ht="15.75" customHeight="1">
      <c r="A975" s="1"/>
      <c r="B975" s="1"/>
      <c r="C975" s="1"/>
      <c r="D975" s="1"/>
      <c r="E975" s="1"/>
      <c r="F975" s="1"/>
      <c r="G975" s="1"/>
      <c r="H975" s="1"/>
      <c r="I975" s="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spans="1:45" ht="15.75" customHeight="1">
      <c r="A976" s="1"/>
      <c r="B976" s="1"/>
      <c r="C976" s="1"/>
      <c r="D976" s="1"/>
      <c r="E976" s="1"/>
      <c r="F976" s="1"/>
      <c r="G976" s="1"/>
      <c r="H976" s="1"/>
      <c r="I976" s="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spans="1:45" ht="15.75" customHeight="1">
      <c r="A977" s="1"/>
      <c r="B977" s="1"/>
      <c r="C977" s="1"/>
      <c r="D977" s="1"/>
      <c r="E977" s="1"/>
      <c r="F977" s="1"/>
      <c r="G977" s="1"/>
      <c r="H977" s="1"/>
      <c r="I977" s="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spans="1:45" ht="15.75" customHeight="1">
      <c r="A978" s="1"/>
      <c r="B978" s="1"/>
      <c r="C978" s="1"/>
      <c r="D978" s="1"/>
      <c r="E978" s="1"/>
      <c r="F978" s="1"/>
      <c r="G978" s="1"/>
      <c r="H978" s="1"/>
      <c r="I978" s="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spans="1:45" ht="15.75" customHeight="1">
      <c r="A979" s="1"/>
      <c r="B979" s="1"/>
      <c r="C979" s="1"/>
      <c r="D979" s="1"/>
      <c r="E979" s="1"/>
      <c r="F979" s="1"/>
      <c r="G979" s="1"/>
      <c r="H979" s="1"/>
      <c r="I979" s="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spans="1:45" ht="15.75" customHeight="1">
      <c r="A980" s="1"/>
      <c r="B980" s="1"/>
      <c r="C980" s="1"/>
      <c r="D980" s="1"/>
      <c r="E980" s="1"/>
      <c r="F980" s="1"/>
      <c r="G980" s="1"/>
      <c r="H980" s="1"/>
      <c r="I980" s="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spans="1:45" ht="15.75" customHeight="1">
      <c r="A981" s="1"/>
      <c r="B981" s="1"/>
      <c r="C981" s="1"/>
      <c r="D981" s="1"/>
      <c r="E981" s="1"/>
      <c r="F981" s="1"/>
      <c r="G981" s="1"/>
      <c r="H981" s="1"/>
      <c r="I981" s="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spans="1:45" ht="15.75" customHeight="1">
      <c r="A982" s="1"/>
      <c r="B982" s="1"/>
      <c r="C982" s="1"/>
      <c r="D982" s="1"/>
      <c r="E982" s="1"/>
      <c r="F982" s="1"/>
      <c r="G982" s="1"/>
      <c r="H982" s="1"/>
      <c r="I982" s="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spans="1:45" ht="15.75" customHeight="1">
      <c r="A983" s="1"/>
      <c r="B983" s="1"/>
      <c r="C983" s="1"/>
      <c r="D983" s="1"/>
      <c r="E983" s="1"/>
      <c r="F983" s="1"/>
      <c r="G983" s="1"/>
      <c r="H983" s="1"/>
      <c r="I983" s="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spans="1:45" ht="15.75" customHeight="1">
      <c r="A984" s="1"/>
      <c r="B984" s="1"/>
      <c r="C984" s="1"/>
      <c r="D984" s="1"/>
      <c r="E984" s="1"/>
      <c r="F984" s="1"/>
      <c r="G984" s="1"/>
      <c r="H984" s="1"/>
      <c r="I984" s="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spans="1:45" ht="15.75" customHeight="1">
      <c r="A985" s="1"/>
      <c r="B985" s="1"/>
      <c r="C985" s="1"/>
      <c r="D985" s="1"/>
      <c r="E985" s="1"/>
      <c r="F985" s="1"/>
      <c r="G985" s="1"/>
      <c r="H985" s="1"/>
      <c r="I985" s="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spans="1:45" ht="15.75" customHeight="1">
      <c r="A986" s="1"/>
      <c r="B986" s="1"/>
      <c r="C986" s="1"/>
      <c r="D986" s="1"/>
      <c r="E986" s="1"/>
      <c r="F986" s="1"/>
      <c r="G986" s="1"/>
      <c r="H986" s="1"/>
      <c r="I986" s="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spans="1:45" ht="15.75" customHeight="1">
      <c r="A987" s="1"/>
      <c r="B987" s="1"/>
      <c r="C987" s="1"/>
      <c r="D987" s="1"/>
      <c r="E987" s="1"/>
      <c r="F987" s="1"/>
      <c r="G987" s="1"/>
      <c r="H987" s="1"/>
      <c r="I987" s="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spans="1:45" ht="15.75" customHeight="1">
      <c r="A988" s="1"/>
      <c r="B988" s="1"/>
      <c r="C988" s="1"/>
      <c r="D988" s="1"/>
      <c r="E988" s="1"/>
      <c r="F988" s="1"/>
      <c r="G988" s="1"/>
      <c r="H988" s="1"/>
      <c r="I988" s="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spans="1:45" ht="15.75" customHeight="1">
      <c r="A989" s="1"/>
      <c r="B989" s="1"/>
      <c r="C989" s="1"/>
      <c r="D989" s="1"/>
      <c r="E989" s="1"/>
      <c r="F989" s="1"/>
      <c r="G989" s="1"/>
      <c r="H989" s="1"/>
      <c r="I989" s="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spans="1:45" ht="15.75" customHeight="1">
      <c r="A990" s="1"/>
      <c r="B990" s="1"/>
      <c r="C990" s="1"/>
      <c r="D990" s="1"/>
      <c r="E990" s="1"/>
      <c r="F990" s="1"/>
      <c r="G990" s="1"/>
      <c r="H990" s="1"/>
      <c r="I990" s="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spans="1:45" ht="15.75" customHeight="1">
      <c r="A991" s="1"/>
      <c r="B991" s="1"/>
      <c r="C991" s="1"/>
      <c r="D991" s="1"/>
      <c r="E991" s="1"/>
      <c r="F991" s="1"/>
      <c r="G991" s="1"/>
      <c r="H991" s="1"/>
      <c r="I991" s="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spans="1:45" ht="15.75" customHeight="1">
      <c r="A992" s="1"/>
      <c r="B992" s="1"/>
      <c r="C992" s="1"/>
      <c r="D992" s="1"/>
      <c r="E992" s="1"/>
      <c r="F992" s="1"/>
      <c r="G992" s="1"/>
      <c r="H992" s="1"/>
      <c r="I992" s="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spans="1:45" ht="15.75" customHeight="1">
      <c r="A993" s="1"/>
      <c r="B993" s="1"/>
      <c r="C993" s="1"/>
      <c r="D993" s="1"/>
      <c r="E993" s="1"/>
      <c r="F993" s="1"/>
      <c r="G993" s="1"/>
      <c r="H993" s="1"/>
      <c r="I993" s="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spans="1:45" ht="15.75" customHeight="1">
      <c r="A994" s="1"/>
      <c r="B994" s="1"/>
      <c r="C994" s="1"/>
      <c r="D994" s="1"/>
      <c r="E994" s="1"/>
      <c r="F994" s="1"/>
      <c r="G994" s="1"/>
      <c r="H994" s="1"/>
      <c r="I994" s="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spans="1:45" ht="15.75" customHeight="1">
      <c r="A995" s="1"/>
      <c r="B995" s="1"/>
      <c r="C995" s="1"/>
      <c r="D995" s="1"/>
      <c r="E995" s="1"/>
      <c r="F995" s="1"/>
      <c r="G995" s="1"/>
      <c r="H995" s="1"/>
      <c r="I995" s="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spans="1:45" ht="15.75" customHeight="1">
      <c r="A996" s="1"/>
      <c r="B996" s="1"/>
      <c r="C996" s="1"/>
      <c r="D996" s="1"/>
      <c r="E996" s="1"/>
      <c r="F996" s="1"/>
      <c r="G996" s="1"/>
      <c r="H996" s="1"/>
      <c r="I996" s="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spans="1:45" ht="15.75" customHeight="1">
      <c r="A997" s="1"/>
      <c r="B997" s="1"/>
      <c r="C997" s="1"/>
      <c r="D997" s="1"/>
      <c r="E997" s="1"/>
      <c r="F997" s="1"/>
      <c r="G997" s="1"/>
      <c r="H997" s="1"/>
      <c r="I997" s="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spans="1:45" ht="15.75" customHeight="1">
      <c r="A998" s="1"/>
      <c r="B998" s="1"/>
      <c r="C998" s="1"/>
      <c r="D998" s="1"/>
      <c r="E998" s="1"/>
      <c r="F998" s="1"/>
      <c r="G998" s="1"/>
      <c r="H998" s="1"/>
      <c r="I998" s="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spans="1:45" ht="15.75" customHeight="1">
      <c r="A999" s="1"/>
      <c r="B999" s="1"/>
      <c r="C999" s="1"/>
      <c r="D999" s="1"/>
      <c r="E999" s="1"/>
      <c r="F999" s="1"/>
      <c r="G999" s="1"/>
      <c r="H999" s="1"/>
      <c r="I999" s="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spans="1:45" ht="15.75" customHeight="1">
      <c r="A1000" s="1"/>
      <c r="B1000" s="1"/>
      <c r="C1000" s="1"/>
      <c r="D1000" s="1"/>
      <c r="E1000" s="1"/>
      <c r="F1000" s="1"/>
      <c r="G1000" s="1"/>
      <c r="H1000" s="1"/>
      <c r="I1000" s="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000"/>
  <sheetViews>
    <sheetView topLeftCell="A14" workbookViewId="0">
      <selection activeCell="D25" sqref="D25"/>
    </sheetView>
  </sheetViews>
  <sheetFormatPr baseColWidth="10" defaultColWidth="12.625" defaultRowHeight="15" customHeight="1"/>
  <cols>
    <col min="1" max="1" width="27" customWidth="1"/>
    <col min="2" max="3" width="9.375" customWidth="1"/>
    <col min="4" max="4" width="35.875" customWidth="1"/>
    <col min="5" max="5" width="10.875" customWidth="1"/>
    <col min="6" max="6" width="10" customWidth="1"/>
    <col min="7" max="7" width="7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4.125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5" width="9.375" customWidth="1"/>
  </cols>
  <sheetData>
    <row r="1" spans="1:45">
      <c r="D1" s="2"/>
      <c r="E1" s="2"/>
      <c r="F1" s="2"/>
      <c r="I1" s="4"/>
    </row>
    <row r="2" spans="1:45">
      <c r="I2" s="4"/>
    </row>
    <row r="3" spans="1:45">
      <c r="H3" s="118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5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19</v>
      </c>
      <c r="Z4" s="12" t="s">
        <v>20</v>
      </c>
      <c r="AA4" s="12" t="s">
        <v>21</v>
      </c>
      <c r="AB4" s="12" t="s">
        <v>22</v>
      </c>
      <c r="AC4" s="12" t="s">
        <v>23</v>
      </c>
      <c r="AD4" s="12" t="s">
        <v>24</v>
      </c>
      <c r="AE4" s="12" t="s">
        <v>25</v>
      </c>
      <c r="AF4" s="12" t="s">
        <v>26</v>
      </c>
      <c r="AG4" s="12" t="s">
        <v>27</v>
      </c>
      <c r="AH4" s="12" t="s">
        <v>28</v>
      </c>
      <c r="AI4" s="12" t="s">
        <v>30</v>
      </c>
      <c r="AJ4" s="12" t="s">
        <v>31</v>
      </c>
      <c r="AK4" s="12" t="s">
        <v>32</v>
      </c>
      <c r="AL4" s="12" t="s">
        <v>33</v>
      </c>
      <c r="AM4" s="12" t="s">
        <v>34</v>
      </c>
      <c r="AN4" s="12" t="s">
        <v>35</v>
      </c>
      <c r="AO4" s="12" t="s">
        <v>36</v>
      </c>
      <c r="AP4" s="12" t="s">
        <v>37</v>
      </c>
      <c r="AQ4" s="12" t="s">
        <v>39</v>
      </c>
      <c r="AR4" s="12" t="s">
        <v>40</v>
      </c>
      <c r="AS4" s="12" t="s">
        <v>41</v>
      </c>
    </row>
    <row r="5" spans="1:45">
      <c r="A5" s="8" t="s">
        <v>13</v>
      </c>
      <c r="B5" s="9">
        <v>9</v>
      </c>
      <c r="D5" s="8" t="s">
        <v>14</v>
      </c>
      <c r="E5" s="9">
        <v>2</v>
      </c>
      <c r="F5" s="13">
        <f t="shared" ref="F5:F25" ca="1" si="0">SUMIF($A:$B,D5,$B:$B)</f>
        <v>2</v>
      </c>
      <c r="G5" s="18">
        <f t="shared" ref="G5:G25" ca="1" si="1">E5*F5</f>
        <v>4</v>
      </c>
      <c r="H5" s="14" t="s">
        <v>29</v>
      </c>
      <c r="I5" s="15" t="s">
        <v>38</v>
      </c>
      <c r="J5" s="17">
        <v>71</v>
      </c>
      <c r="K5" s="17"/>
      <c r="L5" s="17"/>
      <c r="M5" s="17"/>
      <c r="N5" s="17">
        <f t="shared" ref="N5:N22" si="2">(J5+K5)-(L5+M5)-O5</f>
        <v>6</v>
      </c>
      <c r="O5" s="17">
        <v>65</v>
      </c>
      <c r="P5" s="21"/>
      <c r="Q5" s="22">
        <f ca="1">G346</f>
        <v>5</v>
      </c>
      <c r="R5" s="22">
        <f t="shared" ref="R5:R22" ca="1" si="3">Q5-N5</f>
        <v>-1</v>
      </c>
      <c r="U5" s="23">
        <f ca="1">Q52</f>
        <v>96.15</v>
      </c>
      <c r="V5" s="24">
        <f ca="1">Q51</f>
        <v>18.940000000000001</v>
      </c>
      <c r="W5" s="26">
        <f ca="1">Q55</f>
        <v>31</v>
      </c>
      <c r="X5" s="28">
        <f ca="1">Q56</f>
        <v>88</v>
      </c>
      <c r="Y5" s="28">
        <f ca="1">Q60</f>
        <v>60</v>
      </c>
      <c r="Z5" s="28">
        <f ca="1">Q59</f>
        <v>40</v>
      </c>
      <c r="AA5" s="28">
        <f ca="1">Q62</f>
        <v>54</v>
      </c>
      <c r="AB5" s="30">
        <f ca="1">Q63</f>
        <v>31</v>
      </c>
      <c r="AC5" s="28">
        <f ca="1">Q61</f>
        <v>2</v>
      </c>
      <c r="AD5" s="26">
        <f ca="1">Q67</f>
        <v>37.909999999999997</v>
      </c>
      <c r="AE5" s="28">
        <f ca="1">Q72</f>
        <v>2</v>
      </c>
      <c r="AF5" s="28">
        <f ca="1">Q71</f>
        <v>24</v>
      </c>
      <c r="AG5" s="28">
        <f ca="1">Q73</f>
        <v>6.25</v>
      </c>
      <c r="AH5" s="28">
        <f ca="1">Q74</f>
        <v>16.949999999999996</v>
      </c>
      <c r="AI5" s="28">
        <f ca="1">Q42</f>
        <v>161</v>
      </c>
      <c r="AJ5" s="28">
        <f ca="1">Q46</f>
        <v>56</v>
      </c>
      <c r="AK5" s="28">
        <f ca="1">Q47</f>
        <v>44</v>
      </c>
      <c r="AL5" s="30">
        <f ca="1">Q44</f>
        <v>10</v>
      </c>
      <c r="AM5" s="28">
        <f ca="1">Q37</f>
        <v>40.9</v>
      </c>
      <c r="AN5" s="28">
        <f ca="1">Q16</f>
        <v>13</v>
      </c>
      <c r="AO5" s="28">
        <f ca="1">Q12</f>
        <v>9</v>
      </c>
      <c r="AP5" s="28">
        <f ca="1">Q15</f>
        <v>5</v>
      </c>
      <c r="AQ5" s="28">
        <f ca="1">Q14</f>
        <v>0</v>
      </c>
      <c r="AR5" s="28">
        <f ca="1">Q17</f>
        <v>9</v>
      </c>
      <c r="AS5" s="28">
        <f ca="1">Q13</f>
        <v>2</v>
      </c>
    </row>
    <row r="6" spans="1:45">
      <c r="A6" s="8" t="s">
        <v>29</v>
      </c>
      <c r="B6" s="9">
        <v>5</v>
      </c>
      <c r="D6" s="8" t="s">
        <v>43</v>
      </c>
      <c r="E6" s="9">
        <v>2</v>
      </c>
      <c r="F6" s="13">
        <f t="shared" ca="1" si="0"/>
        <v>1</v>
      </c>
      <c r="G6" s="18">
        <f t="shared" ca="1" si="1"/>
        <v>2</v>
      </c>
      <c r="H6" s="25" t="s">
        <v>44</v>
      </c>
      <c r="I6" s="27" t="s">
        <v>45</v>
      </c>
      <c r="J6" s="17">
        <v>0.3</v>
      </c>
      <c r="K6" s="17"/>
      <c r="L6" s="17"/>
      <c r="M6" s="17"/>
      <c r="N6" s="17">
        <f t="shared" si="2"/>
        <v>9.9999999999999978E-2</v>
      </c>
      <c r="O6" s="17">
        <v>0.2</v>
      </c>
      <c r="P6" s="21"/>
      <c r="Q6" s="17">
        <f ca="1">SUM(G349:G351)</f>
        <v>2.4E-2</v>
      </c>
      <c r="R6" s="22">
        <f t="shared" ca="1" si="3"/>
        <v>-7.5999999999999984E-2</v>
      </c>
    </row>
    <row r="7" spans="1:45">
      <c r="A7" s="8" t="s">
        <v>42</v>
      </c>
      <c r="B7" s="9">
        <v>2</v>
      </c>
      <c r="D7" s="8" t="s">
        <v>47</v>
      </c>
      <c r="E7" s="9">
        <v>2</v>
      </c>
      <c r="F7" s="13">
        <f t="shared" ca="1" si="0"/>
        <v>1</v>
      </c>
      <c r="G7" s="18">
        <f t="shared" ca="1" si="1"/>
        <v>2</v>
      </c>
      <c r="H7" s="25" t="s">
        <v>46</v>
      </c>
      <c r="I7" s="27" t="s">
        <v>38</v>
      </c>
      <c r="J7" s="17">
        <v>106</v>
      </c>
      <c r="K7" s="17"/>
      <c r="L7" s="17"/>
      <c r="M7" s="17"/>
      <c r="N7" s="17">
        <f t="shared" si="2"/>
        <v>3</v>
      </c>
      <c r="O7" s="17">
        <v>103</v>
      </c>
      <c r="P7" s="21"/>
      <c r="Q7" s="22">
        <f ca="1">SUM(G353)</f>
        <v>3</v>
      </c>
      <c r="R7" s="31">
        <f t="shared" ca="1" si="3"/>
        <v>0</v>
      </c>
    </row>
    <row r="8" spans="1:45">
      <c r="A8" s="8" t="s">
        <v>56</v>
      </c>
      <c r="B8" s="9">
        <v>1</v>
      </c>
      <c r="D8" s="8" t="s">
        <v>49</v>
      </c>
      <c r="E8" s="9">
        <v>2</v>
      </c>
      <c r="F8" s="13">
        <f t="shared" ca="1" si="0"/>
        <v>1</v>
      </c>
      <c r="G8" s="18">
        <f t="shared" ca="1" si="1"/>
        <v>2</v>
      </c>
      <c r="H8" s="25" t="s">
        <v>48</v>
      </c>
      <c r="I8" s="27" t="s">
        <v>38</v>
      </c>
      <c r="J8" s="17">
        <v>93</v>
      </c>
      <c r="K8" s="17"/>
      <c r="L8" s="17"/>
      <c r="M8" s="17"/>
      <c r="N8" s="17">
        <f t="shared" si="2"/>
        <v>0</v>
      </c>
      <c r="O8" s="17">
        <v>93</v>
      </c>
      <c r="P8" s="21"/>
      <c r="Q8" s="35">
        <f ca="1">SUM(G355)</f>
        <v>1</v>
      </c>
      <c r="R8" s="31">
        <f t="shared" ca="1" si="3"/>
        <v>1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5">
      <c r="A9" s="8" t="s">
        <v>46</v>
      </c>
      <c r="B9" s="9">
        <v>3</v>
      </c>
      <c r="D9" s="8" t="s">
        <v>51</v>
      </c>
      <c r="E9" s="9">
        <v>2</v>
      </c>
      <c r="F9" s="13">
        <f t="shared" ca="1" si="0"/>
        <v>1</v>
      </c>
      <c r="G9" s="18">
        <f t="shared" ca="1" si="1"/>
        <v>2</v>
      </c>
      <c r="H9" s="25" t="s">
        <v>50</v>
      </c>
      <c r="I9" s="27" t="s">
        <v>45</v>
      </c>
      <c r="J9" s="17">
        <v>0.25</v>
      </c>
      <c r="K9" s="17"/>
      <c r="L9" s="17"/>
      <c r="M9" s="17"/>
      <c r="N9" s="17">
        <f t="shared" si="2"/>
        <v>4.9999999999999989E-2</v>
      </c>
      <c r="O9" s="17">
        <v>0.2</v>
      </c>
      <c r="P9" s="21"/>
      <c r="Q9" s="17">
        <f t="shared" ref="Q9:Q22" ca="1" si="4">SUM(G360)</f>
        <v>0.125</v>
      </c>
      <c r="R9" s="31">
        <f t="shared" ca="1" si="3"/>
        <v>7.5000000000000011E-2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5">
      <c r="A10" s="8" t="s">
        <v>48</v>
      </c>
      <c r="B10" s="9">
        <v>1</v>
      </c>
      <c r="D10" s="8" t="s">
        <v>53</v>
      </c>
      <c r="E10" s="9">
        <v>2</v>
      </c>
      <c r="F10" s="13">
        <f t="shared" ca="1" si="0"/>
        <v>1</v>
      </c>
      <c r="G10" s="18">
        <f t="shared" ca="1" si="1"/>
        <v>2</v>
      </c>
      <c r="H10" s="25" t="s">
        <v>54</v>
      </c>
      <c r="I10" s="27" t="s">
        <v>38</v>
      </c>
      <c r="J10" s="17">
        <v>17</v>
      </c>
      <c r="K10" s="17"/>
      <c r="L10" s="17"/>
      <c r="M10" s="17"/>
      <c r="N10" s="17">
        <f t="shared" si="2"/>
        <v>1</v>
      </c>
      <c r="O10" s="17">
        <v>16</v>
      </c>
      <c r="P10" s="21"/>
      <c r="Q10" s="17">
        <f t="shared" ca="1" si="4"/>
        <v>1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5">
      <c r="A11" s="8" t="s">
        <v>50</v>
      </c>
      <c r="B11" s="9">
        <v>25</v>
      </c>
      <c r="D11" s="8" t="s">
        <v>55</v>
      </c>
      <c r="E11" s="9">
        <v>2</v>
      </c>
      <c r="F11" s="13">
        <f t="shared" ca="1" si="0"/>
        <v>6</v>
      </c>
      <c r="G11" s="18">
        <f t="shared" ca="1" si="1"/>
        <v>12</v>
      </c>
      <c r="H11" s="25" t="s">
        <v>57</v>
      </c>
      <c r="I11" s="27" t="s">
        <v>38</v>
      </c>
      <c r="J11" s="17">
        <v>17</v>
      </c>
      <c r="K11" s="17"/>
      <c r="L11" s="17"/>
      <c r="M11" s="17"/>
      <c r="N11" s="17">
        <f t="shared" si="2"/>
        <v>1</v>
      </c>
      <c r="O11" s="17">
        <v>16</v>
      </c>
      <c r="P11" s="21"/>
      <c r="Q11" s="17">
        <f t="shared" ca="1" si="4"/>
        <v>1</v>
      </c>
      <c r="R11" s="31">
        <f t="shared" ca="1" si="3"/>
        <v>0</v>
      </c>
      <c r="U11" s="8"/>
      <c r="V11" s="8"/>
    </row>
    <row r="12" spans="1:45">
      <c r="A12" s="8" t="s">
        <v>52</v>
      </c>
      <c r="B12" s="9">
        <v>2</v>
      </c>
      <c r="D12" s="8" t="s">
        <v>58</v>
      </c>
      <c r="E12" s="9">
        <v>2</v>
      </c>
      <c r="F12" s="13">
        <f t="shared" ca="1" si="0"/>
        <v>0</v>
      </c>
      <c r="G12" s="18">
        <f t="shared" ca="1" si="1"/>
        <v>0</v>
      </c>
      <c r="H12" s="25" t="s">
        <v>59</v>
      </c>
      <c r="I12" s="27" t="s">
        <v>38</v>
      </c>
      <c r="J12" s="17">
        <v>37</v>
      </c>
      <c r="K12" s="33"/>
      <c r="L12" s="17"/>
      <c r="M12" s="17"/>
      <c r="N12" s="17">
        <f t="shared" si="2"/>
        <v>9</v>
      </c>
      <c r="O12" s="17">
        <v>28</v>
      </c>
      <c r="P12" s="21"/>
      <c r="Q12" s="17">
        <f t="shared" ca="1" si="4"/>
        <v>9</v>
      </c>
      <c r="R12" s="31">
        <f t="shared" ca="1" si="3"/>
        <v>0</v>
      </c>
      <c r="S12" s="34"/>
      <c r="U12" s="8"/>
      <c r="V12" s="8"/>
    </row>
    <row r="13" spans="1:45">
      <c r="A13" s="8" t="s">
        <v>54</v>
      </c>
      <c r="B13" s="9">
        <v>1</v>
      </c>
      <c r="D13" s="8" t="s">
        <v>61</v>
      </c>
      <c r="E13" s="9">
        <v>2</v>
      </c>
      <c r="F13" s="13">
        <f t="shared" ca="1" si="0"/>
        <v>1</v>
      </c>
      <c r="G13" s="18">
        <f t="shared" ca="1" si="1"/>
        <v>2</v>
      </c>
      <c r="H13" s="25" t="s">
        <v>62</v>
      </c>
      <c r="I13" s="27" t="s">
        <v>38</v>
      </c>
      <c r="J13" s="17">
        <v>11</v>
      </c>
      <c r="K13" s="17"/>
      <c r="L13" s="17"/>
      <c r="M13" s="17"/>
      <c r="N13" s="17">
        <f t="shared" si="2"/>
        <v>2</v>
      </c>
      <c r="O13" s="17">
        <v>9</v>
      </c>
      <c r="P13" s="21"/>
      <c r="Q13" s="17">
        <f t="shared" ca="1" si="4"/>
        <v>2</v>
      </c>
      <c r="R13" s="31">
        <f t="shared" ca="1" si="3"/>
        <v>0</v>
      </c>
      <c r="U13" s="8"/>
      <c r="V13" s="8"/>
    </row>
    <row r="14" spans="1:45">
      <c r="A14" s="8" t="s">
        <v>57</v>
      </c>
      <c r="B14" s="9">
        <v>1</v>
      </c>
      <c r="D14" s="8" t="s">
        <v>63</v>
      </c>
      <c r="E14" s="9">
        <v>2</v>
      </c>
      <c r="F14" s="13">
        <f t="shared" ca="1" si="0"/>
        <v>4</v>
      </c>
      <c r="G14" s="18">
        <f t="shared" ca="1" si="1"/>
        <v>8</v>
      </c>
      <c r="H14" s="25" t="s">
        <v>64</v>
      </c>
      <c r="I14" s="27" t="s">
        <v>38</v>
      </c>
      <c r="J14" s="17">
        <v>17</v>
      </c>
      <c r="K14" s="17"/>
      <c r="L14" s="17"/>
      <c r="M14" s="17"/>
      <c r="N14" s="17">
        <f t="shared" si="2"/>
        <v>0</v>
      </c>
      <c r="O14" s="17">
        <v>17</v>
      </c>
      <c r="P14" s="21"/>
      <c r="Q14" s="17">
        <f t="shared" ca="1" si="4"/>
        <v>0</v>
      </c>
      <c r="R14" s="31">
        <f t="shared" ca="1" si="3"/>
        <v>0</v>
      </c>
    </row>
    <row r="15" spans="1:45">
      <c r="A15" s="8" t="s">
        <v>59</v>
      </c>
      <c r="B15" s="9">
        <v>9</v>
      </c>
      <c r="D15" s="8" t="s">
        <v>65</v>
      </c>
      <c r="E15" s="9">
        <v>2</v>
      </c>
      <c r="F15" s="13">
        <f t="shared" ca="1" si="0"/>
        <v>4</v>
      </c>
      <c r="G15" s="18">
        <f t="shared" ca="1" si="1"/>
        <v>8</v>
      </c>
      <c r="H15" s="25" t="s">
        <v>66</v>
      </c>
      <c r="I15" s="27" t="s">
        <v>38</v>
      </c>
      <c r="J15" s="17">
        <v>26</v>
      </c>
      <c r="K15" s="17"/>
      <c r="L15" s="17"/>
      <c r="M15" s="17"/>
      <c r="N15" s="17">
        <f t="shared" si="2"/>
        <v>6</v>
      </c>
      <c r="O15" s="17">
        <v>20</v>
      </c>
      <c r="P15" s="21"/>
      <c r="Q15" s="17">
        <f t="shared" ca="1" si="4"/>
        <v>5</v>
      </c>
      <c r="R15" s="31">
        <f t="shared" ca="1" si="3"/>
        <v>-1</v>
      </c>
      <c r="U15" s="44"/>
    </row>
    <row r="16" spans="1:45">
      <c r="A16" s="8" t="s">
        <v>62</v>
      </c>
      <c r="B16" s="9">
        <v>2</v>
      </c>
      <c r="D16" s="8" t="s">
        <v>67</v>
      </c>
      <c r="E16" s="9">
        <v>2</v>
      </c>
      <c r="F16" s="13">
        <f t="shared" ca="1" si="0"/>
        <v>2</v>
      </c>
      <c r="G16" s="18">
        <f t="shared" ca="1" si="1"/>
        <v>4</v>
      </c>
      <c r="H16" s="25" t="s">
        <v>68</v>
      </c>
      <c r="I16" s="27" t="s">
        <v>38</v>
      </c>
      <c r="J16" s="17">
        <v>51</v>
      </c>
      <c r="K16" s="17">
        <v>24</v>
      </c>
      <c r="L16" s="17"/>
      <c r="M16" s="33"/>
      <c r="N16" s="17">
        <f t="shared" si="2"/>
        <v>14</v>
      </c>
      <c r="O16" s="17">
        <v>61</v>
      </c>
      <c r="P16" s="21"/>
      <c r="Q16" s="17">
        <f t="shared" ca="1" si="4"/>
        <v>13</v>
      </c>
      <c r="R16" s="31">
        <f t="shared" ca="1" si="3"/>
        <v>-1</v>
      </c>
      <c r="S16" s="34"/>
      <c r="U16" s="44"/>
    </row>
    <row r="17" spans="1:21">
      <c r="A17" s="8" t="s">
        <v>66</v>
      </c>
      <c r="B17" s="9">
        <v>5</v>
      </c>
      <c r="D17" s="8" t="s">
        <v>70</v>
      </c>
      <c r="E17" s="9">
        <v>2</v>
      </c>
      <c r="F17" s="13">
        <f t="shared" ca="1" si="0"/>
        <v>2</v>
      </c>
      <c r="G17" s="18">
        <f t="shared" ca="1" si="1"/>
        <v>4</v>
      </c>
      <c r="H17" s="25" t="s">
        <v>71</v>
      </c>
      <c r="I17" s="27" t="s">
        <v>38</v>
      </c>
      <c r="J17" s="17">
        <v>7</v>
      </c>
      <c r="K17" s="17">
        <v>12</v>
      </c>
      <c r="L17" s="17"/>
      <c r="M17" s="17"/>
      <c r="N17" s="17">
        <f t="shared" si="2"/>
        <v>9</v>
      </c>
      <c r="O17" s="17">
        <v>10</v>
      </c>
      <c r="P17" s="21"/>
      <c r="Q17" s="17">
        <f t="shared" ca="1" si="4"/>
        <v>9</v>
      </c>
      <c r="R17" s="31">
        <f t="shared" ca="1" si="3"/>
        <v>0</v>
      </c>
      <c r="U17" s="44"/>
    </row>
    <row r="18" spans="1:21">
      <c r="A18" s="8" t="s">
        <v>72</v>
      </c>
      <c r="B18" s="9">
        <v>13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7</v>
      </c>
      <c r="K18" s="17"/>
      <c r="L18" s="17"/>
      <c r="M18" s="17"/>
      <c r="N18" s="17">
        <f t="shared" si="2"/>
        <v>2</v>
      </c>
      <c r="O18" s="17">
        <v>5</v>
      </c>
      <c r="P18" s="21"/>
      <c r="Q18" s="17">
        <f t="shared" ca="1" si="4"/>
        <v>2</v>
      </c>
      <c r="R18" s="31">
        <f t="shared" ca="1" si="3"/>
        <v>0</v>
      </c>
      <c r="U18" s="44"/>
    </row>
    <row r="19" spans="1:21">
      <c r="A19" s="8" t="s">
        <v>75</v>
      </c>
      <c r="B19" s="9">
        <v>28</v>
      </c>
      <c r="D19" s="8" t="s">
        <v>76</v>
      </c>
      <c r="E19" s="9">
        <v>2</v>
      </c>
      <c r="F19" s="13">
        <f t="shared" ca="1" si="0"/>
        <v>1</v>
      </c>
      <c r="G19" s="18">
        <f t="shared" ca="1" si="1"/>
        <v>2</v>
      </c>
      <c r="H19" s="25" t="s">
        <v>77</v>
      </c>
      <c r="I19" s="27" t="s">
        <v>38</v>
      </c>
      <c r="J19" s="17">
        <v>9</v>
      </c>
      <c r="K19" s="17"/>
      <c r="L19" s="17"/>
      <c r="M19" s="17"/>
      <c r="N19" s="17">
        <f t="shared" si="2"/>
        <v>0</v>
      </c>
      <c r="O19" s="17">
        <v>9</v>
      </c>
      <c r="P19" s="21"/>
      <c r="Q19" s="17">
        <f t="shared" ca="1" si="4"/>
        <v>0</v>
      </c>
      <c r="R19" s="31">
        <f t="shared" ca="1" si="3"/>
        <v>0</v>
      </c>
      <c r="S19" s="34"/>
      <c r="U19" s="44"/>
    </row>
    <row r="20" spans="1:21">
      <c r="A20" s="8" t="s">
        <v>78</v>
      </c>
      <c r="B20" s="9">
        <v>39</v>
      </c>
      <c r="D20" s="8" t="s">
        <v>79</v>
      </c>
      <c r="E20" s="9">
        <v>2</v>
      </c>
      <c r="F20" s="13">
        <f t="shared" ca="1" si="0"/>
        <v>0</v>
      </c>
      <c r="G20" s="18">
        <f t="shared" ca="1" si="1"/>
        <v>0</v>
      </c>
      <c r="H20" s="25" t="s">
        <v>80</v>
      </c>
      <c r="I20" s="27" t="s">
        <v>38</v>
      </c>
      <c r="J20" s="17">
        <v>11</v>
      </c>
      <c r="K20" s="17"/>
      <c r="L20" s="17"/>
      <c r="M20" s="17"/>
      <c r="N20" s="17">
        <f t="shared" si="2"/>
        <v>0</v>
      </c>
      <c r="O20" s="17">
        <v>11</v>
      </c>
      <c r="P20" s="21"/>
      <c r="Q20" s="17">
        <f t="shared" ca="1" si="4"/>
        <v>0</v>
      </c>
      <c r="R20" s="31">
        <f t="shared" ca="1" si="3"/>
        <v>0</v>
      </c>
      <c r="U20" s="44"/>
    </row>
    <row r="21" spans="1:21" ht="15.75" customHeight="1">
      <c r="A21" s="8" t="s">
        <v>81</v>
      </c>
      <c r="B21" s="9">
        <v>1</v>
      </c>
      <c r="D21" s="8" t="s">
        <v>82</v>
      </c>
      <c r="E21" s="9">
        <v>2</v>
      </c>
      <c r="F21" s="13">
        <f t="shared" ca="1" si="0"/>
        <v>2</v>
      </c>
      <c r="G21" s="18">
        <f t="shared" ca="1" si="1"/>
        <v>4</v>
      </c>
      <c r="H21" s="25" t="s">
        <v>83</v>
      </c>
      <c r="I21" s="27" t="s">
        <v>38</v>
      </c>
      <c r="J21" s="17">
        <v>5</v>
      </c>
      <c r="K21" s="33"/>
      <c r="L21" s="17"/>
      <c r="M21" s="17"/>
      <c r="N21" s="17">
        <f t="shared" si="2"/>
        <v>0</v>
      </c>
      <c r="O21" s="17">
        <v>5</v>
      </c>
      <c r="P21" s="21"/>
      <c r="Q21" s="17">
        <f t="shared" ca="1" si="4"/>
        <v>0</v>
      </c>
      <c r="R21" s="31">
        <f t="shared" ca="1" si="3"/>
        <v>0</v>
      </c>
      <c r="U21" s="44"/>
    </row>
    <row r="22" spans="1:21" ht="15.75" customHeight="1">
      <c r="A22" s="8" t="s">
        <v>84</v>
      </c>
      <c r="B22" s="9">
        <v>20</v>
      </c>
      <c r="D22" s="8" t="s">
        <v>85</v>
      </c>
      <c r="E22" s="9">
        <v>2</v>
      </c>
      <c r="F22" s="13">
        <f t="shared" ca="1" si="0"/>
        <v>1</v>
      </c>
      <c r="G22" s="18">
        <f t="shared" ca="1" si="1"/>
        <v>2</v>
      </c>
      <c r="H22" s="25" t="s">
        <v>86</v>
      </c>
      <c r="I22" s="27" t="s">
        <v>38</v>
      </c>
      <c r="J22" s="17">
        <v>8</v>
      </c>
      <c r="K22" s="17"/>
      <c r="L22" s="17"/>
      <c r="M22" s="17"/>
      <c r="N22" s="17">
        <f t="shared" si="2"/>
        <v>0</v>
      </c>
      <c r="O22" s="17">
        <v>8</v>
      </c>
      <c r="P22" s="21"/>
      <c r="Q22" s="17">
        <f t="shared" ca="1" si="4"/>
        <v>0</v>
      </c>
      <c r="R22" s="31">
        <f t="shared" ca="1" si="3"/>
        <v>0</v>
      </c>
      <c r="U22" s="44"/>
    </row>
    <row r="23" spans="1:21" ht="15.75" customHeight="1">
      <c r="A23" s="8" t="s">
        <v>87</v>
      </c>
      <c r="B23" s="9">
        <v>16</v>
      </c>
      <c r="D23" s="8" t="s">
        <v>88</v>
      </c>
      <c r="E23" s="9">
        <v>2</v>
      </c>
      <c r="F23" s="13">
        <f t="shared" ca="1" si="0"/>
        <v>1</v>
      </c>
      <c r="G23" s="18">
        <f t="shared" ca="1" si="1"/>
        <v>2</v>
      </c>
      <c r="H23" s="40"/>
      <c r="I23" s="41"/>
      <c r="J23" s="42"/>
      <c r="K23" s="42"/>
      <c r="L23" s="42"/>
      <c r="M23" s="42"/>
      <c r="N23" s="42"/>
      <c r="O23" s="42"/>
      <c r="P23" s="42"/>
      <c r="Q23" s="42"/>
      <c r="R23" s="45"/>
    </row>
    <row r="24" spans="1:21" ht="15.75" customHeight="1">
      <c r="A24" s="8" t="s">
        <v>74</v>
      </c>
      <c r="B24" s="9">
        <v>2</v>
      </c>
      <c r="D24" s="13" t="s">
        <v>90</v>
      </c>
      <c r="E24" s="9">
        <v>4</v>
      </c>
      <c r="F24" s="13">
        <f t="shared" ca="1" si="0"/>
        <v>0</v>
      </c>
      <c r="G24" s="18">
        <f t="shared" ca="1" si="1"/>
        <v>0</v>
      </c>
      <c r="H24" s="25" t="s">
        <v>91</v>
      </c>
      <c r="I24" s="27" t="s">
        <v>92</v>
      </c>
      <c r="J24" s="17">
        <v>7</v>
      </c>
      <c r="K24" s="17"/>
      <c r="L24" s="17"/>
      <c r="M24" s="17"/>
      <c r="N24" s="17">
        <f t="shared" ref="N24:N37" si="5">(J24+K24)-(L24+M24)-O24</f>
        <v>0</v>
      </c>
      <c r="O24" s="17">
        <v>7</v>
      </c>
      <c r="P24" s="21"/>
      <c r="Q24" s="17">
        <f ca="1">SUM(G374:G375)</f>
        <v>0</v>
      </c>
      <c r="R24" s="31">
        <f t="shared" ref="R24:R36" ca="1" si="6">Q24-N24</f>
        <v>0</v>
      </c>
    </row>
    <row r="25" spans="1:21" ht="15.75" customHeight="1">
      <c r="A25" s="8" t="s">
        <v>89</v>
      </c>
      <c r="B25" s="9">
        <v>4</v>
      </c>
      <c r="D25" s="13" t="s">
        <v>94</v>
      </c>
      <c r="E25" s="9">
        <v>6</v>
      </c>
      <c r="F25" s="13">
        <f t="shared" ca="1" si="0"/>
        <v>2</v>
      </c>
      <c r="G25" s="18">
        <f t="shared" ca="1" si="1"/>
        <v>12</v>
      </c>
      <c r="H25" s="25" t="s">
        <v>95</v>
      </c>
      <c r="I25" s="27" t="s">
        <v>38</v>
      </c>
      <c r="J25" s="17">
        <v>1</v>
      </c>
      <c r="K25" s="17"/>
      <c r="L25" s="17"/>
      <c r="M25" s="17"/>
      <c r="N25" s="17">
        <f t="shared" si="5"/>
        <v>0</v>
      </c>
      <c r="O25" s="17">
        <v>1</v>
      </c>
      <c r="P25" s="21"/>
      <c r="Q25" s="17">
        <f t="shared" ref="Q25:Q28" ca="1" si="7">SUM(G376)</f>
        <v>0</v>
      </c>
      <c r="R25" s="22">
        <f t="shared" ca="1" si="6"/>
        <v>0</v>
      </c>
    </row>
    <row r="26" spans="1:21" ht="15.75" customHeight="1">
      <c r="A26" s="8" t="s">
        <v>101</v>
      </c>
      <c r="B26" s="9">
        <v>5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5"/>
        <v>0</v>
      </c>
      <c r="O26" s="17">
        <v>1</v>
      </c>
      <c r="P26" s="21"/>
      <c r="Q26" s="17">
        <f t="shared" ca="1" si="7"/>
        <v>0</v>
      </c>
      <c r="R26" s="22">
        <f t="shared" ca="1" si="6"/>
        <v>0</v>
      </c>
    </row>
    <row r="27" spans="1:21" ht="15.75" customHeight="1">
      <c r="A27" s="8" t="s">
        <v>326</v>
      </c>
      <c r="B27" s="9">
        <v>1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1</v>
      </c>
      <c r="K27" s="17"/>
      <c r="L27" s="17"/>
      <c r="M27" s="17"/>
      <c r="N27" s="17">
        <f t="shared" si="5"/>
        <v>0</v>
      </c>
      <c r="O27" s="17">
        <v>1</v>
      </c>
      <c r="P27" s="21"/>
      <c r="Q27" s="17">
        <f t="shared" ca="1" si="7"/>
        <v>0</v>
      </c>
      <c r="R27" s="22">
        <f t="shared" ca="1" si="6"/>
        <v>0</v>
      </c>
    </row>
    <row r="28" spans="1:21" ht="15.75" customHeight="1">
      <c r="A28" s="8" t="s">
        <v>110</v>
      </c>
      <c r="B28" s="9">
        <v>1</v>
      </c>
      <c r="D28" s="8" t="s">
        <v>102</v>
      </c>
      <c r="E28" s="9">
        <v>1</v>
      </c>
      <c r="F28" s="13">
        <f t="shared" ref="F28:F45" ca="1" si="8">SUMIF($A:$B,D28,$B:$B)</f>
        <v>2</v>
      </c>
      <c r="G28" s="18">
        <f t="shared" ref="G28:G45" ca="1" si="9">E28*F28</f>
        <v>2</v>
      </c>
      <c r="H28" s="25" t="s">
        <v>103</v>
      </c>
      <c r="I28" s="27" t="s">
        <v>38</v>
      </c>
      <c r="J28" s="17">
        <v>1</v>
      </c>
      <c r="K28" s="17"/>
      <c r="L28" s="17"/>
      <c r="M28" s="17"/>
      <c r="N28" s="17">
        <f t="shared" si="5"/>
        <v>0</v>
      </c>
      <c r="O28" s="17">
        <v>1</v>
      </c>
      <c r="P28" s="21"/>
      <c r="Q28" s="17">
        <f t="shared" ca="1" si="7"/>
        <v>0</v>
      </c>
      <c r="R28" s="22">
        <f t="shared" ca="1" si="6"/>
        <v>0</v>
      </c>
    </row>
    <row r="29" spans="1:21" ht="15.75" customHeight="1">
      <c r="A29" s="8" t="s">
        <v>327</v>
      </c>
      <c r="B29" s="9">
        <v>1</v>
      </c>
      <c r="D29" s="8" t="s">
        <v>105</v>
      </c>
      <c r="E29" s="9">
        <v>1</v>
      </c>
      <c r="F29" s="13">
        <f t="shared" ca="1" si="8"/>
        <v>1</v>
      </c>
      <c r="G29" s="18">
        <f t="shared" ca="1" si="9"/>
        <v>1</v>
      </c>
      <c r="H29" s="25" t="s">
        <v>106</v>
      </c>
      <c r="I29" s="27" t="s">
        <v>107</v>
      </c>
      <c r="J29" s="17">
        <v>35</v>
      </c>
      <c r="K29" s="46"/>
      <c r="L29" s="46"/>
      <c r="M29" s="46"/>
      <c r="N29" s="46">
        <f t="shared" si="5"/>
        <v>0</v>
      </c>
      <c r="O29" s="17">
        <v>35</v>
      </c>
      <c r="P29" s="49"/>
      <c r="Q29" s="46">
        <f ca="1">SUM(G382:G387)</f>
        <v>0</v>
      </c>
      <c r="R29" s="31">
        <f t="shared" ca="1" si="6"/>
        <v>0</v>
      </c>
    </row>
    <row r="30" spans="1:21" ht="15.75" customHeight="1">
      <c r="A30" s="8" t="s">
        <v>104</v>
      </c>
      <c r="B30" s="9">
        <v>3</v>
      </c>
      <c r="D30" s="8" t="s">
        <v>108</v>
      </c>
      <c r="E30" s="9">
        <v>1</v>
      </c>
      <c r="F30" s="13">
        <f t="shared" ca="1" si="8"/>
        <v>0</v>
      </c>
      <c r="G30" s="18">
        <f t="shared" ca="1" si="9"/>
        <v>0</v>
      </c>
      <c r="H30" s="25" t="s">
        <v>109</v>
      </c>
      <c r="I30" s="27" t="s">
        <v>92</v>
      </c>
      <c r="J30" s="17">
        <v>200</v>
      </c>
      <c r="K30" s="17"/>
      <c r="L30" s="17"/>
      <c r="M30" s="17"/>
      <c r="N30" s="17">
        <f t="shared" si="5"/>
        <v>11</v>
      </c>
      <c r="O30" s="17">
        <v>189</v>
      </c>
      <c r="P30" s="21"/>
      <c r="Q30" s="17">
        <f ca="1">SUM(G395:G405)</f>
        <v>20</v>
      </c>
      <c r="R30" s="22">
        <f t="shared" ca="1" si="6"/>
        <v>9</v>
      </c>
    </row>
    <row r="31" spans="1:21" ht="15.75" customHeight="1">
      <c r="D31" s="8" t="s">
        <v>111</v>
      </c>
      <c r="E31" s="9">
        <v>1</v>
      </c>
      <c r="F31" s="13">
        <f t="shared" ca="1" si="8"/>
        <v>1</v>
      </c>
      <c r="G31" s="18">
        <f t="shared" ca="1" si="9"/>
        <v>1</v>
      </c>
      <c r="H31" s="25" t="s">
        <v>112</v>
      </c>
      <c r="I31" s="27" t="s">
        <v>92</v>
      </c>
      <c r="J31" s="17">
        <v>21</v>
      </c>
      <c r="K31" s="17"/>
      <c r="L31" s="17"/>
      <c r="M31" s="17"/>
      <c r="N31" s="17">
        <f t="shared" si="5"/>
        <v>0</v>
      </c>
      <c r="O31" s="17">
        <v>21</v>
      </c>
      <c r="P31" s="21"/>
      <c r="Q31" s="17">
        <f ca="1">SUM(G409:G412)</f>
        <v>0</v>
      </c>
      <c r="R31" s="22">
        <f t="shared" ca="1" si="6"/>
        <v>0</v>
      </c>
    </row>
    <row r="32" spans="1:21" ht="15.75" customHeight="1">
      <c r="D32" s="8" t="s">
        <v>113</v>
      </c>
      <c r="E32" s="9">
        <v>1</v>
      </c>
      <c r="F32" s="13">
        <f t="shared" ca="1" si="8"/>
        <v>4</v>
      </c>
      <c r="G32" s="18">
        <f t="shared" ca="1" si="9"/>
        <v>4</v>
      </c>
      <c r="H32" s="25" t="s">
        <v>114</v>
      </c>
      <c r="I32" s="27" t="s">
        <v>92</v>
      </c>
      <c r="J32" s="17">
        <v>105</v>
      </c>
      <c r="K32" s="17"/>
      <c r="L32" s="17"/>
      <c r="M32" s="17"/>
      <c r="N32" s="17">
        <f t="shared" si="5"/>
        <v>27</v>
      </c>
      <c r="O32" s="17">
        <v>78</v>
      </c>
      <c r="P32" s="21"/>
      <c r="Q32" s="17">
        <f ca="1">SUM(G416:G426)</f>
        <v>11.5</v>
      </c>
      <c r="R32" s="22">
        <f t="shared" ca="1" si="6"/>
        <v>-15.5</v>
      </c>
      <c r="S32" s="34"/>
    </row>
    <row r="33" spans="1:20" ht="15.75" customHeight="1">
      <c r="D33" s="8" t="s">
        <v>116</v>
      </c>
      <c r="E33" s="9">
        <v>1</v>
      </c>
      <c r="F33" s="13">
        <f t="shared" ca="1" si="8"/>
        <v>8</v>
      </c>
      <c r="G33" s="18">
        <f t="shared" ca="1" si="9"/>
        <v>8</v>
      </c>
      <c r="H33" s="25" t="s">
        <v>117</v>
      </c>
      <c r="I33" s="27" t="s">
        <v>92</v>
      </c>
      <c r="J33" s="17">
        <v>23</v>
      </c>
      <c r="K33" s="17"/>
      <c r="L33" s="17"/>
      <c r="M33" s="17"/>
      <c r="N33" s="17">
        <f t="shared" si="5"/>
        <v>0</v>
      </c>
      <c r="O33" s="17">
        <v>23</v>
      </c>
      <c r="P33" s="21"/>
      <c r="Q33" s="17">
        <f ca="1">SUM(G429:G430)</f>
        <v>0</v>
      </c>
      <c r="R33" s="22">
        <f t="shared" ca="1" si="6"/>
        <v>0</v>
      </c>
    </row>
    <row r="34" spans="1:20" ht="15.75" customHeight="1">
      <c r="A34" s="8" t="s">
        <v>115</v>
      </c>
      <c r="B34" s="9">
        <v>6</v>
      </c>
      <c r="D34" s="8" t="s">
        <v>119</v>
      </c>
      <c r="E34" s="9">
        <v>1</v>
      </c>
      <c r="F34" s="13">
        <f t="shared" ca="1" si="8"/>
        <v>0</v>
      </c>
      <c r="G34" s="18">
        <f t="shared" ca="1" si="9"/>
        <v>0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5"/>
        <v>0</v>
      </c>
      <c r="O34" s="17">
        <v>16</v>
      </c>
      <c r="P34" s="21"/>
      <c r="Q34" s="17">
        <f ca="1">SUM(G432)</f>
        <v>0</v>
      </c>
      <c r="R34" s="22">
        <f t="shared" ca="1" si="6"/>
        <v>0</v>
      </c>
    </row>
    <row r="35" spans="1:20" ht="15.75" customHeight="1">
      <c r="A35" s="8" t="s">
        <v>118</v>
      </c>
      <c r="B35" s="9">
        <v>6</v>
      </c>
      <c r="D35" s="8" t="s">
        <v>122</v>
      </c>
      <c r="E35" s="9">
        <v>1</v>
      </c>
      <c r="F35" s="13">
        <f t="shared" ca="1" si="8"/>
        <v>2</v>
      </c>
      <c r="G35" s="18">
        <f t="shared" ca="1" si="9"/>
        <v>2</v>
      </c>
      <c r="H35" s="25" t="s">
        <v>123</v>
      </c>
      <c r="I35" s="27" t="s">
        <v>92</v>
      </c>
      <c r="J35" s="17">
        <v>4</v>
      </c>
      <c r="K35" s="17"/>
      <c r="L35" s="17"/>
      <c r="M35" s="17"/>
      <c r="N35" s="17">
        <f t="shared" si="5"/>
        <v>0</v>
      </c>
      <c r="O35" s="17">
        <v>4</v>
      </c>
      <c r="P35" s="21"/>
      <c r="Q35" s="17">
        <f ca="1">SUM(G434:G435)</f>
        <v>0</v>
      </c>
      <c r="R35" s="22">
        <f t="shared" ca="1" si="6"/>
        <v>0</v>
      </c>
    </row>
    <row r="36" spans="1:20" ht="15.75" customHeight="1">
      <c r="A36" s="8" t="s">
        <v>121</v>
      </c>
      <c r="B36" s="9">
        <v>1</v>
      </c>
      <c r="D36" s="8" t="s">
        <v>125</v>
      </c>
      <c r="E36" s="9">
        <v>1</v>
      </c>
      <c r="F36" s="13">
        <f t="shared" ca="1" si="8"/>
        <v>10</v>
      </c>
      <c r="G36" s="18">
        <f t="shared" ca="1" si="9"/>
        <v>10</v>
      </c>
      <c r="H36" s="25" t="s">
        <v>126</v>
      </c>
      <c r="I36" s="27" t="s">
        <v>92</v>
      </c>
      <c r="J36" s="17">
        <v>33</v>
      </c>
      <c r="K36" s="17"/>
      <c r="L36" s="17"/>
      <c r="M36" s="17"/>
      <c r="N36" s="17">
        <f t="shared" si="5"/>
        <v>0</v>
      </c>
      <c r="O36" s="17">
        <v>33</v>
      </c>
      <c r="P36" s="21"/>
      <c r="Q36" s="17">
        <f ca="1">SUM(G440)</f>
        <v>0</v>
      </c>
      <c r="R36" s="22">
        <f t="shared" ca="1" si="6"/>
        <v>0</v>
      </c>
    </row>
    <row r="37" spans="1:20" ht="15.75" customHeight="1">
      <c r="A37" s="8" t="s">
        <v>250</v>
      </c>
      <c r="B37" s="9">
        <v>1</v>
      </c>
      <c r="D37" s="8" t="s">
        <v>128</v>
      </c>
      <c r="E37" s="9">
        <v>1</v>
      </c>
      <c r="F37" s="13">
        <f t="shared" ca="1" si="8"/>
        <v>9</v>
      </c>
      <c r="G37" s="18">
        <f t="shared" ca="1" si="9"/>
        <v>9</v>
      </c>
      <c r="H37" s="25" t="s">
        <v>129</v>
      </c>
      <c r="I37" s="27" t="s">
        <v>107</v>
      </c>
      <c r="J37" s="17">
        <v>20</v>
      </c>
      <c r="K37" s="17">
        <v>40</v>
      </c>
      <c r="L37" s="17"/>
      <c r="M37" s="17">
        <v>4</v>
      </c>
      <c r="N37" s="17">
        <f t="shared" si="5"/>
        <v>41</v>
      </c>
      <c r="O37" s="17">
        <v>15</v>
      </c>
      <c r="P37" s="21"/>
      <c r="Q37" s="17">
        <f ca="1">SUM(G356:G359)</f>
        <v>40.9</v>
      </c>
      <c r="R37" s="22">
        <f ca="1">Q37-(M37+N37)</f>
        <v>-4.1000000000000014</v>
      </c>
    </row>
    <row r="38" spans="1:20" ht="15.75" customHeight="1">
      <c r="A38" s="8" t="s">
        <v>124</v>
      </c>
      <c r="B38" s="9">
        <v>7</v>
      </c>
      <c r="D38" s="8" t="s">
        <v>131</v>
      </c>
      <c r="E38" s="9">
        <v>1</v>
      </c>
      <c r="F38" s="13">
        <f t="shared" ca="1" si="8"/>
        <v>32</v>
      </c>
      <c r="G38" s="18">
        <f t="shared" ca="1" si="9"/>
        <v>32</v>
      </c>
      <c r="I38" s="4"/>
      <c r="P38" s="37"/>
    </row>
    <row r="39" spans="1:20" ht="15.75" customHeight="1">
      <c r="A39" s="8" t="s">
        <v>127</v>
      </c>
      <c r="B39" s="9">
        <v>1</v>
      </c>
      <c r="D39" s="9" t="s">
        <v>133</v>
      </c>
      <c r="E39" s="9">
        <v>1</v>
      </c>
      <c r="F39" s="13">
        <f t="shared" ca="1" si="8"/>
        <v>5</v>
      </c>
      <c r="G39" s="18">
        <f t="shared" ca="1" si="9"/>
        <v>5</v>
      </c>
      <c r="I39" s="4"/>
      <c r="P39" s="37"/>
    </row>
    <row r="40" spans="1:20" ht="15.75" customHeight="1">
      <c r="A40" s="8" t="s">
        <v>251</v>
      </c>
      <c r="B40" s="9">
        <v>3</v>
      </c>
      <c r="D40" s="8" t="s">
        <v>135</v>
      </c>
      <c r="E40" s="9">
        <v>1</v>
      </c>
      <c r="F40" s="13">
        <f t="shared" ca="1" si="8"/>
        <v>3</v>
      </c>
      <c r="G40" s="18">
        <f t="shared" ca="1" si="9"/>
        <v>3</v>
      </c>
      <c r="H40" s="51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130</v>
      </c>
      <c r="B41" s="9">
        <v>27</v>
      </c>
      <c r="D41" s="8" t="s">
        <v>138</v>
      </c>
      <c r="E41" s="9">
        <v>1</v>
      </c>
      <c r="F41" s="13">
        <f t="shared" ca="1" si="8"/>
        <v>0</v>
      </c>
      <c r="G41" s="18">
        <f t="shared" ca="1" si="9"/>
        <v>0</v>
      </c>
      <c r="H41" s="57" t="s">
        <v>139</v>
      </c>
      <c r="I41" s="27" t="s">
        <v>38</v>
      </c>
      <c r="J41" s="17"/>
      <c r="K41" s="17"/>
      <c r="L41" s="17"/>
      <c r="M41" s="17"/>
      <c r="N41" s="17">
        <f t="shared" ref="N41:N42" si="10">(J41+K41)-(L41+M41)-O41</f>
        <v>-14</v>
      </c>
      <c r="O41" s="17">
        <v>14</v>
      </c>
      <c r="P41" s="21"/>
      <c r="Q41" s="22">
        <f ca="1">SUM(G446)</f>
        <v>2</v>
      </c>
      <c r="R41" s="22">
        <f t="shared" ref="R41:R45" ca="1" si="11">Q41-N41</f>
        <v>16</v>
      </c>
    </row>
    <row r="42" spans="1:20" ht="15.75" customHeight="1">
      <c r="A42" s="8" t="s">
        <v>132</v>
      </c>
      <c r="B42" s="9">
        <v>1</v>
      </c>
      <c r="D42" s="8" t="s">
        <v>141</v>
      </c>
      <c r="E42" s="9">
        <v>1</v>
      </c>
      <c r="F42" s="13">
        <f t="shared" ca="1" si="8"/>
        <v>1</v>
      </c>
      <c r="G42" s="18">
        <f t="shared" ca="1" si="9"/>
        <v>1</v>
      </c>
      <c r="H42" s="57" t="s">
        <v>142</v>
      </c>
      <c r="I42" s="27" t="s">
        <v>38</v>
      </c>
      <c r="J42" s="17"/>
      <c r="K42" s="17">
        <v>200</v>
      </c>
      <c r="L42" s="17"/>
      <c r="M42" s="17">
        <v>4</v>
      </c>
      <c r="N42" s="17">
        <f t="shared" si="10"/>
        <v>-76</v>
      </c>
      <c r="O42" s="17">
        <v>272</v>
      </c>
      <c r="P42" s="21"/>
      <c r="Q42" s="17">
        <f ca="1">SUM(G4:G45,J117)</f>
        <v>161</v>
      </c>
      <c r="R42" s="22">
        <f t="shared" ca="1" si="11"/>
        <v>237</v>
      </c>
      <c r="S42" s="34"/>
    </row>
    <row r="43" spans="1:20" ht="15.75" customHeight="1">
      <c r="A43" s="8" t="s">
        <v>134</v>
      </c>
      <c r="B43" s="9">
        <v>2</v>
      </c>
      <c r="D43" s="8" t="s">
        <v>144</v>
      </c>
      <c r="E43" s="9">
        <v>2</v>
      </c>
      <c r="F43" s="13">
        <f t="shared" ca="1" si="8"/>
        <v>2</v>
      </c>
      <c r="G43" s="18">
        <f t="shared" ca="1" si="9"/>
        <v>4</v>
      </c>
      <c r="H43" s="58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</row>
    <row r="44" spans="1:20" ht="15.75" customHeight="1">
      <c r="A44" s="8" t="s">
        <v>137</v>
      </c>
      <c r="B44" s="9">
        <v>8</v>
      </c>
      <c r="D44" s="8" t="s">
        <v>148</v>
      </c>
      <c r="E44" s="9">
        <v>1</v>
      </c>
      <c r="F44" s="13">
        <f t="shared" ca="1" si="8"/>
        <v>0</v>
      </c>
      <c r="G44" s="18">
        <f t="shared" ca="1" si="9"/>
        <v>0</v>
      </c>
      <c r="H44" s="57" t="s">
        <v>149</v>
      </c>
      <c r="I44" s="27" t="s">
        <v>38</v>
      </c>
      <c r="J44" s="17"/>
      <c r="K44" s="17">
        <v>20</v>
      </c>
      <c r="L44" s="17"/>
      <c r="M44" s="17">
        <v>2</v>
      </c>
      <c r="N44" s="17">
        <f>(J44+K44)-(L44+M44)-O44</f>
        <v>-14</v>
      </c>
      <c r="O44" s="17">
        <v>32</v>
      </c>
      <c r="P44" s="21"/>
      <c r="Q44" s="35">
        <f ca="1">SUM(G48:G57)</f>
        <v>10</v>
      </c>
      <c r="R44" s="22">
        <f t="shared" ca="1" si="11"/>
        <v>24</v>
      </c>
    </row>
    <row r="45" spans="1:20" ht="15.75" customHeight="1">
      <c r="A45" s="8" t="s">
        <v>140</v>
      </c>
      <c r="B45" s="9">
        <v>4</v>
      </c>
      <c r="D45" s="18" t="s">
        <v>151</v>
      </c>
      <c r="E45" s="9">
        <v>1</v>
      </c>
      <c r="F45" s="13">
        <f t="shared" ca="1" si="8"/>
        <v>5</v>
      </c>
      <c r="G45" s="18">
        <f t="shared" ca="1" si="9"/>
        <v>5</v>
      </c>
      <c r="H45" s="58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</row>
    <row r="46" spans="1:20" ht="15.75" customHeight="1">
      <c r="A46" s="8" t="s">
        <v>143</v>
      </c>
      <c r="B46" s="9">
        <v>3</v>
      </c>
      <c r="E46" s="9"/>
      <c r="F46" s="13"/>
      <c r="H46" s="57" t="s">
        <v>153</v>
      </c>
      <c r="I46" s="27" t="s">
        <v>38</v>
      </c>
      <c r="J46" s="17"/>
      <c r="K46" s="17">
        <v>50</v>
      </c>
      <c r="L46" s="17"/>
      <c r="M46" s="17">
        <v>3</v>
      </c>
      <c r="N46" s="17">
        <f t="shared" ref="N46:N49" si="12">(J46+K46)-(L46+M46)-O46</f>
        <v>-36</v>
      </c>
      <c r="O46" s="17">
        <v>83</v>
      </c>
      <c r="P46" s="21"/>
      <c r="Q46" s="17">
        <f ca="1">SUM(G60:G73)</f>
        <v>56</v>
      </c>
      <c r="R46" s="22">
        <f t="shared" ref="R46:R47" ca="1" si="13">Q46-N46-M46</f>
        <v>89</v>
      </c>
    </row>
    <row r="47" spans="1:20" ht="15.75" customHeight="1">
      <c r="A47" s="8" t="s">
        <v>145</v>
      </c>
      <c r="B47" s="9">
        <v>7</v>
      </c>
      <c r="D47" s="18" t="s">
        <v>155</v>
      </c>
      <c r="E47" s="9"/>
      <c r="F47" s="13"/>
      <c r="H47" s="57" t="s">
        <v>32</v>
      </c>
      <c r="I47" s="27" t="s">
        <v>38</v>
      </c>
      <c r="J47" s="17"/>
      <c r="K47" s="17"/>
      <c r="L47" s="17"/>
      <c r="M47" s="33"/>
      <c r="N47" s="17">
        <f t="shared" si="12"/>
        <v>-63</v>
      </c>
      <c r="O47" s="17">
        <v>63</v>
      </c>
      <c r="P47" s="21"/>
      <c r="Q47" s="17">
        <f ca="1">SUM(G76:G78)</f>
        <v>44</v>
      </c>
      <c r="R47" s="22">
        <f t="shared" ca="1" si="13"/>
        <v>107</v>
      </c>
    </row>
    <row r="48" spans="1:20" ht="15.75" customHeight="1">
      <c r="A48" s="8" t="s">
        <v>146</v>
      </c>
      <c r="B48" s="9">
        <v>6</v>
      </c>
      <c r="D48" s="8" t="s">
        <v>157</v>
      </c>
      <c r="E48" s="9">
        <v>2</v>
      </c>
      <c r="F48" s="13">
        <f t="shared" ref="F48:F51" ca="1" si="14">SUMIF($A:$B,D48,$B:$B)</f>
        <v>1</v>
      </c>
      <c r="G48" s="18">
        <f t="shared" ref="G48:G51" ca="1" si="15">E48*F48</f>
        <v>2</v>
      </c>
      <c r="H48" s="57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2</v>
      </c>
      <c r="R48" s="22">
        <f ca="1">Q48-N48</f>
        <v>2</v>
      </c>
      <c r="S48" s="1"/>
      <c r="T48" s="1"/>
    </row>
    <row r="49" spans="1:20" ht="15.75" customHeight="1">
      <c r="A49" s="8" t="s">
        <v>150</v>
      </c>
      <c r="B49" s="9">
        <v>18</v>
      </c>
      <c r="D49" s="8" t="s">
        <v>160</v>
      </c>
      <c r="E49" s="9">
        <v>2</v>
      </c>
      <c r="F49" s="13">
        <f t="shared" ca="1" si="14"/>
        <v>1</v>
      </c>
      <c r="G49" s="18">
        <f t="shared" ca="1" si="15"/>
        <v>2</v>
      </c>
      <c r="I49" s="4"/>
      <c r="N49" s="17">
        <f t="shared" si="12"/>
        <v>0</v>
      </c>
      <c r="P49" s="37"/>
      <c r="S49" s="1"/>
      <c r="T49" s="1"/>
    </row>
    <row r="50" spans="1:20" ht="15.75" customHeight="1">
      <c r="A50" s="8" t="s">
        <v>152</v>
      </c>
      <c r="B50" s="9">
        <v>20</v>
      </c>
      <c r="D50" s="8" t="s">
        <v>162</v>
      </c>
      <c r="E50" s="9">
        <v>2</v>
      </c>
      <c r="F50" s="13">
        <f t="shared" ca="1" si="14"/>
        <v>1</v>
      </c>
      <c r="G50" s="18">
        <f t="shared" ca="1" si="15"/>
        <v>2</v>
      </c>
      <c r="H50" s="51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133</v>
      </c>
      <c r="B51" s="9">
        <v>5</v>
      </c>
      <c r="D51" s="9" t="s">
        <v>90</v>
      </c>
      <c r="E51" s="9">
        <v>2</v>
      </c>
      <c r="F51" s="13">
        <f t="shared" ca="1" si="14"/>
        <v>0</v>
      </c>
      <c r="G51" s="18">
        <f t="shared" ca="1" si="15"/>
        <v>0</v>
      </c>
      <c r="H51" s="57" t="s">
        <v>165</v>
      </c>
      <c r="I51" s="27" t="s">
        <v>45</v>
      </c>
      <c r="J51" s="17">
        <v>92</v>
      </c>
      <c r="K51" s="17">
        <v>20</v>
      </c>
      <c r="L51" s="17"/>
      <c r="M51" s="17"/>
      <c r="N51" s="17">
        <f t="shared" ref="N51:N52" si="16">(J51+K51)-(L51+M51)-O51</f>
        <v>101</v>
      </c>
      <c r="O51" s="17">
        <v>11</v>
      </c>
      <c r="P51" s="21"/>
      <c r="Q51" s="22">
        <f ca="1">SUM(G84:G111)</f>
        <v>18.940000000000001</v>
      </c>
      <c r="R51" s="22">
        <f t="shared" ref="R51:R52" ca="1" si="17">Q51-N51</f>
        <v>-82.06</v>
      </c>
      <c r="S51" s="34"/>
      <c r="T51" s="1"/>
    </row>
    <row r="52" spans="1:20" ht="15.75" customHeight="1">
      <c r="A52" s="8" t="s">
        <v>156</v>
      </c>
      <c r="B52" s="9">
        <v>2</v>
      </c>
      <c r="D52" s="8"/>
      <c r="E52" s="9"/>
      <c r="F52" s="13"/>
      <c r="H52" s="57" t="s">
        <v>166</v>
      </c>
      <c r="I52" s="27" t="s">
        <v>45</v>
      </c>
      <c r="J52" s="17">
        <v>161.18</v>
      </c>
      <c r="K52" s="17">
        <v>85.3</v>
      </c>
      <c r="L52" s="17"/>
      <c r="M52" s="17"/>
      <c r="N52" s="17">
        <f t="shared" si="16"/>
        <v>96.480000000000018</v>
      </c>
      <c r="O52" s="17">
        <v>150</v>
      </c>
      <c r="P52" s="21"/>
      <c r="Q52" s="17">
        <f ca="1">SUM(G114:G143,J89)</f>
        <v>96.15</v>
      </c>
      <c r="R52" s="22">
        <f t="shared" ca="1" si="17"/>
        <v>-0.33000000000001251</v>
      </c>
      <c r="S52" s="34"/>
      <c r="T52" s="1"/>
    </row>
    <row r="53" spans="1:20" ht="15.75" customHeight="1">
      <c r="A53" s="8" t="s">
        <v>159</v>
      </c>
      <c r="B53" s="9">
        <v>7</v>
      </c>
      <c r="D53" s="8"/>
      <c r="E53" s="9"/>
      <c r="F53" s="13"/>
      <c r="H53" s="8"/>
      <c r="I53" s="61"/>
      <c r="J53" s="17"/>
      <c r="O53" s="34"/>
      <c r="P53" s="37"/>
      <c r="S53" s="1"/>
      <c r="T53" s="1"/>
    </row>
    <row r="54" spans="1:20" ht="15.75" customHeight="1">
      <c r="A54" s="8" t="s">
        <v>161</v>
      </c>
      <c r="B54" s="9">
        <v>35</v>
      </c>
      <c r="D54" s="8"/>
      <c r="E54" s="9"/>
      <c r="F54" s="13"/>
      <c r="H54" s="51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164</v>
      </c>
      <c r="B55" s="9">
        <v>21</v>
      </c>
      <c r="D55" s="8" t="s">
        <v>149</v>
      </c>
      <c r="E55" s="9"/>
      <c r="F55" s="13"/>
      <c r="H55" s="57" t="s">
        <v>169</v>
      </c>
      <c r="I55" s="27" t="s">
        <v>38</v>
      </c>
      <c r="J55" s="17">
        <v>203</v>
      </c>
      <c r="K55" s="17"/>
      <c r="L55" s="17"/>
      <c r="M55" s="17"/>
      <c r="N55" s="17">
        <f t="shared" ref="N55:N64" si="18">(J55+K55)-(L55+M55)-O55</f>
        <v>43</v>
      </c>
      <c r="O55" s="17">
        <v>160</v>
      </c>
      <c r="P55" s="21"/>
      <c r="Q55" s="22">
        <f ca="1">SUM(G146:G158)</f>
        <v>31</v>
      </c>
      <c r="R55" s="22">
        <f t="shared" ref="R55:R64" ca="1" si="19">Q55-N55-M5</f>
        <v>-12</v>
      </c>
      <c r="S55" s="1"/>
      <c r="T55" s="1"/>
    </row>
    <row r="56" spans="1:20" ht="15.75" customHeight="1">
      <c r="A56" s="8" t="s">
        <v>131</v>
      </c>
      <c r="B56" s="9">
        <v>32</v>
      </c>
      <c r="D56" s="8" t="s">
        <v>156</v>
      </c>
      <c r="E56" s="9">
        <v>1</v>
      </c>
      <c r="F56" s="13">
        <f t="shared" ref="F56:F57" ca="1" si="20">SUMIF($A:$B,D56,$B:$B)</f>
        <v>2</v>
      </c>
      <c r="G56" s="18">
        <f t="shared" ref="G56:G57" ca="1" si="21">E56*F56</f>
        <v>2</v>
      </c>
      <c r="H56" s="57" t="s">
        <v>18</v>
      </c>
      <c r="I56" s="27" t="s">
        <v>38</v>
      </c>
      <c r="J56" s="17">
        <v>185</v>
      </c>
      <c r="K56" s="17">
        <v>279</v>
      </c>
      <c r="L56" s="17"/>
      <c r="M56" s="17"/>
      <c r="N56" s="17">
        <f t="shared" si="18"/>
        <v>93</v>
      </c>
      <c r="O56" s="17">
        <v>371</v>
      </c>
      <c r="P56" s="21"/>
      <c r="Q56" s="17">
        <f ca="1">SUM(G162:G168)</f>
        <v>88</v>
      </c>
      <c r="R56" s="22">
        <f t="shared" ca="1" si="19"/>
        <v>-5</v>
      </c>
      <c r="S56" s="59"/>
      <c r="T56" s="1"/>
    </row>
    <row r="57" spans="1:20" ht="15.75" customHeight="1">
      <c r="A57" s="8" t="s">
        <v>167</v>
      </c>
      <c r="B57" s="9">
        <v>27</v>
      </c>
      <c r="D57" s="8" t="s">
        <v>174</v>
      </c>
      <c r="E57" s="9">
        <v>1</v>
      </c>
      <c r="F57" s="13">
        <f t="shared" ca="1" si="20"/>
        <v>2</v>
      </c>
      <c r="G57" s="18">
        <f t="shared" ca="1" si="21"/>
        <v>2</v>
      </c>
      <c r="H57" s="57" t="s">
        <v>175</v>
      </c>
      <c r="I57" s="27" t="s">
        <v>38</v>
      </c>
      <c r="J57" s="17">
        <v>83</v>
      </c>
      <c r="K57" s="17">
        <v>882</v>
      </c>
      <c r="L57" s="17"/>
      <c r="M57" s="17"/>
      <c r="N57" s="17">
        <f t="shared" si="18"/>
        <v>365</v>
      </c>
      <c r="O57" s="17">
        <v>600</v>
      </c>
      <c r="P57" s="21"/>
      <c r="Q57" s="22">
        <f ca="1">SUM(G171:G191)</f>
        <v>358</v>
      </c>
      <c r="R57" s="22">
        <f t="shared" ca="1" si="19"/>
        <v>-7</v>
      </c>
      <c r="S57" s="34"/>
      <c r="T57" s="1"/>
    </row>
    <row r="58" spans="1:20" ht="15.75" customHeight="1">
      <c r="D58" s="8"/>
      <c r="E58" s="9"/>
      <c r="F58" s="13"/>
      <c r="H58" s="57" t="s">
        <v>177</v>
      </c>
      <c r="I58" s="27" t="s">
        <v>38</v>
      </c>
      <c r="J58" s="17"/>
      <c r="K58" s="17">
        <v>210</v>
      </c>
      <c r="L58" s="17"/>
      <c r="M58" s="17"/>
      <c r="N58" s="17">
        <f t="shared" si="18"/>
        <v>-210</v>
      </c>
      <c r="O58" s="17">
        <v>420</v>
      </c>
      <c r="P58" s="21"/>
      <c r="Q58" s="35">
        <f ca="1">SUM(G195:G199)</f>
        <v>176</v>
      </c>
      <c r="R58" s="22">
        <f t="shared" ca="1" si="19"/>
        <v>386</v>
      </c>
      <c r="S58" s="34"/>
      <c r="T58" s="1"/>
    </row>
    <row r="59" spans="1:20" ht="15.75" customHeight="1">
      <c r="D59" s="18" t="s">
        <v>179</v>
      </c>
      <c r="E59" s="9"/>
      <c r="F59" s="13"/>
      <c r="H59" s="57" t="s">
        <v>180</v>
      </c>
      <c r="I59" s="27" t="s">
        <v>38</v>
      </c>
      <c r="J59" s="17">
        <v>118</v>
      </c>
      <c r="K59" s="17"/>
      <c r="L59" s="17"/>
      <c r="M59" s="17"/>
      <c r="N59" s="17">
        <f t="shared" si="18"/>
        <v>42</v>
      </c>
      <c r="O59" s="17">
        <v>76</v>
      </c>
      <c r="P59" s="21"/>
      <c r="Q59" s="17">
        <f ca="1">SUM(G203:G204)</f>
        <v>40</v>
      </c>
      <c r="R59" s="22">
        <f t="shared" ca="1" si="19"/>
        <v>-2</v>
      </c>
      <c r="S59" s="34"/>
      <c r="T59" s="1"/>
    </row>
    <row r="60" spans="1:20" ht="15.75" customHeight="1">
      <c r="D60" s="8" t="s">
        <v>181</v>
      </c>
      <c r="E60" s="9">
        <v>2</v>
      </c>
      <c r="F60" s="13">
        <f t="shared" ref="F60:F66" ca="1" si="22">SUMIF($A:$B,D60,$B:$B)</f>
        <v>2</v>
      </c>
      <c r="G60" s="18">
        <f t="shared" ref="G60:G66" ca="1" si="23">E60*F60</f>
        <v>4</v>
      </c>
      <c r="H60" s="57" t="s">
        <v>183</v>
      </c>
      <c r="I60" s="27" t="s">
        <v>38</v>
      </c>
      <c r="J60" s="33">
        <v>240</v>
      </c>
      <c r="K60" s="17"/>
      <c r="L60" s="17"/>
      <c r="M60" s="17"/>
      <c r="N60" s="17">
        <f t="shared" si="18"/>
        <v>64</v>
      </c>
      <c r="O60" s="33">
        <v>176</v>
      </c>
      <c r="P60" s="21"/>
      <c r="Q60" s="17">
        <f ca="1">SUM(G208:G215)</f>
        <v>60</v>
      </c>
      <c r="R60" s="22">
        <f t="shared" ca="1" si="19"/>
        <v>-4</v>
      </c>
      <c r="S60" s="34"/>
      <c r="T60" s="1"/>
    </row>
    <row r="61" spans="1:20" ht="15.75" customHeight="1">
      <c r="A61" s="8" t="s">
        <v>171</v>
      </c>
      <c r="B61" s="9">
        <v>33</v>
      </c>
      <c r="D61" s="8" t="s">
        <v>184</v>
      </c>
      <c r="E61" s="9">
        <v>2</v>
      </c>
      <c r="F61" s="13">
        <f t="shared" ca="1" si="22"/>
        <v>3</v>
      </c>
      <c r="G61" s="18">
        <f t="shared" ca="1" si="23"/>
        <v>6</v>
      </c>
      <c r="H61" s="57" t="s">
        <v>186</v>
      </c>
      <c r="I61" s="27" t="s">
        <v>38</v>
      </c>
      <c r="J61" s="17"/>
      <c r="K61" s="17">
        <v>14</v>
      </c>
      <c r="L61" s="17"/>
      <c r="M61" s="17"/>
      <c r="N61" s="17">
        <f t="shared" si="18"/>
        <v>2</v>
      </c>
      <c r="O61" s="17">
        <v>12</v>
      </c>
      <c r="P61" s="21"/>
      <c r="Q61" s="17">
        <f ca="1">SUM(G219)</f>
        <v>2</v>
      </c>
      <c r="R61" s="22">
        <f t="shared" ca="1" si="19"/>
        <v>0</v>
      </c>
      <c r="S61" s="1"/>
      <c r="T61" s="1"/>
    </row>
    <row r="62" spans="1:20" ht="15.75" customHeight="1">
      <c r="A62" s="8" t="s">
        <v>173</v>
      </c>
      <c r="B62" s="9">
        <v>7</v>
      </c>
      <c r="D62" s="8" t="s">
        <v>187</v>
      </c>
      <c r="E62" s="9">
        <v>2</v>
      </c>
      <c r="F62" s="13">
        <f t="shared" ca="1" si="22"/>
        <v>0</v>
      </c>
      <c r="G62" s="18">
        <f t="shared" ca="1" si="23"/>
        <v>0</v>
      </c>
      <c r="H62" s="57" t="s">
        <v>188</v>
      </c>
      <c r="I62" s="27" t="s">
        <v>38</v>
      </c>
      <c r="J62" s="17">
        <v>286</v>
      </c>
      <c r="K62" s="17"/>
      <c r="L62" s="17"/>
      <c r="M62" s="17"/>
      <c r="N62" s="17">
        <f t="shared" si="18"/>
        <v>56</v>
      </c>
      <c r="O62" s="17">
        <v>230</v>
      </c>
      <c r="P62" s="21"/>
      <c r="Q62" s="17">
        <f ca="1">SUM(G223:G231)</f>
        <v>54</v>
      </c>
      <c r="R62" s="22">
        <f t="shared" ca="1" si="19"/>
        <v>-2</v>
      </c>
      <c r="S62" s="62"/>
      <c r="T62" s="1"/>
    </row>
    <row r="63" spans="1:20" ht="15.75" customHeight="1">
      <c r="A63" s="8" t="s">
        <v>176</v>
      </c>
      <c r="B63" s="9">
        <v>2</v>
      </c>
      <c r="D63" s="8" t="s">
        <v>192</v>
      </c>
      <c r="E63" s="9">
        <v>2</v>
      </c>
      <c r="F63" s="13">
        <f t="shared" ca="1" si="22"/>
        <v>0</v>
      </c>
      <c r="G63" s="18">
        <f t="shared" ca="1" si="23"/>
        <v>0</v>
      </c>
      <c r="H63" s="57" t="s">
        <v>193</v>
      </c>
      <c r="I63" s="27" t="s">
        <v>38</v>
      </c>
      <c r="J63" s="17">
        <v>21</v>
      </c>
      <c r="K63" s="17">
        <v>28</v>
      </c>
      <c r="L63" s="17"/>
      <c r="M63" s="17"/>
      <c r="N63" s="17">
        <f t="shared" si="18"/>
        <v>28</v>
      </c>
      <c r="O63" s="17">
        <v>21</v>
      </c>
      <c r="P63" s="21"/>
      <c r="Q63" s="35">
        <f ca="1">SUM(G236:G238)</f>
        <v>31</v>
      </c>
      <c r="R63" s="22">
        <f t="shared" ca="1" si="19"/>
        <v>3</v>
      </c>
      <c r="S63" s="62"/>
      <c r="T63" s="1"/>
    </row>
    <row r="64" spans="1:20" ht="15.75" customHeight="1">
      <c r="A64" s="8" t="s">
        <v>178</v>
      </c>
      <c r="B64" s="9">
        <v>2</v>
      </c>
      <c r="D64" s="8" t="s">
        <v>88</v>
      </c>
      <c r="E64" s="9">
        <v>2</v>
      </c>
      <c r="F64" s="13">
        <f t="shared" ca="1" si="22"/>
        <v>1</v>
      </c>
      <c r="G64" s="18">
        <f t="shared" ca="1" si="23"/>
        <v>2</v>
      </c>
      <c r="H64" s="57" t="s">
        <v>195</v>
      </c>
      <c r="I64" s="27" t="s">
        <v>38</v>
      </c>
      <c r="J64" s="17"/>
      <c r="K64" s="17"/>
      <c r="L64" s="17"/>
      <c r="M64" s="17"/>
      <c r="N64" s="17">
        <f t="shared" si="18"/>
        <v>-52</v>
      </c>
      <c r="O64" s="17">
        <v>52</v>
      </c>
      <c r="P64" s="21"/>
      <c r="Q64" s="17">
        <f ca="1">SUM(G241)</f>
        <v>14</v>
      </c>
      <c r="R64" s="22">
        <f t="shared" ca="1" si="19"/>
        <v>66</v>
      </c>
      <c r="S64" s="1"/>
      <c r="T64" s="1"/>
    </row>
    <row r="65" spans="1:20" ht="15.75" customHeight="1">
      <c r="A65" s="8" t="s">
        <v>182</v>
      </c>
      <c r="B65" s="9">
        <v>5</v>
      </c>
      <c r="D65" s="8" t="s">
        <v>94</v>
      </c>
      <c r="E65" s="9">
        <v>2</v>
      </c>
      <c r="F65" s="13">
        <f t="shared" ca="1" si="22"/>
        <v>2</v>
      </c>
      <c r="G65" s="18">
        <f t="shared" ca="1" si="23"/>
        <v>4</v>
      </c>
      <c r="I65" s="4"/>
      <c r="M65" s="34"/>
      <c r="P65" s="37"/>
      <c r="S65" s="1"/>
      <c r="T65" s="1"/>
    </row>
    <row r="66" spans="1:20" ht="15.75" customHeight="1">
      <c r="A66" s="8" t="s">
        <v>185</v>
      </c>
      <c r="B66" s="9">
        <v>5</v>
      </c>
      <c r="D66" s="13" t="s">
        <v>197</v>
      </c>
      <c r="E66" s="9">
        <v>1</v>
      </c>
      <c r="F66" s="13">
        <f t="shared" ca="1" si="22"/>
        <v>0</v>
      </c>
      <c r="G66" s="18">
        <f t="shared" ca="1" si="23"/>
        <v>0</v>
      </c>
      <c r="H66" s="51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189</v>
      </c>
      <c r="B67" s="9">
        <v>5</v>
      </c>
      <c r="D67" s="18" t="s">
        <v>153</v>
      </c>
      <c r="E67" s="9"/>
      <c r="F67" s="13"/>
      <c r="H67" s="57" t="s">
        <v>200</v>
      </c>
      <c r="I67" s="27" t="s">
        <v>38</v>
      </c>
      <c r="J67" s="17"/>
      <c r="K67" s="17"/>
      <c r="L67" s="17"/>
      <c r="M67" s="17"/>
      <c r="N67" s="17">
        <f>(J67+K67)-(L67+M67)-O67</f>
        <v>-32</v>
      </c>
      <c r="O67" s="17">
        <v>32</v>
      </c>
      <c r="P67" s="21"/>
      <c r="Q67" s="22">
        <f ca="1">SUM(G245:G265)</f>
        <v>37.909999999999997</v>
      </c>
      <c r="R67" s="22">
        <f ca="1">Q67-N67</f>
        <v>69.91</v>
      </c>
      <c r="S67" s="34"/>
      <c r="T67" s="1"/>
    </row>
    <row r="68" spans="1:20" ht="15.75" customHeight="1">
      <c r="A68" s="8" t="s">
        <v>190</v>
      </c>
      <c r="B68" s="9">
        <v>4</v>
      </c>
      <c r="D68" s="8" t="s">
        <v>159</v>
      </c>
      <c r="E68" s="9">
        <v>1</v>
      </c>
      <c r="F68" s="13">
        <f t="shared" ref="F68:F73" ca="1" si="24">SUMIF($A:$B,D68,$B:$B)</f>
        <v>7</v>
      </c>
      <c r="G68" s="18">
        <f t="shared" ref="G68:G73" ca="1" si="25">E68*F68</f>
        <v>7</v>
      </c>
      <c r="H68" s="63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194</v>
      </c>
      <c r="B69" s="9">
        <v>1</v>
      </c>
      <c r="D69" s="8" t="s">
        <v>164</v>
      </c>
      <c r="E69" s="9">
        <v>1</v>
      </c>
      <c r="F69" s="13">
        <f t="shared" ca="1" si="24"/>
        <v>21</v>
      </c>
      <c r="G69" s="18">
        <f t="shared" ca="1" si="25"/>
        <v>21</v>
      </c>
      <c r="H69" s="63" t="s">
        <v>206</v>
      </c>
      <c r="I69" s="64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/>
      <c r="R69" s="22">
        <f t="shared" ref="R69:R75" si="27">Q69-N69</f>
        <v>0</v>
      </c>
      <c r="S69" s="1"/>
      <c r="T69" s="1"/>
    </row>
    <row r="70" spans="1:20" ht="15.75" customHeight="1">
      <c r="A70" s="8" t="s">
        <v>196</v>
      </c>
      <c r="B70" s="9">
        <v>1</v>
      </c>
      <c r="D70" s="8" t="s">
        <v>209</v>
      </c>
      <c r="E70" s="9">
        <v>1</v>
      </c>
      <c r="F70" s="13">
        <f t="shared" ca="1" si="24"/>
        <v>2</v>
      </c>
      <c r="G70" s="18">
        <f t="shared" ca="1" si="25"/>
        <v>2</v>
      </c>
      <c r="H70" s="57" t="s">
        <v>210</v>
      </c>
      <c r="I70" s="27" t="s">
        <v>38</v>
      </c>
      <c r="J70" s="17"/>
      <c r="K70" s="17"/>
      <c r="L70" s="17"/>
      <c r="M70" s="17"/>
      <c r="N70" s="17">
        <f t="shared" si="26"/>
        <v>-30</v>
      </c>
      <c r="O70" s="17">
        <v>30</v>
      </c>
      <c r="P70" s="21"/>
      <c r="Q70" s="17">
        <f ca="1">SUM(G288)</f>
        <v>4</v>
      </c>
      <c r="R70" s="22">
        <f t="shared" ca="1" si="27"/>
        <v>34</v>
      </c>
      <c r="S70" s="1"/>
      <c r="T70" s="1"/>
    </row>
    <row r="71" spans="1:20" ht="15.75" customHeight="1">
      <c r="A71" s="8" t="s">
        <v>269</v>
      </c>
      <c r="B71" s="9">
        <v>1</v>
      </c>
      <c r="D71" s="9" t="s">
        <v>212</v>
      </c>
      <c r="E71" s="9">
        <v>1</v>
      </c>
      <c r="F71" s="13">
        <f t="shared" ca="1" si="24"/>
        <v>0</v>
      </c>
      <c r="G71" s="18">
        <f t="shared" ca="1" si="25"/>
        <v>0</v>
      </c>
      <c r="H71" s="57" t="s">
        <v>213</v>
      </c>
      <c r="I71" s="27" t="s">
        <v>38</v>
      </c>
      <c r="J71" s="17"/>
      <c r="K71" s="17"/>
      <c r="L71" s="17"/>
      <c r="M71" s="17"/>
      <c r="N71" s="17">
        <f t="shared" si="26"/>
        <v>-13</v>
      </c>
      <c r="O71" s="17">
        <v>13</v>
      </c>
      <c r="P71" s="21"/>
      <c r="Q71" s="17">
        <f ca="1">SUM(G291:G299)</f>
        <v>24</v>
      </c>
      <c r="R71" s="22">
        <f t="shared" ca="1" si="27"/>
        <v>37</v>
      </c>
      <c r="S71" s="34"/>
      <c r="T71" s="1"/>
    </row>
    <row r="72" spans="1:20" ht="15.75" customHeight="1">
      <c r="A72" s="8" t="s">
        <v>199</v>
      </c>
      <c r="B72" s="9">
        <v>2</v>
      </c>
      <c r="D72" s="8" t="s">
        <v>214</v>
      </c>
      <c r="E72" s="9">
        <v>1</v>
      </c>
      <c r="F72" s="13">
        <f t="shared" ca="1" si="24"/>
        <v>3</v>
      </c>
      <c r="G72" s="18">
        <f t="shared" ca="1" si="25"/>
        <v>3</v>
      </c>
      <c r="H72" s="57" t="s">
        <v>215</v>
      </c>
      <c r="I72" s="27" t="s">
        <v>38</v>
      </c>
      <c r="J72" s="17"/>
      <c r="K72" s="17"/>
      <c r="L72" s="17"/>
      <c r="M72" s="17"/>
      <c r="N72" s="17">
        <f t="shared" si="26"/>
        <v>-16</v>
      </c>
      <c r="O72" s="17">
        <v>16</v>
      </c>
      <c r="P72" s="21"/>
      <c r="Q72" s="17">
        <f ca="1">SUM(G302)</f>
        <v>2</v>
      </c>
      <c r="R72" s="22">
        <f t="shared" ca="1" si="27"/>
        <v>18</v>
      </c>
      <c r="S72" s="1"/>
      <c r="T72" s="1"/>
    </row>
    <row r="73" spans="1:20" ht="15.75" customHeight="1">
      <c r="A73" s="8" t="s">
        <v>201</v>
      </c>
      <c r="B73" s="9">
        <v>6</v>
      </c>
      <c r="D73" s="8" t="s">
        <v>217</v>
      </c>
      <c r="E73" s="9">
        <v>1</v>
      </c>
      <c r="F73" s="13">
        <f t="shared" ca="1" si="24"/>
        <v>7</v>
      </c>
      <c r="G73" s="18">
        <f t="shared" ca="1" si="25"/>
        <v>7</v>
      </c>
      <c r="H73" s="57" t="s">
        <v>218</v>
      </c>
      <c r="I73" s="27" t="s">
        <v>38</v>
      </c>
      <c r="J73" s="17"/>
      <c r="K73" s="17">
        <v>15</v>
      </c>
      <c r="L73" s="17"/>
      <c r="M73" s="17"/>
      <c r="N73" s="17">
        <f t="shared" si="26"/>
        <v>2.3000000000000007</v>
      </c>
      <c r="O73" s="17">
        <v>12.7</v>
      </c>
      <c r="P73" s="21"/>
      <c r="Q73" s="17">
        <f ca="1">SUM(G305:G308)</f>
        <v>6.25</v>
      </c>
      <c r="R73" s="22">
        <f t="shared" ca="1" si="27"/>
        <v>3.9499999999999993</v>
      </c>
      <c r="S73" s="1"/>
      <c r="T73" s="1"/>
    </row>
    <row r="74" spans="1:20" ht="15.75" customHeight="1">
      <c r="A74" s="8" t="s">
        <v>202</v>
      </c>
      <c r="B74" s="9">
        <v>7</v>
      </c>
      <c r="D74" s="9"/>
      <c r="E74" s="9"/>
      <c r="F74" s="13"/>
      <c r="H74" s="57" t="s">
        <v>221</v>
      </c>
      <c r="I74" s="27" t="s">
        <v>222</v>
      </c>
      <c r="J74" s="17"/>
      <c r="K74" s="17">
        <v>20</v>
      </c>
      <c r="L74" s="17"/>
      <c r="M74" s="17"/>
      <c r="N74" s="17">
        <f t="shared" si="26"/>
        <v>-22.700000000000003</v>
      </c>
      <c r="O74" s="17">
        <v>42.7</v>
      </c>
      <c r="P74" s="21"/>
      <c r="Q74" s="17">
        <f ca="1">SUM(G312:G334,J116)</f>
        <v>16.949999999999996</v>
      </c>
      <c r="R74" s="22">
        <f t="shared" ca="1" si="27"/>
        <v>39.65</v>
      </c>
      <c r="S74" s="34"/>
      <c r="T74" s="1"/>
    </row>
    <row r="75" spans="1:20" ht="15.75" customHeight="1">
      <c r="A75" s="8" t="s">
        <v>203</v>
      </c>
      <c r="B75" s="9">
        <v>5</v>
      </c>
      <c r="D75" s="8" t="s">
        <v>32</v>
      </c>
      <c r="E75" s="9"/>
      <c r="F75" s="13"/>
      <c r="H75" s="63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</row>
    <row r="76" spans="1:20" ht="15.75" customHeight="1">
      <c r="A76" s="8" t="s">
        <v>205</v>
      </c>
      <c r="B76" s="9">
        <v>12</v>
      </c>
      <c r="D76" s="8" t="s">
        <v>150</v>
      </c>
      <c r="E76" s="9">
        <v>1</v>
      </c>
      <c r="F76" s="13">
        <f t="shared" ref="F76:F78" ca="1" si="28">SUMIF($A:$B,D76,$B:$B)</f>
        <v>18</v>
      </c>
      <c r="G76" s="18">
        <f t="shared" ref="G76:G78" ca="1" si="29">E76*F76</f>
        <v>18</v>
      </c>
      <c r="I76" s="4"/>
      <c r="K76" s="67"/>
      <c r="S76" s="1"/>
      <c r="T76" s="1"/>
    </row>
    <row r="77" spans="1:20" ht="15.75" customHeight="1">
      <c r="A77" s="8" t="s">
        <v>208</v>
      </c>
      <c r="B77" s="9">
        <v>31</v>
      </c>
      <c r="D77" s="8" t="s">
        <v>146</v>
      </c>
      <c r="E77" s="9">
        <v>1</v>
      </c>
      <c r="F77" s="13">
        <f t="shared" ca="1" si="28"/>
        <v>6</v>
      </c>
      <c r="G77" s="18">
        <f t="shared" ca="1" si="29"/>
        <v>6</v>
      </c>
      <c r="I77" s="4"/>
      <c r="K77" s="18" t="s">
        <v>227</v>
      </c>
      <c r="S77" s="1"/>
      <c r="T77" s="1"/>
    </row>
    <row r="78" spans="1:20" ht="15.75" customHeight="1">
      <c r="A78" s="8" t="s">
        <v>211</v>
      </c>
      <c r="B78" s="9">
        <v>7</v>
      </c>
      <c r="D78" s="8" t="s">
        <v>152</v>
      </c>
      <c r="E78" s="9">
        <v>1</v>
      </c>
      <c r="F78" s="13">
        <f t="shared" ca="1" si="28"/>
        <v>20</v>
      </c>
      <c r="G78" s="18">
        <f t="shared" ca="1" si="29"/>
        <v>20</v>
      </c>
      <c r="I78" s="4"/>
      <c r="S78" s="1"/>
      <c r="T78" s="1"/>
    </row>
    <row r="79" spans="1:20" ht="15.75" customHeight="1">
      <c r="A79" s="8" t="s">
        <v>216</v>
      </c>
      <c r="B79" s="9">
        <v>3</v>
      </c>
      <c r="D79" s="8"/>
      <c r="E79" s="9"/>
      <c r="F79" s="13"/>
      <c r="I79" s="4"/>
    </row>
    <row r="80" spans="1:20" ht="15.75" customHeight="1">
      <c r="A80" s="8" t="s">
        <v>219</v>
      </c>
      <c r="B80" s="9">
        <v>1</v>
      </c>
      <c r="D80" s="8" t="s">
        <v>158</v>
      </c>
      <c r="E80" s="9"/>
      <c r="F80" s="13"/>
      <c r="I80" s="4"/>
    </row>
    <row r="81" spans="1:11" ht="15.75" customHeight="1">
      <c r="A81" s="8" t="s">
        <v>223</v>
      </c>
      <c r="B81" s="9">
        <v>2</v>
      </c>
      <c r="D81" s="8" t="s">
        <v>228</v>
      </c>
      <c r="E81" s="9">
        <v>1</v>
      </c>
      <c r="F81" s="13">
        <f ca="1">SUMIF($A:$B,D81,$B:$B)</f>
        <v>2</v>
      </c>
      <c r="G81" s="18">
        <f ca="1">E81*F81</f>
        <v>2</v>
      </c>
      <c r="I81" s="4"/>
      <c r="K81" s="34" t="s">
        <v>12</v>
      </c>
    </row>
    <row r="82" spans="1:11" ht="15.75" customHeight="1">
      <c r="A82" s="8" t="s">
        <v>226</v>
      </c>
      <c r="B82" s="9">
        <v>23</v>
      </c>
      <c r="D82" s="8"/>
      <c r="E82" s="9"/>
      <c r="F82" s="13"/>
      <c r="H82" s="8"/>
      <c r="I82" s="61"/>
    </row>
    <row r="83" spans="1:11" ht="15.75" customHeight="1">
      <c r="A83" s="8" t="s">
        <v>76</v>
      </c>
      <c r="B83" s="9">
        <v>1</v>
      </c>
      <c r="D83" s="68" t="s">
        <v>229</v>
      </c>
      <c r="E83" s="9"/>
      <c r="F83" s="13"/>
      <c r="I83" s="4"/>
      <c r="K83" s="18" t="s">
        <v>12</v>
      </c>
    </row>
    <row r="84" spans="1:11" ht="15.75" customHeight="1">
      <c r="A84" s="8" t="s">
        <v>122</v>
      </c>
      <c r="B84" s="9">
        <v>2</v>
      </c>
      <c r="D84" s="8" t="s">
        <v>171</v>
      </c>
      <c r="E84" s="9">
        <v>0.02</v>
      </c>
      <c r="F84" s="13">
        <f t="shared" ref="F84:F111" ca="1" si="30">SUMIF($A:$B,D84,$B:$B)</f>
        <v>33</v>
      </c>
      <c r="G84" s="18">
        <f t="shared" ref="G84:G111" ca="1" si="31">E84*F84</f>
        <v>0.66</v>
      </c>
      <c r="I84" s="4"/>
    </row>
    <row r="85" spans="1:11" ht="15.75" customHeight="1">
      <c r="A85" s="8" t="s">
        <v>125</v>
      </c>
      <c r="B85" s="9">
        <v>10</v>
      </c>
      <c r="D85" s="8" t="s">
        <v>226</v>
      </c>
      <c r="E85" s="9">
        <v>0.02</v>
      </c>
      <c r="F85" s="13">
        <f t="shared" ca="1" si="30"/>
        <v>23</v>
      </c>
      <c r="G85" s="18">
        <f t="shared" ca="1" si="31"/>
        <v>0.46</v>
      </c>
      <c r="H85" s="8"/>
      <c r="I85" s="61"/>
    </row>
    <row r="86" spans="1:11" ht="15.75" customHeight="1">
      <c r="A86" s="8" t="s">
        <v>325</v>
      </c>
      <c r="B86" s="9">
        <v>2</v>
      </c>
      <c r="D86" s="8" t="s">
        <v>225</v>
      </c>
      <c r="E86" s="9">
        <v>0.08</v>
      </c>
      <c r="F86" s="13">
        <f t="shared" ca="1" si="30"/>
        <v>0</v>
      </c>
      <c r="G86" s="18">
        <f t="shared" ca="1" si="31"/>
        <v>0</v>
      </c>
      <c r="H86" s="8"/>
      <c r="I86" s="61"/>
    </row>
    <row r="87" spans="1:11" ht="15.75" customHeight="1">
      <c r="A87" s="8" t="s">
        <v>67</v>
      </c>
      <c r="B87" s="9">
        <v>2</v>
      </c>
      <c r="D87" s="8" t="s">
        <v>223</v>
      </c>
      <c r="E87" s="9">
        <v>0.02</v>
      </c>
      <c r="F87" s="13">
        <f t="shared" ca="1" si="30"/>
        <v>2</v>
      </c>
      <c r="G87" s="18">
        <f t="shared" ca="1" si="31"/>
        <v>0.04</v>
      </c>
      <c r="H87" s="8"/>
      <c r="I87" s="61"/>
    </row>
    <row r="88" spans="1:11" ht="15.75" customHeight="1">
      <c r="A88" s="8" t="s">
        <v>116</v>
      </c>
      <c r="B88" s="9">
        <v>8</v>
      </c>
      <c r="D88" s="8" t="s">
        <v>230</v>
      </c>
      <c r="E88" s="9">
        <v>0.08</v>
      </c>
      <c r="F88" s="13">
        <f t="shared" ca="1" si="30"/>
        <v>0</v>
      </c>
      <c r="G88" s="18">
        <f t="shared" ca="1" si="31"/>
        <v>0</v>
      </c>
      <c r="H88" s="8"/>
      <c r="I88" s="61"/>
    </row>
    <row r="89" spans="1:11" ht="15.75" customHeight="1">
      <c r="A89" s="8" t="s">
        <v>82</v>
      </c>
      <c r="B89" s="9">
        <v>2</v>
      </c>
      <c r="D89" s="8" t="s">
        <v>231</v>
      </c>
      <c r="E89" s="9">
        <v>0.03</v>
      </c>
      <c r="F89" s="13">
        <f t="shared" ca="1" si="30"/>
        <v>4</v>
      </c>
      <c r="G89" s="18">
        <f t="shared" ca="1" si="31"/>
        <v>0.12</v>
      </c>
      <c r="H89" s="8"/>
      <c r="I89" s="61"/>
    </row>
    <row r="90" spans="1:11" ht="15.75" customHeight="1">
      <c r="A90" s="8" t="s">
        <v>128</v>
      </c>
      <c r="B90" s="9">
        <v>9</v>
      </c>
      <c r="D90" s="8" t="s">
        <v>232</v>
      </c>
      <c r="E90" s="9">
        <v>0.06</v>
      </c>
      <c r="F90" s="13">
        <f t="shared" ca="1" si="30"/>
        <v>16</v>
      </c>
      <c r="G90" s="18">
        <f t="shared" ca="1" si="31"/>
        <v>0.96</v>
      </c>
      <c r="H90" s="8"/>
      <c r="I90" s="61"/>
    </row>
    <row r="91" spans="1:11" ht="15.75" customHeight="1">
      <c r="A91" s="8" t="s">
        <v>85</v>
      </c>
      <c r="B91" s="9">
        <v>1</v>
      </c>
      <c r="D91" s="8" t="s">
        <v>73</v>
      </c>
      <c r="E91" s="9">
        <v>0.4</v>
      </c>
      <c r="F91" s="13">
        <f t="shared" ca="1" si="30"/>
        <v>0</v>
      </c>
      <c r="G91" s="18">
        <f t="shared" ca="1" si="31"/>
        <v>0</v>
      </c>
      <c r="H91" s="8"/>
      <c r="I91" s="61"/>
    </row>
    <row r="92" spans="1:11" ht="15.75" customHeight="1">
      <c r="A92" s="8" t="s">
        <v>151</v>
      </c>
      <c r="B92" s="9">
        <v>5</v>
      </c>
      <c r="D92" s="8" t="s">
        <v>141</v>
      </c>
      <c r="E92" s="9">
        <v>0.2</v>
      </c>
      <c r="F92" s="13">
        <f t="shared" ca="1" si="30"/>
        <v>1</v>
      </c>
      <c r="G92" s="18">
        <f t="shared" ca="1" si="31"/>
        <v>0.2</v>
      </c>
      <c r="I92" s="4"/>
    </row>
    <row r="93" spans="1:11" ht="15.75" customHeight="1">
      <c r="A93" s="8" t="s">
        <v>70</v>
      </c>
      <c r="B93" s="9">
        <v>2</v>
      </c>
      <c r="D93" s="68" t="s">
        <v>82</v>
      </c>
      <c r="E93" s="9">
        <v>0.4</v>
      </c>
      <c r="F93" s="13">
        <f t="shared" ca="1" si="30"/>
        <v>2</v>
      </c>
      <c r="G93" s="18">
        <f t="shared" ca="1" si="31"/>
        <v>0.8</v>
      </c>
      <c r="I93" s="4"/>
    </row>
    <row r="94" spans="1:11" ht="15.75" customHeight="1">
      <c r="D94" s="68" t="s">
        <v>116</v>
      </c>
      <c r="E94" s="9">
        <v>0.2</v>
      </c>
      <c r="F94" s="13">
        <f t="shared" ca="1" si="30"/>
        <v>8</v>
      </c>
      <c r="G94" s="18">
        <f t="shared" ca="1" si="31"/>
        <v>1.6</v>
      </c>
      <c r="I94" s="4"/>
    </row>
    <row r="95" spans="1:11" ht="15.75" customHeight="1">
      <c r="D95" s="68" t="s">
        <v>67</v>
      </c>
      <c r="E95" s="9">
        <v>0.4</v>
      </c>
      <c r="F95" s="13">
        <f t="shared" ca="1" si="30"/>
        <v>2</v>
      </c>
      <c r="G95" s="18">
        <f t="shared" ca="1" si="31"/>
        <v>0.8</v>
      </c>
      <c r="I95" s="4"/>
    </row>
    <row r="96" spans="1:11" ht="15.75" customHeight="1">
      <c r="D96" s="68" t="s">
        <v>125</v>
      </c>
      <c r="E96" s="9">
        <v>0.2</v>
      </c>
      <c r="F96" s="13">
        <f t="shared" ca="1" si="30"/>
        <v>10</v>
      </c>
      <c r="G96" s="18">
        <f t="shared" ca="1" si="31"/>
        <v>2</v>
      </c>
      <c r="I96" s="4"/>
    </row>
    <row r="97" spans="1:10" ht="15.75" customHeight="1">
      <c r="A97" s="8" t="s">
        <v>88</v>
      </c>
      <c r="B97" s="9">
        <v>1</v>
      </c>
      <c r="D97" s="68" t="s">
        <v>79</v>
      </c>
      <c r="E97" s="9">
        <v>0.4</v>
      </c>
      <c r="F97" s="13">
        <f t="shared" ca="1" si="30"/>
        <v>0</v>
      </c>
      <c r="G97" s="18">
        <f t="shared" ca="1" si="31"/>
        <v>0</v>
      </c>
      <c r="I97" s="4"/>
    </row>
    <row r="98" spans="1:10" ht="15.75" customHeight="1">
      <c r="A98" s="8" t="s">
        <v>94</v>
      </c>
      <c r="B98" s="9">
        <v>2</v>
      </c>
      <c r="D98" s="68" t="s">
        <v>122</v>
      </c>
      <c r="E98" s="9">
        <v>0.2</v>
      </c>
      <c r="F98" s="13">
        <f t="shared" ca="1" si="30"/>
        <v>2</v>
      </c>
      <c r="G98" s="18">
        <f t="shared" ca="1" si="31"/>
        <v>0.4</v>
      </c>
      <c r="I98" s="4"/>
    </row>
    <row r="99" spans="1:10" ht="15.75" customHeight="1">
      <c r="A99" s="8" t="s">
        <v>157</v>
      </c>
      <c r="B99" s="9">
        <v>1</v>
      </c>
      <c r="D99" s="68" t="s">
        <v>233</v>
      </c>
      <c r="E99" s="9">
        <v>0.4</v>
      </c>
      <c r="F99" s="13">
        <f t="shared" ca="1" si="30"/>
        <v>1</v>
      </c>
      <c r="G99" s="18">
        <f t="shared" ca="1" si="31"/>
        <v>0.4</v>
      </c>
      <c r="I99" s="4"/>
    </row>
    <row r="100" spans="1:10" ht="15.75" customHeight="1">
      <c r="A100" s="8" t="s">
        <v>43</v>
      </c>
      <c r="B100" s="9">
        <v>1</v>
      </c>
      <c r="D100" s="68" t="s">
        <v>119</v>
      </c>
      <c r="E100" s="9">
        <v>0.2</v>
      </c>
      <c r="F100" s="13">
        <f t="shared" ca="1" si="30"/>
        <v>0</v>
      </c>
      <c r="G100" s="18">
        <f t="shared" ca="1" si="31"/>
        <v>0</v>
      </c>
      <c r="I100" s="4"/>
    </row>
    <row r="101" spans="1:10" ht="15.75" customHeight="1">
      <c r="A101" s="8" t="s">
        <v>14</v>
      </c>
      <c r="B101" s="9">
        <v>2</v>
      </c>
      <c r="D101" s="68" t="s">
        <v>234</v>
      </c>
      <c r="E101" s="9">
        <v>0.4</v>
      </c>
      <c r="F101" s="13">
        <f t="shared" ca="1" si="30"/>
        <v>2</v>
      </c>
      <c r="G101" s="18">
        <f t="shared" ca="1" si="31"/>
        <v>0.8</v>
      </c>
      <c r="I101" s="4"/>
    </row>
    <row r="102" spans="1:10" ht="15.75" customHeight="1">
      <c r="A102" s="8" t="s">
        <v>144</v>
      </c>
      <c r="B102" s="9">
        <v>2</v>
      </c>
      <c r="D102" s="6" t="s">
        <v>151</v>
      </c>
      <c r="E102" s="9">
        <v>0.2</v>
      </c>
      <c r="F102" s="13">
        <f t="shared" ca="1" si="30"/>
        <v>5</v>
      </c>
      <c r="G102" s="18">
        <f t="shared" ca="1" si="31"/>
        <v>1</v>
      </c>
      <c r="H102" s="34"/>
      <c r="I102" s="69"/>
      <c r="J102" s="34"/>
    </row>
    <row r="103" spans="1:10" ht="15.75" customHeight="1">
      <c r="A103" s="8" t="s">
        <v>228</v>
      </c>
      <c r="B103" s="9">
        <v>2</v>
      </c>
      <c r="D103" s="68" t="s">
        <v>235</v>
      </c>
      <c r="E103" s="9">
        <v>0.4</v>
      </c>
      <c r="F103" s="13">
        <f t="shared" ca="1" si="30"/>
        <v>1</v>
      </c>
      <c r="G103" s="18">
        <f t="shared" ca="1" si="31"/>
        <v>0.4</v>
      </c>
      <c r="H103" s="8"/>
      <c r="I103" s="61"/>
      <c r="J103" s="8"/>
    </row>
    <row r="104" spans="1:10" ht="15.75" customHeight="1">
      <c r="A104" s="8" t="s">
        <v>174</v>
      </c>
      <c r="B104" s="9">
        <v>2</v>
      </c>
      <c r="D104" s="68" t="s">
        <v>128</v>
      </c>
      <c r="E104" s="9">
        <v>0.2</v>
      </c>
      <c r="F104" s="13">
        <f t="shared" ca="1" si="30"/>
        <v>9</v>
      </c>
      <c r="G104" s="18">
        <f t="shared" ca="1" si="31"/>
        <v>1.8</v>
      </c>
      <c r="H104" s="8"/>
      <c r="I104" s="61"/>
      <c r="J104" s="8"/>
    </row>
    <row r="105" spans="1:10" ht="15.75" customHeight="1">
      <c r="A105" s="8" t="s">
        <v>160</v>
      </c>
      <c r="B105" s="9">
        <v>1</v>
      </c>
      <c r="D105" s="68" t="s">
        <v>152</v>
      </c>
      <c r="E105" s="9">
        <v>0.1</v>
      </c>
      <c r="F105" s="13">
        <f t="shared" ca="1" si="30"/>
        <v>20</v>
      </c>
      <c r="G105" s="18">
        <f t="shared" ca="1" si="31"/>
        <v>2</v>
      </c>
      <c r="H105" s="8"/>
      <c r="I105" s="61"/>
      <c r="J105" s="8"/>
    </row>
    <row r="106" spans="1:10" ht="15.75" customHeight="1">
      <c r="A106" s="8" t="s">
        <v>209</v>
      </c>
      <c r="B106" s="9">
        <v>2</v>
      </c>
      <c r="D106" s="68" t="s">
        <v>150</v>
      </c>
      <c r="E106" s="9">
        <v>0.1</v>
      </c>
      <c r="F106" s="13">
        <f t="shared" ca="1" si="30"/>
        <v>18</v>
      </c>
      <c r="G106" s="18">
        <f t="shared" ca="1" si="31"/>
        <v>1.8</v>
      </c>
      <c r="H106" s="8"/>
      <c r="I106" s="61"/>
      <c r="J106" s="8"/>
    </row>
    <row r="107" spans="1:10" ht="15.75" customHeight="1">
      <c r="A107" s="8" t="s">
        <v>181</v>
      </c>
      <c r="B107" s="9">
        <v>2</v>
      </c>
      <c r="D107" s="68" t="s">
        <v>146</v>
      </c>
      <c r="E107" s="9">
        <v>0.1</v>
      </c>
      <c r="F107" s="13">
        <f t="shared" ca="1" si="30"/>
        <v>6</v>
      </c>
      <c r="G107" s="18">
        <f t="shared" ca="1" si="31"/>
        <v>0.60000000000000009</v>
      </c>
      <c r="I107" s="61"/>
      <c r="J107" s="8"/>
    </row>
    <row r="108" spans="1:10" ht="15.75" customHeight="1">
      <c r="A108" s="8" t="s">
        <v>236</v>
      </c>
      <c r="B108" s="9">
        <v>3</v>
      </c>
      <c r="D108" s="8" t="s">
        <v>88</v>
      </c>
      <c r="E108" s="9">
        <v>0.4</v>
      </c>
      <c r="F108" s="13">
        <f t="shared" ca="1" si="30"/>
        <v>1</v>
      </c>
      <c r="G108" s="18">
        <f t="shared" ca="1" si="31"/>
        <v>0.4</v>
      </c>
      <c r="I108" s="4"/>
    </row>
    <row r="109" spans="1:10" ht="15.75" customHeight="1">
      <c r="A109" s="8" t="s">
        <v>102</v>
      </c>
      <c r="B109" s="9">
        <v>2</v>
      </c>
      <c r="D109" s="8" t="s">
        <v>90</v>
      </c>
      <c r="E109" s="9">
        <v>0.4</v>
      </c>
      <c r="F109" s="13">
        <f t="shared" ca="1" si="30"/>
        <v>0</v>
      </c>
      <c r="G109" s="18">
        <f t="shared" ca="1" si="31"/>
        <v>0</v>
      </c>
      <c r="I109" s="4"/>
    </row>
    <row r="110" spans="1:10" ht="15.75" customHeight="1">
      <c r="A110" s="8" t="s">
        <v>49</v>
      </c>
      <c r="B110" s="9">
        <v>1</v>
      </c>
      <c r="D110" s="8" t="s">
        <v>94</v>
      </c>
      <c r="E110" s="9">
        <v>0.4</v>
      </c>
      <c r="F110" s="13">
        <f t="shared" ca="1" si="30"/>
        <v>2</v>
      </c>
      <c r="G110" s="18">
        <f t="shared" ca="1" si="31"/>
        <v>0.8</v>
      </c>
      <c r="I110" s="4"/>
    </row>
    <row r="111" spans="1:10" ht="15.75" customHeight="1">
      <c r="A111" s="8" t="s">
        <v>47</v>
      </c>
      <c r="B111" s="9">
        <v>1</v>
      </c>
      <c r="D111" s="8" t="s">
        <v>135</v>
      </c>
      <c r="E111" s="9">
        <v>0.3</v>
      </c>
      <c r="F111" s="13">
        <f t="shared" ca="1" si="30"/>
        <v>3</v>
      </c>
      <c r="G111" s="18">
        <f t="shared" ca="1" si="31"/>
        <v>0.89999999999999991</v>
      </c>
      <c r="I111" s="4"/>
    </row>
    <row r="112" spans="1:10" ht="15.75" customHeight="1">
      <c r="A112" s="8" t="s">
        <v>51</v>
      </c>
      <c r="B112" s="9">
        <v>1</v>
      </c>
      <c r="D112" s="8"/>
      <c r="E112" s="9"/>
      <c r="F112" s="13"/>
      <c r="I112" s="4"/>
    </row>
    <row r="113" spans="1:11" ht="15.75" customHeight="1">
      <c r="A113" s="8" t="s">
        <v>135</v>
      </c>
      <c r="B113" s="9">
        <v>3</v>
      </c>
      <c r="D113" s="68" t="s">
        <v>239</v>
      </c>
      <c r="E113" s="9"/>
      <c r="F113" s="13"/>
      <c r="H113" s="6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111</v>
      </c>
      <c r="B114" s="9">
        <v>1</v>
      </c>
      <c r="D114" s="8" t="s">
        <v>115</v>
      </c>
      <c r="E114" s="9">
        <v>0.25</v>
      </c>
      <c r="F114" s="13">
        <f t="shared" ref="F114:F143" ca="1" si="32">SUMIF($A:$B,D114,$B:$B)</f>
        <v>6</v>
      </c>
      <c r="G114" s="18">
        <f t="shared" ref="G114:G143" ca="1" si="33">E114*F114</f>
        <v>1.5</v>
      </c>
      <c r="H114" s="8"/>
      <c r="I114" s="4"/>
    </row>
    <row r="115" spans="1:11" ht="15.75" customHeight="1">
      <c r="A115" s="8" t="s">
        <v>105</v>
      </c>
      <c r="B115" s="9">
        <v>1</v>
      </c>
      <c r="D115" s="70" t="s">
        <v>246</v>
      </c>
      <c r="E115" s="9">
        <v>0.3</v>
      </c>
      <c r="F115" s="13">
        <f t="shared" ca="1" si="32"/>
        <v>0</v>
      </c>
      <c r="G115" s="18">
        <f t="shared" ca="1" si="33"/>
        <v>0</v>
      </c>
      <c r="H115" s="34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237</v>
      </c>
      <c r="B116" s="9">
        <v>2</v>
      </c>
      <c r="C116" s="9"/>
      <c r="D116" s="70" t="s">
        <v>118</v>
      </c>
      <c r="E116" s="9">
        <v>0.35</v>
      </c>
      <c r="F116" s="13">
        <f t="shared" ca="1" si="32"/>
        <v>6</v>
      </c>
      <c r="G116" s="18">
        <f t="shared" ca="1" si="33"/>
        <v>2.0999999999999996</v>
      </c>
      <c r="H116" s="34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238</v>
      </c>
      <c r="B117" s="9">
        <v>6</v>
      </c>
      <c r="D117" s="70" t="s">
        <v>121</v>
      </c>
      <c r="E117" s="9">
        <v>0.35</v>
      </c>
      <c r="F117" s="13">
        <f t="shared" ca="1" si="32"/>
        <v>1</v>
      </c>
      <c r="G117" s="18">
        <f t="shared" ca="1" si="33"/>
        <v>0.35</v>
      </c>
      <c r="H117" s="34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242</v>
      </c>
      <c r="B118" s="9">
        <v>1</v>
      </c>
      <c r="D118" s="70" t="s">
        <v>250</v>
      </c>
      <c r="E118" s="9">
        <v>1.4</v>
      </c>
      <c r="F118" s="13">
        <f t="shared" ca="1" si="32"/>
        <v>1</v>
      </c>
      <c r="G118" s="18">
        <f t="shared" ca="1" si="33"/>
        <v>1.4</v>
      </c>
      <c r="I118" s="4"/>
    </row>
    <row r="119" spans="1:11" ht="15.75" customHeight="1">
      <c r="A119" s="8" t="s">
        <v>243</v>
      </c>
      <c r="B119" s="9">
        <v>2</v>
      </c>
      <c r="D119" s="70" t="s">
        <v>124</v>
      </c>
      <c r="E119" s="9">
        <v>0.35</v>
      </c>
      <c r="F119" s="13">
        <f t="shared" ca="1" si="32"/>
        <v>7</v>
      </c>
      <c r="G119" s="18">
        <f t="shared" ca="1" si="33"/>
        <v>2.4499999999999997</v>
      </c>
      <c r="I119" s="4"/>
    </row>
    <row r="120" spans="1:11" ht="15.75" customHeight="1">
      <c r="A120" s="8" t="s">
        <v>244</v>
      </c>
      <c r="B120" s="9">
        <v>2</v>
      </c>
      <c r="D120" s="70" t="s">
        <v>127</v>
      </c>
      <c r="E120" s="9">
        <v>0.35</v>
      </c>
      <c r="F120" s="13">
        <f t="shared" ca="1" si="32"/>
        <v>1</v>
      </c>
      <c r="G120" s="18">
        <f t="shared" ca="1" si="33"/>
        <v>0.35</v>
      </c>
      <c r="I120" s="4"/>
    </row>
    <row r="121" spans="1:11" ht="15.75" customHeight="1">
      <c r="A121" s="8" t="s">
        <v>245</v>
      </c>
      <c r="B121" s="9">
        <v>7</v>
      </c>
      <c r="D121" s="70" t="s">
        <v>251</v>
      </c>
      <c r="E121" s="9">
        <v>1.4</v>
      </c>
      <c r="F121" s="13">
        <f t="shared" ca="1" si="32"/>
        <v>3</v>
      </c>
      <c r="G121" s="18">
        <f t="shared" ca="1" si="33"/>
        <v>4.1999999999999993</v>
      </c>
      <c r="I121" s="4"/>
    </row>
    <row r="122" spans="1:11" ht="15.75" customHeight="1">
      <c r="A122" s="8" t="s">
        <v>162</v>
      </c>
      <c r="B122" s="9">
        <v>1</v>
      </c>
      <c r="D122" s="70" t="s">
        <v>252</v>
      </c>
      <c r="E122" s="9">
        <v>0.3</v>
      </c>
      <c r="F122" s="13">
        <f t="shared" ca="1" si="32"/>
        <v>0</v>
      </c>
      <c r="G122" s="18">
        <f t="shared" ca="1" si="33"/>
        <v>0</v>
      </c>
      <c r="I122" s="4"/>
    </row>
    <row r="123" spans="1:11" ht="15.75" customHeight="1">
      <c r="A123" s="8" t="s">
        <v>214</v>
      </c>
      <c r="B123" s="9">
        <v>3</v>
      </c>
      <c r="D123" s="70" t="s">
        <v>130</v>
      </c>
      <c r="E123" s="9">
        <v>0.35</v>
      </c>
      <c r="F123" s="13">
        <f t="shared" ca="1" si="32"/>
        <v>27</v>
      </c>
      <c r="G123" s="18">
        <f t="shared" ca="1" si="33"/>
        <v>9.4499999999999993</v>
      </c>
      <c r="I123" s="4"/>
    </row>
    <row r="124" spans="1:11" ht="15.75" customHeight="1">
      <c r="A124" s="8" t="s">
        <v>184</v>
      </c>
      <c r="B124" s="9">
        <v>3</v>
      </c>
      <c r="D124" s="70" t="s">
        <v>132</v>
      </c>
      <c r="E124" s="9">
        <v>0.35</v>
      </c>
      <c r="F124" s="13">
        <f t="shared" ca="1" si="32"/>
        <v>1</v>
      </c>
      <c r="G124" s="18">
        <f t="shared" ca="1" si="33"/>
        <v>0.35</v>
      </c>
      <c r="I124" s="4"/>
    </row>
    <row r="125" spans="1:11" ht="15.75" customHeight="1">
      <c r="A125" s="8" t="s">
        <v>113</v>
      </c>
      <c r="B125" s="9">
        <v>4</v>
      </c>
      <c r="D125" s="70" t="s">
        <v>134</v>
      </c>
      <c r="E125" s="9">
        <v>1.4</v>
      </c>
      <c r="F125" s="13">
        <f t="shared" ca="1" si="32"/>
        <v>2</v>
      </c>
      <c r="G125" s="18">
        <f t="shared" ca="1" si="33"/>
        <v>2.8</v>
      </c>
      <c r="I125" s="4"/>
    </row>
    <row r="126" spans="1:11" ht="15.75" customHeight="1">
      <c r="A126" s="8" t="s">
        <v>53</v>
      </c>
      <c r="B126" s="9">
        <v>1</v>
      </c>
      <c r="D126" s="70" t="s">
        <v>137</v>
      </c>
      <c r="E126" s="9">
        <v>0.35</v>
      </c>
      <c r="F126" s="13">
        <f t="shared" ca="1" si="32"/>
        <v>8</v>
      </c>
      <c r="G126" s="18">
        <f t="shared" ca="1" si="33"/>
        <v>2.8</v>
      </c>
      <c r="I126" s="4"/>
    </row>
    <row r="127" spans="1:11" ht="15.75" customHeight="1">
      <c r="A127" s="8" t="s">
        <v>61</v>
      </c>
      <c r="B127" s="9">
        <v>1</v>
      </c>
      <c r="D127" s="70" t="s">
        <v>140</v>
      </c>
      <c r="E127" s="9">
        <v>0.35</v>
      </c>
      <c r="F127" s="13">
        <f t="shared" ca="1" si="32"/>
        <v>4</v>
      </c>
      <c r="G127" s="18">
        <f t="shared" ca="1" si="33"/>
        <v>1.4</v>
      </c>
      <c r="I127" s="4"/>
    </row>
    <row r="128" spans="1:11" ht="15.75" customHeight="1">
      <c r="A128" s="8" t="s">
        <v>55</v>
      </c>
      <c r="B128" s="9">
        <v>6</v>
      </c>
      <c r="D128" s="70" t="s">
        <v>143</v>
      </c>
      <c r="E128" s="9">
        <v>1.4</v>
      </c>
      <c r="F128" s="13">
        <f t="shared" ca="1" si="32"/>
        <v>3</v>
      </c>
      <c r="G128" s="18">
        <f t="shared" ca="1" si="33"/>
        <v>4.1999999999999993</v>
      </c>
      <c r="I128" s="4"/>
    </row>
    <row r="129" spans="1:9" ht="15.75" customHeight="1">
      <c r="A129" s="8" t="s">
        <v>253</v>
      </c>
      <c r="B129" s="9">
        <v>2</v>
      </c>
      <c r="D129" s="70" t="s">
        <v>145</v>
      </c>
      <c r="E129" s="9">
        <v>0.35</v>
      </c>
      <c r="F129" s="13">
        <f t="shared" ca="1" si="32"/>
        <v>7</v>
      </c>
      <c r="G129" s="18">
        <f t="shared" ca="1" si="33"/>
        <v>2.4499999999999997</v>
      </c>
      <c r="I129" s="4"/>
    </row>
    <row r="130" spans="1:9" ht="15.75" customHeight="1">
      <c r="A130" s="8" t="s">
        <v>231</v>
      </c>
      <c r="B130" s="9">
        <v>4</v>
      </c>
      <c r="D130" s="70" t="s">
        <v>150</v>
      </c>
      <c r="E130" s="9">
        <v>0.25</v>
      </c>
      <c r="F130" s="13">
        <f t="shared" ca="1" si="32"/>
        <v>18</v>
      </c>
      <c r="G130" s="18">
        <f t="shared" ca="1" si="33"/>
        <v>4.5</v>
      </c>
      <c r="I130" s="4"/>
    </row>
    <row r="131" spans="1:9" ht="15.75" customHeight="1">
      <c r="A131" s="8" t="s">
        <v>328</v>
      </c>
      <c r="B131" s="9">
        <v>1</v>
      </c>
      <c r="D131" s="70" t="s">
        <v>152</v>
      </c>
      <c r="E131" s="9">
        <v>0.25</v>
      </c>
      <c r="F131" s="13">
        <f t="shared" ca="1" si="32"/>
        <v>20</v>
      </c>
      <c r="G131" s="18">
        <f t="shared" ca="1" si="33"/>
        <v>5</v>
      </c>
      <c r="I131" s="4"/>
    </row>
    <row r="132" spans="1:9" ht="15.75" customHeight="1">
      <c r="A132" s="8" t="s">
        <v>254</v>
      </c>
      <c r="B132" s="9">
        <v>5</v>
      </c>
      <c r="D132" s="70" t="s">
        <v>133</v>
      </c>
      <c r="E132" s="9">
        <v>0.35</v>
      </c>
      <c r="F132" s="13">
        <f t="shared" ca="1" si="32"/>
        <v>5</v>
      </c>
      <c r="G132" s="18">
        <f t="shared" ca="1" si="33"/>
        <v>1.75</v>
      </c>
      <c r="I132" s="4"/>
    </row>
    <row r="133" spans="1:9" ht="15.75" customHeight="1">
      <c r="A133" s="8" t="s">
        <v>255</v>
      </c>
      <c r="B133" s="9">
        <v>7</v>
      </c>
      <c r="D133" s="70" t="s">
        <v>156</v>
      </c>
      <c r="E133" s="9">
        <v>0.35</v>
      </c>
      <c r="F133" s="13">
        <f t="shared" ca="1" si="32"/>
        <v>2</v>
      </c>
      <c r="G133" s="18">
        <f t="shared" ca="1" si="33"/>
        <v>0.7</v>
      </c>
      <c r="I133" s="4"/>
    </row>
    <row r="134" spans="1:9" ht="15.75" customHeight="1">
      <c r="A134" s="8" t="s">
        <v>232</v>
      </c>
      <c r="B134" s="9">
        <v>16</v>
      </c>
      <c r="D134" s="72" t="s">
        <v>159</v>
      </c>
      <c r="E134" s="9">
        <v>0.35</v>
      </c>
      <c r="F134" s="13">
        <f t="shared" ca="1" si="32"/>
        <v>7</v>
      </c>
      <c r="G134" s="18">
        <f t="shared" ca="1" si="33"/>
        <v>2.4499999999999997</v>
      </c>
      <c r="I134" s="4"/>
    </row>
    <row r="135" spans="1:9" ht="15.75" customHeight="1">
      <c r="A135" s="8" t="s">
        <v>256</v>
      </c>
      <c r="B135" s="9">
        <v>9</v>
      </c>
      <c r="D135" s="72" t="s">
        <v>161</v>
      </c>
      <c r="E135" s="9">
        <v>0.35</v>
      </c>
      <c r="F135" s="13">
        <f t="shared" ca="1" si="32"/>
        <v>35</v>
      </c>
      <c r="G135" s="18">
        <f t="shared" ca="1" si="33"/>
        <v>12.25</v>
      </c>
      <c r="I135" s="4"/>
    </row>
    <row r="136" spans="1:9" ht="15.75" customHeight="1">
      <c r="A136" s="8" t="s">
        <v>217</v>
      </c>
      <c r="B136" s="9">
        <v>7</v>
      </c>
      <c r="D136" s="70" t="s">
        <v>164</v>
      </c>
      <c r="E136" s="9">
        <v>0.35</v>
      </c>
      <c r="F136" s="13">
        <f t="shared" ca="1" si="32"/>
        <v>21</v>
      </c>
      <c r="G136" s="18">
        <f t="shared" ca="1" si="33"/>
        <v>7.35</v>
      </c>
      <c r="I136" s="4"/>
    </row>
    <row r="137" spans="1:9" ht="15.75" customHeight="1">
      <c r="A137" s="8" t="s">
        <v>63</v>
      </c>
      <c r="B137" s="9">
        <v>4</v>
      </c>
      <c r="D137" s="70" t="s">
        <v>131</v>
      </c>
      <c r="E137" s="9">
        <v>0.35</v>
      </c>
      <c r="F137" s="13">
        <f t="shared" ca="1" si="32"/>
        <v>32</v>
      </c>
      <c r="G137" s="18">
        <f t="shared" ca="1" si="33"/>
        <v>11.2</v>
      </c>
      <c r="I137" s="4"/>
    </row>
    <row r="138" spans="1:9" ht="15.75" customHeight="1">
      <c r="A138" s="8" t="s">
        <v>141</v>
      </c>
      <c r="B138" s="9">
        <v>1</v>
      </c>
      <c r="D138" s="70" t="s">
        <v>167</v>
      </c>
      <c r="E138" s="9">
        <v>0.35</v>
      </c>
      <c r="F138" s="13">
        <f t="shared" ca="1" si="32"/>
        <v>27</v>
      </c>
      <c r="G138" s="18">
        <f t="shared" ca="1" si="33"/>
        <v>9.4499999999999993</v>
      </c>
      <c r="I138" s="4"/>
    </row>
    <row r="139" spans="1:9" ht="15.75" customHeight="1">
      <c r="A139" s="8" t="s">
        <v>65</v>
      </c>
      <c r="B139" s="9">
        <v>4</v>
      </c>
      <c r="D139" s="8" t="s">
        <v>88</v>
      </c>
      <c r="E139" s="9">
        <v>1.4</v>
      </c>
      <c r="F139" s="13">
        <f t="shared" ca="1" si="32"/>
        <v>1</v>
      </c>
      <c r="G139" s="18">
        <f t="shared" ca="1" si="33"/>
        <v>1.4</v>
      </c>
      <c r="I139" s="4"/>
    </row>
    <row r="140" spans="1:9" ht="15.75" customHeight="1">
      <c r="A140" s="44"/>
      <c r="B140" s="74"/>
      <c r="D140" s="8" t="s">
        <v>90</v>
      </c>
      <c r="E140" s="9">
        <v>1.4</v>
      </c>
      <c r="F140" s="13">
        <f t="shared" ca="1" si="32"/>
        <v>0</v>
      </c>
      <c r="G140" s="18">
        <f t="shared" ca="1" si="33"/>
        <v>0</v>
      </c>
      <c r="I140" s="4"/>
    </row>
    <row r="141" spans="1:9" ht="15.75" customHeight="1">
      <c r="A141" s="44" t="s">
        <v>312</v>
      </c>
      <c r="B141" s="74">
        <v>1</v>
      </c>
      <c r="D141" s="8" t="s">
        <v>94</v>
      </c>
      <c r="E141" s="9">
        <v>1.4</v>
      </c>
      <c r="F141" s="13">
        <f t="shared" ca="1" si="32"/>
        <v>2</v>
      </c>
      <c r="G141" s="18">
        <f t="shared" ca="1" si="33"/>
        <v>2.8</v>
      </c>
      <c r="I141" s="4"/>
    </row>
    <row r="142" spans="1:9" ht="15.75" customHeight="1">
      <c r="A142" s="44" t="s">
        <v>261</v>
      </c>
      <c r="B142" s="74">
        <v>1</v>
      </c>
      <c r="D142" s="8" t="s">
        <v>258</v>
      </c>
      <c r="E142" s="9">
        <v>0.35</v>
      </c>
      <c r="F142" s="13">
        <f t="shared" ca="1" si="32"/>
        <v>0</v>
      </c>
      <c r="G142" s="18">
        <f t="shared" ca="1" si="33"/>
        <v>0</v>
      </c>
      <c r="I142" s="4"/>
    </row>
    <row r="143" spans="1:9" ht="15.75" customHeight="1">
      <c r="A143" s="44" t="s">
        <v>257</v>
      </c>
      <c r="B143" s="74">
        <v>1</v>
      </c>
      <c r="D143" s="8" t="s">
        <v>146</v>
      </c>
      <c r="E143" s="9">
        <v>0.25</v>
      </c>
      <c r="F143" s="13">
        <f t="shared" ca="1" si="32"/>
        <v>6</v>
      </c>
      <c r="G143" s="18">
        <f t="shared" ca="1" si="33"/>
        <v>1.5</v>
      </c>
      <c r="I143" s="4"/>
    </row>
    <row r="144" spans="1:9" ht="15.75" customHeight="1">
      <c r="A144" s="44" t="s">
        <v>261</v>
      </c>
      <c r="B144" s="74">
        <v>1</v>
      </c>
      <c r="D144" s="8"/>
      <c r="E144" s="9"/>
      <c r="F144" s="13"/>
      <c r="I144" s="4"/>
    </row>
    <row r="145" spans="1:9" ht="15.75" customHeight="1">
      <c r="A145" s="44" t="s">
        <v>268</v>
      </c>
      <c r="B145" s="74">
        <v>1</v>
      </c>
      <c r="D145" s="68" t="s">
        <v>169</v>
      </c>
      <c r="E145" s="9"/>
      <c r="F145" s="13"/>
      <c r="I145" s="4"/>
    </row>
    <row r="146" spans="1:9" ht="15.75" customHeight="1">
      <c r="A146" s="44" t="s">
        <v>257</v>
      </c>
      <c r="B146" s="74">
        <v>1</v>
      </c>
      <c r="D146" s="8" t="s">
        <v>194</v>
      </c>
      <c r="E146" s="9">
        <v>3</v>
      </c>
      <c r="F146" s="13">
        <f t="shared" ref="F146:F159" ca="1" si="34">SUMIF($A:$B,D146,$B:$B)</f>
        <v>1</v>
      </c>
      <c r="G146" s="18">
        <f t="shared" ref="G146:G159" ca="1" si="35">E146*F146</f>
        <v>3</v>
      </c>
      <c r="I146" s="4"/>
    </row>
    <row r="147" spans="1:9" ht="15.75" customHeight="1">
      <c r="A147" s="44" t="s">
        <v>265</v>
      </c>
      <c r="B147" s="74">
        <v>1</v>
      </c>
      <c r="D147" s="8" t="s">
        <v>196</v>
      </c>
      <c r="E147" s="9">
        <v>6</v>
      </c>
      <c r="F147" s="13">
        <f t="shared" ca="1" si="34"/>
        <v>1</v>
      </c>
      <c r="G147" s="18">
        <f t="shared" ca="1" si="35"/>
        <v>6</v>
      </c>
      <c r="I147" s="4"/>
    </row>
    <row r="148" spans="1:9" ht="15.75" customHeight="1">
      <c r="A148" s="44" t="s">
        <v>307</v>
      </c>
      <c r="B148" s="74">
        <v>1</v>
      </c>
      <c r="D148" s="8" t="s">
        <v>260</v>
      </c>
      <c r="E148" s="9">
        <v>1</v>
      </c>
      <c r="F148" s="13">
        <f t="shared" ca="1" si="34"/>
        <v>0</v>
      </c>
      <c r="G148" s="18">
        <f t="shared" ca="1" si="35"/>
        <v>0</v>
      </c>
      <c r="I148" s="4"/>
    </row>
    <row r="149" spans="1:9" ht="15.75" customHeight="1">
      <c r="A149" s="44" t="s">
        <v>257</v>
      </c>
      <c r="B149" s="74">
        <v>1</v>
      </c>
      <c r="D149" s="8" t="s">
        <v>262</v>
      </c>
      <c r="E149" s="9">
        <v>2</v>
      </c>
      <c r="F149" s="13">
        <f t="shared" ca="1" si="34"/>
        <v>0</v>
      </c>
      <c r="G149" s="18">
        <f t="shared" ca="1" si="35"/>
        <v>0</v>
      </c>
      <c r="I149" s="4"/>
    </row>
    <row r="150" spans="1:9" ht="15.75" customHeight="1">
      <c r="A150" s="44" t="s">
        <v>261</v>
      </c>
      <c r="B150" s="74">
        <v>1</v>
      </c>
      <c r="D150" s="8" t="s">
        <v>216</v>
      </c>
      <c r="E150" s="75">
        <v>4</v>
      </c>
      <c r="F150" s="13">
        <f t="shared" ca="1" si="34"/>
        <v>3</v>
      </c>
      <c r="G150" s="18">
        <f t="shared" ca="1" si="35"/>
        <v>12</v>
      </c>
      <c r="I150" s="4"/>
    </row>
    <row r="151" spans="1:9" ht="15.75" customHeight="1">
      <c r="A151" s="44" t="s">
        <v>312</v>
      </c>
      <c r="B151" s="74">
        <v>1</v>
      </c>
      <c r="D151" s="18" t="s">
        <v>264</v>
      </c>
      <c r="E151" s="9">
        <v>3</v>
      </c>
      <c r="F151" s="13">
        <f t="shared" ca="1" si="34"/>
        <v>0</v>
      </c>
      <c r="G151" s="18">
        <f t="shared" ca="1" si="35"/>
        <v>0</v>
      </c>
      <c r="I151" s="4"/>
    </row>
    <row r="152" spans="1:9" ht="15.75" customHeight="1">
      <c r="A152" s="44" t="s">
        <v>261</v>
      </c>
      <c r="B152" s="74">
        <v>1</v>
      </c>
      <c r="D152" s="18" t="s">
        <v>266</v>
      </c>
      <c r="E152" s="9">
        <v>12</v>
      </c>
      <c r="F152" s="13">
        <f t="shared" ca="1" si="34"/>
        <v>0</v>
      </c>
      <c r="G152" s="18">
        <f t="shared" ca="1" si="35"/>
        <v>0</v>
      </c>
      <c r="I152" s="4"/>
    </row>
    <row r="153" spans="1:9" ht="15.75" customHeight="1">
      <c r="A153" s="44" t="s">
        <v>263</v>
      </c>
      <c r="B153" s="74">
        <v>1</v>
      </c>
      <c r="D153" s="8" t="s">
        <v>267</v>
      </c>
      <c r="E153" s="9">
        <v>2</v>
      </c>
      <c r="F153" s="13">
        <f t="shared" ca="1" si="34"/>
        <v>0</v>
      </c>
      <c r="G153" s="18">
        <f t="shared" ca="1" si="35"/>
        <v>0</v>
      </c>
      <c r="I153" s="4"/>
    </row>
    <row r="154" spans="1:9" ht="15.75" customHeight="1">
      <c r="A154" s="44" t="s">
        <v>268</v>
      </c>
      <c r="B154" s="74">
        <v>1</v>
      </c>
      <c r="D154" s="8" t="s">
        <v>207</v>
      </c>
      <c r="E154" s="9">
        <v>3</v>
      </c>
      <c r="F154" s="13">
        <f t="shared" ca="1" si="34"/>
        <v>0</v>
      </c>
      <c r="G154" s="18">
        <f t="shared" ca="1" si="35"/>
        <v>0</v>
      </c>
      <c r="I154" s="4"/>
    </row>
    <row r="155" spans="1:9" ht="15.75" customHeight="1">
      <c r="A155" s="44" t="s">
        <v>257</v>
      </c>
      <c r="B155" s="74">
        <v>1</v>
      </c>
      <c r="D155" s="8" t="s">
        <v>269</v>
      </c>
      <c r="E155" s="9">
        <v>6</v>
      </c>
      <c r="F155" s="13">
        <f t="shared" ca="1" si="34"/>
        <v>1</v>
      </c>
      <c r="G155" s="18">
        <f t="shared" ca="1" si="35"/>
        <v>6</v>
      </c>
      <c r="I155" s="4"/>
    </row>
    <row r="156" spans="1:9" ht="15.75" customHeight="1">
      <c r="A156" s="44" t="s">
        <v>261</v>
      </c>
      <c r="B156" s="74">
        <v>1</v>
      </c>
      <c r="D156" s="8" t="s">
        <v>270</v>
      </c>
      <c r="E156" s="9">
        <v>2</v>
      </c>
      <c r="F156" s="13">
        <f t="shared" ca="1" si="34"/>
        <v>0</v>
      </c>
      <c r="G156" s="18">
        <f t="shared" ca="1" si="35"/>
        <v>0</v>
      </c>
      <c r="I156" s="4"/>
    </row>
    <row r="157" spans="1:9" ht="15.75" customHeight="1">
      <c r="A157" s="44" t="s">
        <v>259</v>
      </c>
      <c r="B157" s="74">
        <v>1</v>
      </c>
      <c r="D157" s="8" t="s">
        <v>230</v>
      </c>
      <c r="E157" s="9">
        <v>8</v>
      </c>
      <c r="F157" s="13">
        <f t="shared" ca="1" si="34"/>
        <v>0</v>
      </c>
      <c r="G157" s="18">
        <f t="shared" ca="1" si="35"/>
        <v>0</v>
      </c>
      <c r="I157" s="4"/>
    </row>
    <row r="158" spans="1:9" ht="15.75" customHeight="1">
      <c r="A158" s="44" t="s">
        <v>265</v>
      </c>
      <c r="B158" s="74">
        <v>1</v>
      </c>
      <c r="D158" s="8" t="s">
        <v>223</v>
      </c>
      <c r="E158" s="9">
        <v>2</v>
      </c>
      <c r="F158" s="13">
        <f t="shared" ca="1" si="34"/>
        <v>2</v>
      </c>
      <c r="G158" s="18">
        <f t="shared" ca="1" si="35"/>
        <v>4</v>
      </c>
      <c r="I158" s="4"/>
    </row>
    <row r="159" spans="1:9" ht="15.75" customHeight="1">
      <c r="A159" s="44"/>
      <c r="B159" s="74"/>
      <c r="D159" s="8" t="s">
        <v>204</v>
      </c>
      <c r="E159" s="9">
        <v>1</v>
      </c>
      <c r="F159" s="13">
        <f t="shared" ca="1" si="34"/>
        <v>0</v>
      </c>
      <c r="G159" s="18">
        <f t="shared" ca="1" si="35"/>
        <v>0</v>
      </c>
      <c r="I159" s="4"/>
    </row>
    <row r="160" spans="1:9" ht="15.75" customHeight="1">
      <c r="A160" s="44"/>
      <c r="B160" s="74"/>
      <c r="E160" s="9"/>
      <c r="F160" s="13"/>
      <c r="I160" s="4"/>
    </row>
    <row r="161" spans="1:9" ht="15.75" customHeight="1">
      <c r="A161" s="44"/>
      <c r="B161" s="74"/>
      <c r="D161" s="18" t="s">
        <v>18</v>
      </c>
      <c r="E161" s="9"/>
      <c r="F161" s="13"/>
      <c r="I161" s="4"/>
    </row>
    <row r="162" spans="1:9" ht="15.75" customHeight="1">
      <c r="A162" s="44"/>
      <c r="B162" s="74"/>
      <c r="D162" s="8" t="s">
        <v>271</v>
      </c>
      <c r="E162" s="9">
        <v>2</v>
      </c>
      <c r="F162" s="13">
        <f t="shared" ref="F162:F168" ca="1" si="36">SUMIF($A:$B,D162,$B:$B)</f>
        <v>0</v>
      </c>
      <c r="G162" s="18">
        <f t="shared" ref="G162:G168" ca="1" si="37">E162*F162</f>
        <v>0</v>
      </c>
      <c r="I162" s="4"/>
    </row>
    <row r="163" spans="1:9" ht="15.75" customHeight="1">
      <c r="A163" s="44"/>
      <c r="B163" s="74"/>
      <c r="D163" s="8" t="s">
        <v>201</v>
      </c>
      <c r="E163" s="9">
        <v>3</v>
      </c>
      <c r="F163" s="13">
        <f t="shared" ca="1" si="36"/>
        <v>6</v>
      </c>
      <c r="G163" s="18">
        <f t="shared" ca="1" si="37"/>
        <v>18</v>
      </c>
      <c r="I163" s="4"/>
    </row>
    <row r="164" spans="1:9" ht="15.75" customHeight="1">
      <c r="A164" s="44"/>
      <c r="B164" s="74"/>
      <c r="D164" s="8" t="s">
        <v>202</v>
      </c>
      <c r="E164" s="9">
        <v>6</v>
      </c>
      <c r="F164" s="13">
        <f t="shared" ca="1" si="36"/>
        <v>7</v>
      </c>
      <c r="G164" s="18">
        <f t="shared" ca="1" si="37"/>
        <v>42</v>
      </c>
      <c r="I164" s="4"/>
    </row>
    <row r="165" spans="1:9" ht="15.75" customHeight="1">
      <c r="A165" s="44"/>
      <c r="B165" s="74"/>
      <c r="D165" s="8" t="s">
        <v>272</v>
      </c>
      <c r="E165" s="9">
        <v>2</v>
      </c>
      <c r="F165" s="13">
        <f t="shared" ca="1" si="36"/>
        <v>0</v>
      </c>
      <c r="G165" s="18">
        <f t="shared" ca="1" si="37"/>
        <v>0</v>
      </c>
      <c r="I165" s="4"/>
    </row>
    <row r="166" spans="1:9" ht="15.75" customHeight="1">
      <c r="A166" s="44"/>
      <c r="B166" s="74"/>
      <c r="D166" s="8" t="s">
        <v>211</v>
      </c>
      <c r="E166" s="9">
        <v>2</v>
      </c>
      <c r="F166" s="13">
        <f t="shared" ca="1" si="36"/>
        <v>7</v>
      </c>
      <c r="G166" s="18">
        <f t="shared" ca="1" si="37"/>
        <v>14</v>
      </c>
      <c r="I166" s="4"/>
    </row>
    <row r="167" spans="1:9" ht="15.75" customHeight="1">
      <c r="A167" s="44"/>
      <c r="B167" s="74"/>
      <c r="D167" s="8" t="s">
        <v>216</v>
      </c>
      <c r="E167" s="9">
        <v>4</v>
      </c>
      <c r="F167" s="13">
        <f t="shared" ca="1" si="36"/>
        <v>3</v>
      </c>
      <c r="G167" s="18">
        <f t="shared" ca="1" si="37"/>
        <v>12</v>
      </c>
      <c r="I167" s="4"/>
    </row>
    <row r="168" spans="1:9" ht="15.75" customHeight="1">
      <c r="A168" s="44"/>
      <c r="B168" s="74"/>
      <c r="D168" s="8" t="s">
        <v>199</v>
      </c>
      <c r="E168" s="9">
        <v>1</v>
      </c>
      <c r="F168" s="13">
        <f t="shared" ca="1" si="36"/>
        <v>2</v>
      </c>
      <c r="G168" s="18">
        <f t="shared" ca="1" si="37"/>
        <v>2</v>
      </c>
      <c r="I168" s="4"/>
    </row>
    <row r="169" spans="1:9" ht="15.75" customHeight="1">
      <c r="A169" s="44"/>
      <c r="B169" s="74"/>
      <c r="D169" s="8"/>
      <c r="E169" s="9"/>
      <c r="F169" s="13"/>
      <c r="I169" s="4"/>
    </row>
    <row r="170" spans="1:9" ht="15.75" customHeight="1">
      <c r="A170" s="44"/>
      <c r="B170" s="74"/>
      <c r="D170" s="8" t="s">
        <v>175</v>
      </c>
      <c r="E170" s="9"/>
      <c r="F170" s="13"/>
      <c r="I170" s="4"/>
    </row>
    <row r="171" spans="1:9" ht="15.75" customHeight="1">
      <c r="A171" s="44"/>
      <c r="B171" s="74"/>
      <c r="D171" s="8" t="s">
        <v>273</v>
      </c>
      <c r="E171" s="9">
        <v>1</v>
      </c>
      <c r="F171" s="13">
        <f t="shared" ref="F171:F192" ca="1" si="38">SUMIF($A:$B,D171,$B:$B)</f>
        <v>0</v>
      </c>
      <c r="G171" s="18">
        <f t="shared" ref="G171:G192" ca="1" si="39">E171*F171</f>
        <v>0</v>
      </c>
      <c r="I171" s="4"/>
    </row>
    <row r="172" spans="1:9" ht="15.75" customHeight="1">
      <c r="A172" s="44"/>
      <c r="B172" s="74"/>
      <c r="D172" s="8" t="s">
        <v>274</v>
      </c>
      <c r="E172" s="9">
        <v>2</v>
      </c>
      <c r="F172" s="13">
        <f t="shared" ca="1" si="38"/>
        <v>0</v>
      </c>
      <c r="G172" s="18">
        <f t="shared" ca="1" si="39"/>
        <v>0</v>
      </c>
      <c r="I172" s="4"/>
    </row>
    <row r="173" spans="1:9" ht="15.75" customHeight="1">
      <c r="A173" s="44"/>
      <c r="B173" s="74"/>
      <c r="D173" s="8" t="s">
        <v>275</v>
      </c>
      <c r="E173" s="9">
        <v>3</v>
      </c>
      <c r="F173" s="13">
        <f t="shared" ca="1" si="38"/>
        <v>0</v>
      </c>
      <c r="G173" s="18">
        <f t="shared" ca="1" si="39"/>
        <v>0</v>
      </c>
      <c r="I173" s="4"/>
    </row>
    <row r="174" spans="1:9" ht="15.75" customHeight="1">
      <c r="A174" s="44"/>
      <c r="B174" s="74"/>
      <c r="D174" s="8" t="s">
        <v>203</v>
      </c>
      <c r="E174" s="9">
        <v>12</v>
      </c>
      <c r="F174" s="13">
        <f t="shared" ca="1" si="38"/>
        <v>5</v>
      </c>
      <c r="G174" s="18">
        <f t="shared" ca="1" si="39"/>
        <v>60</v>
      </c>
      <c r="I174" s="4"/>
    </row>
    <row r="175" spans="1:9" ht="15.75" customHeight="1">
      <c r="A175" s="44"/>
      <c r="B175" s="74"/>
      <c r="D175" s="8" t="s">
        <v>205</v>
      </c>
      <c r="E175" s="9">
        <v>2</v>
      </c>
      <c r="F175" s="13">
        <f t="shared" ca="1" si="38"/>
        <v>12</v>
      </c>
      <c r="G175" s="18">
        <f t="shared" ca="1" si="39"/>
        <v>24</v>
      </c>
      <c r="I175" s="4"/>
    </row>
    <row r="176" spans="1:9" ht="15.75" customHeight="1">
      <c r="A176" s="44"/>
      <c r="B176" s="74"/>
      <c r="D176" s="8" t="s">
        <v>276</v>
      </c>
      <c r="E176" s="9">
        <v>4</v>
      </c>
      <c r="F176" s="13">
        <f t="shared" ca="1" si="38"/>
        <v>0</v>
      </c>
      <c r="G176" s="18">
        <f t="shared" ca="1" si="39"/>
        <v>0</v>
      </c>
      <c r="I176" s="4"/>
    </row>
    <row r="177" spans="1:9" ht="15.75" customHeight="1">
      <c r="A177" s="44"/>
      <c r="B177" s="74"/>
      <c r="D177" s="8" t="s">
        <v>208</v>
      </c>
      <c r="E177" s="9">
        <v>6</v>
      </c>
      <c r="F177" s="13">
        <f t="shared" ca="1" si="38"/>
        <v>31</v>
      </c>
      <c r="G177" s="18">
        <f t="shared" ca="1" si="39"/>
        <v>186</v>
      </c>
      <c r="I177" s="4"/>
    </row>
    <row r="178" spans="1:9" ht="15.75" customHeight="1">
      <c r="A178" s="44"/>
      <c r="B178" s="74"/>
      <c r="D178" s="8" t="s">
        <v>211</v>
      </c>
      <c r="E178" s="9">
        <v>2</v>
      </c>
      <c r="F178" s="13">
        <f t="shared" ca="1" si="38"/>
        <v>7</v>
      </c>
      <c r="G178" s="18">
        <f t="shared" ca="1" si="39"/>
        <v>14</v>
      </c>
      <c r="I178" s="4"/>
    </row>
    <row r="179" spans="1:9" ht="15.75" customHeight="1">
      <c r="A179" s="44"/>
      <c r="B179" s="74"/>
      <c r="D179" s="8" t="s">
        <v>216</v>
      </c>
      <c r="E179" s="9">
        <v>4</v>
      </c>
      <c r="F179" s="13">
        <f t="shared" ca="1" si="38"/>
        <v>3</v>
      </c>
      <c r="G179" s="18">
        <f t="shared" ca="1" si="39"/>
        <v>12</v>
      </c>
      <c r="I179" s="4"/>
    </row>
    <row r="180" spans="1:9" ht="15.75" customHeight="1">
      <c r="A180" s="44"/>
      <c r="B180" s="74"/>
      <c r="D180" s="8" t="s">
        <v>121</v>
      </c>
      <c r="E180" s="9">
        <v>1</v>
      </c>
      <c r="F180" s="13">
        <f t="shared" ca="1" si="38"/>
        <v>1</v>
      </c>
      <c r="G180" s="18">
        <f t="shared" ca="1" si="39"/>
        <v>1</v>
      </c>
      <c r="I180" s="4"/>
    </row>
    <row r="181" spans="1:9" ht="15.75" customHeight="1">
      <c r="A181" s="44"/>
      <c r="B181" s="74"/>
      <c r="D181" s="8" t="s">
        <v>127</v>
      </c>
      <c r="E181" s="9">
        <v>1</v>
      </c>
      <c r="F181" s="13">
        <f t="shared" ca="1" si="38"/>
        <v>1</v>
      </c>
      <c r="G181" s="18">
        <f t="shared" ca="1" si="39"/>
        <v>1</v>
      </c>
      <c r="I181" s="4"/>
    </row>
    <row r="182" spans="1:9" ht="15.75" customHeight="1">
      <c r="A182" s="44"/>
      <c r="B182" s="74"/>
      <c r="D182" s="8" t="s">
        <v>132</v>
      </c>
      <c r="E182" s="9">
        <v>1</v>
      </c>
      <c r="F182" s="13">
        <f t="shared" ca="1" si="38"/>
        <v>1</v>
      </c>
      <c r="G182" s="18">
        <f t="shared" ca="1" si="39"/>
        <v>1</v>
      </c>
      <c r="I182" s="4"/>
    </row>
    <row r="183" spans="1:9" ht="15.75" customHeight="1">
      <c r="A183" s="44"/>
      <c r="B183" s="74"/>
      <c r="D183" s="13" t="s">
        <v>140</v>
      </c>
      <c r="E183" s="9">
        <v>1</v>
      </c>
      <c r="F183" s="13">
        <f t="shared" ca="1" si="38"/>
        <v>4</v>
      </c>
      <c r="G183" s="18">
        <f t="shared" ca="1" si="39"/>
        <v>4</v>
      </c>
      <c r="I183" s="4"/>
    </row>
    <row r="184" spans="1:9" ht="15.75" customHeight="1">
      <c r="A184" s="44"/>
      <c r="B184" s="74"/>
      <c r="E184" s="9">
        <v>2</v>
      </c>
      <c r="F184" s="13">
        <f t="shared" ca="1" si="38"/>
        <v>0</v>
      </c>
      <c r="G184" s="18">
        <f t="shared" ca="1" si="39"/>
        <v>0</v>
      </c>
      <c r="I184" s="4"/>
    </row>
    <row r="185" spans="1:9" ht="15.75" customHeight="1">
      <c r="D185" s="18" t="s">
        <v>173</v>
      </c>
      <c r="E185" s="9">
        <v>1</v>
      </c>
      <c r="F185" s="13">
        <f t="shared" ca="1" si="38"/>
        <v>7</v>
      </c>
      <c r="G185" s="18">
        <f t="shared" ca="1" si="39"/>
        <v>7</v>
      </c>
      <c r="I185" s="4"/>
    </row>
    <row r="186" spans="1:9" ht="15.75" customHeight="1">
      <c r="D186" s="8" t="s">
        <v>88</v>
      </c>
      <c r="E186" s="9">
        <v>4</v>
      </c>
      <c r="F186" s="13">
        <f t="shared" ca="1" si="38"/>
        <v>1</v>
      </c>
      <c r="G186" s="18">
        <f t="shared" ca="1" si="39"/>
        <v>4</v>
      </c>
      <c r="I186" s="4"/>
    </row>
    <row r="187" spans="1:9" ht="15.75" customHeight="1">
      <c r="D187" s="8" t="s">
        <v>90</v>
      </c>
      <c r="E187" s="9">
        <v>6</v>
      </c>
      <c r="F187" s="13">
        <f t="shared" ca="1" si="38"/>
        <v>0</v>
      </c>
      <c r="G187" s="18">
        <f t="shared" ca="1" si="39"/>
        <v>0</v>
      </c>
      <c r="I187" s="4"/>
    </row>
    <row r="188" spans="1:9" ht="15.75" customHeight="1">
      <c r="D188" s="8" t="s">
        <v>94</v>
      </c>
      <c r="E188" s="9">
        <v>8</v>
      </c>
      <c r="F188" s="13">
        <f t="shared" ca="1" si="38"/>
        <v>2</v>
      </c>
      <c r="G188" s="18">
        <f t="shared" ca="1" si="39"/>
        <v>16</v>
      </c>
      <c r="I188" s="4"/>
    </row>
    <row r="189" spans="1:9" ht="15.75" customHeight="1">
      <c r="D189" s="8" t="s">
        <v>187</v>
      </c>
      <c r="E189" s="9">
        <v>8</v>
      </c>
      <c r="F189" s="13">
        <f t="shared" ca="1" si="38"/>
        <v>0</v>
      </c>
      <c r="G189" s="18">
        <f t="shared" ca="1" si="39"/>
        <v>0</v>
      </c>
      <c r="I189" s="4"/>
    </row>
    <row r="190" spans="1:9" ht="15.75" customHeight="1">
      <c r="D190" s="18" t="s">
        <v>192</v>
      </c>
      <c r="E190" s="9">
        <v>8</v>
      </c>
      <c r="F190" s="13">
        <f t="shared" ca="1" si="38"/>
        <v>0</v>
      </c>
      <c r="G190" s="18">
        <f t="shared" ca="1" si="39"/>
        <v>0</v>
      </c>
      <c r="I190" s="4"/>
    </row>
    <row r="191" spans="1:9" ht="15.75" customHeight="1">
      <c r="D191" s="18" t="s">
        <v>217</v>
      </c>
      <c r="E191" s="9">
        <v>4</v>
      </c>
      <c r="F191" s="13">
        <f t="shared" ca="1" si="38"/>
        <v>7</v>
      </c>
      <c r="G191" s="18">
        <f t="shared" ca="1" si="39"/>
        <v>28</v>
      </c>
      <c r="I191" s="4"/>
    </row>
    <row r="192" spans="1:9" ht="15.75" customHeight="1">
      <c r="D192" s="8" t="s">
        <v>220</v>
      </c>
      <c r="E192" s="9">
        <v>1</v>
      </c>
      <c r="F192" s="13">
        <f t="shared" ca="1" si="38"/>
        <v>0</v>
      </c>
      <c r="G192" s="18">
        <f t="shared" ca="1" si="39"/>
        <v>0</v>
      </c>
      <c r="I192" s="4"/>
    </row>
    <row r="193" spans="4:9" ht="15.75" customHeight="1">
      <c r="D193" s="8"/>
      <c r="E193" s="9"/>
      <c r="F193" s="13"/>
      <c r="I193" s="4"/>
    </row>
    <row r="194" spans="4:9" ht="15.75" customHeight="1">
      <c r="D194" s="8" t="s">
        <v>177</v>
      </c>
      <c r="E194" s="9"/>
      <c r="F194" s="13"/>
      <c r="I194" s="4"/>
    </row>
    <row r="195" spans="4:9" ht="15.75" customHeight="1">
      <c r="D195" s="18" t="s">
        <v>277</v>
      </c>
      <c r="E195" s="9">
        <v>2</v>
      </c>
      <c r="F195" s="13">
        <f t="shared" ref="F195:F199" ca="1" si="40">SUMIF($A:$B,D195,$B:$B)</f>
        <v>0</v>
      </c>
      <c r="G195" s="18">
        <f t="shared" ref="G195:G199" ca="1" si="41">E195*F195</f>
        <v>0</v>
      </c>
      <c r="I195" s="4"/>
    </row>
    <row r="196" spans="4:9" ht="15.75" customHeight="1">
      <c r="D196" s="18" t="s">
        <v>225</v>
      </c>
      <c r="E196" s="9">
        <v>8</v>
      </c>
      <c r="F196" s="13">
        <f t="shared" ca="1" si="40"/>
        <v>0</v>
      </c>
      <c r="G196" s="18">
        <f t="shared" ca="1" si="41"/>
        <v>0</v>
      </c>
      <c r="I196" s="4"/>
    </row>
    <row r="197" spans="4:9" ht="15.75" customHeight="1">
      <c r="D197" s="8" t="s">
        <v>232</v>
      </c>
      <c r="E197" s="9">
        <v>4</v>
      </c>
      <c r="F197" s="13">
        <f t="shared" ca="1" si="40"/>
        <v>16</v>
      </c>
      <c r="G197" s="18">
        <f t="shared" ca="1" si="41"/>
        <v>64</v>
      </c>
      <c r="I197" s="4"/>
    </row>
    <row r="198" spans="4:9" ht="15.75" customHeight="1">
      <c r="D198" s="8" t="s">
        <v>171</v>
      </c>
      <c r="E198" s="9">
        <v>2</v>
      </c>
      <c r="F198" s="13">
        <f t="shared" ca="1" si="40"/>
        <v>33</v>
      </c>
      <c r="G198" s="18">
        <f t="shared" ca="1" si="41"/>
        <v>66</v>
      </c>
      <c r="I198" s="4"/>
    </row>
    <row r="199" spans="4:9" ht="15.75" customHeight="1">
      <c r="D199" s="8" t="s">
        <v>226</v>
      </c>
      <c r="E199" s="9">
        <v>2</v>
      </c>
      <c r="F199" s="13">
        <f t="shared" ca="1" si="40"/>
        <v>23</v>
      </c>
      <c r="G199" s="18">
        <f t="shared" ca="1" si="41"/>
        <v>46</v>
      </c>
      <c r="I199" s="4"/>
    </row>
    <row r="200" spans="4:9" ht="15.75" customHeight="1">
      <c r="D200" s="8"/>
      <c r="E200" s="9"/>
      <c r="F200" s="13"/>
      <c r="I200" s="4"/>
    </row>
    <row r="201" spans="4:9" ht="15.75" customHeight="1">
      <c r="D201" s="8"/>
      <c r="E201" s="9"/>
      <c r="F201" s="13"/>
      <c r="I201" s="4"/>
    </row>
    <row r="202" spans="4:9" ht="15.75" customHeight="1">
      <c r="D202" s="8" t="s">
        <v>180</v>
      </c>
      <c r="E202" s="9"/>
      <c r="F202" s="13"/>
      <c r="I202" s="4"/>
    </row>
    <row r="203" spans="4:9" ht="15.75" customHeight="1">
      <c r="D203" s="8" t="s">
        <v>182</v>
      </c>
      <c r="E203" s="9">
        <v>2</v>
      </c>
      <c r="F203" s="13">
        <f t="shared" ref="F203:F204" ca="1" si="42">SUMIF($A:$B,D203,$B:$B)</f>
        <v>5</v>
      </c>
      <c r="G203" s="18">
        <f t="shared" ref="G203:G204" ca="1" si="43">E203*F203</f>
        <v>10</v>
      </c>
      <c r="I203" s="4"/>
    </row>
    <row r="204" spans="4:9" ht="15.75" customHeight="1">
      <c r="D204" s="18" t="s">
        <v>185</v>
      </c>
      <c r="E204" s="9">
        <v>6</v>
      </c>
      <c r="F204" s="13">
        <f t="shared" ca="1" si="42"/>
        <v>5</v>
      </c>
      <c r="G204" s="18">
        <f t="shared" ca="1" si="43"/>
        <v>30</v>
      </c>
      <c r="I204" s="4"/>
    </row>
    <row r="205" spans="4:9" ht="15.75" customHeight="1">
      <c r="E205" s="9"/>
      <c r="F205" s="13"/>
      <c r="I205" s="4"/>
    </row>
    <row r="206" spans="4:9" ht="15.75" customHeight="1">
      <c r="D206" s="8"/>
      <c r="E206" s="9"/>
      <c r="F206" s="13"/>
      <c r="I206" s="4"/>
    </row>
    <row r="207" spans="4:9" ht="15.75" customHeight="1">
      <c r="D207" s="8" t="s">
        <v>183</v>
      </c>
      <c r="E207" s="9"/>
      <c r="F207" s="13"/>
      <c r="I207" s="4"/>
    </row>
    <row r="208" spans="4:9" ht="15.75" customHeight="1">
      <c r="D208" s="18" t="s">
        <v>278</v>
      </c>
      <c r="E208" s="9">
        <v>2</v>
      </c>
      <c r="F208" s="13">
        <f t="shared" ref="F208:F216" ca="1" si="44">SUMIF($A:$B,D208,$B:$B)</f>
        <v>0</v>
      </c>
      <c r="G208" s="18">
        <f t="shared" ref="G208:G216" ca="1" si="45">E208*F208</f>
        <v>0</v>
      </c>
      <c r="I208" s="4"/>
    </row>
    <row r="209" spans="4:9" ht="15.75" customHeight="1">
      <c r="D209" s="8" t="s">
        <v>279</v>
      </c>
      <c r="E209" s="9">
        <v>1</v>
      </c>
      <c r="F209" s="13">
        <f t="shared" ca="1" si="44"/>
        <v>0</v>
      </c>
      <c r="G209" s="18">
        <f t="shared" ca="1" si="45"/>
        <v>0</v>
      </c>
      <c r="I209" s="4"/>
    </row>
    <row r="210" spans="4:9" ht="15.75" customHeight="1">
      <c r="D210" s="8" t="s">
        <v>280</v>
      </c>
      <c r="E210" s="9">
        <v>1</v>
      </c>
      <c r="F210" s="13">
        <f t="shared" ca="1" si="44"/>
        <v>0</v>
      </c>
      <c r="G210" s="18">
        <f t="shared" ca="1" si="45"/>
        <v>0</v>
      </c>
      <c r="I210" s="4"/>
    </row>
    <row r="211" spans="4:9" ht="15.75" customHeight="1">
      <c r="D211" s="18" t="s">
        <v>281</v>
      </c>
      <c r="E211" s="9">
        <v>3</v>
      </c>
      <c r="F211" s="13">
        <f t="shared" ca="1" si="44"/>
        <v>0</v>
      </c>
      <c r="G211" s="18">
        <f t="shared" ca="1" si="45"/>
        <v>0</v>
      </c>
      <c r="I211" s="4"/>
    </row>
    <row r="212" spans="4:9" ht="15.75" customHeight="1">
      <c r="D212" s="8" t="s">
        <v>189</v>
      </c>
      <c r="E212" s="9">
        <v>2</v>
      </c>
      <c r="F212" s="13">
        <f t="shared" ca="1" si="44"/>
        <v>5</v>
      </c>
      <c r="G212" s="18">
        <f t="shared" ca="1" si="45"/>
        <v>10</v>
      </c>
      <c r="I212" s="4"/>
    </row>
    <row r="213" spans="4:9" ht="15.75" customHeight="1">
      <c r="D213" s="8" t="s">
        <v>190</v>
      </c>
      <c r="E213" s="9">
        <v>6</v>
      </c>
      <c r="F213" s="13">
        <f t="shared" ca="1" si="44"/>
        <v>4</v>
      </c>
      <c r="G213" s="18">
        <f t="shared" ca="1" si="45"/>
        <v>24</v>
      </c>
      <c r="I213" s="4"/>
    </row>
    <row r="214" spans="4:9" ht="15.75" customHeight="1">
      <c r="D214" s="8" t="s">
        <v>211</v>
      </c>
      <c r="E214" s="9">
        <v>2</v>
      </c>
      <c r="F214" s="13">
        <f t="shared" ca="1" si="44"/>
        <v>7</v>
      </c>
      <c r="G214" s="18">
        <f t="shared" ca="1" si="45"/>
        <v>14</v>
      </c>
      <c r="I214" s="4"/>
    </row>
    <row r="215" spans="4:9" ht="15.75" customHeight="1">
      <c r="D215" s="8" t="s">
        <v>216</v>
      </c>
      <c r="E215" s="9">
        <v>4</v>
      </c>
      <c r="F215" s="13">
        <f t="shared" ca="1" si="44"/>
        <v>3</v>
      </c>
      <c r="G215" s="18">
        <f t="shared" ca="1" si="45"/>
        <v>12</v>
      </c>
      <c r="I215" s="4"/>
    </row>
    <row r="216" spans="4:9" ht="15.75" customHeight="1">
      <c r="D216" s="8" t="s">
        <v>282</v>
      </c>
      <c r="E216" s="9">
        <v>1</v>
      </c>
      <c r="F216" s="13">
        <f t="shared" ca="1" si="44"/>
        <v>0</v>
      </c>
      <c r="G216" s="18">
        <f t="shared" ca="1" si="45"/>
        <v>0</v>
      </c>
      <c r="I216" s="4"/>
    </row>
    <row r="217" spans="4:9" ht="15.75" customHeight="1">
      <c r="D217" s="8"/>
      <c r="E217" s="9"/>
      <c r="F217" s="13"/>
      <c r="I217" s="4"/>
    </row>
    <row r="218" spans="4:9" ht="15.75" customHeight="1">
      <c r="D218" s="8" t="s">
        <v>186</v>
      </c>
      <c r="E218" s="9"/>
      <c r="F218" s="13"/>
      <c r="I218" s="4"/>
    </row>
    <row r="219" spans="4:9" ht="15.75" customHeight="1">
      <c r="D219" s="18" t="s">
        <v>176</v>
      </c>
      <c r="E219" s="9">
        <v>1</v>
      </c>
      <c r="F219" s="13">
        <f ca="1">SUMIF($A:$B,D219,$B:$B)</f>
        <v>2</v>
      </c>
      <c r="G219" s="18">
        <f ca="1">E219*F219</f>
        <v>2</v>
      </c>
      <c r="I219" s="4"/>
    </row>
    <row r="220" spans="4:9" ht="15.75" customHeight="1">
      <c r="E220" s="9"/>
      <c r="F220" s="13"/>
      <c r="I220" s="4"/>
    </row>
    <row r="221" spans="4:9" ht="15.75" customHeight="1">
      <c r="E221" s="9"/>
      <c r="F221" s="13"/>
      <c r="I221" s="4"/>
    </row>
    <row r="222" spans="4:9" ht="15.75" customHeight="1">
      <c r="D222" s="8" t="s">
        <v>188</v>
      </c>
      <c r="E222" s="9"/>
      <c r="F222" s="13"/>
      <c r="I222" s="4"/>
    </row>
    <row r="223" spans="4:9" ht="15.75" customHeight="1">
      <c r="D223" s="8" t="s">
        <v>161</v>
      </c>
      <c r="E223" s="9">
        <v>1</v>
      </c>
      <c r="F223" s="13">
        <f t="shared" ref="F223:F231" ca="1" si="46">SUMIF($A:$B,D223,$B:$B)</f>
        <v>35</v>
      </c>
      <c r="G223" s="18">
        <f t="shared" ref="G223:G231" ca="1" si="47">E223*F223</f>
        <v>35</v>
      </c>
      <c r="I223" s="4"/>
    </row>
    <row r="224" spans="4:9" ht="15.75" customHeight="1">
      <c r="D224" s="8" t="s">
        <v>238</v>
      </c>
      <c r="E224" s="9">
        <v>1</v>
      </c>
      <c r="F224" s="13">
        <f t="shared" ca="1" si="46"/>
        <v>6</v>
      </c>
      <c r="G224" s="18">
        <f t="shared" ca="1" si="47"/>
        <v>6</v>
      </c>
      <c r="I224" s="4"/>
    </row>
    <row r="225" spans="4:9" ht="15.75" customHeight="1">
      <c r="D225" s="8" t="s">
        <v>283</v>
      </c>
      <c r="E225" s="9">
        <v>1</v>
      </c>
      <c r="F225" s="13">
        <f t="shared" ca="1" si="46"/>
        <v>0</v>
      </c>
      <c r="G225" s="18">
        <f t="shared" ca="1" si="47"/>
        <v>0</v>
      </c>
      <c r="I225" s="4"/>
    </row>
    <row r="226" spans="4:9" ht="15.75" customHeight="1">
      <c r="D226" s="18" t="s">
        <v>243</v>
      </c>
      <c r="E226" s="9">
        <v>1</v>
      </c>
      <c r="F226" s="13">
        <f t="shared" ca="1" si="46"/>
        <v>2</v>
      </c>
      <c r="G226" s="18">
        <f t="shared" ca="1" si="47"/>
        <v>2</v>
      </c>
      <c r="I226" s="4"/>
    </row>
    <row r="227" spans="4:9" ht="15.75" customHeight="1">
      <c r="D227" s="8" t="s">
        <v>138</v>
      </c>
      <c r="E227" s="9">
        <v>1</v>
      </c>
      <c r="F227" s="13">
        <f t="shared" ca="1" si="46"/>
        <v>0</v>
      </c>
      <c r="G227" s="18">
        <f t="shared" ca="1" si="47"/>
        <v>0</v>
      </c>
      <c r="I227" s="4"/>
    </row>
    <row r="228" spans="4:9" ht="15.75" customHeight="1">
      <c r="D228" s="8" t="s">
        <v>242</v>
      </c>
      <c r="E228" s="9">
        <v>2</v>
      </c>
      <c r="F228" s="13">
        <f t="shared" ca="1" si="46"/>
        <v>1</v>
      </c>
      <c r="G228" s="18">
        <f t="shared" ca="1" si="47"/>
        <v>2</v>
      </c>
      <c r="I228" s="4"/>
    </row>
    <row r="229" spans="4:9" ht="15.75" customHeight="1">
      <c r="D229" s="18" t="s">
        <v>135</v>
      </c>
      <c r="E229" s="9">
        <v>1</v>
      </c>
      <c r="F229" s="13">
        <f t="shared" ca="1" si="46"/>
        <v>3</v>
      </c>
      <c r="G229" s="18">
        <f t="shared" ca="1" si="47"/>
        <v>3</v>
      </c>
      <c r="I229" s="4"/>
    </row>
    <row r="230" spans="4:9" ht="15.75" customHeight="1">
      <c r="D230" s="18" t="s">
        <v>244</v>
      </c>
      <c r="E230" s="9">
        <v>2</v>
      </c>
      <c r="F230" s="13">
        <f t="shared" ca="1" si="46"/>
        <v>2</v>
      </c>
      <c r="G230" s="18">
        <f t="shared" ca="1" si="47"/>
        <v>4</v>
      </c>
      <c r="I230" s="4"/>
    </row>
    <row r="231" spans="4:9" ht="15.75" customHeight="1">
      <c r="D231" s="8" t="s">
        <v>88</v>
      </c>
      <c r="E231" s="9">
        <v>2</v>
      </c>
      <c r="F231" s="13">
        <f t="shared" ca="1" si="46"/>
        <v>1</v>
      </c>
      <c r="G231" s="18">
        <f t="shared" ca="1" si="47"/>
        <v>2</v>
      </c>
      <c r="I231" s="4"/>
    </row>
    <row r="232" spans="4:9" ht="15.75" customHeight="1">
      <c r="D232" s="8"/>
      <c r="E232" s="9"/>
      <c r="F232" s="13"/>
      <c r="I232" s="4"/>
    </row>
    <row r="233" spans="4:9" ht="15.75" customHeight="1">
      <c r="D233" s="8"/>
      <c r="E233" s="9"/>
      <c r="F233" s="13"/>
      <c r="I233" s="4"/>
    </row>
    <row r="234" spans="4:9" ht="15.75" customHeight="1">
      <c r="D234" s="8"/>
      <c r="E234" s="9"/>
      <c r="F234" s="13"/>
      <c r="I234" s="4"/>
    </row>
    <row r="235" spans="4:9" ht="15.75" customHeight="1">
      <c r="D235" s="8" t="s">
        <v>193</v>
      </c>
      <c r="E235" s="9"/>
      <c r="F235" s="13"/>
      <c r="I235" s="4"/>
    </row>
    <row r="236" spans="4:9" ht="15.75" customHeight="1">
      <c r="D236" s="8" t="s">
        <v>167</v>
      </c>
      <c r="E236" s="9">
        <v>1</v>
      </c>
      <c r="F236" s="13">
        <f t="shared" ref="F236:F238" ca="1" si="48">SUMIF($A:$B,D236,$B:$B)</f>
        <v>27</v>
      </c>
      <c r="G236" s="18">
        <f t="shared" ref="G236:G238" ca="1" si="49">E236*F236</f>
        <v>27</v>
      </c>
      <c r="I236" s="4"/>
    </row>
    <row r="237" spans="4:9" ht="15.75" customHeight="1">
      <c r="D237" s="8" t="s">
        <v>90</v>
      </c>
      <c r="E237" s="9">
        <v>2</v>
      </c>
      <c r="F237" s="13">
        <f t="shared" ca="1" si="48"/>
        <v>0</v>
      </c>
      <c r="G237" s="18">
        <f t="shared" ca="1" si="49"/>
        <v>0</v>
      </c>
      <c r="I237" s="4"/>
    </row>
    <row r="238" spans="4:9" ht="15.75" customHeight="1">
      <c r="D238" s="8" t="s">
        <v>253</v>
      </c>
      <c r="E238" s="9">
        <v>2</v>
      </c>
      <c r="F238" s="13">
        <f t="shared" ca="1" si="48"/>
        <v>2</v>
      </c>
      <c r="G238" s="18">
        <f t="shared" ca="1" si="49"/>
        <v>4</v>
      </c>
      <c r="I238" s="4"/>
    </row>
    <row r="239" spans="4:9" ht="15.75" customHeight="1">
      <c r="D239" s="8"/>
      <c r="E239" s="9"/>
      <c r="F239" s="13"/>
      <c r="I239" s="4"/>
    </row>
    <row r="240" spans="4:9" ht="15.75" customHeight="1">
      <c r="D240" s="8" t="s">
        <v>245</v>
      </c>
      <c r="E240" s="9"/>
      <c r="F240" s="13">
        <f t="shared" ref="F240:F241" ca="1" si="50">SUMIF($A:$B,D240,$B:$B)</f>
        <v>7</v>
      </c>
      <c r="I240" s="4"/>
    </row>
    <row r="241" spans="4:9" ht="15.75" customHeight="1">
      <c r="D241" s="18" t="s">
        <v>245</v>
      </c>
      <c r="E241" s="9">
        <v>2</v>
      </c>
      <c r="F241" s="18">
        <f t="shared" ca="1" si="50"/>
        <v>7</v>
      </c>
      <c r="G241" s="18">
        <f ca="1">E241*F241</f>
        <v>14</v>
      </c>
      <c r="I241" s="4"/>
    </row>
    <row r="242" spans="4:9" ht="15.75" customHeight="1">
      <c r="E242" s="9"/>
      <c r="I242" s="4"/>
    </row>
    <row r="243" spans="4:9" ht="15.75" customHeight="1">
      <c r="D243" s="8"/>
      <c r="E243" s="9"/>
      <c r="F243" s="76"/>
      <c r="I243" s="4"/>
    </row>
    <row r="244" spans="4:9" ht="15.75" customHeight="1">
      <c r="D244" s="68" t="s">
        <v>284</v>
      </c>
      <c r="E244" s="9"/>
      <c r="F244" s="76"/>
      <c r="G244" s="13"/>
      <c r="I244" s="4"/>
    </row>
    <row r="245" spans="4:9" ht="15.75" customHeight="1">
      <c r="D245" s="8" t="s">
        <v>105</v>
      </c>
      <c r="E245" s="9">
        <v>1</v>
      </c>
      <c r="F245" s="76">
        <f t="shared" ref="F245:F261" ca="1" si="51">SUMIF($A:$B,D245,$B:$B)</f>
        <v>1</v>
      </c>
      <c r="G245" s="13">
        <f t="shared" ref="G245:G261" ca="1" si="52">E245*F245</f>
        <v>1</v>
      </c>
      <c r="I245" s="4"/>
    </row>
    <row r="246" spans="4:9" ht="15.75" customHeight="1">
      <c r="D246" s="8" t="s">
        <v>111</v>
      </c>
      <c r="E246" s="9">
        <v>1</v>
      </c>
      <c r="F246" s="76">
        <f t="shared" ca="1" si="51"/>
        <v>1</v>
      </c>
      <c r="G246" s="13">
        <f t="shared" ca="1" si="52"/>
        <v>1</v>
      </c>
      <c r="I246" s="4"/>
    </row>
    <row r="247" spans="4:9" ht="15.75" customHeight="1">
      <c r="D247" s="8" t="s">
        <v>108</v>
      </c>
      <c r="E247" s="9">
        <v>1</v>
      </c>
      <c r="F247" s="76">
        <f t="shared" ca="1" si="51"/>
        <v>0</v>
      </c>
      <c r="G247" s="13">
        <f t="shared" ca="1" si="52"/>
        <v>0</v>
      </c>
      <c r="I247" s="4"/>
    </row>
    <row r="248" spans="4:9" ht="15.75" customHeight="1">
      <c r="D248" s="8" t="s">
        <v>212</v>
      </c>
      <c r="E248" s="9">
        <v>1</v>
      </c>
      <c r="F248" s="76">
        <f t="shared" ca="1" si="51"/>
        <v>0</v>
      </c>
      <c r="G248" s="13">
        <f t="shared" ca="1" si="52"/>
        <v>0</v>
      </c>
      <c r="I248" s="4"/>
    </row>
    <row r="249" spans="4:9" ht="15.75" customHeight="1"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I249" s="4"/>
    </row>
    <row r="250" spans="4:9" ht="15.75" customHeight="1">
      <c r="D250" s="8" t="s">
        <v>151</v>
      </c>
      <c r="E250" s="9">
        <v>0.5</v>
      </c>
      <c r="F250" s="76">
        <f t="shared" ca="1" si="51"/>
        <v>5</v>
      </c>
      <c r="G250" s="13">
        <f t="shared" ca="1" si="52"/>
        <v>2.5</v>
      </c>
      <c r="I250" s="4"/>
    </row>
    <row r="251" spans="4:9" ht="15.75" customHeight="1">
      <c r="D251" s="8" t="s">
        <v>137</v>
      </c>
      <c r="E251" s="9">
        <v>0.5</v>
      </c>
      <c r="F251" s="76">
        <f t="shared" ca="1" si="51"/>
        <v>8</v>
      </c>
      <c r="G251" s="13">
        <f t="shared" ca="1" si="52"/>
        <v>4</v>
      </c>
      <c r="I251" s="4"/>
    </row>
    <row r="252" spans="4:9" ht="15.75" customHeight="1">
      <c r="D252" s="8" t="s">
        <v>140</v>
      </c>
      <c r="E252" s="9">
        <v>0.5</v>
      </c>
      <c r="F252" s="76">
        <f t="shared" ca="1" si="51"/>
        <v>4</v>
      </c>
      <c r="G252" s="13">
        <f t="shared" ca="1" si="52"/>
        <v>2</v>
      </c>
      <c r="I252" s="4"/>
    </row>
    <row r="253" spans="4:9" ht="15.75" customHeight="1">
      <c r="D253" s="8" t="s">
        <v>143</v>
      </c>
      <c r="E253" s="9"/>
      <c r="F253" s="76">
        <f t="shared" ca="1" si="51"/>
        <v>3</v>
      </c>
      <c r="G253" s="13">
        <f t="shared" ca="1" si="52"/>
        <v>0</v>
      </c>
      <c r="I253" s="4"/>
    </row>
    <row r="254" spans="4:9" ht="15.75" customHeight="1">
      <c r="D254" s="8" t="s">
        <v>63</v>
      </c>
      <c r="E254" s="9">
        <v>0.9</v>
      </c>
      <c r="F254" s="76">
        <f t="shared" ca="1" si="51"/>
        <v>4</v>
      </c>
      <c r="G254" s="13">
        <f t="shared" ca="1" si="52"/>
        <v>3.6</v>
      </c>
      <c r="I254" s="4"/>
    </row>
    <row r="255" spans="4:9" ht="15.75" customHeight="1">
      <c r="D255" s="8" t="s">
        <v>255</v>
      </c>
      <c r="E255" s="9">
        <v>0.13</v>
      </c>
      <c r="F255" s="76">
        <f t="shared" ca="1" si="51"/>
        <v>7</v>
      </c>
      <c r="G255" s="13">
        <f t="shared" ca="1" si="52"/>
        <v>0.91</v>
      </c>
      <c r="I255" s="4"/>
    </row>
    <row r="256" spans="4:9" ht="15.75" customHeight="1">
      <c r="D256" s="8" t="s">
        <v>234</v>
      </c>
      <c r="E256" s="9">
        <v>0.9</v>
      </c>
      <c r="F256" s="76">
        <f t="shared" ca="1" si="51"/>
        <v>2</v>
      </c>
      <c r="G256" s="13">
        <f t="shared" ca="1" si="52"/>
        <v>1.8</v>
      </c>
      <c r="I256" s="4"/>
    </row>
    <row r="257" spans="4:9" ht="15.75" customHeight="1">
      <c r="D257" s="8" t="s">
        <v>217</v>
      </c>
      <c r="E257" s="9">
        <v>0.5</v>
      </c>
      <c r="F257" s="76">
        <f t="shared" ca="1" si="51"/>
        <v>7</v>
      </c>
      <c r="G257" s="13">
        <f t="shared" ca="1" si="52"/>
        <v>3.5</v>
      </c>
      <c r="I257" s="4"/>
    </row>
    <row r="258" spans="4:9" ht="15.75" customHeight="1">
      <c r="D258" s="8" t="s">
        <v>187</v>
      </c>
      <c r="E258" s="9">
        <v>0.9</v>
      </c>
      <c r="F258" s="76">
        <f t="shared" ca="1" si="51"/>
        <v>0</v>
      </c>
      <c r="G258" s="13">
        <f t="shared" ca="1" si="52"/>
        <v>0</v>
      </c>
      <c r="I258" s="4"/>
    </row>
    <row r="259" spans="4:9" ht="15.75" customHeight="1">
      <c r="D259" s="8" t="s">
        <v>192</v>
      </c>
      <c r="E259" s="9">
        <v>0.9</v>
      </c>
      <c r="F259" s="76">
        <f t="shared" ca="1" si="51"/>
        <v>0</v>
      </c>
      <c r="G259" s="13">
        <f t="shared" ca="1" si="52"/>
        <v>0</v>
      </c>
      <c r="I259" s="4"/>
    </row>
    <row r="260" spans="4:9" ht="15.75" customHeight="1">
      <c r="D260" s="8" t="s">
        <v>146</v>
      </c>
      <c r="E260" s="9">
        <v>0.4</v>
      </c>
      <c r="F260" s="76">
        <f t="shared" ca="1" si="51"/>
        <v>6</v>
      </c>
      <c r="G260" s="13">
        <f t="shared" ca="1" si="52"/>
        <v>2.4000000000000004</v>
      </c>
      <c r="I260" s="4"/>
    </row>
    <row r="261" spans="4:9" ht="15.75" customHeight="1">
      <c r="D261" s="8" t="s">
        <v>94</v>
      </c>
      <c r="E261" s="9">
        <v>1</v>
      </c>
      <c r="F261" s="76">
        <f t="shared" ca="1" si="51"/>
        <v>2</v>
      </c>
      <c r="G261" s="13">
        <f t="shared" ca="1" si="52"/>
        <v>2</v>
      </c>
      <c r="I261" s="4"/>
    </row>
    <row r="262" spans="4:9" ht="15.75" customHeight="1">
      <c r="D262" s="8"/>
      <c r="E262" s="9"/>
      <c r="F262" s="76"/>
      <c r="G262" s="1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3">SUMIF($A:$B,D263,$B:$B)</f>
        <v>7</v>
      </c>
      <c r="G263" s="13">
        <f t="shared" ref="G263:G265" ca="1" si="54">E263*F263</f>
        <v>6.3</v>
      </c>
      <c r="I263" s="4"/>
    </row>
    <row r="264" spans="4:9" ht="15.75" customHeight="1">
      <c r="D264" s="8" t="s">
        <v>127</v>
      </c>
      <c r="E264" s="9">
        <v>0.9</v>
      </c>
      <c r="F264" s="76">
        <f t="shared" ca="1" si="53"/>
        <v>1</v>
      </c>
      <c r="G264" s="13">
        <f t="shared" ca="1" si="54"/>
        <v>0.9</v>
      </c>
      <c r="I264" s="4"/>
    </row>
    <row r="265" spans="4:9" ht="15.75" customHeight="1">
      <c r="D265" s="8" t="s">
        <v>251</v>
      </c>
      <c r="E265" s="9">
        <v>2</v>
      </c>
      <c r="F265" s="76">
        <f t="shared" ca="1" si="53"/>
        <v>3</v>
      </c>
      <c r="G265" s="13">
        <f t="shared" ca="1" si="54"/>
        <v>6</v>
      </c>
      <c r="I265" s="4"/>
    </row>
    <row r="266" spans="4:9" ht="15.75" customHeight="1">
      <c r="D266" s="8"/>
      <c r="E266" s="9"/>
      <c r="F266" s="76"/>
      <c r="G266" s="13"/>
      <c r="I266" s="4"/>
    </row>
    <row r="267" spans="4:9" ht="15.75" customHeight="1">
      <c r="D267" s="6" t="s">
        <v>286</v>
      </c>
      <c r="E267" s="9"/>
      <c r="F267" s="76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5">SUMIF($A:$B,D268,$B:$B)</f>
        <v>2</v>
      </c>
      <c r="G268" s="18">
        <f t="shared" ref="G268:G279" ca="1" si="56">SUMIF($A:$C,D268,$C:$C)</f>
        <v>0</v>
      </c>
      <c r="I268" s="4"/>
    </row>
    <row r="269" spans="4:9" ht="15.75" customHeight="1">
      <c r="D269" s="8" t="s">
        <v>288</v>
      </c>
      <c r="E269" s="9">
        <v>0.15</v>
      </c>
      <c r="F269" s="76">
        <f t="shared" ca="1" si="55"/>
        <v>2</v>
      </c>
      <c r="G269" s="18">
        <f t="shared" ca="1" si="56"/>
        <v>0</v>
      </c>
      <c r="I269" s="4"/>
    </row>
    <row r="270" spans="4:9" ht="15.75" customHeight="1">
      <c r="D270" s="8" t="s">
        <v>289</v>
      </c>
      <c r="E270" s="9">
        <v>0.25</v>
      </c>
      <c r="F270" s="13">
        <f t="shared" ca="1" si="55"/>
        <v>1</v>
      </c>
      <c r="G270" s="18">
        <f t="shared" ca="1" si="56"/>
        <v>0</v>
      </c>
      <c r="I270" s="4"/>
    </row>
    <row r="271" spans="4:9" ht="15.75" customHeight="1">
      <c r="D271" s="8" t="s">
        <v>174</v>
      </c>
      <c r="E271" s="9">
        <v>0.15</v>
      </c>
      <c r="F271" s="13">
        <f t="shared" ca="1" si="55"/>
        <v>2</v>
      </c>
      <c r="G271" s="18">
        <f t="shared" ca="1" si="56"/>
        <v>0</v>
      </c>
      <c r="I271" s="4"/>
    </row>
    <row r="272" spans="4:9" ht="15.75" customHeight="1">
      <c r="D272" s="18" t="s">
        <v>47</v>
      </c>
      <c r="E272" s="9">
        <v>0.25</v>
      </c>
      <c r="F272" s="13">
        <f t="shared" ca="1" si="55"/>
        <v>1</v>
      </c>
      <c r="G272" s="18">
        <f t="shared" ca="1" si="56"/>
        <v>0</v>
      </c>
      <c r="I272" s="4"/>
    </row>
    <row r="273" spans="4:9" ht="15.75" customHeight="1">
      <c r="D273" s="18" t="s">
        <v>49</v>
      </c>
      <c r="E273" s="9">
        <v>0.25</v>
      </c>
      <c r="F273" s="13">
        <f t="shared" ca="1" si="55"/>
        <v>1</v>
      </c>
      <c r="G273" s="18">
        <f t="shared" ca="1" si="56"/>
        <v>0</v>
      </c>
      <c r="I273" s="4"/>
    </row>
    <row r="274" spans="4:9" ht="15.75" customHeight="1">
      <c r="D274" s="8" t="s">
        <v>102</v>
      </c>
      <c r="E274" s="9">
        <v>0.15</v>
      </c>
      <c r="F274" s="13">
        <f t="shared" ca="1" si="55"/>
        <v>2</v>
      </c>
      <c r="G274" s="18">
        <f t="shared" ca="1" si="56"/>
        <v>0</v>
      </c>
      <c r="I274" s="4"/>
    </row>
    <row r="275" spans="4:9" ht="15.75" customHeight="1">
      <c r="D275" s="8" t="s">
        <v>51</v>
      </c>
      <c r="E275" s="9">
        <v>0.25</v>
      </c>
      <c r="F275" s="13">
        <f t="shared" ca="1" si="55"/>
        <v>1</v>
      </c>
      <c r="G275" s="18">
        <f t="shared" ca="1" si="56"/>
        <v>0</v>
      </c>
      <c r="I275" s="4"/>
    </row>
    <row r="276" spans="4:9" ht="15.75" customHeight="1">
      <c r="D276" s="18" t="s">
        <v>79</v>
      </c>
      <c r="E276" s="9">
        <v>0.25</v>
      </c>
      <c r="F276" s="13">
        <f t="shared" ca="1" si="55"/>
        <v>0</v>
      </c>
      <c r="G276" s="18">
        <f t="shared" ca="1" si="56"/>
        <v>0</v>
      </c>
      <c r="I276" s="4"/>
    </row>
    <row r="277" spans="4:9" ht="15.75" customHeight="1">
      <c r="D277" s="8" t="s">
        <v>122</v>
      </c>
      <c r="E277" s="9">
        <v>0.15</v>
      </c>
      <c r="F277" s="13">
        <f t="shared" ca="1" si="55"/>
        <v>2</v>
      </c>
      <c r="G277" s="18">
        <f t="shared" ca="1" si="56"/>
        <v>0</v>
      </c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5"/>
        <v>2</v>
      </c>
      <c r="G278" s="18">
        <f t="shared" ca="1" si="56"/>
        <v>0</v>
      </c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5"/>
        <v>5</v>
      </c>
      <c r="G279" s="18">
        <f t="shared" ca="1" si="56"/>
        <v>0</v>
      </c>
      <c r="I279" s="4"/>
    </row>
    <row r="280" spans="4:9" ht="15.75" customHeight="1">
      <c r="D280" s="8"/>
      <c r="E280" s="9"/>
      <c r="F280" s="13"/>
      <c r="I280" s="4"/>
    </row>
    <row r="281" spans="4:9" ht="15.75" customHeight="1">
      <c r="D281" s="8"/>
      <c r="E281" s="9"/>
      <c r="F281" s="13"/>
      <c r="I281" s="4"/>
    </row>
    <row r="282" spans="4:9" ht="15.75" customHeight="1">
      <c r="D282" s="8" t="s">
        <v>290</v>
      </c>
      <c r="E282" s="9"/>
      <c r="F282" s="1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7">SUMIF($A:$B,D283,$B:$B)</f>
        <v>8</v>
      </c>
      <c r="G283" s="18">
        <f t="shared" ref="G283:G284" ca="1" si="58">E283*F283</f>
        <v>0.16</v>
      </c>
      <c r="I283" s="4"/>
    </row>
    <row r="284" spans="4:9" ht="15.75" customHeight="1">
      <c r="D284" s="8" t="s">
        <v>118</v>
      </c>
      <c r="E284" s="9">
        <v>0.06</v>
      </c>
      <c r="F284" s="13">
        <f t="shared" ca="1" si="57"/>
        <v>6</v>
      </c>
      <c r="G284" s="18">
        <f t="shared" ca="1" si="58"/>
        <v>0.36</v>
      </c>
      <c r="I284" s="4"/>
    </row>
    <row r="285" spans="4:9" ht="15.75" customHeight="1">
      <c r="D285" s="8"/>
      <c r="E285" s="9"/>
      <c r="F285" s="13"/>
      <c r="I285" s="4"/>
    </row>
    <row r="286" spans="4:9" ht="15.75" customHeight="1">
      <c r="D286" s="8"/>
      <c r="E286" s="9"/>
      <c r="F286" s="13"/>
      <c r="I286" s="4"/>
    </row>
    <row r="287" spans="4:9" ht="15.75" customHeight="1">
      <c r="D287" s="18" t="s">
        <v>210</v>
      </c>
      <c r="E287" s="9"/>
      <c r="F287" s="1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2</v>
      </c>
      <c r="G288" s="18">
        <f ca="1">E288*F288</f>
        <v>4</v>
      </c>
      <c r="I288" s="4"/>
    </row>
    <row r="289" spans="4:9" ht="15.75" customHeight="1">
      <c r="D289" s="8"/>
      <c r="E289" s="9"/>
      <c r="F289" s="13"/>
      <c r="I289" s="4"/>
    </row>
    <row r="290" spans="4:9" ht="15.75" customHeight="1">
      <c r="D290" s="8" t="s">
        <v>291</v>
      </c>
      <c r="E290" s="9"/>
      <c r="F290" s="1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59">SUMIF($A:$B,D291,$B:$B)</f>
        <v>2</v>
      </c>
      <c r="G291" s="18">
        <f t="shared" ref="G291:G299" ca="1" si="60">E291*F291</f>
        <v>4</v>
      </c>
      <c r="I291" s="4"/>
    </row>
    <row r="292" spans="4:9" ht="15.75" customHeight="1">
      <c r="D292" s="8" t="s">
        <v>43</v>
      </c>
      <c r="E292" s="9">
        <v>2</v>
      </c>
      <c r="F292" s="13">
        <f t="shared" ca="1" si="59"/>
        <v>1</v>
      </c>
      <c r="G292" s="18">
        <f t="shared" ca="1" si="60"/>
        <v>2</v>
      </c>
      <c r="I292" s="4"/>
    </row>
    <row r="293" spans="4:9" ht="15.75" customHeight="1">
      <c r="D293" s="18" t="s">
        <v>233</v>
      </c>
      <c r="E293" s="9">
        <v>2</v>
      </c>
      <c r="F293" s="13">
        <f t="shared" ca="1" si="59"/>
        <v>1</v>
      </c>
      <c r="G293" s="18">
        <f t="shared" ca="1" si="60"/>
        <v>2</v>
      </c>
      <c r="I293" s="4"/>
    </row>
    <row r="294" spans="4:9" ht="15.75" customHeight="1">
      <c r="D294" s="8" t="s">
        <v>133</v>
      </c>
      <c r="E294" s="9">
        <v>1</v>
      </c>
      <c r="F294" s="13">
        <f t="shared" ca="1" si="59"/>
        <v>5</v>
      </c>
      <c r="G294" s="18">
        <f t="shared" ca="1" si="60"/>
        <v>5</v>
      </c>
      <c r="I294" s="4"/>
    </row>
    <row r="295" spans="4:9" ht="15.75" customHeight="1">
      <c r="D295" s="8" t="s">
        <v>90</v>
      </c>
      <c r="E295" s="9">
        <v>2</v>
      </c>
      <c r="F295" s="13">
        <f t="shared" ca="1" si="59"/>
        <v>0</v>
      </c>
      <c r="G295" s="18">
        <f t="shared" ca="1" si="60"/>
        <v>0</v>
      </c>
      <c r="I295" s="4"/>
    </row>
    <row r="296" spans="4:9" ht="15.75" customHeight="1">
      <c r="D296" s="8" t="s">
        <v>94</v>
      </c>
      <c r="E296" s="9">
        <v>2</v>
      </c>
      <c r="F296" s="13">
        <f t="shared" ca="1" si="59"/>
        <v>2</v>
      </c>
      <c r="G296" s="18">
        <f t="shared" ca="1" si="60"/>
        <v>4</v>
      </c>
      <c r="I296" s="4"/>
    </row>
    <row r="297" spans="4:9" ht="15.75" customHeight="1">
      <c r="D297" s="8" t="s">
        <v>144</v>
      </c>
      <c r="E297" s="9">
        <v>2</v>
      </c>
      <c r="F297" s="13">
        <f t="shared" ca="1" si="59"/>
        <v>2</v>
      </c>
      <c r="G297" s="18">
        <f t="shared" ca="1" si="60"/>
        <v>4</v>
      </c>
      <c r="I297" s="4"/>
    </row>
    <row r="298" spans="4:9" ht="15.75" customHeight="1">
      <c r="D298" s="8" t="s">
        <v>157</v>
      </c>
      <c r="E298" s="9">
        <v>3</v>
      </c>
      <c r="F298" s="13">
        <f t="shared" ca="1" si="59"/>
        <v>1</v>
      </c>
      <c r="G298" s="18">
        <f t="shared" ca="1" si="60"/>
        <v>3</v>
      </c>
      <c r="I298" s="4"/>
    </row>
    <row r="299" spans="4:9" ht="15.75" customHeight="1">
      <c r="D299" s="8" t="s">
        <v>119</v>
      </c>
      <c r="E299" s="9">
        <v>1</v>
      </c>
      <c r="F299" s="13">
        <f t="shared" ca="1" si="59"/>
        <v>0</v>
      </c>
      <c r="G299" s="18">
        <f t="shared" ca="1" si="60"/>
        <v>0</v>
      </c>
      <c r="I299" s="4"/>
    </row>
    <row r="300" spans="4:9" ht="15.75" customHeight="1">
      <c r="D300" s="8"/>
      <c r="E300" s="9"/>
      <c r="F300" s="13"/>
      <c r="I300" s="4"/>
    </row>
    <row r="301" spans="4:9" ht="15.75" customHeight="1">
      <c r="D301" s="8" t="s">
        <v>293</v>
      </c>
      <c r="E301" s="9"/>
      <c r="F301" s="1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2</v>
      </c>
      <c r="G302" s="18">
        <f ca="1">E302*F302</f>
        <v>2</v>
      </c>
      <c r="I302" s="4"/>
    </row>
    <row r="303" spans="4:9" ht="15.75" customHeight="1">
      <c r="D303" s="8"/>
      <c r="E303" s="9"/>
      <c r="F303" s="13"/>
      <c r="I303" s="4"/>
    </row>
    <row r="304" spans="4:9" ht="15.75" customHeight="1">
      <c r="D304" s="8" t="s">
        <v>218</v>
      </c>
      <c r="E304" s="9"/>
      <c r="F304" s="1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1">SUMIF($A:$B,D305,$B:$B)</f>
        <v>2</v>
      </c>
      <c r="G305" s="18">
        <f t="shared" ref="G305:G308" ca="1" si="62">E305*F305</f>
        <v>0.5</v>
      </c>
      <c r="I305" s="4"/>
    </row>
    <row r="306" spans="4:9" ht="15.75" customHeight="1">
      <c r="D306" s="8" t="s">
        <v>116</v>
      </c>
      <c r="E306" s="9">
        <v>0.125</v>
      </c>
      <c r="F306" s="13">
        <f t="shared" ca="1" si="61"/>
        <v>8</v>
      </c>
      <c r="G306" s="18">
        <f t="shared" ca="1" si="62"/>
        <v>1</v>
      </c>
      <c r="I306" s="4"/>
    </row>
    <row r="307" spans="4:9" ht="15.75" customHeight="1">
      <c r="D307" s="8" t="s">
        <v>150</v>
      </c>
      <c r="E307" s="9">
        <v>0.125</v>
      </c>
      <c r="F307" s="13">
        <f t="shared" ca="1" si="61"/>
        <v>18</v>
      </c>
      <c r="G307" s="18">
        <f t="shared" ca="1" si="62"/>
        <v>2.25</v>
      </c>
      <c r="I307" s="4"/>
    </row>
    <row r="308" spans="4:9" ht="15.75" customHeight="1">
      <c r="D308" s="8" t="s">
        <v>152</v>
      </c>
      <c r="E308" s="9">
        <v>0.125</v>
      </c>
      <c r="F308" s="13">
        <f t="shared" ca="1" si="61"/>
        <v>20</v>
      </c>
      <c r="G308" s="18">
        <f t="shared" ca="1" si="62"/>
        <v>2.5</v>
      </c>
      <c r="I308" s="4"/>
    </row>
    <row r="309" spans="4:9" ht="15.75" customHeight="1">
      <c r="D309" s="8"/>
      <c r="E309" s="9"/>
      <c r="F309" s="13"/>
      <c r="I309" s="4"/>
    </row>
    <row r="310" spans="4:9" ht="15.75" customHeight="1">
      <c r="D310" s="8"/>
      <c r="E310" s="9"/>
      <c r="F310" s="13"/>
      <c r="I310" s="4"/>
    </row>
    <row r="311" spans="4:9" ht="15.75" customHeight="1">
      <c r="D311" s="8" t="s">
        <v>294</v>
      </c>
      <c r="E311" s="9"/>
      <c r="F311" s="1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3">SUMIF($A:$B,D312,$B:$B)</f>
        <v>1</v>
      </c>
      <c r="G312" s="18">
        <f t="shared" ref="G312:G325" ca="1" si="64">E312*F312</f>
        <v>0.25</v>
      </c>
      <c r="I312" s="4"/>
    </row>
    <row r="313" spans="4:9" ht="15.75" customHeight="1">
      <c r="D313" s="18" t="s">
        <v>53</v>
      </c>
      <c r="E313" s="9">
        <v>0.25</v>
      </c>
      <c r="F313" s="13">
        <f t="shared" ca="1" si="63"/>
        <v>1</v>
      </c>
      <c r="G313" s="18">
        <f t="shared" ca="1" si="64"/>
        <v>0.25</v>
      </c>
      <c r="I313" s="4"/>
    </row>
    <row r="314" spans="4:9" ht="15.75" customHeight="1">
      <c r="D314" s="18" t="s">
        <v>113</v>
      </c>
      <c r="E314" s="9">
        <v>0.15</v>
      </c>
      <c r="F314" s="13">
        <f t="shared" ca="1" si="63"/>
        <v>4</v>
      </c>
      <c r="G314" s="18">
        <f t="shared" ca="1" si="64"/>
        <v>0.6</v>
      </c>
      <c r="I314" s="4"/>
    </row>
    <row r="315" spans="4:9" ht="15.75" customHeight="1">
      <c r="D315" s="8" t="s">
        <v>184</v>
      </c>
      <c r="E315" s="9">
        <v>0.25</v>
      </c>
      <c r="F315" s="13">
        <f t="shared" ca="1" si="63"/>
        <v>3</v>
      </c>
      <c r="G315" s="18">
        <f t="shared" ca="1" si="64"/>
        <v>0.75</v>
      </c>
      <c r="I315" s="4"/>
    </row>
    <row r="316" spans="4:9" ht="15.75" customHeight="1">
      <c r="D316" s="18" t="s">
        <v>214</v>
      </c>
      <c r="E316" s="9">
        <v>0.15</v>
      </c>
      <c r="F316" s="13">
        <f t="shared" ca="1" si="63"/>
        <v>3</v>
      </c>
      <c r="G316" s="18">
        <f t="shared" ca="1" si="64"/>
        <v>0.44999999999999996</v>
      </c>
      <c r="I316" s="4"/>
    </row>
    <row r="317" spans="4:9" ht="15.75" customHeight="1">
      <c r="D317" s="18" t="s">
        <v>162</v>
      </c>
      <c r="E317" s="9">
        <v>0.25</v>
      </c>
      <c r="F317" s="13">
        <f t="shared" ca="1" si="63"/>
        <v>1</v>
      </c>
      <c r="G317" s="18">
        <f t="shared" ca="1" si="64"/>
        <v>0.25</v>
      </c>
      <c r="I317" s="4"/>
    </row>
    <row r="318" spans="4:9" ht="15.75" customHeight="1">
      <c r="D318" s="18" t="s">
        <v>58</v>
      </c>
      <c r="E318" s="9">
        <v>0.25</v>
      </c>
      <c r="F318" s="13">
        <f t="shared" ca="1" si="63"/>
        <v>0</v>
      </c>
      <c r="G318" s="18">
        <f t="shared" ca="1" si="64"/>
        <v>0</v>
      </c>
      <c r="I318" s="4"/>
    </row>
    <row r="319" spans="4:9" ht="15.75" customHeight="1">
      <c r="D319" s="18" t="s">
        <v>67</v>
      </c>
      <c r="E319" s="9">
        <v>0.25</v>
      </c>
      <c r="F319" s="13">
        <f t="shared" ca="1" si="63"/>
        <v>2</v>
      </c>
      <c r="G319" s="18">
        <f t="shared" ca="1" si="64"/>
        <v>0.5</v>
      </c>
      <c r="I319" s="4"/>
    </row>
    <row r="320" spans="4:9" ht="15.75" customHeight="1">
      <c r="D320" s="18" t="s">
        <v>125</v>
      </c>
      <c r="E320" s="9">
        <v>0.15</v>
      </c>
      <c r="F320" s="13">
        <f t="shared" ca="1" si="63"/>
        <v>10</v>
      </c>
      <c r="G320" s="18">
        <f t="shared" ca="1" si="64"/>
        <v>1.5</v>
      </c>
      <c r="I320" s="4"/>
    </row>
    <row r="321" spans="4:9" ht="15.75" customHeight="1">
      <c r="D321" s="18" t="s">
        <v>235</v>
      </c>
      <c r="E321" s="9">
        <v>0.25</v>
      </c>
      <c r="F321" s="13">
        <f t="shared" ca="1" si="63"/>
        <v>1</v>
      </c>
      <c r="G321" s="18">
        <f t="shared" ca="1" si="64"/>
        <v>0.25</v>
      </c>
      <c r="I321" s="4"/>
    </row>
    <row r="322" spans="4:9" ht="15.75" customHeight="1">
      <c r="D322" s="18" t="s">
        <v>248</v>
      </c>
      <c r="E322" s="18">
        <v>0.1</v>
      </c>
      <c r="F322" s="13">
        <f t="shared" ca="1" si="63"/>
        <v>0</v>
      </c>
      <c r="G322" s="18">
        <f t="shared" ca="1" si="64"/>
        <v>0</v>
      </c>
      <c r="I322" s="4"/>
    </row>
    <row r="323" spans="4:9" ht="15.75" customHeight="1">
      <c r="D323" s="18" t="s">
        <v>164</v>
      </c>
      <c r="E323" s="18">
        <v>0.15</v>
      </c>
      <c r="F323" s="13">
        <f t="shared" ca="1" si="63"/>
        <v>21</v>
      </c>
      <c r="G323" s="18">
        <f t="shared" ca="1" si="64"/>
        <v>3.15</v>
      </c>
      <c r="H323" s="8"/>
      <c r="I323" s="61"/>
    </row>
    <row r="324" spans="4:9" ht="15.75" customHeight="1">
      <c r="D324" s="8" t="s">
        <v>128</v>
      </c>
      <c r="E324" s="18">
        <v>0.15</v>
      </c>
      <c r="F324" s="13">
        <f t="shared" ca="1" si="63"/>
        <v>9</v>
      </c>
      <c r="G324" s="18">
        <f t="shared" ca="1" si="64"/>
        <v>1.3499999999999999</v>
      </c>
      <c r="I324" s="4"/>
    </row>
    <row r="325" spans="4:9" ht="15.75" customHeight="1">
      <c r="D325" s="18" t="s">
        <v>94</v>
      </c>
      <c r="E325" s="18">
        <v>0.25</v>
      </c>
      <c r="F325" s="13">
        <f t="shared" ca="1" si="63"/>
        <v>2</v>
      </c>
      <c r="G325" s="18">
        <f t="shared" ca="1" si="64"/>
        <v>0.5</v>
      </c>
      <c r="I325" s="4"/>
    </row>
    <row r="326" spans="4:9" ht="15.75" customHeight="1">
      <c r="D326" s="8"/>
      <c r="E326" s="9"/>
      <c r="F326" s="13">
        <f t="shared" ca="1" si="63"/>
        <v>0</v>
      </c>
      <c r="I326" s="4"/>
    </row>
    <row r="327" spans="4:9" ht="15.75" customHeight="1">
      <c r="D327" s="8" t="s">
        <v>131</v>
      </c>
      <c r="E327" s="77">
        <v>0.15</v>
      </c>
      <c r="F327" s="13">
        <f t="shared" ca="1" si="63"/>
        <v>32</v>
      </c>
      <c r="G327" s="18">
        <f t="shared" ref="G327:G334" ca="1" si="65">E327*F327</f>
        <v>4.8</v>
      </c>
      <c r="I327" s="4"/>
    </row>
    <row r="328" spans="4:9" ht="15.75" customHeight="1">
      <c r="D328" s="8" t="s">
        <v>70</v>
      </c>
      <c r="E328" s="77">
        <v>0.125</v>
      </c>
      <c r="F328" s="13">
        <f t="shared" ca="1" si="63"/>
        <v>2</v>
      </c>
      <c r="G328" s="18">
        <f t="shared" ca="1" si="65"/>
        <v>0.25</v>
      </c>
      <c r="I328" s="4"/>
    </row>
    <row r="329" spans="4:9" ht="15.75" customHeight="1">
      <c r="D329" s="8" t="s">
        <v>146</v>
      </c>
      <c r="E329" s="77">
        <v>0.1</v>
      </c>
      <c r="F329" s="13">
        <f t="shared" ca="1" si="63"/>
        <v>6</v>
      </c>
      <c r="G329" s="18">
        <f t="shared" ca="1" si="65"/>
        <v>0.60000000000000009</v>
      </c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3"/>
        <v>5</v>
      </c>
      <c r="G330" s="18">
        <f t="shared" ca="1" si="65"/>
        <v>0.375</v>
      </c>
      <c r="I330" s="4"/>
    </row>
    <row r="331" spans="4:9" ht="15.75" customHeight="1">
      <c r="D331" s="8" t="s">
        <v>63</v>
      </c>
      <c r="E331" s="9">
        <v>0.15</v>
      </c>
      <c r="F331" s="13">
        <f t="shared" ca="1" si="63"/>
        <v>4</v>
      </c>
      <c r="G331" s="18">
        <f t="shared" ca="1" si="65"/>
        <v>0.6</v>
      </c>
      <c r="I331" s="4"/>
    </row>
    <row r="332" spans="4:9" ht="15.75" customHeight="1">
      <c r="D332" s="8" t="s">
        <v>187</v>
      </c>
      <c r="E332" s="9">
        <v>0.15</v>
      </c>
      <c r="F332" s="8">
        <f t="shared" ca="1" si="63"/>
        <v>0</v>
      </c>
      <c r="G332" s="18">
        <f t="shared" ca="1" si="65"/>
        <v>0</v>
      </c>
      <c r="I332" s="4"/>
    </row>
    <row r="333" spans="4:9" ht="15.75" customHeight="1">
      <c r="D333" s="8" t="s">
        <v>295</v>
      </c>
      <c r="E333" s="9">
        <v>0.15</v>
      </c>
      <c r="F333" s="13">
        <f t="shared" ca="1" si="63"/>
        <v>0</v>
      </c>
      <c r="G333" s="18">
        <f t="shared" ca="1" si="65"/>
        <v>0</v>
      </c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3"/>
        <v>7</v>
      </c>
      <c r="G334" s="78">
        <f t="shared" ca="1" si="65"/>
        <v>0.52500000000000002</v>
      </c>
      <c r="I334" s="4"/>
    </row>
    <row r="335" spans="4:9" ht="15.75" customHeight="1">
      <c r="D335" s="8"/>
      <c r="E335" s="9"/>
      <c r="F335" s="13"/>
      <c r="I335" s="4"/>
    </row>
    <row r="336" spans="4:9" ht="15.75" customHeight="1">
      <c r="D336" s="8"/>
      <c r="E336" s="9"/>
      <c r="F336" s="13"/>
      <c r="I336" s="4"/>
    </row>
    <row r="337" spans="4:9" ht="15.75" customHeight="1">
      <c r="D337" s="8" t="s">
        <v>224</v>
      </c>
      <c r="E337" s="9"/>
      <c r="F337" s="13"/>
      <c r="I337" s="4"/>
    </row>
    <row r="338" spans="4:9" ht="15.75" customHeight="1">
      <c r="D338" s="8"/>
      <c r="E338" s="9"/>
      <c r="F338" s="1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6">SUMIF($A:$B,D339,$B:$B)</f>
        <v>6</v>
      </c>
      <c r="G339" s="18">
        <f t="shared" ref="G339:G343" ca="1" si="67">E339*F339</f>
        <v>1.5</v>
      </c>
      <c r="I339" s="4"/>
    </row>
    <row r="340" spans="4:9" ht="15.75" customHeight="1">
      <c r="D340" s="8" t="s">
        <v>226</v>
      </c>
      <c r="E340" s="9">
        <v>0.04</v>
      </c>
      <c r="F340" s="13">
        <f t="shared" ca="1" si="66"/>
        <v>23</v>
      </c>
      <c r="G340" s="18">
        <f t="shared" ca="1" si="67"/>
        <v>0.92</v>
      </c>
      <c r="I340" s="4"/>
    </row>
    <row r="341" spans="4:9" ht="15.75" customHeight="1">
      <c r="D341" s="8" t="s">
        <v>223</v>
      </c>
      <c r="E341" s="9">
        <v>0.04</v>
      </c>
      <c r="F341" s="13">
        <f t="shared" ca="1" si="66"/>
        <v>2</v>
      </c>
      <c r="G341" s="18">
        <f t="shared" ca="1" si="67"/>
        <v>0.08</v>
      </c>
      <c r="I341" s="4"/>
    </row>
    <row r="342" spans="4:9" ht="15.75" customHeight="1">
      <c r="D342" s="8" t="s">
        <v>256</v>
      </c>
      <c r="E342" s="9">
        <v>0.04</v>
      </c>
      <c r="F342" s="13">
        <f t="shared" ca="1" si="66"/>
        <v>9</v>
      </c>
      <c r="G342" s="18">
        <f t="shared" ca="1" si="67"/>
        <v>0.36</v>
      </c>
      <c r="I342" s="4"/>
    </row>
    <row r="343" spans="4:9" ht="15.75" customHeight="1">
      <c r="D343" s="8" t="s">
        <v>231</v>
      </c>
      <c r="E343" s="9">
        <v>0.04</v>
      </c>
      <c r="F343" s="13">
        <f t="shared" ca="1" si="66"/>
        <v>4</v>
      </c>
      <c r="G343" s="18">
        <f t="shared" ca="1" si="67"/>
        <v>0.16</v>
      </c>
      <c r="I343" s="4"/>
    </row>
    <row r="344" spans="4:9" ht="15.75" customHeight="1">
      <c r="D344" s="8"/>
      <c r="E344" s="9"/>
      <c r="F344" s="13"/>
      <c r="I344" s="4"/>
    </row>
    <row r="345" spans="4:9" ht="15.75" customHeight="1">
      <c r="D345" s="8"/>
      <c r="E345" s="9"/>
      <c r="F345" s="1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5</v>
      </c>
      <c r="G346" s="18">
        <f ca="1">E346*F346</f>
        <v>5</v>
      </c>
      <c r="I346" s="4"/>
    </row>
    <row r="347" spans="4:9" ht="15.75" customHeight="1">
      <c r="D347" s="8"/>
      <c r="E347" s="9"/>
      <c r="F347" s="13"/>
      <c r="I347" s="4"/>
    </row>
    <row r="348" spans="4:9" ht="15.75" customHeight="1">
      <c r="D348" s="8" t="s">
        <v>44</v>
      </c>
      <c r="E348" s="9"/>
      <c r="F348" s="1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8">SUMIF($A:$B,D349,$B:$B)</f>
        <v>2</v>
      </c>
      <c r="G349" s="18">
        <f t="shared" ref="G349:G351" ca="1" si="69">E349*F349</f>
        <v>1.6E-2</v>
      </c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8"/>
        <v>1</v>
      </c>
      <c r="G350" s="18">
        <f t="shared" ca="1" si="69"/>
        <v>8.0000000000000002E-3</v>
      </c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8"/>
        <v>0</v>
      </c>
      <c r="G351" s="18">
        <f t="shared" ca="1" si="69"/>
        <v>0</v>
      </c>
      <c r="I351" s="4"/>
    </row>
    <row r="352" spans="4:9" ht="15.75" customHeight="1">
      <c r="D352" s="8"/>
      <c r="E352" s="9"/>
      <c r="F352" s="1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3</v>
      </c>
      <c r="G353" s="18">
        <f ca="1">E353*F353</f>
        <v>3</v>
      </c>
      <c r="I353" s="4"/>
    </row>
    <row r="354" spans="4:9" ht="15.75" customHeight="1">
      <c r="D354" s="8"/>
      <c r="E354" s="9"/>
      <c r="F354" s="1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0">SUMIF($A:$B,D355,$B:$B)</f>
        <v>1</v>
      </c>
      <c r="G355" s="18">
        <f t="shared" ref="G355:G379" ca="1" si="71">E355*F355</f>
        <v>1</v>
      </c>
      <c r="I355" s="4"/>
    </row>
    <row r="356" spans="4:9" ht="15.75" customHeight="1">
      <c r="D356" s="8" t="s">
        <v>87</v>
      </c>
      <c r="E356" s="9">
        <v>0.3</v>
      </c>
      <c r="F356" s="13">
        <f t="shared" ca="1" si="70"/>
        <v>16</v>
      </c>
      <c r="G356" s="18">
        <f t="shared" ca="1" si="71"/>
        <v>4.8</v>
      </c>
      <c r="I356" s="4"/>
    </row>
    <row r="357" spans="4:9" ht="15.75" customHeight="1">
      <c r="D357" s="8" t="s">
        <v>69</v>
      </c>
      <c r="E357" s="75">
        <v>2</v>
      </c>
      <c r="F357" s="13">
        <f t="shared" ca="1" si="70"/>
        <v>0</v>
      </c>
      <c r="G357" s="18">
        <f t="shared" ca="1" si="71"/>
        <v>0</v>
      </c>
      <c r="I357" s="4"/>
    </row>
    <row r="358" spans="4:9" ht="15.75" customHeight="1">
      <c r="D358" s="8" t="s">
        <v>78</v>
      </c>
      <c r="E358" s="9">
        <v>0.9</v>
      </c>
      <c r="F358" s="8">
        <f t="shared" ca="1" si="70"/>
        <v>39</v>
      </c>
      <c r="G358" s="18">
        <f t="shared" ca="1" si="71"/>
        <v>35.1</v>
      </c>
      <c r="I358" s="4"/>
    </row>
    <row r="359" spans="4:9" ht="15.75" customHeight="1">
      <c r="D359" s="8" t="s">
        <v>52</v>
      </c>
      <c r="E359" s="9">
        <v>0.5</v>
      </c>
      <c r="F359" s="13">
        <f t="shared" ca="1" si="70"/>
        <v>2</v>
      </c>
      <c r="G359" s="18">
        <f t="shared" ca="1" si="71"/>
        <v>1</v>
      </c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0"/>
        <v>25</v>
      </c>
      <c r="G360" s="18">
        <f t="shared" ca="1" si="71"/>
        <v>0.125</v>
      </c>
      <c r="I360" s="4"/>
    </row>
    <row r="361" spans="4:9" ht="15.75" customHeight="1">
      <c r="D361" s="8" t="s">
        <v>54</v>
      </c>
      <c r="E361" s="9">
        <v>1</v>
      </c>
      <c r="F361" s="13">
        <f t="shared" ca="1" si="70"/>
        <v>1</v>
      </c>
      <c r="G361" s="18">
        <f t="shared" ca="1" si="71"/>
        <v>1</v>
      </c>
      <c r="I361" s="4"/>
    </row>
    <row r="362" spans="4:9" ht="15.75" customHeight="1">
      <c r="D362" s="8" t="s">
        <v>57</v>
      </c>
      <c r="E362" s="9">
        <v>1</v>
      </c>
      <c r="F362" s="13">
        <f t="shared" ca="1" si="70"/>
        <v>1</v>
      </c>
      <c r="G362" s="18">
        <f t="shared" ca="1" si="71"/>
        <v>1</v>
      </c>
      <c r="I362" s="4"/>
    </row>
    <row r="363" spans="4:9" ht="15.75" customHeight="1">
      <c r="D363" s="8" t="s">
        <v>59</v>
      </c>
      <c r="E363" s="9">
        <v>1</v>
      </c>
      <c r="F363" s="13">
        <f t="shared" ca="1" si="70"/>
        <v>9</v>
      </c>
      <c r="G363" s="18">
        <f t="shared" ca="1" si="71"/>
        <v>9</v>
      </c>
      <c r="I363" s="4"/>
    </row>
    <row r="364" spans="4:9" ht="15.75" customHeight="1">
      <c r="D364" s="8" t="s">
        <v>62</v>
      </c>
      <c r="E364" s="9">
        <v>1</v>
      </c>
      <c r="F364" s="13">
        <f t="shared" ca="1" si="70"/>
        <v>2</v>
      </c>
      <c r="G364" s="18">
        <f t="shared" ca="1" si="71"/>
        <v>2</v>
      </c>
      <c r="I364" s="4"/>
    </row>
    <row r="365" spans="4:9" ht="15.75" customHeight="1">
      <c r="D365" s="8" t="s">
        <v>64</v>
      </c>
      <c r="E365" s="9">
        <v>1</v>
      </c>
      <c r="F365" s="13">
        <f t="shared" ca="1" si="70"/>
        <v>0</v>
      </c>
      <c r="G365" s="18">
        <f t="shared" ca="1" si="71"/>
        <v>0</v>
      </c>
      <c r="I365" s="4"/>
    </row>
    <row r="366" spans="4:9" ht="15.75" customHeight="1">
      <c r="D366" s="8" t="s">
        <v>66</v>
      </c>
      <c r="E366" s="9">
        <v>1</v>
      </c>
      <c r="F366" s="8">
        <f t="shared" ca="1" si="70"/>
        <v>5</v>
      </c>
      <c r="G366" s="18">
        <f t="shared" ca="1" si="71"/>
        <v>5</v>
      </c>
      <c r="I366" s="4"/>
    </row>
    <row r="367" spans="4:9" ht="15.75" customHeight="1">
      <c r="D367" s="8" t="s">
        <v>72</v>
      </c>
      <c r="E367" s="9">
        <v>1</v>
      </c>
      <c r="F367" s="8">
        <f t="shared" ca="1" si="70"/>
        <v>13</v>
      </c>
      <c r="G367" s="18">
        <f t="shared" ca="1" si="71"/>
        <v>13</v>
      </c>
      <c r="I367" s="4"/>
    </row>
    <row r="368" spans="4:9" ht="15.75" customHeight="1">
      <c r="D368" s="8" t="s">
        <v>13</v>
      </c>
      <c r="E368" s="9">
        <v>1</v>
      </c>
      <c r="F368" s="13">
        <f t="shared" ca="1" si="70"/>
        <v>9</v>
      </c>
      <c r="G368" s="18">
        <f t="shared" ca="1" si="71"/>
        <v>9</v>
      </c>
      <c r="I368" s="4"/>
    </row>
    <row r="369" spans="4:9" ht="15.75" customHeight="1">
      <c r="D369" s="8" t="s">
        <v>74</v>
      </c>
      <c r="E369" s="9">
        <v>1</v>
      </c>
      <c r="F369" s="13">
        <f t="shared" ca="1" si="70"/>
        <v>2</v>
      </c>
      <c r="G369" s="18">
        <f t="shared" ca="1" si="71"/>
        <v>2</v>
      </c>
      <c r="I369" s="4"/>
    </row>
    <row r="370" spans="4:9" ht="15.75" customHeight="1">
      <c r="D370" s="8" t="s">
        <v>77</v>
      </c>
      <c r="E370" s="9">
        <v>1</v>
      </c>
      <c r="F370" s="13">
        <f t="shared" ca="1" si="70"/>
        <v>0</v>
      </c>
      <c r="G370" s="18">
        <f t="shared" ca="1" si="71"/>
        <v>0</v>
      </c>
      <c r="I370" s="4"/>
    </row>
    <row r="371" spans="4:9" ht="15.75" customHeight="1">
      <c r="D371" s="8" t="s">
        <v>80</v>
      </c>
      <c r="E371" s="9">
        <v>1</v>
      </c>
      <c r="F371" s="8">
        <f t="shared" ca="1" si="70"/>
        <v>0</v>
      </c>
      <c r="G371" s="18">
        <f t="shared" ca="1" si="71"/>
        <v>0</v>
      </c>
      <c r="I371" s="4"/>
    </row>
    <row r="372" spans="4:9" ht="15.75" customHeight="1">
      <c r="D372" s="8" t="s">
        <v>83</v>
      </c>
      <c r="E372" s="9">
        <v>1</v>
      </c>
      <c r="F372" s="8">
        <f t="shared" ca="1" si="70"/>
        <v>0</v>
      </c>
      <c r="G372" s="18">
        <f t="shared" ca="1" si="71"/>
        <v>0</v>
      </c>
      <c r="I372" s="4"/>
    </row>
    <row r="373" spans="4:9" ht="15.75" customHeight="1">
      <c r="D373" s="8" t="s">
        <v>86</v>
      </c>
      <c r="E373" s="9">
        <v>1</v>
      </c>
      <c r="F373" s="13">
        <f t="shared" ca="1" si="70"/>
        <v>0</v>
      </c>
      <c r="G373" s="18">
        <f t="shared" ca="1" si="71"/>
        <v>0</v>
      </c>
      <c r="I373" s="4"/>
    </row>
    <row r="374" spans="4:9" ht="15.75" customHeight="1">
      <c r="D374" s="8" t="s">
        <v>279</v>
      </c>
      <c r="E374" s="9">
        <v>2</v>
      </c>
      <c r="F374" s="13">
        <f t="shared" ca="1" si="70"/>
        <v>0</v>
      </c>
      <c r="G374" s="18">
        <f t="shared" ca="1" si="71"/>
        <v>0</v>
      </c>
      <c r="I374" s="4"/>
    </row>
    <row r="375" spans="4:9" ht="15.75" customHeight="1">
      <c r="D375" s="8" t="s">
        <v>91</v>
      </c>
      <c r="E375" s="9">
        <v>2</v>
      </c>
      <c r="F375" s="13">
        <f t="shared" ca="1" si="70"/>
        <v>0</v>
      </c>
      <c r="G375" s="18">
        <f t="shared" ca="1" si="71"/>
        <v>0</v>
      </c>
      <c r="I375" s="4"/>
    </row>
    <row r="376" spans="4:9" ht="15.75" customHeight="1">
      <c r="D376" s="8" t="s">
        <v>95</v>
      </c>
      <c r="E376" s="9">
        <v>1</v>
      </c>
      <c r="F376" s="13">
        <f t="shared" ca="1" si="70"/>
        <v>0</v>
      </c>
      <c r="G376" s="18">
        <f t="shared" ca="1" si="71"/>
        <v>0</v>
      </c>
      <c r="I376" s="4"/>
    </row>
    <row r="377" spans="4:9" ht="15.75" customHeight="1">
      <c r="D377" s="8" t="s">
        <v>97</v>
      </c>
      <c r="E377" s="9">
        <v>1</v>
      </c>
      <c r="F377" s="13">
        <f t="shared" ca="1" si="70"/>
        <v>0</v>
      </c>
      <c r="G377" s="18">
        <f t="shared" ca="1" si="71"/>
        <v>0</v>
      </c>
      <c r="I377" s="4"/>
    </row>
    <row r="378" spans="4:9" ht="15.75" customHeight="1">
      <c r="D378" s="8" t="s">
        <v>100</v>
      </c>
      <c r="E378" s="9">
        <v>1</v>
      </c>
      <c r="F378" s="13">
        <f t="shared" ca="1" si="70"/>
        <v>0</v>
      </c>
      <c r="G378" s="18">
        <f t="shared" ca="1" si="71"/>
        <v>0</v>
      </c>
      <c r="I378" s="4"/>
    </row>
    <row r="379" spans="4:9" ht="15.75" customHeight="1">
      <c r="D379" s="8" t="s">
        <v>103</v>
      </c>
      <c r="E379" s="9">
        <v>1</v>
      </c>
      <c r="F379" s="13">
        <f t="shared" ca="1" si="70"/>
        <v>0</v>
      </c>
      <c r="G379" s="18">
        <f t="shared" ca="1" si="71"/>
        <v>0</v>
      </c>
      <c r="I379" s="4"/>
    </row>
    <row r="380" spans="4:9" ht="15.75" customHeight="1">
      <c r="D380" s="8"/>
      <c r="E380" s="9"/>
      <c r="F380" s="13"/>
      <c r="I380" s="4"/>
    </row>
    <row r="381" spans="4:9" ht="15.75" customHeight="1">
      <c r="D381" s="8" t="s">
        <v>106</v>
      </c>
      <c r="E381" s="9"/>
      <c r="F381" s="1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2">SUMIF($A:$B,D382,$B:$B)</f>
        <v>0</v>
      </c>
      <c r="G382" s="18">
        <f t="shared" ref="G382:G387" ca="1" si="73">E382*F382</f>
        <v>0</v>
      </c>
      <c r="I382" s="4"/>
    </row>
    <row r="383" spans="4:9" ht="15.75" customHeight="1">
      <c r="D383" s="8" t="s">
        <v>298</v>
      </c>
      <c r="E383" s="9">
        <v>5</v>
      </c>
      <c r="F383" s="13">
        <f t="shared" ca="1" si="72"/>
        <v>0</v>
      </c>
      <c r="G383" s="18">
        <f t="shared" ca="1" si="73"/>
        <v>0</v>
      </c>
      <c r="I383" s="4"/>
    </row>
    <row r="384" spans="4:9" ht="15.75" customHeight="1">
      <c r="D384" s="8" t="s">
        <v>299</v>
      </c>
      <c r="E384" s="9">
        <v>5</v>
      </c>
      <c r="F384" s="13">
        <f t="shared" ca="1" si="72"/>
        <v>0</v>
      </c>
      <c r="G384" s="18">
        <f t="shared" ca="1" si="73"/>
        <v>0</v>
      </c>
      <c r="I384" s="4"/>
    </row>
    <row r="385" spans="4:9" ht="15.75" customHeight="1">
      <c r="D385" s="8" t="s">
        <v>300</v>
      </c>
      <c r="E385" s="9">
        <v>5</v>
      </c>
      <c r="F385" s="8">
        <f t="shared" ca="1" si="72"/>
        <v>0</v>
      </c>
      <c r="G385" s="18">
        <f t="shared" ca="1" si="73"/>
        <v>0</v>
      </c>
      <c r="I385" s="4"/>
    </row>
    <row r="386" spans="4:9" ht="15.75" customHeight="1">
      <c r="D386" s="8" t="s">
        <v>93</v>
      </c>
      <c r="E386" s="9">
        <v>10</v>
      </c>
      <c r="F386" s="8">
        <f t="shared" ca="1" si="72"/>
        <v>0</v>
      </c>
      <c r="G386" s="18">
        <f t="shared" ca="1" si="73"/>
        <v>0</v>
      </c>
      <c r="I386" s="4"/>
    </row>
    <row r="387" spans="4:9" ht="15.75" customHeight="1">
      <c r="D387" s="8" t="s">
        <v>301</v>
      </c>
      <c r="E387" s="9">
        <v>10</v>
      </c>
      <c r="F387" s="8">
        <f t="shared" ca="1" si="72"/>
        <v>0</v>
      </c>
      <c r="G387" s="18">
        <f t="shared" ca="1" si="73"/>
        <v>0</v>
      </c>
      <c r="I387" s="4"/>
    </row>
    <row r="388" spans="4:9" ht="15.75" customHeight="1">
      <c r="D388" s="8"/>
      <c r="E388" s="9"/>
      <c r="F388" s="13"/>
      <c r="I388" s="4"/>
    </row>
    <row r="389" spans="4:9" ht="15.75" customHeight="1">
      <c r="D389" s="8" t="s">
        <v>302</v>
      </c>
      <c r="E389" s="9"/>
      <c r="F389" s="1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4">SUMIF($A:$B,D390,$B:$B)</f>
        <v>0</v>
      </c>
      <c r="G390" s="18">
        <f t="shared" ref="G390:G392" ca="1" si="75">E390*F390</f>
        <v>0</v>
      </c>
      <c r="I390" s="4"/>
    </row>
    <row r="391" spans="4:9" ht="15.75" customHeight="1">
      <c r="D391" s="8" t="s">
        <v>304</v>
      </c>
      <c r="E391" s="9">
        <v>5</v>
      </c>
      <c r="F391" s="13">
        <f t="shared" ca="1" si="74"/>
        <v>0</v>
      </c>
      <c r="G391" s="18">
        <f t="shared" ca="1" si="75"/>
        <v>0</v>
      </c>
      <c r="I391" s="4"/>
    </row>
    <row r="392" spans="4:9" ht="15.75" customHeight="1">
      <c r="D392" s="8" t="s">
        <v>305</v>
      </c>
      <c r="E392" s="9">
        <v>10</v>
      </c>
      <c r="F392" s="8">
        <f t="shared" ca="1" si="74"/>
        <v>0</v>
      </c>
      <c r="G392" s="18">
        <f t="shared" ca="1" si="75"/>
        <v>0</v>
      </c>
      <c r="I392" s="4"/>
    </row>
    <row r="393" spans="4:9" ht="15.75" customHeight="1">
      <c r="D393" s="8"/>
      <c r="E393" s="9"/>
      <c r="F393" s="8"/>
      <c r="I393" s="4"/>
    </row>
    <row r="394" spans="4:9" ht="15.75" customHeight="1">
      <c r="D394" s="8" t="s">
        <v>109</v>
      </c>
      <c r="E394" s="9"/>
      <c r="F394" s="8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6">SUMIF($A:$B,D395,$B:$B)</f>
        <v>0</v>
      </c>
      <c r="G395" s="18">
        <f t="shared" ref="G395:G405" ca="1" si="77">E395*F395</f>
        <v>0</v>
      </c>
      <c r="I395" s="4"/>
    </row>
    <row r="396" spans="4:9" ht="15.75" customHeight="1">
      <c r="D396" s="8" t="s">
        <v>261</v>
      </c>
      <c r="E396" s="9">
        <v>1.5</v>
      </c>
      <c r="F396" s="13">
        <f t="shared" ca="1" si="76"/>
        <v>5</v>
      </c>
      <c r="G396" s="18">
        <f t="shared" ca="1" si="77"/>
        <v>7.5</v>
      </c>
      <c r="I396" s="4"/>
    </row>
    <row r="397" spans="4:9" ht="15.75" customHeight="1">
      <c r="D397" s="8"/>
      <c r="E397" s="9">
        <v>3</v>
      </c>
      <c r="F397" s="13">
        <f t="shared" ca="1" si="76"/>
        <v>0</v>
      </c>
      <c r="G397" s="18">
        <f t="shared" ca="1" si="77"/>
        <v>0</v>
      </c>
      <c r="I397" s="4"/>
    </row>
    <row r="398" spans="4:9" ht="15.75" customHeight="1">
      <c r="D398" s="8" t="s">
        <v>259</v>
      </c>
      <c r="E398" s="9">
        <v>2.5</v>
      </c>
      <c r="F398" s="13">
        <f t="shared" ca="1" si="76"/>
        <v>1</v>
      </c>
      <c r="G398" s="18">
        <f t="shared" ca="1" si="77"/>
        <v>2.5</v>
      </c>
      <c r="I398" s="4"/>
    </row>
    <row r="399" spans="4:9" ht="15.75" customHeight="1">
      <c r="D399" s="8" t="s">
        <v>257</v>
      </c>
      <c r="E399" s="9">
        <v>2</v>
      </c>
      <c r="F399" s="13">
        <f t="shared" ca="1" si="76"/>
        <v>4</v>
      </c>
      <c r="G399" s="18">
        <f t="shared" ca="1" si="77"/>
        <v>8</v>
      </c>
      <c r="I399" s="4"/>
    </row>
    <row r="400" spans="4:9" ht="15.75" customHeight="1">
      <c r="D400" s="8" t="s">
        <v>306</v>
      </c>
      <c r="E400" s="9">
        <v>2</v>
      </c>
      <c r="F400" s="13">
        <f t="shared" ca="1" si="76"/>
        <v>0</v>
      </c>
      <c r="G400" s="18">
        <f t="shared" ca="1" si="77"/>
        <v>0</v>
      </c>
      <c r="I400" s="4"/>
    </row>
    <row r="401" spans="4:9" ht="15.75" customHeight="1">
      <c r="D401" s="8" t="s">
        <v>307</v>
      </c>
      <c r="E401" s="9">
        <v>2</v>
      </c>
      <c r="F401" s="13">
        <f t="shared" ca="1" si="76"/>
        <v>1</v>
      </c>
      <c r="G401" s="18">
        <f t="shared" ca="1" si="77"/>
        <v>2</v>
      </c>
      <c r="I401" s="4"/>
    </row>
    <row r="402" spans="4:9" ht="15.75" customHeight="1">
      <c r="D402" s="8"/>
      <c r="E402" s="9">
        <v>4</v>
      </c>
      <c r="F402" s="13">
        <f t="shared" ca="1" si="76"/>
        <v>0</v>
      </c>
      <c r="G402" s="18">
        <f t="shared" ca="1" si="77"/>
        <v>0</v>
      </c>
      <c r="I402" s="4"/>
    </row>
    <row r="403" spans="4:9" ht="15.75" customHeight="1">
      <c r="D403" s="8" t="s">
        <v>308</v>
      </c>
      <c r="E403" s="9">
        <v>3</v>
      </c>
      <c r="F403" s="13">
        <f t="shared" ca="1" si="76"/>
        <v>0</v>
      </c>
      <c r="G403" s="18">
        <f t="shared" ca="1" si="77"/>
        <v>0</v>
      </c>
      <c r="I403" s="4"/>
    </row>
    <row r="404" spans="4:9" ht="15.75" customHeight="1">
      <c r="D404" s="8"/>
      <c r="E404" s="9">
        <v>5</v>
      </c>
      <c r="F404" s="13">
        <f t="shared" ca="1" si="76"/>
        <v>0</v>
      </c>
      <c r="G404" s="18">
        <f t="shared" ca="1" si="77"/>
        <v>0</v>
      </c>
      <c r="I404" s="4"/>
    </row>
    <row r="405" spans="4:9" ht="15.75" customHeight="1">
      <c r="D405" s="8" t="s">
        <v>96</v>
      </c>
      <c r="E405" s="9">
        <v>1.5</v>
      </c>
      <c r="F405" s="13">
        <f t="shared" ca="1" si="76"/>
        <v>0</v>
      </c>
      <c r="G405" s="18">
        <f t="shared" ca="1" si="77"/>
        <v>0</v>
      </c>
      <c r="I405" s="4"/>
    </row>
    <row r="406" spans="4:9" ht="15.75" customHeight="1">
      <c r="D406" s="8"/>
      <c r="E406" s="9"/>
      <c r="F406" s="8"/>
      <c r="I406" s="4"/>
    </row>
    <row r="407" spans="4:9" ht="15.75" customHeight="1">
      <c r="D407" s="8"/>
      <c r="E407" s="9"/>
      <c r="F407" s="8"/>
      <c r="I407" s="4"/>
    </row>
    <row r="408" spans="4:9" ht="15.75" customHeight="1">
      <c r="D408" s="8" t="s">
        <v>112</v>
      </c>
      <c r="E408" s="9"/>
      <c r="F408" s="1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8">SUMIF($A:$B,D409,$B:$B)</f>
        <v>0</v>
      </c>
      <c r="G409" s="18">
        <f t="shared" ref="G409:G412" ca="1" si="79">E409*F409</f>
        <v>0</v>
      </c>
      <c r="I409" s="4"/>
    </row>
    <row r="410" spans="4:9" ht="15.75" customHeight="1">
      <c r="D410" s="8" t="s">
        <v>309</v>
      </c>
      <c r="E410" s="9">
        <v>2</v>
      </c>
      <c r="F410" s="8">
        <f t="shared" ca="1" si="78"/>
        <v>0</v>
      </c>
      <c r="G410" s="18">
        <f t="shared" ca="1" si="79"/>
        <v>0</v>
      </c>
      <c r="I410" s="4"/>
    </row>
    <row r="411" spans="4:9" ht="15.75" customHeight="1">
      <c r="D411" s="8"/>
      <c r="E411" s="9">
        <v>4</v>
      </c>
      <c r="F411" s="13">
        <f t="shared" ca="1" si="78"/>
        <v>0</v>
      </c>
      <c r="G411" s="18">
        <f t="shared" ca="1" si="79"/>
        <v>0</v>
      </c>
      <c r="I411" s="4"/>
    </row>
    <row r="412" spans="4:9" ht="15.75" customHeight="1">
      <c r="D412" s="8" t="s">
        <v>310</v>
      </c>
      <c r="E412" s="9">
        <v>2</v>
      </c>
      <c r="F412" s="8">
        <f t="shared" ca="1" si="78"/>
        <v>0</v>
      </c>
      <c r="G412" s="18">
        <f t="shared" ca="1" si="79"/>
        <v>0</v>
      </c>
      <c r="I412" s="4"/>
    </row>
    <row r="413" spans="4:9" ht="15.75" customHeight="1">
      <c r="D413" s="8"/>
      <c r="E413" s="9"/>
      <c r="F413" s="13"/>
      <c r="I413" s="4"/>
    </row>
    <row r="414" spans="4:9" ht="15.75" customHeight="1">
      <c r="D414" s="8"/>
      <c r="E414" s="9"/>
      <c r="F414" s="13"/>
      <c r="I414" s="4"/>
    </row>
    <row r="415" spans="4:9" ht="15.75" customHeight="1">
      <c r="D415" s="18" t="s">
        <v>114</v>
      </c>
      <c r="F415" s="1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0">SUMIF($A:$B,D416,$B:$B)</f>
        <v>2</v>
      </c>
      <c r="G416" s="18">
        <f t="shared" ref="G416:G426" ca="1" si="81">E416*F416</f>
        <v>3</v>
      </c>
      <c r="I416" s="4"/>
    </row>
    <row r="417" spans="4:9" ht="15.75" customHeight="1">
      <c r="E417" s="18">
        <v>3</v>
      </c>
      <c r="F417" s="18">
        <f t="shared" ca="1" si="80"/>
        <v>0</v>
      </c>
      <c r="G417" s="18">
        <f t="shared" ca="1" si="81"/>
        <v>0</v>
      </c>
      <c r="I417" s="4"/>
    </row>
    <row r="418" spans="4:9" ht="15.75" customHeight="1">
      <c r="D418" s="8" t="s">
        <v>311</v>
      </c>
      <c r="E418" s="9">
        <v>1.5</v>
      </c>
      <c r="F418" s="8">
        <f t="shared" ca="1" si="80"/>
        <v>0</v>
      </c>
      <c r="G418" s="18">
        <f t="shared" ca="1" si="81"/>
        <v>0</v>
      </c>
      <c r="I418" s="4"/>
    </row>
    <row r="419" spans="4:9" ht="15.75" customHeight="1">
      <c r="D419" s="8"/>
      <c r="E419" s="9">
        <v>3</v>
      </c>
      <c r="F419" s="13">
        <f t="shared" ca="1" si="80"/>
        <v>0</v>
      </c>
      <c r="G419" s="18">
        <f t="shared" ca="1" si="81"/>
        <v>0</v>
      </c>
      <c r="I419" s="4"/>
    </row>
    <row r="420" spans="4:9" ht="15.75" customHeight="1">
      <c r="D420" s="8" t="s">
        <v>263</v>
      </c>
      <c r="E420" s="9">
        <v>1.5</v>
      </c>
      <c r="F420" s="8">
        <f t="shared" ca="1" si="80"/>
        <v>1</v>
      </c>
      <c r="G420" s="18">
        <f t="shared" ca="1" si="81"/>
        <v>1.5</v>
      </c>
      <c r="I420" s="4"/>
    </row>
    <row r="421" spans="4:9" ht="15.75" customHeight="1">
      <c r="D421" s="8"/>
      <c r="E421" s="9">
        <v>3</v>
      </c>
      <c r="F421" s="8">
        <f t="shared" ca="1" si="80"/>
        <v>0</v>
      </c>
      <c r="G421" s="18">
        <f t="shared" ca="1" si="81"/>
        <v>0</v>
      </c>
      <c r="I421" s="4"/>
    </row>
    <row r="422" spans="4:9" ht="15.75" customHeight="1">
      <c r="D422" s="8" t="s">
        <v>312</v>
      </c>
      <c r="E422" s="9">
        <v>1.5</v>
      </c>
      <c r="F422" s="8">
        <f t="shared" ca="1" si="80"/>
        <v>2</v>
      </c>
      <c r="G422" s="18">
        <f t="shared" ca="1" si="81"/>
        <v>3</v>
      </c>
      <c r="I422" s="4"/>
    </row>
    <row r="423" spans="4:9" ht="15.75" customHeight="1">
      <c r="D423" s="8"/>
      <c r="E423" s="9">
        <v>5</v>
      </c>
      <c r="F423" s="13">
        <f t="shared" ca="1" si="80"/>
        <v>0</v>
      </c>
      <c r="G423" s="18">
        <f t="shared" ca="1" si="81"/>
        <v>0</v>
      </c>
      <c r="I423" s="4"/>
    </row>
    <row r="424" spans="4:9" ht="15.75" customHeight="1">
      <c r="D424" s="8" t="s">
        <v>268</v>
      </c>
      <c r="E424" s="9">
        <v>2</v>
      </c>
      <c r="F424" s="8">
        <f t="shared" ca="1" si="80"/>
        <v>2</v>
      </c>
      <c r="G424" s="18">
        <f t="shared" ca="1" si="81"/>
        <v>4</v>
      </c>
      <c r="I424" s="4"/>
    </row>
    <row r="425" spans="4:9" ht="15.75" customHeight="1">
      <c r="D425" s="8"/>
      <c r="E425" s="9">
        <v>4</v>
      </c>
      <c r="F425" s="8">
        <f t="shared" ca="1" si="80"/>
        <v>0</v>
      </c>
      <c r="G425" s="18">
        <f t="shared" ca="1" si="81"/>
        <v>0</v>
      </c>
      <c r="I425" s="4"/>
    </row>
    <row r="426" spans="4:9" ht="15.75" customHeight="1">
      <c r="D426" s="8"/>
      <c r="E426" s="9">
        <v>3</v>
      </c>
      <c r="F426" s="8">
        <f t="shared" ca="1" si="80"/>
        <v>0</v>
      </c>
      <c r="G426" s="18">
        <f t="shared" ca="1" si="81"/>
        <v>0</v>
      </c>
      <c r="I426" s="4"/>
    </row>
    <row r="427" spans="4:9" ht="15.75" customHeight="1">
      <c r="D427" s="8"/>
      <c r="E427" s="9"/>
      <c r="F427" s="8"/>
      <c r="I427" s="4"/>
    </row>
    <row r="428" spans="4:9" ht="15.75" customHeight="1">
      <c r="D428" s="8" t="s">
        <v>117</v>
      </c>
      <c r="E428" s="9"/>
      <c r="F428" s="8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2">SUMIF($A:$B,D429,$B:$B)</f>
        <v>0</v>
      </c>
      <c r="G429" s="18">
        <f t="shared" ref="G429:G430" ca="1" si="83">E429*F429</f>
        <v>0</v>
      </c>
      <c r="I429" s="4"/>
    </row>
    <row r="430" spans="4:9" ht="15.75" customHeight="1">
      <c r="D430" s="8" t="s">
        <v>314</v>
      </c>
      <c r="E430" s="9">
        <v>2</v>
      </c>
      <c r="F430" s="8">
        <f t="shared" ca="1" si="82"/>
        <v>0</v>
      </c>
      <c r="G430" s="18">
        <f t="shared" ca="1" si="83"/>
        <v>0</v>
      </c>
      <c r="I430" s="4"/>
    </row>
    <row r="431" spans="4:9" ht="15.75" customHeight="1">
      <c r="D431" s="8"/>
      <c r="E431" s="9"/>
      <c r="F431" s="8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I432" s="4"/>
    </row>
    <row r="433" spans="4:9" ht="15.75" customHeight="1">
      <c r="D433" s="8"/>
      <c r="E433" s="9"/>
      <c r="F433" s="8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4">SUMIF($A:$B,D434,$B:$B)</f>
        <v>0</v>
      </c>
      <c r="G434" s="18">
        <f t="shared" ref="G434:G435" ca="1" si="85">E434*F434</f>
        <v>0</v>
      </c>
      <c r="I434" s="4"/>
    </row>
    <row r="435" spans="4:9" ht="15.75" customHeight="1">
      <c r="D435" s="8" t="s">
        <v>315</v>
      </c>
      <c r="E435" s="9">
        <v>2</v>
      </c>
      <c r="F435" s="8">
        <f t="shared" ca="1" si="84"/>
        <v>0</v>
      </c>
      <c r="G435" s="18">
        <f t="shared" ca="1" si="85"/>
        <v>0</v>
      </c>
      <c r="I435" s="4"/>
    </row>
    <row r="436" spans="4:9" ht="15.75" customHeight="1">
      <c r="D436" s="8"/>
      <c r="E436" s="9"/>
      <c r="F436" s="8"/>
      <c r="I436" s="4"/>
    </row>
    <row r="437" spans="4:9" ht="15.75" customHeight="1">
      <c r="D437" s="8"/>
      <c r="E437" s="9"/>
      <c r="F437" s="8"/>
      <c r="I437" s="4"/>
    </row>
    <row r="438" spans="4:9" ht="15.75" customHeight="1">
      <c r="D438" s="8"/>
      <c r="E438" s="9"/>
      <c r="F438" s="8"/>
      <c r="I438" s="4"/>
    </row>
    <row r="439" spans="4:9" ht="15.75" customHeight="1">
      <c r="D439" s="8" t="s">
        <v>126</v>
      </c>
      <c r="E439" s="9"/>
      <c r="F439" s="8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I440" s="4"/>
    </row>
    <row r="441" spans="4:9" ht="15.75" customHeight="1">
      <c r="D441" s="8"/>
      <c r="E441" s="9"/>
      <c r="F441" s="8"/>
      <c r="I441" s="4"/>
    </row>
    <row r="442" spans="4:9" ht="15.75" customHeight="1">
      <c r="D442" s="8"/>
      <c r="E442" s="9"/>
      <c r="F442" s="8"/>
      <c r="I442" s="4"/>
    </row>
    <row r="443" spans="4:9" ht="15.75" customHeight="1">
      <c r="D443" s="8" t="s">
        <v>316</v>
      </c>
      <c r="E443" s="9"/>
      <c r="F443" s="8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I444" s="4"/>
    </row>
    <row r="445" spans="4:9" ht="15.75" customHeight="1">
      <c r="D445" s="8"/>
      <c r="E445" s="9"/>
      <c r="F445" s="8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2</v>
      </c>
      <c r="G446" s="18">
        <f ca="1">E446*F446</f>
        <v>2</v>
      </c>
      <c r="I446" s="4"/>
    </row>
    <row r="447" spans="4:9" ht="15.75" customHeight="1">
      <c r="D447" s="8"/>
      <c r="E447" s="9"/>
      <c r="F447" s="8"/>
      <c r="I447" s="4"/>
    </row>
    <row r="448" spans="4:9" ht="15.75" customHeight="1">
      <c r="D448" s="8"/>
      <c r="E448" s="9"/>
      <c r="F448" s="8"/>
      <c r="I448" s="4"/>
    </row>
    <row r="449" spans="4:9" ht="15.75" customHeight="1">
      <c r="D449" s="8"/>
      <c r="E449" s="9"/>
      <c r="F449" s="8"/>
      <c r="I449" s="4"/>
    </row>
    <row r="450" spans="4:9" ht="15.75" customHeight="1">
      <c r="D450" s="8"/>
      <c r="E450" s="9"/>
      <c r="F450" s="8"/>
      <c r="I450" s="4"/>
    </row>
    <row r="451" spans="4:9" ht="15.75" customHeight="1">
      <c r="D451" s="8"/>
      <c r="E451" s="9"/>
      <c r="F451" s="8"/>
      <c r="I451" s="4"/>
    </row>
    <row r="452" spans="4:9" ht="15.75" customHeight="1">
      <c r="D452" s="8"/>
      <c r="E452" s="9"/>
      <c r="F452" s="8"/>
      <c r="I452" s="4"/>
    </row>
    <row r="453" spans="4:9" ht="15.75" customHeight="1">
      <c r="D453" s="8"/>
      <c r="E453" s="9"/>
      <c r="F453" s="8"/>
      <c r="I453" s="4"/>
    </row>
    <row r="454" spans="4:9" ht="15.75" customHeight="1">
      <c r="D454" s="8"/>
      <c r="E454" s="9"/>
      <c r="F454" s="8"/>
      <c r="I454" s="4"/>
    </row>
    <row r="455" spans="4:9" ht="15.75" customHeight="1">
      <c r="D455" s="8"/>
      <c r="E455" s="9"/>
      <c r="F455" s="8"/>
      <c r="I455" s="4"/>
    </row>
    <row r="456" spans="4:9" ht="15.75" customHeight="1">
      <c r="D456" s="8"/>
      <c r="E456" s="9"/>
      <c r="F456" s="8"/>
      <c r="I456" s="4"/>
    </row>
    <row r="457" spans="4:9" ht="15.75" customHeight="1">
      <c r="D457" s="8"/>
      <c r="E457" s="9"/>
      <c r="F457" s="8"/>
      <c r="I457" s="4"/>
    </row>
    <row r="458" spans="4:9" ht="15.75" customHeight="1">
      <c r="D458" s="8"/>
      <c r="E458" s="9"/>
      <c r="F458" s="8"/>
      <c r="I458" s="4"/>
    </row>
    <row r="459" spans="4:9" ht="15.75" customHeight="1">
      <c r="D459" s="8"/>
      <c r="E459" s="9"/>
      <c r="F459" s="8"/>
      <c r="I459" s="4"/>
    </row>
    <row r="460" spans="4:9" ht="15.75" customHeight="1">
      <c r="D460" s="8"/>
      <c r="E460" s="9"/>
      <c r="F460" s="8"/>
      <c r="I460" s="4"/>
    </row>
    <row r="461" spans="4:9" ht="15.75" customHeight="1">
      <c r="D461" s="8"/>
      <c r="E461" s="9"/>
      <c r="F461" s="8"/>
      <c r="I461" s="4"/>
    </row>
    <row r="462" spans="4:9" ht="15.75" customHeight="1">
      <c r="D462" s="8"/>
      <c r="E462" s="9"/>
      <c r="F462" s="8"/>
      <c r="I462" s="4"/>
    </row>
    <row r="463" spans="4:9" ht="15.75" customHeight="1">
      <c r="D463" s="8"/>
      <c r="E463" s="9"/>
      <c r="F463" s="8"/>
      <c r="I463" s="4"/>
    </row>
    <row r="464" spans="4:9" ht="15.75" customHeight="1">
      <c r="D464" s="8"/>
      <c r="E464" s="9"/>
      <c r="F464" s="8"/>
      <c r="I464" s="4"/>
    </row>
    <row r="465" spans="4:9" ht="15.75" customHeight="1">
      <c r="D465" s="8"/>
      <c r="E465" s="9"/>
      <c r="F465" s="8"/>
      <c r="I465" s="4"/>
    </row>
    <row r="466" spans="4:9" ht="15.75" customHeight="1">
      <c r="D466" s="8"/>
      <c r="E466" s="9"/>
      <c r="F466" s="8"/>
      <c r="I466" s="4"/>
    </row>
    <row r="467" spans="4:9" ht="15.75" customHeight="1">
      <c r="D467" s="8"/>
      <c r="E467" s="9"/>
      <c r="F467" s="8"/>
      <c r="I467" s="4"/>
    </row>
    <row r="468" spans="4:9" ht="15.75" customHeight="1">
      <c r="D468" s="8"/>
      <c r="E468" s="9"/>
      <c r="F468" s="8"/>
      <c r="I468" s="4"/>
    </row>
    <row r="469" spans="4:9" ht="15.75" customHeight="1">
      <c r="D469" s="8"/>
      <c r="E469" s="9"/>
      <c r="F469" s="8"/>
      <c r="I469" s="4"/>
    </row>
    <row r="470" spans="4:9" ht="15.75" customHeight="1">
      <c r="D470" s="8"/>
      <c r="E470" s="9"/>
      <c r="F470" s="8"/>
      <c r="I470" s="4"/>
    </row>
    <row r="471" spans="4:9" ht="15.75" customHeight="1">
      <c r="D471" s="8"/>
      <c r="E471" s="9"/>
      <c r="F471" s="8"/>
      <c r="I471" s="4"/>
    </row>
    <row r="472" spans="4:9" ht="15.75" customHeight="1">
      <c r="D472" s="8"/>
      <c r="E472" s="9"/>
      <c r="F472" s="8"/>
      <c r="I472" s="4"/>
    </row>
    <row r="473" spans="4:9" ht="15.75" customHeight="1">
      <c r="D473" s="8"/>
      <c r="E473" s="9"/>
      <c r="F473" s="8"/>
      <c r="I473" s="4"/>
    </row>
    <row r="474" spans="4:9" ht="15.75" customHeight="1">
      <c r="D474" s="8"/>
      <c r="E474" s="9"/>
      <c r="F474" s="8"/>
      <c r="I474" s="4"/>
    </row>
    <row r="475" spans="4:9" ht="15.75" customHeight="1">
      <c r="D475" s="8"/>
      <c r="E475" s="9"/>
      <c r="F475" s="8"/>
      <c r="I475" s="4"/>
    </row>
    <row r="476" spans="4:9" ht="15.75" customHeight="1">
      <c r="D476" s="8"/>
      <c r="E476" s="9"/>
      <c r="F476" s="8"/>
      <c r="I476" s="4"/>
    </row>
    <row r="477" spans="4:9" ht="15.75" customHeight="1">
      <c r="D477" s="8"/>
      <c r="E477" s="9"/>
      <c r="F477" s="8"/>
      <c r="I477" s="4"/>
    </row>
    <row r="478" spans="4:9" ht="15.75" customHeight="1">
      <c r="D478" s="8"/>
      <c r="E478" s="9"/>
      <c r="F478" s="8"/>
      <c r="I478" s="4"/>
    </row>
    <row r="479" spans="4:9" ht="15.75" customHeight="1">
      <c r="D479" s="8"/>
      <c r="E479" s="9"/>
      <c r="F479" s="8"/>
      <c r="I479" s="4"/>
    </row>
    <row r="480" spans="4:9" ht="15.75" customHeight="1">
      <c r="D480" s="8"/>
      <c r="E480" s="9"/>
      <c r="F480" s="8"/>
      <c r="I480" s="4"/>
    </row>
    <row r="481" spans="4:9" ht="15.75" customHeight="1">
      <c r="D481" s="8"/>
      <c r="E481" s="9"/>
      <c r="F481" s="8"/>
      <c r="I481" s="4"/>
    </row>
    <row r="482" spans="4:9" ht="15.75" customHeight="1">
      <c r="D482" s="8"/>
      <c r="E482" s="9"/>
      <c r="F482" s="8"/>
      <c r="I482" s="4"/>
    </row>
    <row r="483" spans="4:9" ht="15.75" customHeight="1">
      <c r="D483" s="8"/>
      <c r="E483" s="9"/>
      <c r="F483" s="8"/>
      <c r="I483" s="4"/>
    </row>
    <row r="484" spans="4:9" ht="15.75" customHeight="1">
      <c r="D484" s="8"/>
      <c r="E484" s="9"/>
      <c r="F484" s="8"/>
      <c r="I484" s="4"/>
    </row>
    <row r="485" spans="4:9" ht="15.75" customHeight="1">
      <c r="D485" s="8"/>
      <c r="E485" s="9"/>
      <c r="F485" s="8"/>
      <c r="I485" s="4"/>
    </row>
    <row r="486" spans="4:9" ht="15.75" customHeight="1">
      <c r="D486" s="8"/>
      <c r="E486" s="9"/>
      <c r="F486" s="8"/>
      <c r="I486" s="4"/>
    </row>
    <row r="487" spans="4:9" ht="15.75" customHeight="1">
      <c r="D487" s="8"/>
      <c r="E487" s="9"/>
      <c r="F487" s="8"/>
      <c r="I487" s="4"/>
    </row>
    <row r="488" spans="4:9" ht="15.75" customHeight="1">
      <c r="D488" s="8"/>
      <c r="E488" s="9"/>
      <c r="F488" s="8"/>
      <c r="I488" s="4"/>
    </row>
    <row r="489" spans="4:9" ht="15.75" customHeight="1">
      <c r="D489" s="8"/>
      <c r="E489" s="9"/>
      <c r="F489" s="8"/>
      <c r="I489" s="4"/>
    </row>
    <row r="490" spans="4:9" ht="15.75" customHeight="1">
      <c r="D490" s="8"/>
      <c r="E490" s="9"/>
      <c r="F490" s="8"/>
      <c r="I490" s="4"/>
    </row>
    <row r="491" spans="4:9" ht="15.75" customHeight="1">
      <c r="D491" s="8"/>
      <c r="E491" s="9"/>
      <c r="F491" s="8"/>
      <c r="I491" s="4"/>
    </row>
    <row r="492" spans="4:9" ht="15.75" customHeight="1">
      <c r="D492" s="8"/>
      <c r="E492" s="9"/>
      <c r="F492" s="8"/>
      <c r="I492" s="4"/>
    </row>
    <row r="493" spans="4:9" ht="15.75" customHeight="1">
      <c r="D493" s="8"/>
      <c r="E493" s="9"/>
      <c r="F493" s="8"/>
      <c r="I493" s="4"/>
    </row>
    <row r="494" spans="4:9" ht="15.75" customHeight="1">
      <c r="D494" s="8"/>
      <c r="E494" s="9"/>
      <c r="F494" s="8"/>
      <c r="I494" s="4"/>
    </row>
    <row r="495" spans="4:9" ht="15.75" customHeight="1">
      <c r="D495" s="8"/>
      <c r="E495" s="9"/>
      <c r="F495" s="8"/>
      <c r="I495" s="4"/>
    </row>
    <row r="496" spans="4:9" ht="15.75" customHeight="1">
      <c r="D496" s="8"/>
      <c r="E496" s="9"/>
      <c r="F496" s="8"/>
      <c r="I496" s="4"/>
    </row>
    <row r="497" spans="4:9" ht="15.75" customHeight="1">
      <c r="D497" s="8"/>
      <c r="E497" s="9"/>
      <c r="F497" s="8"/>
      <c r="I497" s="4"/>
    </row>
    <row r="498" spans="4:9" ht="15.75" customHeight="1">
      <c r="D498" s="8"/>
      <c r="E498" s="9"/>
      <c r="F498" s="8"/>
      <c r="I498" s="4"/>
    </row>
    <row r="499" spans="4:9" ht="15.75" customHeight="1">
      <c r="D499" s="8"/>
      <c r="E499" s="9"/>
      <c r="F499" s="8"/>
      <c r="I499" s="4"/>
    </row>
    <row r="500" spans="4:9" ht="15.75" customHeight="1">
      <c r="D500" s="8"/>
      <c r="E500" s="9"/>
      <c r="F500" s="8"/>
      <c r="I500" s="4"/>
    </row>
    <row r="501" spans="4:9" ht="15.75" customHeight="1">
      <c r="D501" s="8"/>
      <c r="E501" s="9"/>
      <c r="F501" s="8"/>
      <c r="I501" s="4"/>
    </row>
    <row r="502" spans="4:9" ht="15.75" customHeight="1">
      <c r="D502" s="8"/>
      <c r="E502" s="9"/>
      <c r="F502" s="8"/>
      <c r="I502" s="4"/>
    </row>
    <row r="503" spans="4:9" ht="15.75" customHeight="1">
      <c r="D503" s="8"/>
      <c r="E503" s="9"/>
      <c r="F503" s="8"/>
      <c r="I503" s="4"/>
    </row>
    <row r="504" spans="4:9" ht="15.75" customHeight="1">
      <c r="D504" s="8"/>
      <c r="E504" s="9"/>
      <c r="F504" s="8"/>
      <c r="I504" s="4"/>
    </row>
    <row r="505" spans="4:9" ht="15.75" customHeight="1">
      <c r="D505" s="8"/>
      <c r="E505" s="9"/>
      <c r="F505" s="8"/>
      <c r="I505" s="4"/>
    </row>
    <row r="506" spans="4:9" ht="15.75" customHeight="1">
      <c r="D506" s="8"/>
      <c r="E506" s="9"/>
      <c r="F506" s="8"/>
      <c r="I506" s="4"/>
    </row>
    <row r="507" spans="4:9" ht="15.75" customHeight="1">
      <c r="D507" s="8"/>
      <c r="E507" s="9"/>
      <c r="F507" s="8"/>
      <c r="I507" s="4"/>
    </row>
    <row r="508" spans="4:9" ht="15.75" customHeight="1">
      <c r="D508" s="8"/>
      <c r="E508" s="9"/>
      <c r="F508" s="8"/>
      <c r="I508" s="4"/>
    </row>
    <row r="509" spans="4:9" ht="15.75" customHeight="1">
      <c r="D509" s="8"/>
      <c r="E509" s="9"/>
      <c r="F509" s="8"/>
      <c r="I509" s="4"/>
    </row>
    <row r="510" spans="4:9" ht="15.75" customHeight="1">
      <c r="D510" s="8"/>
      <c r="E510" s="9"/>
      <c r="F510" s="8"/>
      <c r="I510" s="4"/>
    </row>
    <row r="511" spans="4:9" ht="15.75" customHeight="1">
      <c r="D511" s="8"/>
      <c r="E511" s="9"/>
      <c r="F511" s="8"/>
      <c r="I511" s="4"/>
    </row>
    <row r="512" spans="4:9" ht="15.75" customHeight="1">
      <c r="D512" s="8"/>
      <c r="E512" s="9"/>
      <c r="F512" s="8"/>
      <c r="I512" s="4"/>
    </row>
    <row r="513" spans="4:9" ht="15.75" customHeight="1">
      <c r="D513" s="8"/>
      <c r="E513" s="9"/>
      <c r="F513" s="8"/>
      <c r="I513" s="4"/>
    </row>
    <row r="514" spans="4:9" ht="15.75" customHeight="1">
      <c r="D514" s="8"/>
      <c r="E514" s="9"/>
      <c r="F514" s="8"/>
      <c r="I514" s="4"/>
    </row>
    <row r="515" spans="4:9" ht="15.75" customHeight="1">
      <c r="D515" s="8"/>
      <c r="E515" s="9"/>
      <c r="F515" s="8"/>
      <c r="I515" s="4"/>
    </row>
    <row r="516" spans="4:9" ht="15.75" customHeight="1">
      <c r="D516" s="8"/>
      <c r="E516" s="9"/>
      <c r="F516" s="8"/>
      <c r="I516" s="4"/>
    </row>
    <row r="517" spans="4:9" ht="15.75" customHeight="1">
      <c r="D517" s="8"/>
      <c r="E517" s="9"/>
      <c r="F517" s="8"/>
      <c r="I517" s="4"/>
    </row>
    <row r="518" spans="4:9" ht="15.75" customHeight="1">
      <c r="I518" s="4"/>
    </row>
    <row r="519" spans="4:9" ht="15.75" customHeight="1">
      <c r="I519" s="4"/>
    </row>
    <row r="520" spans="4:9" ht="15.75" customHeight="1">
      <c r="I520" s="4"/>
    </row>
    <row r="521" spans="4:9" ht="15.75" customHeight="1">
      <c r="I521" s="4"/>
    </row>
    <row r="522" spans="4:9" ht="15.75" customHeight="1">
      <c r="I522" s="4"/>
    </row>
    <row r="523" spans="4:9" ht="15.75" customHeight="1">
      <c r="I523" s="4"/>
    </row>
    <row r="524" spans="4:9" ht="15.75" customHeight="1">
      <c r="I524" s="4"/>
    </row>
    <row r="525" spans="4:9" ht="15.75" customHeight="1">
      <c r="I525" s="4"/>
    </row>
    <row r="526" spans="4:9" ht="15.75" customHeight="1">
      <c r="I526" s="4"/>
    </row>
    <row r="527" spans="4:9" ht="15.75" customHeight="1">
      <c r="I527" s="4"/>
    </row>
    <row r="528" spans="4:9" ht="15.75" customHeight="1">
      <c r="I528" s="4"/>
    </row>
    <row r="529" spans="9:9" ht="15.75" customHeight="1">
      <c r="I529" s="4"/>
    </row>
    <row r="530" spans="9:9" ht="15.75" customHeight="1">
      <c r="I530" s="4"/>
    </row>
    <row r="531" spans="9:9" ht="15.75" customHeight="1">
      <c r="I531" s="4"/>
    </row>
    <row r="532" spans="9:9" ht="15.75" customHeight="1">
      <c r="I532" s="4"/>
    </row>
    <row r="533" spans="9:9" ht="15.75" customHeight="1">
      <c r="I533" s="4"/>
    </row>
    <row r="534" spans="9:9" ht="15.75" customHeight="1">
      <c r="I534" s="4"/>
    </row>
    <row r="535" spans="9:9" ht="15.75" customHeight="1">
      <c r="I535" s="4"/>
    </row>
    <row r="536" spans="9:9" ht="15.75" customHeight="1">
      <c r="I536" s="4"/>
    </row>
    <row r="537" spans="9:9" ht="15.75" customHeight="1">
      <c r="I537" s="4"/>
    </row>
    <row r="538" spans="9:9" ht="15.75" customHeight="1">
      <c r="I538" s="4"/>
    </row>
    <row r="539" spans="9:9" ht="15.75" customHeight="1">
      <c r="I539" s="4"/>
    </row>
    <row r="540" spans="9:9" ht="15.75" customHeight="1">
      <c r="I540" s="4"/>
    </row>
    <row r="541" spans="9:9" ht="15.75" customHeight="1">
      <c r="I541" s="4"/>
    </row>
    <row r="542" spans="9:9" ht="15.75" customHeight="1">
      <c r="I542" s="4"/>
    </row>
    <row r="543" spans="9:9" ht="15.75" customHeight="1">
      <c r="I543" s="4"/>
    </row>
    <row r="544" spans="9:9" ht="15.75" customHeight="1">
      <c r="I544" s="4"/>
    </row>
    <row r="545" spans="9:9" ht="15.75" customHeight="1">
      <c r="I545" s="4"/>
    </row>
    <row r="546" spans="9:9" ht="15.75" customHeight="1">
      <c r="I546" s="4"/>
    </row>
    <row r="547" spans="9:9" ht="15.75" customHeight="1">
      <c r="I547" s="4"/>
    </row>
    <row r="548" spans="9:9" ht="15.75" customHeight="1">
      <c r="I548" s="4"/>
    </row>
    <row r="549" spans="9:9" ht="15.75" customHeight="1">
      <c r="I549" s="4"/>
    </row>
    <row r="550" spans="9:9" ht="15.75" customHeight="1">
      <c r="I550" s="4"/>
    </row>
    <row r="551" spans="9:9" ht="15.75" customHeight="1">
      <c r="I551" s="4"/>
    </row>
    <row r="552" spans="9:9" ht="15.75" customHeight="1">
      <c r="I552" s="4"/>
    </row>
    <row r="553" spans="9:9" ht="15.75" customHeight="1">
      <c r="I553" s="4"/>
    </row>
    <row r="554" spans="9:9" ht="15.75" customHeight="1">
      <c r="I554" s="4"/>
    </row>
    <row r="555" spans="9:9" ht="15.75" customHeight="1">
      <c r="I555" s="4"/>
    </row>
    <row r="556" spans="9:9" ht="15.75" customHeight="1">
      <c r="I556" s="4"/>
    </row>
    <row r="557" spans="9:9" ht="15.75" customHeight="1">
      <c r="I557" s="4"/>
    </row>
    <row r="558" spans="9:9" ht="15.75" customHeight="1">
      <c r="I558" s="4"/>
    </row>
    <row r="559" spans="9:9" ht="15.75" customHeight="1">
      <c r="I559" s="4"/>
    </row>
    <row r="560" spans="9:9" ht="15.75" customHeight="1">
      <c r="I560" s="4"/>
    </row>
    <row r="561" spans="9:9" ht="15.75" customHeight="1">
      <c r="I561" s="4"/>
    </row>
    <row r="562" spans="9:9" ht="15.75" customHeight="1">
      <c r="I562" s="4"/>
    </row>
    <row r="563" spans="9:9" ht="15.75" customHeight="1">
      <c r="I563" s="4"/>
    </row>
    <row r="564" spans="9:9" ht="15.75" customHeight="1">
      <c r="I564" s="4"/>
    </row>
    <row r="565" spans="9:9" ht="15.75" customHeight="1">
      <c r="I565" s="4"/>
    </row>
    <row r="566" spans="9:9" ht="15.75" customHeight="1">
      <c r="I566" s="4"/>
    </row>
    <row r="567" spans="9:9" ht="15.75" customHeight="1">
      <c r="I567" s="4"/>
    </row>
    <row r="568" spans="9:9" ht="15.75" customHeight="1">
      <c r="I568" s="4"/>
    </row>
    <row r="569" spans="9:9" ht="15.75" customHeight="1">
      <c r="I569" s="4"/>
    </row>
    <row r="570" spans="9:9" ht="15.75" customHeight="1">
      <c r="I570" s="4"/>
    </row>
    <row r="571" spans="9:9" ht="15.75" customHeight="1">
      <c r="I571" s="4"/>
    </row>
    <row r="572" spans="9:9" ht="15.75" customHeight="1">
      <c r="I572" s="4"/>
    </row>
    <row r="573" spans="9:9" ht="15.75" customHeight="1">
      <c r="I573" s="4"/>
    </row>
    <row r="574" spans="9:9" ht="15.75" customHeight="1">
      <c r="I574" s="4"/>
    </row>
    <row r="575" spans="9:9" ht="15.75" customHeight="1">
      <c r="I575" s="4"/>
    </row>
    <row r="576" spans="9:9" ht="15.75" customHeight="1">
      <c r="I576" s="4"/>
    </row>
    <row r="577" spans="9:9" ht="15.75" customHeight="1">
      <c r="I577" s="4"/>
    </row>
    <row r="578" spans="9:9" ht="15.75" customHeight="1">
      <c r="I578" s="4"/>
    </row>
    <row r="579" spans="9:9" ht="15.75" customHeight="1">
      <c r="I579" s="4"/>
    </row>
    <row r="580" spans="9:9" ht="15.75" customHeight="1">
      <c r="I580" s="4"/>
    </row>
    <row r="581" spans="9:9" ht="15.75" customHeight="1">
      <c r="I581" s="4"/>
    </row>
    <row r="582" spans="9:9" ht="15.75" customHeight="1">
      <c r="I582" s="4"/>
    </row>
    <row r="583" spans="9:9" ht="15.75" customHeight="1">
      <c r="I583" s="4"/>
    </row>
    <row r="584" spans="9:9" ht="15.75" customHeight="1">
      <c r="I584" s="4"/>
    </row>
    <row r="585" spans="9:9" ht="15.75" customHeight="1">
      <c r="I585" s="4"/>
    </row>
    <row r="586" spans="9:9" ht="15.75" customHeight="1">
      <c r="I586" s="4"/>
    </row>
    <row r="587" spans="9:9" ht="15.75" customHeight="1">
      <c r="I587" s="4"/>
    </row>
    <row r="588" spans="9:9" ht="15.75" customHeight="1">
      <c r="I588" s="4"/>
    </row>
    <row r="589" spans="9:9" ht="15.75" customHeight="1">
      <c r="I589" s="4"/>
    </row>
    <row r="590" spans="9:9" ht="15.75" customHeight="1">
      <c r="I590" s="4"/>
    </row>
    <row r="591" spans="9:9" ht="15.75" customHeight="1">
      <c r="I591" s="4"/>
    </row>
    <row r="592" spans="9:9" ht="15.75" customHeight="1">
      <c r="I592" s="4"/>
    </row>
    <row r="593" spans="9:9" ht="15.75" customHeight="1">
      <c r="I593" s="4"/>
    </row>
    <row r="594" spans="9:9" ht="15.75" customHeight="1">
      <c r="I594" s="4"/>
    </row>
    <row r="595" spans="9:9" ht="15.75" customHeight="1">
      <c r="I595" s="4"/>
    </row>
    <row r="596" spans="9:9" ht="15.75" customHeight="1">
      <c r="I596" s="4"/>
    </row>
    <row r="597" spans="9:9" ht="15.75" customHeight="1">
      <c r="I597" s="4"/>
    </row>
    <row r="598" spans="9:9" ht="15.75" customHeight="1">
      <c r="I598" s="4"/>
    </row>
    <row r="599" spans="9:9" ht="15.75" customHeight="1">
      <c r="I599" s="4"/>
    </row>
    <row r="600" spans="9:9" ht="15.75" customHeight="1">
      <c r="I600" s="4"/>
    </row>
    <row r="601" spans="9:9" ht="15.75" customHeight="1">
      <c r="I601" s="4"/>
    </row>
    <row r="602" spans="9:9" ht="15.75" customHeight="1">
      <c r="I602" s="4"/>
    </row>
    <row r="603" spans="9:9" ht="15.75" customHeight="1">
      <c r="I603" s="4"/>
    </row>
    <row r="604" spans="9:9" ht="15.75" customHeight="1">
      <c r="I604" s="4"/>
    </row>
    <row r="605" spans="9:9" ht="15.75" customHeight="1">
      <c r="I605" s="4"/>
    </row>
    <row r="606" spans="9:9" ht="15.75" customHeight="1">
      <c r="I606" s="4"/>
    </row>
    <row r="607" spans="9:9" ht="15.75" customHeight="1">
      <c r="I607" s="4"/>
    </row>
    <row r="608" spans="9:9" ht="15.75" customHeight="1">
      <c r="I608" s="4"/>
    </row>
    <row r="609" spans="9:9" ht="15.75" customHeight="1">
      <c r="I609" s="4"/>
    </row>
    <row r="610" spans="9:9" ht="15.75" customHeight="1">
      <c r="I610" s="4"/>
    </row>
    <row r="611" spans="9:9" ht="15.75" customHeight="1">
      <c r="I611" s="4"/>
    </row>
    <row r="612" spans="9:9" ht="15.75" customHeight="1">
      <c r="I612" s="4"/>
    </row>
    <row r="613" spans="9:9" ht="15.75" customHeight="1">
      <c r="I613" s="4"/>
    </row>
    <row r="614" spans="9:9" ht="15.75" customHeight="1">
      <c r="I614" s="4"/>
    </row>
    <row r="615" spans="9:9" ht="15.75" customHeight="1">
      <c r="I615" s="4"/>
    </row>
    <row r="616" spans="9:9" ht="15.75" customHeight="1">
      <c r="I616" s="4"/>
    </row>
    <row r="617" spans="9:9" ht="15.75" customHeight="1">
      <c r="I617" s="4"/>
    </row>
    <row r="618" spans="9:9" ht="15.75" customHeight="1">
      <c r="I618" s="4"/>
    </row>
    <row r="619" spans="9:9" ht="15.75" customHeight="1">
      <c r="I619" s="4"/>
    </row>
    <row r="620" spans="9:9" ht="15.75" customHeight="1">
      <c r="I620" s="4"/>
    </row>
    <row r="621" spans="9:9" ht="15.75" customHeight="1">
      <c r="I621" s="4"/>
    </row>
    <row r="622" spans="9:9" ht="15.75" customHeight="1">
      <c r="I622" s="4"/>
    </row>
    <row r="623" spans="9:9" ht="15.75" customHeight="1">
      <c r="I623" s="4"/>
    </row>
    <row r="624" spans="9:9" ht="15.75" customHeight="1">
      <c r="I624" s="4"/>
    </row>
    <row r="625" spans="9:9" ht="15.75" customHeight="1">
      <c r="I625" s="4"/>
    </row>
    <row r="626" spans="9:9" ht="15.75" customHeight="1">
      <c r="I626" s="4"/>
    </row>
    <row r="627" spans="9:9" ht="15.75" customHeight="1">
      <c r="I627" s="4"/>
    </row>
    <row r="628" spans="9:9" ht="15.75" customHeight="1">
      <c r="I628" s="4"/>
    </row>
    <row r="629" spans="9:9" ht="15.75" customHeight="1">
      <c r="I629" s="4"/>
    </row>
    <row r="630" spans="9:9" ht="15.75" customHeight="1">
      <c r="I630" s="4"/>
    </row>
    <row r="631" spans="9:9" ht="15.75" customHeight="1">
      <c r="I631" s="4"/>
    </row>
    <row r="632" spans="9:9" ht="15.75" customHeight="1">
      <c r="I632" s="4"/>
    </row>
    <row r="633" spans="9:9" ht="15.75" customHeight="1">
      <c r="I633" s="4"/>
    </row>
    <row r="634" spans="9:9" ht="15.75" customHeight="1">
      <c r="I634" s="4"/>
    </row>
    <row r="635" spans="9:9" ht="15.75" customHeight="1">
      <c r="I635" s="4"/>
    </row>
    <row r="636" spans="9:9" ht="15.75" customHeight="1">
      <c r="I636" s="4"/>
    </row>
    <row r="637" spans="9:9" ht="15.75" customHeight="1">
      <c r="I637" s="4"/>
    </row>
    <row r="638" spans="9:9" ht="15.75" customHeight="1">
      <c r="I638" s="4"/>
    </row>
    <row r="639" spans="9:9" ht="15.75" customHeight="1">
      <c r="I639" s="4"/>
    </row>
    <row r="640" spans="9:9" ht="15.75" customHeight="1">
      <c r="I640" s="4"/>
    </row>
    <row r="641" spans="9:9" ht="15.75" customHeight="1">
      <c r="I641" s="4"/>
    </row>
    <row r="642" spans="9:9" ht="15.75" customHeight="1">
      <c r="I642" s="4"/>
    </row>
    <row r="643" spans="9:9" ht="15.75" customHeight="1">
      <c r="I643" s="4"/>
    </row>
    <row r="644" spans="9:9" ht="15.75" customHeight="1">
      <c r="I644" s="4"/>
    </row>
    <row r="645" spans="9:9" ht="15.75" customHeight="1">
      <c r="I645" s="4"/>
    </row>
    <row r="646" spans="9:9" ht="15.75" customHeight="1">
      <c r="I646" s="4"/>
    </row>
    <row r="647" spans="9:9" ht="15.75" customHeight="1">
      <c r="I647" s="4"/>
    </row>
    <row r="648" spans="9:9" ht="15.75" customHeight="1">
      <c r="I648" s="4"/>
    </row>
    <row r="649" spans="9:9" ht="15.75" customHeight="1">
      <c r="I649" s="4"/>
    </row>
    <row r="650" spans="9:9" ht="15.75" customHeight="1">
      <c r="I650" s="4"/>
    </row>
    <row r="651" spans="9:9" ht="15.75" customHeight="1">
      <c r="I651" s="4"/>
    </row>
    <row r="652" spans="9:9" ht="15.75" customHeight="1">
      <c r="I652" s="4"/>
    </row>
    <row r="653" spans="9:9" ht="15.75" customHeight="1">
      <c r="I653" s="4"/>
    </row>
    <row r="654" spans="9:9" ht="15.75" customHeight="1">
      <c r="I654" s="4"/>
    </row>
    <row r="655" spans="9:9" ht="15.75" customHeight="1">
      <c r="I655" s="4"/>
    </row>
    <row r="656" spans="9:9" ht="15.75" customHeight="1">
      <c r="I656" s="4"/>
    </row>
    <row r="657" spans="9:9" ht="15.75" customHeight="1">
      <c r="I657" s="4"/>
    </row>
    <row r="658" spans="9:9" ht="15.75" customHeight="1">
      <c r="I658" s="4"/>
    </row>
    <row r="659" spans="9:9" ht="15.75" customHeight="1">
      <c r="I659" s="4"/>
    </row>
    <row r="660" spans="9:9" ht="15.75" customHeight="1">
      <c r="I660" s="4"/>
    </row>
    <row r="661" spans="9:9" ht="15.75" customHeight="1">
      <c r="I661" s="4"/>
    </row>
    <row r="662" spans="9:9" ht="15.75" customHeight="1">
      <c r="I662" s="4"/>
    </row>
    <row r="663" spans="9:9" ht="15.75" customHeight="1">
      <c r="I663" s="4"/>
    </row>
    <row r="664" spans="9:9" ht="15.75" customHeight="1">
      <c r="I664" s="4"/>
    </row>
    <row r="665" spans="9:9" ht="15.75" customHeight="1">
      <c r="I665" s="4"/>
    </row>
    <row r="666" spans="9:9" ht="15.75" customHeight="1">
      <c r="I666" s="4"/>
    </row>
    <row r="667" spans="9:9" ht="15.75" customHeight="1">
      <c r="I667" s="4"/>
    </row>
    <row r="668" spans="9:9" ht="15.75" customHeight="1">
      <c r="I668" s="4"/>
    </row>
    <row r="669" spans="9:9" ht="15.75" customHeight="1">
      <c r="I669" s="4"/>
    </row>
    <row r="670" spans="9:9" ht="15.75" customHeight="1">
      <c r="I670" s="4"/>
    </row>
    <row r="671" spans="9:9" ht="15.75" customHeight="1">
      <c r="I671" s="4"/>
    </row>
    <row r="672" spans="9:9" ht="15.75" customHeight="1">
      <c r="I672" s="4"/>
    </row>
    <row r="673" spans="9:9" ht="15.75" customHeight="1">
      <c r="I673" s="4"/>
    </row>
    <row r="674" spans="9:9" ht="15.75" customHeight="1">
      <c r="I674" s="4"/>
    </row>
    <row r="675" spans="9:9" ht="15.75" customHeight="1">
      <c r="I675" s="4"/>
    </row>
    <row r="676" spans="9:9" ht="15.75" customHeight="1">
      <c r="I676" s="4"/>
    </row>
    <row r="677" spans="9:9" ht="15.75" customHeight="1">
      <c r="I677" s="4"/>
    </row>
    <row r="678" spans="9:9" ht="15.75" customHeight="1">
      <c r="I678" s="4"/>
    </row>
    <row r="679" spans="9:9" ht="15.75" customHeight="1">
      <c r="I679" s="4"/>
    </row>
    <row r="680" spans="9:9" ht="15.75" customHeight="1">
      <c r="I680" s="4"/>
    </row>
    <row r="681" spans="9:9" ht="15.75" customHeight="1">
      <c r="I681" s="4"/>
    </row>
    <row r="682" spans="9:9" ht="15.75" customHeight="1">
      <c r="I682" s="4"/>
    </row>
    <row r="683" spans="9:9" ht="15.75" customHeight="1">
      <c r="I683" s="4"/>
    </row>
    <row r="684" spans="9:9" ht="15.75" customHeight="1">
      <c r="I684" s="4"/>
    </row>
    <row r="685" spans="9:9" ht="15.75" customHeight="1">
      <c r="I685" s="4"/>
    </row>
    <row r="686" spans="9:9" ht="15.75" customHeight="1">
      <c r="I686" s="4"/>
    </row>
    <row r="687" spans="9:9" ht="15.75" customHeight="1">
      <c r="I687" s="4"/>
    </row>
    <row r="688" spans="9:9" ht="15.75" customHeight="1">
      <c r="I688" s="4"/>
    </row>
    <row r="689" spans="9:9" ht="15.75" customHeight="1">
      <c r="I689" s="4"/>
    </row>
    <row r="690" spans="9:9" ht="15.75" customHeight="1">
      <c r="I690" s="4"/>
    </row>
    <row r="691" spans="9:9" ht="15.75" customHeight="1">
      <c r="I691" s="4"/>
    </row>
    <row r="692" spans="9:9" ht="15.75" customHeight="1">
      <c r="I692" s="4"/>
    </row>
    <row r="693" spans="9:9" ht="15.75" customHeight="1">
      <c r="I693" s="4"/>
    </row>
    <row r="694" spans="9:9" ht="15.75" customHeight="1">
      <c r="I694" s="4"/>
    </row>
    <row r="695" spans="9:9" ht="15.75" customHeight="1">
      <c r="I695" s="4"/>
    </row>
    <row r="696" spans="9:9" ht="15.75" customHeight="1">
      <c r="I696" s="4"/>
    </row>
    <row r="697" spans="9:9" ht="15.75" customHeight="1">
      <c r="I697" s="4"/>
    </row>
    <row r="698" spans="9:9" ht="15.75" customHeight="1">
      <c r="I698" s="4"/>
    </row>
    <row r="699" spans="9:9" ht="15.75" customHeight="1">
      <c r="I699" s="4"/>
    </row>
    <row r="700" spans="9:9" ht="15.75" customHeight="1">
      <c r="I700" s="4"/>
    </row>
    <row r="701" spans="9:9" ht="15.75" customHeight="1">
      <c r="I701" s="4"/>
    </row>
    <row r="702" spans="9:9" ht="15.75" customHeight="1">
      <c r="I702" s="4"/>
    </row>
    <row r="703" spans="9:9" ht="15.75" customHeight="1">
      <c r="I703" s="4"/>
    </row>
    <row r="704" spans="9:9" ht="15.75" customHeight="1">
      <c r="I704" s="4"/>
    </row>
    <row r="705" spans="9:9" ht="15.75" customHeight="1">
      <c r="I705" s="4"/>
    </row>
    <row r="706" spans="9:9" ht="15.75" customHeight="1">
      <c r="I706" s="4"/>
    </row>
    <row r="707" spans="9:9" ht="15.75" customHeight="1">
      <c r="I707" s="4"/>
    </row>
    <row r="708" spans="9:9" ht="15.75" customHeight="1">
      <c r="I708" s="4"/>
    </row>
    <row r="709" spans="9:9" ht="15.75" customHeight="1">
      <c r="I709" s="4"/>
    </row>
    <row r="710" spans="9:9" ht="15.75" customHeight="1">
      <c r="I710" s="4"/>
    </row>
    <row r="711" spans="9:9" ht="15.75" customHeight="1">
      <c r="I711" s="4"/>
    </row>
    <row r="712" spans="9:9" ht="15.75" customHeight="1">
      <c r="I712" s="4"/>
    </row>
    <row r="713" spans="9:9" ht="15.75" customHeight="1">
      <c r="I713" s="4"/>
    </row>
    <row r="714" spans="9:9" ht="15.75" customHeight="1">
      <c r="I714" s="4"/>
    </row>
    <row r="715" spans="9:9" ht="15.75" customHeight="1">
      <c r="I715" s="4"/>
    </row>
    <row r="716" spans="9:9" ht="15.75" customHeight="1">
      <c r="I716" s="4"/>
    </row>
    <row r="717" spans="9:9" ht="15.75" customHeight="1">
      <c r="I717" s="4"/>
    </row>
    <row r="718" spans="9:9" ht="15.75" customHeight="1">
      <c r="I718" s="4"/>
    </row>
    <row r="719" spans="9:9" ht="15.75" customHeight="1">
      <c r="I719" s="4"/>
    </row>
    <row r="720" spans="9:9" ht="15.75" customHeight="1">
      <c r="I720" s="4"/>
    </row>
    <row r="721" spans="9:9" ht="15.75" customHeight="1">
      <c r="I721" s="4"/>
    </row>
    <row r="722" spans="9:9" ht="15.75" customHeight="1">
      <c r="I722" s="4"/>
    </row>
    <row r="723" spans="9:9" ht="15.75" customHeight="1">
      <c r="I723" s="4"/>
    </row>
    <row r="724" spans="9:9" ht="15.75" customHeight="1">
      <c r="I724" s="4"/>
    </row>
    <row r="725" spans="9:9" ht="15.75" customHeight="1">
      <c r="I725" s="4"/>
    </row>
    <row r="726" spans="9:9" ht="15.75" customHeight="1">
      <c r="I726" s="4"/>
    </row>
    <row r="727" spans="9:9" ht="15.75" customHeight="1">
      <c r="I727" s="4"/>
    </row>
    <row r="728" spans="9:9" ht="15.75" customHeight="1">
      <c r="I728" s="4"/>
    </row>
    <row r="729" spans="9:9" ht="15.75" customHeight="1">
      <c r="I729" s="4"/>
    </row>
    <row r="730" spans="9:9" ht="15.75" customHeight="1">
      <c r="I730" s="4"/>
    </row>
    <row r="731" spans="9:9" ht="15.75" customHeight="1">
      <c r="I731" s="4"/>
    </row>
    <row r="732" spans="9:9" ht="15.75" customHeight="1">
      <c r="I732" s="4"/>
    </row>
    <row r="733" spans="9:9" ht="15.75" customHeight="1">
      <c r="I733" s="4"/>
    </row>
    <row r="734" spans="9:9" ht="15.75" customHeight="1">
      <c r="I734" s="4"/>
    </row>
    <row r="735" spans="9:9" ht="15.75" customHeight="1">
      <c r="I735" s="4"/>
    </row>
    <row r="736" spans="9:9" ht="15.75" customHeight="1">
      <c r="I736" s="4"/>
    </row>
    <row r="737" spans="9:9" ht="15.75" customHeight="1">
      <c r="I737" s="4"/>
    </row>
    <row r="738" spans="9:9" ht="15.75" customHeight="1">
      <c r="I738" s="4"/>
    </row>
    <row r="739" spans="9:9" ht="15.75" customHeight="1">
      <c r="I739" s="4"/>
    </row>
    <row r="740" spans="9:9" ht="15.75" customHeight="1">
      <c r="I740" s="4"/>
    </row>
    <row r="741" spans="9:9" ht="15.75" customHeight="1">
      <c r="I741" s="4"/>
    </row>
    <row r="742" spans="9:9" ht="15.75" customHeight="1">
      <c r="I742" s="4"/>
    </row>
    <row r="743" spans="9:9" ht="15.75" customHeight="1">
      <c r="I743" s="4"/>
    </row>
    <row r="744" spans="9:9" ht="15.75" customHeight="1">
      <c r="I744" s="4"/>
    </row>
    <row r="745" spans="9:9" ht="15.75" customHeight="1">
      <c r="I745" s="4"/>
    </row>
    <row r="746" spans="9:9" ht="15.75" customHeight="1">
      <c r="I746" s="4"/>
    </row>
    <row r="747" spans="9:9" ht="15.75" customHeight="1">
      <c r="I747" s="4"/>
    </row>
    <row r="748" spans="9:9" ht="15.75" customHeight="1">
      <c r="I748" s="4"/>
    </row>
    <row r="749" spans="9:9" ht="15.75" customHeight="1">
      <c r="I749" s="4"/>
    </row>
    <row r="750" spans="9:9" ht="15.75" customHeight="1">
      <c r="I750" s="4"/>
    </row>
    <row r="751" spans="9:9" ht="15.75" customHeight="1">
      <c r="I751" s="4"/>
    </row>
    <row r="752" spans="9:9" ht="15.75" customHeight="1">
      <c r="I752" s="4"/>
    </row>
    <row r="753" spans="9:9" ht="15.75" customHeight="1">
      <c r="I753" s="4"/>
    </row>
    <row r="754" spans="9:9" ht="15.75" customHeight="1">
      <c r="I754" s="4"/>
    </row>
    <row r="755" spans="9:9" ht="15.75" customHeight="1">
      <c r="I755" s="4"/>
    </row>
    <row r="756" spans="9:9" ht="15.75" customHeight="1">
      <c r="I756" s="4"/>
    </row>
    <row r="757" spans="9:9" ht="15.75" customHeight="1">
      <c r="I757" s="4"/>
    </row>
    <row r="758" spans="9:9" ht="15.75" customHeight="1">
      <c r="I758" s="4"/>
    </row>
    <row r="759" spans="9:9" ht="15.75" customHeight="1">
      <c r="I759" s="4"/>
    </row>
    <row r="760" spans="9:9" ht="15.75" customHeight="1">
      <c r="I760" s="4"/>
    </row>
    <row r="761" spans="9:9" ht="15.75" customHeight="1">
      <c r="I761" s="4"/>
    </row>
    <row r="762" spans="9:9" ht="15.75" customHeight="1">
      <c r="I762" s="4"/>
    </row>
    <row r="763" spans="9:9" ht="15.75" customHeight="1">
      <c r="I763" s="4"/>
    </row>
    <row r="764" spans="9:9" ht="15.75" customHeight="1">
      <c r="I764" s="4"/>
    </row>
    <row r="765" spans="9:9" ht="15.75" customHeight="1">
      <c r="I765" s="4"/>
    </row>
    <row r="766" spans="9:9" ht="15.75" customHeight="1">
      <c r="I766" s="4"/>
    </row>
    <row r="767" spans="9:9" ht="15.75" customHeight="1">
      <c r="I767" s="4"/>
    </row>
    <row r="768" spans="9:9" ht="15.75" customHeight="1">
      <c r="I768" s="4"/>
    </row>
    <row r="769" spans="9:9" ht="15.75" customHeight="1">
      <c r="I769" s="4"/>
    </row>
    <row r="770" spans="9:9" ht="15.75" customHeight="1">
      <c r="I770" s="4"/>
    </row>
    <row r="771" spans="9:9" ht="15.75" customHeight="1">
      <c r="I771" s="4"/>
    </row>
    <row r="772" spans="9:9" ht="15.75" customHeight="1">
      <c r="I772" s="4"/>
    </row>
    <row r="773" spans="9:9" ht="15.75" customHeight="1">
      <c r="I773" s="4"/>
    </row>
    <row r="774" spans="9:9" ht="15.75" customHeight="1">
      <c r="I774" s="4"/>
    </row>
    <row r="775" spans="9:9" ht="15.75" customHeight="1">
      <c r="I775" s="4"/>
    </row>
    <row r="776" spans="9:9" ht="15.75" customHeight="1">
      <c r="I776" s="4"/>
    </row>
    <row r="777" spans="9:9" ht="15.75" customHeight="1">
      <c r="I777" s="4"/>
    </row>
    <row r="778" spans="9:9" ht="15.75" customHeight="1">
      <c r="I778" s="4"/>
    </row>
    <row r="779" spans="9:9" ht="15.75" customHeight="1">
      <c r="I779" s="4"/>
    </row>
    <row r="780" spans="9:9" ht="15.75" customHeight="1">
      <c r="I780" s="4"/>
    </row>
    <row r="781" spans="9:9" ht="15.75" customHeight="1">
      <c r="I781" s="4"/>
    </row>
    <row r="782" spans="9:9" ht="15.75" customHeight="1">
      <c r="I782" s="4"/>
    </row>
    <row r="783" spans="9:9" ht="15.75" customHeight="1">
      <c r="I783" s="4"/>
    </row>
    <row r="784" spans="9:9" ht="15.75" customHeight="1">
      <c r="I784" s="4"/>
    </row>
    <row r="785" spans="9:9" ht="15.75" customHeight="1">
      <c r="I785" s="4"/>
    </row>
    <row r="786" spans="9:9" ht="15.75" customHeight="1">
      <c r="I786" s="4"/>
    </row>
    <row r="787" spans="9:9" ht="15.75" customHeight="1">
      <c r="I787" s="4"/>
    </row>
    <row r="788" spans="9:9" ht="15.75" customHeight="1">
      <c r="I788" s="4"/>
    </row>
    <row r="789" spans="9:9" ht="15.75" customHeight="1">
      <c r="I789" s="4"/>
    </row>
    <row r="790" spans="9:9" ht="15.75" customHeight="1">
      <c r="I790" s="4"/>
    </row>
    <row r="791" spans="9:9" ht="15.75" customHeight="1">
      <c r="I791" s="4"/>
    </row>
    <row r="792" spans="9:9" ht="15.75" customHeight="1">
      <c r="I792" s="4"/>
    </row>
    <row r="793" spans="9:9" ht="15.75" customHeight="1">
      <c r="I793" s="4"/>
    </row>
    <row r="794" spans="9:9" ht="15.75" customHeight="1">
      <c r="I794" s="4"/>
    </row>
    <row r="795" spans="9:9" ht="15.75" customHeight="1">
      <c r="I795" s="4"/>
    </row>
    <row r="796" spans="9:9" ht="15.75" customHeight="1">
      <c r="I796" s="4"/>
    </row>
    <row r="797" spans="9:9" ht="15.75" customHeight="1">
      <c r="I797" s="4"/>
    </row>
    <row r="798" spans="9:9" ht="15.75" customHeight="1">
      <c r="I798" s="4"/>
    </row>
    <row r="799" spans="9:9" ht="15.75" customHeight="1">
      <c r="I799" s="4"/>
    </row>
    <row r="800" spans="9:9" ht="15.75" customHeight="1">
      <c r="I800" s="4"/>
    </row>
    <row r="801" spans="9:9" ht="15.75" customHeight="1">
      <c r="I801" s="4"/>
    </row>
    <row r="802" spans="9:9" ht="15.75" customHeight="1">
      <c r="I802" s="4"/>
    </row>
    <row r="803" spans="9:9" ht="15.75" customHeight="1">
      <c r="I803" s="4"/>
    </row>
    <row r="804" spans="9:9" ht="15.75" customHeight="1">
      <c r="I804" s="4"/>
    </row>
    <row r="805" spans="9:9" ht="15.75" customHeight="1">
      <c r="I805" s="4"/>
    </row>
    <row r="806" spans="9:9" ht="15.75" customHeight="1">
      <c r="I806" s="4"/>
    </row>
    <row r="807" spans="9:9" ht="15.75" customHeight="1">
      <c r="I807" s="4"/>
    </row>
    <row r="808" spans="9:9" ht="15.75" customHeight="1">
      <c r="I808" s="4"/>
    </row>
    <row r="809" spans="9:9" ht="15.75" customHeight="1">
      <c r="I809" s="4"/>
    </row>
    <row r="810" spans="9:9" ht="15.75" customHeight="1">
      <c r="I810" s="4"/>
    </row>
    <row r="811" spans="9:9" ht="15.75" customHeight="1">
      <c r="I811" s="4"/>
    </row>
    <row r="812" spans="9:9" ht="15.75" customHeight="1">
      <c r="I812" s="4"/>
    </row>
    <row r="813" spans="9:9" ht="15.75" customHeight="1">
      <c r="I813" s="4"/>
    </row>
    <row r="814" spans="9:9" ht="15.75" customHeight="1">
      <c r="I814" s="4"/>
    </row>
    <row r="815" spans="9:9" ht="15.75" customHeight="1">
      <c r="I815" s="4"/>
    </row>
    <row r="816" spans="9:9" ht="15.75" customHeight="1">
      <c r="I816" s="4"/>
    </row>
    <row r="817" spans="9:9" ht="15.75" customHeight="1">
      <c r="I817" s="4"/>
    </row>
    <row r="818" spans="9:9" ht="15.75" customHeight="1">
      <c r="I818" s="4"/>
    </row>
    <row r="819" spans="9:9" ht="15.75" customHeight="1">
      <c r="I819" s="4"/>
    </row>
    <row r="820" spans="9:9" ht="15.75" customHeight="1">
      <c r="I820" s="4"/>
    </row>
    <row r="821" spans="9:9" ht="15.75" customHeight="1">
      <c r="I821" s="4"/>
    </row>
    <row r="822" spans="9:9" ht="15.75" customHeight="1">
      <c r="I822" s="4"/>
    </row>
    <row r="823" spans="9:9" ht="15.75" customHeight="1">
      <c r="I823" s="4"/>
    </row>
    <row r="824" spans="9:9" ht="15.75" customHeight="1">
      <c r="I824" s="4"/>
    </row>
    <row r="825" spans="9:9" ht="15.75" customHeight="1">
      <c r="I825" s="4"/>
    </row>
    <row r="826" spans="9:9" ht="15.75" customHeight="1">
      <c r="I826" s="4"/>
    </row>
    <row r="827" spans="9:9" ht="15.75" customHeight="1">
      <c r="I827" s="4"/>
    </row>
    <row r="828" spans="9:9" ht="15.75" customHeight="1">
      <c r="I828" s="4"/>
    </row>
    <row r="829" spans="9:9" ht="15.75" customHeight="1">
      <c r="I829" s="4"/>
    </row>
    <row r="830" spans="9:9" ht="15.75" customHeight="1">
      <c r="I830" s="4"/>
    </row>
    <row r="831" spans="9:9" ht="15.75" customHeight="1">
      <c r="I831" s="4"/>
    </row>
    <row r="832" spans="9:9" ht="15.75" customHeight="1">
      <c r="I832" s="4"/>
    </row>
    <row r="833" spans="9:9" ht="15.75" customHeight="1">
      <c r="I833" s="4"/>
    </row>
    <row r="834" spans="9:9" ht="15.75" customHeight="1">
      <c r="I834" s="4"/>
    </row>
    <row r="835" spans="9:9" ht="15.75" customHeight="1">
      <c r="I835" s="4"/>
    </row>
    <row r="836" spans="9:9" ht="15.75" customHeight="1">
      <c r="I836" s="4"/>
    </row>
    <row r="837" spans="9:9" ht="15.75" customHeight="1">
      <c r="I837" s="4"/>
    </row>
    <row r="838" spans="9:9" ht="15.75" customHeight="1">
      <c r="I838" s="4"/>
    </row>
    <row r="839" spans="9:9" ht="15.75" customHeight="1">
      <c r="I839" s="4"/>
    </row>
    <row r="840" spans="9:9" ht="15.75" customHeight="1">
      <c r="I840" s="4"/>
    </row>
    <row r="841" spans="9:9" ht="15.75" customHeight="1">
      <c r="I841" s="4"/>
    </row>
    <row r="842" spans="9:9" ht="15.75" customHeight="1">
      <c r="I842" s="4"/>
    </row>
    <row r="843" spans="9:9" ht="15.75" customHeight="1">
      <c r="I843" s="4"/>
    </row>
    <row r="844" spans="9:9" ht="15.75" customHeight="1">
      <c r="I844" s="4"/>
    </row>
    <row r="845" spans="9:9" ht="15.75" customHeight="1">
      <c r="I845" s="4"/>
    </row>
    <row r="846" spans="9:9" ht="15.75" customHeight="1">
      <c r="I846" s="4"/>
    </row>
    <row r="847" spans="9:9" ht="15.75" customHeight="1">
      <c r="I847" s="4"/>
    </row>
    <row r="848" spans="9:9" ht="15.75" customHeight="1">
      <c r="I848" s="4"/>
    </row>
    <row r="849" spans="9:9" ht="15.75" customHeight="1">
      <c r="I849" s="4"/>
    </row>
    <row r="850" spans="9:9" ht="15.75" customHeight="1">
      <c r="I850" s="4"/>
    </row>
    <row r="851" spans="9:9" ht="15.75" customHeight="1">
      <c r="I851" s="4"/>
    </row>
    <row r="852" spans="9:9" ht="15.75" customHeight="1">
      <c r="I852" s="4"/>
    </row>
    <row r="853" spans="9:9" ht="15.75" customHeight="1">
      <c r="I853" s="4"/>
    </row>
    <row r="854" spans="9:9" ht="15.75" customHeight="1">
      <c r="I854" s="4"/>
    </row>
    <row r="855" spans="9:9" ht="15.75" customHeight="1">
      <c r="I855" s="4"/>
    </row>
    <row r="856" spans="9:9" ht="15.75" customHeight="1">
      <c r="I856" s="4"/>
    </row>
    <row r="857" spans="9:9" ht="15.75" customHeight="1">
      <c r="I857" s="4"/>
    </row>
    <row r="858" spans="9:9" ht="15.75" customHeight="1">
      <c r="I858" s="4"/>
    </row>
    <row r="859" spans="9:9" ht="15.75" customHeight="1">
      <c r="I859" s="4"/>
    </row>
    <row r="860" spans="9:9" ht="15.75" customHeight="1">
      <c r="I860" s="4"/>
    </row>
    <row r="861" spans="9:9" ht="15.75" customHeight="1">
      <c r="I861" s="4"/>
    </row>
    <row r="862" spans="9:9" ht="15.75" customHeight="1">
      <c r="I862" s="4"/>
    </row>
    <row r="863" spans="9:9" ht="15.75" customHeight="1">
      <c r="I863" s="4"/>
    </row>
    <row r="864" spans="9:9" ht="15.75" customHeight="1">
      <c r="I864" s="4"/>
    </row>
    <row r="865" spans="9:9" ht="15.75" customHeight="1">
      <c r="I865" s="4"/>
    </row>
    <row r="866" spans="9:9" ht="15.75" customHeight="1">
      <c r="I866" s="4"/>
    </row>
    <row r="867" spans="9:9" ht="15.75" customHeight="1">
      <c r="I867" s="4"/>
    </row>
    <row r="868" spans="9:9" ht="15.75" customHeight="1">
      <c r="I868" s="4"/>
    </row>
    <row r="869" spans="9:9" ht="15.75" customHeight="1">
      <c r="I869" s="4"/>
    </row>
    <row r="870" spans="9:9" ht="15.75" customHeight="1">
      <c r="I870" s="4"/>
    </row>
    <row r="871" spans="9:9" ht="15.75" customHeight="1">
      <c r="I871" s="4"/>
    </row>
    <row r="872" spans="9:9" ht="15.75" customHeight="1">
      <c r="I872" s="4"/>
    </row>
    <row r="873" spans="9:9" ht="15.75" customHeight="1">
      <c r="I873" s="4"/>
    </row>
    <row r="874" spans="9:9" ht="15.75" customHeight="1">
      <c r="I874" s="4"/>
    </row>
    <row r="875" spans="9:9" ht="15.75" customHeight="1">
      <c r="I875" s="4"/>
    </row>
    <row r="876" spans="9:9" ht="15.75" customHeight="1">
      <c r="I876" s="4"/>
    </row>
    <row r="877" spans="9:9" ht="15.75" customHeight="1">
      <c r="I877" s="4"/>
    </row>
    <row r="878" spans="9:9" ht="15.75" customHeight="1">
      <c r="I878" s="4"/>
    </row>
    <row r="879" spans="9:9" ht="15.75" customHeight="1">
      <c r="I879" s="4"/>
    </row>
    <row r="880" spans="9:9" ht="15.75" customHeight="1">
      <c r="I880" s="4"/>
    </row>
    <row r="881" spans="9:9" ht="15.75" customHeight="1">
      <c r="I881" s="4"/>
    </row>
    <row r="882" spans="9:9" ht="15.75" customHeight="1">
      <c r="I882" s="4"/>
    </row>
    <row r="883" spans="9:9" ht="15.75" customHeight="1">
      <c r="I883" s="4"/>
    </row>
    <row r="884" spans="9:9" ht="15.75" customHeight="1">
      <c r="I884" s="4"/>
    </row>
    <row r="885" spans="9:9" ht="15.75" customHeight="1">
      <c r="I885" s="4"/>
    </row>
    <row r="886" spans="9:9" ht="15.75" customHeight="1">
      <c r="I886" s="4"/>
    </row>
    <row r="887" spans="9:9" ht="15.75" customHeight="1">
      <c r="I887" s="4"/>
    </row>
    <row r="888" spans="9:9" ht="15.75" customHeight="1">
      <c r="I888" s="4"/>
    </row>
    <row r="889" spans="9:9" ht="15.75" customHeight="1">
      <c r="I889" s="4"/>
    </row>
    <row r="890" spans="9:9" ht="15.75" customHeight="1">
      <c r="I890" s="4"/>
    </row>
    <row r="891" spans="9:9" ht="15.75" customHeight="1">
      <c r="I891" s="4"/>
    </row>
    <row r="892" spans="9:9" ht="15.75" customHeight="1">
      <c r="I892" s="4"/>
    </row>
    <row r="893" spans="9:9" ht="15.75" customHeight="1">
      <c r="I893" s="4"/>
    </row>
    <row r="894" spans="9:9" ht="15.75" customHeight="1">
      <c r="I894" s="4"/>
    </row>
    <row r="895" spans="9:9" ht="15.75" customHeight="1">
      <c r="I895" s="4"/>
    </row>
    <row r="896" spans="9:9" ht="15.75" customHeight="1">
      <c r="I896" s="4"/>
    </row>
    <row r="897" spans="9:9" ht="15.75" customHeight="1">
      <c r="I897" s="4"/>
    </row>
    <row r="898" spans="9:9" ht="15.75" customHeight="1">
      <c r="I898" s="4"/>
    </row>
    <row r="899" spans="9:9" ht="15.75" customHeight="1">
      <c r="I899" s="4"/>
    </row>
    <row r="900" spans="9:9" ht="15.75" customHeight="1">
      <c r="I900" s="4"/>
    </row>
    <row r="901" spans="9:9" ht="15.75" customHeight="1">
      <c r="I901" s="4"/>
    </row>
    <row r="902" spans="9:9" ht="15.75" customHeight="1">
      <c r="I902" s="4"/>
    </row>
    <row r="903" spans="9:9" ht="15.75" customHeight="1">
      <c r="I903" s="4"/>
    </row>
    <row r="904" spans="9:9" ht="15.75" customHeight="1">
      <c r="I904" s="4"/>
    </row>
    <row r="905" spans="9:9" ht="15.75" customHeight="1">
      <c r="I905" s="4"/>
    </row>
    <row r="906" spans="9:9" ht="15.75" customHeight="1">
      <c r="I906" s="4"/>
    </row>
    <row r="907" spans="9:9" ht="15.75" customHeight="1">
      <c r="I907" s="4"/>
    </row>
    <row r="908" spans="9:9" ht="15.75" customHeight="1">
      <c r="I908" s="4"/>
    </row>
    <row r="909" spans="9:9" ht="15.75" customHeight="1">
      <c r="I909" s="4"/>
    </row>
    <row r="910" spans="9:9" ht="15.75" customHeight="1">
      <c r="I910" s="4"/>
    </row>
    <row r="911" spans="9:9" ht="15.75" customHeight="1">
      <c r="I911" s="4"/>
    </row>
    <row r="912" spans="9:9" ht="15.75" customHeight="1">
      <c r="I912" s="4"/>
    </row>
    <row r="913" spans="9:9" ht="15.75" customHeight="1">
      <c r="I913" s="4"/>
    </row>
    <row r="914" spans="9:9" ht="15.75" customHeight="1">
      <c r="I914" s="4"/>
    </row>
    <row r="915" spans="9:9" ht="15.75" customHeight="1">
      <c r="I915" s="4"/>
    </row>
    <row r="916" spans="9:9" ht="15.75" customHeight="1">
      <c r="I916" s="4"/>
    </row>
    <row r="917" spans="9:9" ht="15.75" customHeight="1">
      <c r="I917" s="4"/>
    </row>
    <row r="918" spans="9:9" ht="15.75" customHeight="1">
      <c r="I918" s="4"/>
    </row>
    <row r="919" spans="9:9" ht="15.75" customHeight="1">
      <c r="I919" s="4"/>
    </row>
    <row r="920" spans="9:9" ht="15.75" customHeight="1">
      <c r="I920" s="4"/>
    </row>
    <row r="921" spans="9:9" ht="15.75" customHeight="1">
      <c r="I921" s="4"/>
    </row>
    <row r="922" spans="9:9" ht="15.75" customHeight="1">
      <c r="I922" s="4"/>
    </row>
    <row r="923" spans="9:9" ht="15.75" customHeight="1">
      <c r="I923" s="4"/>
    </row>
    <row r="924" spans="9:9" ht="15.75" customHeight="1">
      <c r="I924" s="4"/>
    </row>
    <row r="925" spans="9:9" ht="15.75" customHeight="1">
      <c r="I925" s="4"/>
    </row>
    <row r="926" spans="9:9" ht="15.75" customHeight="1">
      <c r="I926" s="4"/>
    </row>
    <row r="927" spans="9:9" ht="15.75" customHeight="1">
      <c r="I927" s="4"/>
    </row>
    <row r="928" spans="9:9" ht="15.75" customHeight="1">
      <c r="I928" s="4"/>
    </row>
    <row r="929" spans="9:9" ht="15.75" customHeight="1">
      <c r="I929" s="4"/>
    </row>
    <row r="930" spans="9:9" ht="15.75" customHeight="1">
      <c r="I930" s="4"/>
    </row>
    <row r="931" spans="9:9" ht="15.75" customHeight="1">
      <c r="I931" s="4"/>
    </row>
    <row r="932" spans="9:9" ht="15.75" customHeight="1">
      <c r="I932" s="4"/>
    </row>
    <row r="933" spans="9:9" ht="15.75" customHeight="1">
      <c r="I933" s="4"/>
    </row>
    <row r="934" spans="9:9" ht="15.75" customHeight="1">
      <c r="I934" s="4"/>
    </row>
    <row r="935" spans="9:9" ht="15.75" customHeight="1">
      <c r="I935" s="4"/>
    </row>
    <row r="936" spans="9:9" ht="15.75" customHeight="1">
      <c r="I936" s="4"/>
    </row>
    <row r="937" spans="9:9" ht="15.75" customHeight="1">
      <c r="I937" s="4"/>
    </row>
    <row r="938" spans="9:9" ht="15.75" customHeight="1">
      <c r="I938" s="4"/>
    </row>
    <row r="939" spans="9:9" ht="15.75" customHeight="1">
      <c r="I939" s="4"/>
    </row>
    <row r="940" spans="9:9" ht="15.75" customHeight="1">
      <c r="I940" s="4"/>
    </row>
    <row r="941" spans="9:9" ht="15.75" customHeight="1">
      <c r="I941" s="4"/>
    </row>
    <row r="942" spans="9:9" ht="15.75" customHeight="1">
      <c r="I942" s="4"/>
    </row>
    <row r="943" spans="9:9" ht="15.75" customHeight="1">
      <c r="I943" s="4"/>
    </row>
    <row r="944" spans="9:9" ht="15.75" customHeight="1">
      <c r="I944" s="4"/>
    </row>
    <row r="945" spans="9:9" ht="15.75" customHeight="1">
      <c r="I945" s="4"/>
    </row>
    <row r="946" spans="9:9" ht="15.75" customHeight="1">
      <c r="I946" s="4"/>
    </row>
    <row r="947" spans="9:9" ht="15.75" customHeight="1">
      <c r="I947" s="4"/>
    </row>
    <row r="948" spans="9:9" ht="15.75" customHeight="1">
      <c r="I948" s="4"/>
    </row>
    <row r="949" spans="9:9" ht="15.75" customHeight="1">
      <c r="I949" s="4"/>
    </row>
    <row r="950" spans="9:9" ht="15.75" customHeight="1">
      <c r="I950" s="4"/>
    </row>
    <row r="951" spans="9:9" ht="15.75" customHeight="1">
      <c r="I951" s="4"/>
    </row>
    <row r="952" spans="9:9" ht="15.75" customHeight="1">
      <c r="I952" s="4"/>
    </row>
    <row r="953" spans="9:9" ht="15.75" customHeight="1">
      <c r="I953" s="4"/>
    </row>
    <row r="954" spans="9:9" ht="15.75" customHeight="1">
      <c r="I954" s="4"/>
    </row>
    <row r="955" spans="9:9" ht="15.75" customHeight="1">
      <c r="I955" s="4"/>
    </row>
    <row r="956" spans="9:9" ht="15.75" customHeight="1">
      <c r="I956" s="4"/>
    </row>
    <row r="957" spans="9:9" ht="15.75" customHeight="1">
      <c r="I957" s="4"/>
    </row>
    <row r="958" spans="9:9" ht="15.75" customHeight="1">
      <c r="I958" s="4"/>
    </row>
    <row r="959" spans="9:9" ht="15.75" customHeight="1">
      <c r="I959" s="4"/>
    </row>
    <row r="960" spans="9:9" ht="15.75" customHeight="1">
      <c r="I960" s="4"/>
    </row>
    <row r="961" spans="9:9" ht="15.75" customHeight="1">
      <c r="I961" s="4"/>
    </row>
    <row r="962" spans="9:9" ht="15.75" customHeight="1">
      <c r="I962" s="4"/>
    </row>
    <row r="963" spans="9:9" ht="15.75" customHeight="1">
      <c r="I963" s="4"/>
    </row>
    <row r="964" spans="9:9" ht="15.75" customHeight="1">
      <c r="I964" s="4"/>
    </row>
    <row r="965" spans="9:9" ht="15.75" customHeight="1">
      <c r="I965" s="4"/>
    </row>
    <row r="966" spans="9:9" ht="15.75" customHeight="1">
      <c r="I966" s="4"/>
    </row>
    <row r="967" spans="9:9" ht="15.75" customHeight="1">
      <c r="I967" s="4"/>
    </row>
    <row r="968" spans="9:9" ht="15.75" customHeight="1">
      <c r="I968" s="4"/>
    </row>
    <row r="969" spans="9:9" ht="15.75" customHeight="1">
      <c r="I969" s="4"/>
    </row>
    <row r="970" spans="9:9" ht="15.75" customHeight="1">
      <c r="I970" s="4"/>
    </row>
    <row r="971" spans="9:9" ht="15.75" customHeight="1">
      <c r="I971" s="4"/>
    </row>
    <row r="972" spans="9:9" ht="15.75" customHeight="1">
      <c r="I972" s="4"/>
    </row>
    <row r="973" spans="9:9" ht="15.75" customHeight="1">
      <c r="I973" s="4"/>
    </row>
    <row r="974" spans="9:9" ht="15.75" customHeight="1">
      <c r="I974" s="4"/>
    </row>
    <row r="975" spans="9:9" ht="15.75" customHeight="1">
      <c r="I975" s="4"/>
    </row>
    <row r="976" spans="9:9" ht="15.75" customHeight="1">
      <c r="I976" s="4"/>
    </row>
    <row r="977" spans="9:9" ht="15.75" customHeight="1">
      <c r="I977" s="4"/>
    </row>
    <row r="978" spans="9:9" ht="15.75" customHeight="1">
      <c r="I978" s="4"/>
    </row>
    <row r="979" spans="9:9" ht="15.75" customHeight="1">
      <c r="I979" s="4"/>
    </row>
    <row r="980" spans="9:9" ht="15.75" customHeight="1">
      <c r="I980" s="4"/>
    </row>
    <row r="981" spans="9:9" ht="15.75" customHeight="1">
      <c r="I981" s="4"/>
    </row>
    <row r="982" spans="9:9" ht="15.75" customHeight="1">
      <c r="I982" s="4"/>
    </row>
    <row r="983" spans="9:9" ht="15.75" customHeight="1">
      <c r="I983" s="4"/>
    </row>
    <row r="984" spans="9:9" ht="15.75" customHeight="1">
      <c r="I984" s="4"/>
    </row>
    <row r="985" spans="9:9" ht="15.75" customHeight="1">
      <c r="I985" s="4"/>
    </row>
    <row r="986" spans="9:9" ht="15.75" customHeight="1">
      <c r="I986" s="4"/>
    </row>
    <row r="987" spans="9:9" ht="15.75" customHeight="1">
      <c r="I987" s="4"/>
    </row>
    <row r="988" spans="9:9" ht="15.75" customHeight="1">
      <c r="I988" s="4"/>
    </row>
    <row r="989" spans="9:9" ht="15.75" customHeight="1">
      <c r="I989" s="4"/>
    </row>
    <row r="990" spans="9:9" ht="15.75" customHeight="1">
      <c r="I990" s="4"/>
    </row>
    <row r="991" spans="9:9" ht="15.75" customHeight="1">
      <c r="I991" s="4"/>
    </row>
    <row r="992" spans="9:9" ht="15.75" customHeight="1">
      <c r="I992" s="4"/>
    </row>
    <row r="993" spans="9:9" ht="15.75" customHeight="1">
      <c r="I993" s="4"/>
    </row>
    <row r="994" spans="9:9" ht="15.75" customHeight="1">
      <c r="I994" s="4"/>
    </row>
    <row r="995" spans="9:9" ht="15.75" customHeight="1">
      <c r="I995" s="4"/>
    </row>
    <row r="996" spans="9:9" ht="15.75" customHeight="1">
      <c r="I996" s="4"/>
    </row>
    <row r="997" spans="9:9" ht="15.75" customHeight="1">
      <c r="I997" s="4"/>
    </row>
    <row r="998" spans="9:9" ht="15.75" customHeight="1">
      <c r="I998" s="4"/>
    </row>
    <row r="999" spans="9:9" ht="15.75" customHeight="1">
      <c r="I999" s="4"/>
    </row>
    <row r="1000" spans="9:9" ht="15.75" customHeight="1"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portrait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000"/>
  <sheetViews>
    <sheetView workbookViewId="0"/>
  </sheetViews>
  <sheetFormatPr baseColWidth="10" defaultColWidth="12.625" defaultRowHeight="15" customHeight="1"/>
  <cols>
    <col min="1" max="1" width="13.875" customWidth="1"/>
    <col min="2" max="3" width="9.375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4.125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5" width="9.375" customWidth="1"/>
  </cols>
  <sheetData>
    <row r="1" spans="1:45" ht="15.75" customHeight="1">
      <c r="D1" s="2"/>
      <c r="E1" s="2"/>
      <c r="F1" s="2"/>
      <c r="H1" s="3"/>
      <c r="I1" s="4"/>
    </row>
    <row r="2" spans="1:45" ht="15.75" customHeight="1">
      <c r="H2" s="3"/>
      <c r="I2" s="4"/>
    </row>
    <row r="3" spans="1:45" ht="15.75" customHeight="1"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5" ht="15.75" customHeight="1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19</v>
      </c>
      <c r="Z4" s="12" t="s">
        <v>20</v>
      </c>
      <c r="AA4" s="12" t="s">
        <v>21</v>
      </c>
      <c r="AB4" s="12" t="s">
        <v>22</v>
      </c>
      <c r="AC4" s="12" t="s">
        <v>23</v>
      </c>
      <c r="AD4" s="12" t="s">
        <v>24</v>
      </c>
      <c r="AE4" s="12" t="s">
        <v>25</v>
      </c>
      <c r="AF4" s="12" t="s">
        <v>26</v>
      </c>
      <c r="AG4" s="12" t="s">
        <v>27</v>
      </c>
      <c r="AH4" s="12" t="s">
        <v>28</v>
      </c>
      <c r="AI4" s="12" t="s">
        <v>30</v>
      </c>
      <c r="AJ4" s="12" t="s">
        <v>31</v>
      </c>
      <c r="AK4" s="12" t="s">
        <v>32</v>
      </c>
      <c r="AL4" s="12" t="s">
        <v>33</v>
      </c>
      <c r="AM4" s="12" t="s">
        <v>34</v>
      </c>
      <c r="AN4" s="12" t="s">
        <v>35</v>
      </c>
      <c r="AO4" s="12" t="s">
        <v>36</v>
      </c>
      <c r="AP4" s="12" t="s">
        <v>37</v>
      </c>
      <c r="AQ4" s="12" t="s">
        <v>39</v>
      </c>
      <c r="AR4" s="12" t="s">
        <v>40</v>
      </c>
      <c r="AS4" s="12" t="s">
        <v>41</v>
      </c>
    </row>
    <row r="5" spans="1:45" ht="15.75" customHeight="1">
      <c r="A5" s="8" t="s">
        <v>13</v>
      </c>
      <c r="B5" s="9">
        <v>6</v>
      </c>
      <c r="D5" s="8" t="s">
        <v>14</v>
      </c>
      <c r="E5" s="9">
        <v>2</v>
      </c>
      <c r="F5" s="13">
        <f t="shared" ref="F5:F25" ca="1" si="0">SUMIF($A:$B,D5,$B:$B)</f>
        <v>0</v>
      </c>
      <c r="G5" s="18">
        <f t="shared" ref="G5:G25" ca="1" si="1">E5*F5</f>
        <v>0</v>
      </c>
      <c r="H5" s="14" t="s">
        <v>29</v>
      </c>
      <c r="I5" s="15" t="s">
        <v>38</v>
      </c>
      <c r="J5" s="17">
        <v>65</v>
      </c>
      <c r="K5" s="17"/>
      <c r="L5" s="17"/>
      <c r="M5" s="17"/>
      <c r="N5" s="17">
        <f t="shared" ref="N5:N15" si="2">(J5+K5)-(L5+M5)-O5</f>
        <v>0</v>
      </c>
      <c r="O5" s="17">
        <v>65</v>
      </c>
      <c r="P5" s="21"/>
      <c r="Q5" s="22">
        <f ca="1">G346</f>
        <v>1</v>
      </c>
      <c r="R5" s="22">
        <f t="shared" ref="R5:R22" ca="1" si="3">Q5-N5</f>
        <v>1</v>
      </c>
      <c r="U5" s="23">
        <f ca="1">Q52</f>
        <v>113.50000000000001</v>
      </c>
      <c r="V5" s="24">
        <f ca="1">Q51</f>
        <v>22.69</v>
      </c>
      <c r="W5" s="26">
        <f ca="1">Q55</f>
        <v>58</v>
      </c>
      <c r="X5" s="28">
        <f ca="1">Q56</f>
        <v>101</v>
      </c>
      <c r="Y5" s="28">
        <f ca="1">Q60</f>
        <v>78</v>
      </c>
      <c r="Z5" s="28">
        <f ca="1">Q59</f>
        <v>26</v>
      </c>
      <c r="AA5" s="28">
        <f ca="1">Q62</f>
        <v>65</v>
      </c>
      <c r="AB5" s="30">
        <f ca="1">Q63</f>
        <v>45</v>
      </c>
      <c r="AC5" s="28">
        <f ca="1">Q61</f>
        <v>6</v>
      </c>
      <c r="AD5" s="26">
        <f ca="1">Q67</f>
        <v>26.66</v>
      </c>
      <c r="AE5" s="28">
        <f ca="1">Q72</f>
        <v>2</v>
      </c>
      <c r="AF5" s="28">
        <f ca="1">Q71</f>
        <v>7</v>
      </c>
      <c r="AG5" s="28">
        <f ca="1">Q73</f>
        <v>8.125</v>
      </c>
      <c r="AH5" s="28">
        <f ca="1">Q74</f>
        <v>17.649999999999999</v>
      </c>
      <c r="AI5" s="28">
        <f ca="1">Q42</f>
        <v>176</v>
      </c>
      <c r="AJ5" s="28">
        <f ca="1">Q46</f>
        <v>65</v>
      </c>
      <c r="AK5" s="28">
        <f ca="1">Q47</f>
        <v>54</v>
      </c>
      <c r="AL5" s="30">
        <f ca="1">Q44</f>
        <v>18</v>
      </c>
      <c r="AM5" s="28">
        <f ca="1">Q37</f>
        <v>63</v>
      </c>
      <c r="AN5" s="28">
        <f ca="1">Q16</f>
        <v>25</v>
      </c>
      <c r="AO5" s="28">
        <f ca="1">Q12</f>
        <v>3</v>
      </c>
      <c r="AP5" s="28">
        <f ca="1">Q15</f>
        <v>0</v>
      </c>
      <c r="AQ5" s="28">
        <f ca="1">Q14</f>
        <v>0</v>
      </c>
      <c r="AR5" s="28">
        <f ca="1">Q17</f>
        <v>6</v>
      </c>
      <c r="AS5" s="28">
        <f ca="1">Q13</f>
        <v>0</v>
      </c>
    </row>
    <row r="6" spans="1:45" ht="15.75" customHeight="1">
      <c r="A6" s="8" t="s">
        <v>29</v>
      </c>
      <c r="B6" s="9">
        <v>1</v>
      </c>
      <c r="D6" s="8" t="s">
        <v>43</v>
      </c>
      <c r="E6" s="9">
        <v>2</v>
      </c>
      <c r="F6" s="13">
        <f t="shared" ca="1" si="0"/>
        <v>0</v>
      </c>
      <c r="G6" s="18">
        <f t="shared" ca="1" si="1"/>
        <v>0</v>
      </c>
      <c r="H6" s="25" t="s">
        <v>44</v>
      </c>
      <c r="I6" s="27" t="s">
        <v>45</v>
      </c>
      <c r="J6" s="17">
        <v>0.2</v>
      </c>
      <c r="K6" s="17"/>
      <c r="L6" s="17"/>
      <c r="M6" s="17"/>
      <c r="N6" s="17">
        <f t="shared" si="2"/>
        <v>0.15000000000000002</v>
      </c>
      <c r="O6" s="17">
        <v>0.05</v>
      </c>
      <c r="P6" s="21"/>
      <c r="Q6" s="17">
        <f ca="1">SUM(G349:G351)</f>
        <v>5.6000000000000001E-2</v>
      </c>
      <c r="R6" s="22">
        <f t="shared" ca="1" si="3"/>
        <v>-9.4000000000000028E-2</v>
      </c>
    </row>
    <row r="7" spans="1:45" ht="15.75" customHeight="1">
      <c r="A7" s="8" t="s">
        <v>42</v>
      </c>
      <c r="B7" s="9">
        <v>4</v>
      </c>
      <c r="D7" s="8" t="s">
        <v>47</v>
      </c>
      <c r="E7" s="9">
        <v>2</v>
      </c>
      <c r="F7" s="13">
        <f t="shared" ca="1" si="0"/>
        <v>1</v>
      </c>
      <c r="G7" s="18">
        <f t="shared" ca="1" si="1"/>
        <v>2</v>
      </c>
      <c r="H7" s="25" t="s">
        <v>46</v>
      </c>
      <c r="I7" s="27" t="s">
        <v>38</v>
      </c>
      <c r="J7" s="17">
        <v>103</v>
      </c>
      <c r="K7" s="17"/>
      <c r="L7" s="17"/>
      <c r="M7" s="17"/>
      <c r="N7" s="17">
        <f t="shared" si="2"/>
        <v>4</v>
      </c>
      <c r="O7" s="17">
        <v>99</v>
      </c>
      <c r="P7" s="21"/>
      <c r="Q7" s="22">
        <f ca="1">SUM(G353)</f>
        <v>4</v>
      </c>
      <c r="R7" s="31">
        <f t="shared" ca="1" si="3"/>
        <v>0</v>
      </c>
    </row>
    <row r="8" spans="1:45" ht="15.75" customHeight="1">
      <c r="A8" s="8" t="s">
        <v>56</v>
      </c>
      <c r="B8" s="9">
        <v>3</v>
      </c>
      <c r="D8" s="8" t="s">
        <v>49</v>
      </c>
      <c r="E8" s="9">
        <v>2</v>
      </c>
      <c r="F8" s="13">
        <f t="shared" ca="1" si="0"/>
        <v>0</v>
      </c>
      <c r="G8" s="18">
        <f t="shared" ca="1" si="1"/>
        <v>0</v>
      </c>
      <c r="H8" s="25" t="s">
        <v>48</v>
      </c>
      <c r="I8" s="27" t="s">
        <v>38</v>
      </c>
      <c r="J8" s="17">
        <v>93</v>
      </c>
      <c r="K8" s="17"/>
      <c r="L8" s="17"/>
      <c r="M8" s="17"/>
      <c r="N8" s="17">
        <f t="shared" si="2"/>
        <v>0</v>
      </c>
      <c r="O8" s="17">
        <v>93</v>
      </c>
      <c r="P8" s="21"/>
      <c r="Q8" s="35">
        <f ca="1">SUM(G355)</f>
        <v>0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5" ht="15.75" customHeight="1">
      <c r="A9" s="8" t="s">
        <v>46</v>
      </c>
      <c r="B9" s="9">
        <v>4</v>
      </c>
      <c r="D9" s="8" t="s">
        <v>51</v>
      </c>
      <c r="E9" s="9">
        <v>2</v>
      </c>
      <c r="F9" s="13">
        <f t="shared" ca="1" si="0"/>
        <v>2</v>
      </c>
      <c r="G9" s="18">
        <f t="shared" ca="1" si="1"/>
        <v>4</v>
      </c>
      <c r="H9" s="25" t="s">
        <v>50</v>
      </c>
      <c r="I9" s="27" t="s">
        <v>45</v>
      </c>
      <c r="J9" s="17">
        <v>0.2</v>
      </c>
      <c r="K9" s="17"/>
      <c r="L9" s="17"/>
      <c r="M9" s="17"/>
      <c r="N9" s="17">
        <f t="shared" si="2"/>
        <v>0.15000000000000002</v>
      </c>
      <c r="O9" s="17">
        <v>0.05</v>
      </c>
      <c r="P9" s="21"/>
      <c r="Q9" s="17">
        <f t="shared" ref="Q9:Q22" ca="1" si="4">SUM(G360)</f>
        <v>0.12</v>
      </c>
      <c r="R9" s="31">
        <f t="shared" ca="1" si="3"/>
        <v>-3.0000000000000027E-2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5" ht="15.75" customHeight="1">
      <c r="A10" s="8" t="s">
        <v>50</v>
      </c>
      <c r="B10" s="9">
        <v>24</v>
      </c>
      <c r="D10" s="8" t="s">
        <v>53</v>
      </c>
      <c r="E10" s="9">
        <v>2</v>
      </c>
      <c r="F10" s="13">
        <f t="shared" ca="1" si="0"/>
        <v>0</v>
      </c>
      <c r="G10" s="18">
        <f t="shared" ca="1" si="1"/>
        <v>0</v>
      </c>
      <c r="H10" s="25" t="s">
        <v>54</v>
      </c>
      <c r="I10" s="27" t="s">
        <v>38</v>
      </c>
      <c r="J10" s="17">
        <v>16</v>
      </c>
      <c r="K10" s="17"/>
      <c r="L10" s="17"/>
      <c r="M10" s="17"/>
      <c r="N10" s="17">
        <f t="shared" si="2"/>
        <v>0</v>
      </c>
      <c r="O10" s="17">
        <v>16</v>
      </c>
      <c r="P10" s="21"/>
      <c r="Q10" s="17">
        <f t="shared" ca="1" si="4"/>
        <v>0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5" ht="15.75" customHeight="1">
      <c r="A11" s="8" t="s">
        <v>52</v>
      </c>
      <c r="B11" s="9">
        <v>6</v>
      </c>
      <c r="D11" s="8" t="s">
        <v>55</v>
      </c>
      <c r="E11" s="9">
        <v>2</v>
      </c>
      <c r="F11" s="13">
        <f t="shared" ca="1" si="0"/>
        <v>14</v>
      </c>
      <c r="G11" s="18">
        <f t="shared" ca="1" si="1"/>
        <v>28</v>
      </c>
      <c r="H11" s="25" t="s">
        <v>57</v>
      </c>
      <c r="I11" s="27" t="s">
        <v>38</v>
      </c>
      <c r="J11" s="17">
        <v>16</v>
      </c>
      <c r="K11" s="17"/>
      <c r="L11" s="17"/>
      <c r="M11" s="17"/>
      <c r="N11" s="17">
        <f t="shared" si="2"/>
        <v>6</v>
      </c>
      <c r="O11" s="17">
        <v>10</v>
      </c>
      <c r="P11" s="21"/>
      <c r="Q11" s="17">
        <f t="shared" ca="1" si="4"/>
        <v>6</v>
      </c>
      <c r="R11" s="31">
        <f t="shared" ca="1" si="3"/>
        <v>0</v>
      </c>
      <c r="U11" s="8"/>
      <c r="V11" s="8"/>
    </row>
    <row r="12" spans="1:45" ht="15.75" customHeight="1">
      <c r="A12" s="8" t="s">
        <v>57</v>
      </c>
      <c r="B12" s="9">
        <v>6</v>
      </c>
      <c r="D12" s="8" t="s">
        <v>58</v>
      </c>
      <c r="E12" s="9">
        <v>2</v>
      </c>
      <c r="F12" s="13">
        <f t="shared" ca="1" si="0"/>
        <v>3</v>
      </c>
      <c r="G12" s="18">
        <f t="shared" ca="1" si="1"/>
        <v>6</v>
      </c>
      <c r="H12" s="25" t="s">
        <v>59</v>
      </c>
      <c r="I12" s="27" t="s">
        <v>38</v>
      </c>
      <c r="J12" s="17">
        <v>28</v>
      </c>
      <c r="K12" s="33">
        <v>24</v>
      </c>
      <c r="L12" s="17"/>
      <c r="M12" s="17"/>
      <c r="N12" s="17">
        <f t="shared" si="2"/>
        <v>4</v>
      </c>
      <c r="O12" s="17">
        <v>48</v>
      </c>
      <c r="P12" s="21"/>
      <c r="Q12" s="17">
        <f t="shared" ca="1" si="4"/>
        <v>3</v>
      </c>
      <c r="R12" s="31">
        <f t="shared" ca="1" si="3"/>
        <v>-1</v>
      </c>
      <c r="S12" s="34"/>
      <c r="U12" s="8"/>
      <c r="V12" s="8"/>
    </row>
    <row r="13" spans="1:45" ht="15.75" customHeight="1">
      <c r="A13" s="8" t="s">
        <v>329</v>
      </c>
      <c r="B13" s="9">
        <v>3</v>
      </c>
      <c r="D13" s="8" t="s">
        <v>61</v>
      </c>
      <c r="E13" s="9">
        <v>2</v>
      </c>
      <c r="F13" s="13">
        <f t="shared" ca="1" si="0"/>
        <v>0</v>
      </c>
      <c r="G13" s="18">
        <f t="shared" ca="1" si="1"/>
        <v>0</v>
      </c>
      <c r="H13" s="25" t="s">
        <v>62</v>
      </c>
      <c r="I13" s="27" t="s">
        <v>38</v>
      </c>
      <c r="J13" s="17">
        <v>9</v>
      </c>
      <c r="K13" s="17">
        <v>12</v>
      </c>
      <c r="L13" s="17"/>
      <c r="M13" s="17"/>
      <c r="N13" s="17">
        <f t="shared" si="2"/>
        <v>0</v>
      </c>
      <c r="O13" s="17">
        <v>21</v>
      </c>
      <c r="P13" s="21"/>
      <c r="Q13" s="17">
        <f t="shared" ca="1" si="4"/>
        <v>0</v>
      </c>
      <c r="R13" s="31">
        <f t="shared" ca="1" si="3"/>
        <v>0</v>
      </c>
      <c r="U13" s="8"/>
      <c r="V13" s="8"/>
    </row>
    <row r="14" spans="1:45" ht="15.75" customHeight="1">
      <c r="A14" s="8" t="s">
        <v>59</v>
      </c>
      <c r="B14" s="9">
        <v>3</v>
      </c>
      <c r="D14" s="8" t="s">
        <v>63</v>
      </c>
      <c r="E14" s="9">
        <v>2</v>
      </c>
      <c r="F14" s="13">
        <f t="shared" ca="1" si="0"/>
        <v>1</v>
      </c>
      <c r="G14" s="18">
        <f t="shared" ca="1" si="1"/>
        <v>2</v>
      </c>
      <c r="H14" s="25" t="s">
        <v>64</v>
      </c>
      <c r="I14" s="27" t="s">
        <v>38</v>
      </c>
      <c r="J14" s="17">
        <v>17</v>
      </c>
      <c r="K14" s="17"/>
      <c r="L14" s="17"/>
      <c r="M14" s="17"/>
      <c r="N14" s="17">
        <f t="shared" si="2"/>
        <v>0</v>
      </c>
      <c r="O14" s="17">
        <v>17</v>
      </c>
      <c r="P14" s="21"/>
      <c r="Q14" s="17">
        <f t="shared" ca="1" si="4"/>
        <v>0</v>
      </c>
      <c r="R14" s="31">
        <f t="shared" ca="1" si="3"/>
        <v>0</v>
      </c>
    </row>
    <row r="15" spans="1:45" ht="15.75" customHeight="1">
      <c r="A15" s="8" t="s">
        <v>72</v>
      </c>
      <c r="B15" s="9">
        <v>25</v>
      </c>
      <c r="D15" s="8" t="s">
        <v>65</v>
      </c>
      <c r="E15" s="9">
        <v>2</v>
      </c>
      <c r="F15" s="13">
        <f t="shared" ca="1" si="0"/>
        <v>4</v>
      </c>
      <c r="G15" s="18">
        <f t="shared" ca="1" si="1"/>
        <v>8</v>
      </c>
      <c r="H15" s="25" t="s">
        <v>66</v>
      </c>
      <c r="I15" s="27" t="s">
        <v>38</v>
      </c>
      <c r="J15" s="17">
        <v>20</v>
      </c>
      <c r="K15" s="17"/>
      <c r="L15" s="17"/>
      <c r="M15" s="17"/>
      <c r="N15" s="17">
        <f t="shared" si="2"/>
        <v>0</v>
      </c>
      <c r="O15" s="17">
        <v>20</v>
      </c>
      <c r="P15" s="21"/>
      <c r="Q15" s="17">
        <f t="shared" ca="1" si="4"/>
        <v>0</v>
      </c>
      <c r="R15" s="31">
        <f t="shared" ca="1" si="3"/>
        <v>0</v>
      </c>
      <c r="U15" s="44"/>
    </row>
    <row r="16" spans="1:45" ht="15.75" customHeight="1">
      <c r="A16" s="8" t="s">
        <v>75</v>
      </c>
      <c r="B16" s="9">
        <v>34</v>
      </c>
      <c r="D16" s="8" t="s">
        <v>67</v>
      </c>
      <c r="E16" s="9">
        <v>2</v>
      </c>
      <c r="F16" s="13">
        <f t="shared" ca="1" si="0"/>
        <v>4</v>
      </c>
      <c r="G16" s="18">
        <f t="shared" ca="1" si="1"/>
        <v>8</v>
      </c>
      <c r="H16" s="25" t="s">
        <v>68</v>
      </c>
      <c r="I16" s="27" t="s">
        <v>38</v>
      </c>
      <c r="J16" s="17">
        <v>61</v>
      </c>
      <c r="K16" s="17">
        <v>12</v>
      </c>
      <c r="L16" s="17"/>
      <c r="M16" s="33"/>
      <c r="N16" s="17">
        <v>13</v>
      </c>
      <c r="O16" s="17">
        <v>60</v>
      </c>
      <c r="P16" s="21"/>
      <c r="Q16" s="17">
        <f t="shared" ca="1" si="4"/>
        <v>25</v>
      </c>
      <c r="R16" s="31">
        <f t="shared" ca="1" si="3"/>
        <v>12</v>
      </c>
      <c r="S16" s="34"/>
      <c r="U16" s="44"/>
    </row>
    <row r="17" spans="1:21" ht="15.75" customHeight="1">
      <c r="A17" s="8" t="s">
        <v>78</v>
      </c>
      <c r="B17" s="9">
        <v>57</v>
      </c>
      <c r="D17" s="8" t="s">
        <v>70</v>
      </c>
      <c r="E17" s="9">
        <v>2</v>
      </c>
      <c r="F17" s="13">
        <f t="shared" ca="1" si="0"/>
        <v>2</v>
      </c>
      <c r="G17" s="18">
        <f t="shared" ca="1" si="1"/>
        <v>4</v>
      </c>
      <c r="H17" s="25" t="s">
        <v>71</v>
      </c>
      <c r="I17" s="27" t="s">
        <v>38</v>
      </c>
      <c r="J17" s="17">
        <v>10</v>
      </c>
      <c r="K17" s="17">
        <v>12</v>
      </c>
      <c r="L17" s="17"/>
      <c r="M17" s="17"/>
      <c r="N17" s="17">
        <f t="shared" ref="N17:N22" si="5">(J17+K17)-(L17+M17)-O17</f>
        <v>7</v>
      </c>
      <c r="O17" s="17">
        <v>15</v>
      </c>
      <c r="P17" s="21"/>
      <c r="Q17" s="17">
        <f t="shared" ca="1" si="4"/>
        <v>6</v>
      </c>
      <c r="R17" s="31">
        <f t="shared" ca="1" si="3"/>
        <v>-1</v>
      </c>
      <c r="U17" s="44"/>
    </row>
    <row r="18" spans="1:21" ht="15.75" customHeight="1">
      <c r="A18" s="8" t="s">
        <v>81</v>
      </c>
      <c r="B18" s="9">
        <v>4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5</v>
      </c>
      <c r="K18" s="17"/>
      <c r="L18" s="17"/>
      <c r="M18" s="17"/>
      <c r="N18" s="17">
        <f t="shared" si="5"/>
        <v>2</v>
      </c>
      <c r="O18" s="17">
        <v>3</v>
      </c>
      <c r="P18" s="21"/>
      <c r="Q18" s="17">
        <f t="shared" ca="1" si="4"/>
        <v>2</v>
      </c>
      <c r="R18" s="31">
        <f t="shared" ca="1" si="3"/>
        <v>0</v>
      </c>
      <c r="U18" s="44"/>
    </row>
    <row r="19" spans="1:21" ht="15.75" customHeight="1">
      <c r="A19" s="8" t="s">
        <v>84</v>
      </c>
      <c r="B19" s="9">
        <v>29</v>
      </c>
      <c r="D19" s="8" t="s">
        <v>76</v>
      </c>
      <c r="E19" s="9">
        <v>2</v>
      </c>
      <c r="F19" s="13">
        <f t="shared" ca="1" si="0"/>
        <v>1</v>
      </c>
      <c r="G19" s="18">
        <f t="shared" ca="1" si="1"/>
        <v>2</v>
      </c>
      <c r="H19" s="25" t="s">
        <v>77</v>
      </c>
      <c r="I19" s="27" t="s">
        <v>38</v>
      </c>
      <c r="J19" s="17">
        <v>9</v>
      </c>
      <c r="K19" s="17"/>
      <c r="L19" s="17"/>
      <c r="M19" s="17"/>
      <c r="N19" s="17">
        <f t="shared" si="5"/>
        <v>2</v>
      </c>
      <c r="O19" s="17">
        <v>7</v>
      </c>
      <c r="P19" s="21"/>
      <c r="Q19" s="17">
        <f t="shared" ca="1" si="4"/>
        <v>3</v>
      </c>
      <c r="R19" s="31">
        <f t="shared" ca="1" si="3"/>
        <v>1</v>
      </c>
      <c r="S19" s="34"/>
      <c r="U19" s="44"/>
    </row>
    <row r="20" spans="1:21" ht="15.75" customHeight="1">
      <c r="A20" s="8" t="s">
        <v>87</v>
      </c>
      <c r="B20" s="9">
        <v>29</v>
      </c>
      <c r="D20" s="8" t="s">
        <v>79</v>
      </c>
      <c r="E20" s="9">
        <v>2</v>
      </c>
      <c r="F20" s="13">
        <f t="shared" ca="1" si="0"/>
        <v>2</v>
      </c>
      <c r="G20" s="18">
        <f t="shared" ca="1" si="1"/>
        <v>4</v>
      </c>
      <c r="H20" s="25" t="s">
        <v>80</v>
      </c>
      <c r="I20" s="27" t="s">
        <v>38</v>
      </c>
      <c r="J20" s="17">
        <v>11</v>
      </c>
      <c r="K20" s="17"/>
      <c r="L20" s="17"/>
      <c r="M20" s="17"/>
      <c r="N20" s="17">
        <f t="shared" si="5"/>
        <v>0</v>
      </c>
      <c r="O20" s="17">
        <v>11</v>
      </c>
      <c r="P20" s="21"/>
      <c r="Q20" s="17">
        <f t="shared" ca="1" si="4"/>
        <v>0</v>
      </c>
      <c r="R20" s="31">
        <f t="shared" ca="1" si="3"/>
        <v>0</v>
      </c>
      <c r="U20" s="44"/>
    </row>
    <row r="21" spans="1:21" ht="15.75" customHeight="1">
      <c r="A21" s="8" t="s">
        <v>74</v>
      </c>
      <c r="B21" s="9">
        <v>2</v>
      </c>
      <c r="D21" s="8" t="s">
        <v>82</v>
      </c>
      <c r="E21" s="9">
        <v>2</v>
      </c>
      <c r="F21" s="13">
        <f t="shared" ca="1" si="0"/>
        <v>2</v>
      </c>
      <c r="G21" s="18">
        <f t="shared" ca="1" si="1"/>
        <v>4</v>
      </c>
      <c r="H21" s="25" t="s">
        <v>83</v>
      </c>
      <c r="I21" s="27" t="s">
        <v>38</v>
      </c>
      <c r="J21" s="17">
        <v>5</v>
      </c>
      <c r="K21" s="33"/>
      <c r="L21" s="17"/>
      <c r="M21" s="17"/>
      <c r="N21" s="17">
        <f t="shared" si="5"/>
        <v>1</v>
      </c>
      <c r="O21" s="17">
        <v>4</v>
      </c>
      <c r="P21" s="21"/>
      <c r="Q21" s="17">
        <f t="shared" ca="1" si="4"/>
        <v>1</v>
      </c>
      <c r="R21" s="31">
        <f t="shared" ca="1" si="3"/>
        <v>0</v>
      </c>
      <c r="U21" s="44"/>
    </row>
    <row r="22" spans="1:21" ht="15.75" customHeight="1">
      <c r="A22" s="8" t="s">
        <v>77</v>
      </c>
      <c r="B22" s="9">
        <v>3</v>
      </c>
      <c r="D22" s="8" t="s">
        <v>85</v>
      </c>
      <c r="E22" s="9">
        <v>2</v>
      </c>
      <c r="F22" s="13">
        <f t="shared" ca="1" si="0"/>
        <v>0</v>
      </c>
      <c r="G22" s="18">
        <f t="shared" ca="1" si="1"/>
        <v>0</v>
      </c>
      <c r="H22" s="25" t="s">
        <v>86</v>
      </c>
      <c r="I22" s="27" t="s">
        <v>38</v>
      </c>
      <c r="J22" s="17">
        <v>8</v>
      </c>
      <c r="K22" s="17"/>
      <c r="L22" s="17"/>
      <c r="M22" s="17"/>
      <c r="N22" s="17">
        <f t="shared" si="5"/>
        <v>2</v>
      </c>
      <c r="O22" s="17">
        <v>6</v>
      </c>
      <c r="P22" s="21"/>
      <c r="Q22" s="17">
        <f t="shared" ca="1" si="4"/>
        <v>2</v>
      </c>
      <c r="R22" s="31">
        <f t="shared" ca="1" si="3"/>
        <v>0</v>
      </c>
      <c r="U22" s="44"/>
    </row>
    <row r="23" spans="1:21" ht="15.75" customHeight="1">
      <c r="A23" s="8" t="s">
        <v>83</v>
      </c>
      <c r="B23" s="9">
        <v>1</v>
      </c>
      <c r="D23" s="8" t="s">
        <v>88</v>
      </c>
      <c r="E23" s="9">
        <v>2</v>
      </c>
      <c r="F23" s="13">
        <f t="shared" ca="1" si="0"/>
        <v>2</v>
      </c>
      <c r="G23" s="18">
        <f t="shared" ca="1" si="1"/>
        <v>4</v>
      </c>
      <c r="H23" s="40"/>
      <c r="I23" s="41"/>
      <c r="J23" s="42"/>
      <c r="K23" s="42"/>
      <c r="L23" s="42"/>
      <c r="M23" s="42"/>
      <c r="N23" s="42"/>
      <c r="O23" s="42"/>
      <c r="P23" s="42"/>
      <c r="Q23" s="42"/>
      <c r="R23" s="45"/>
    </row>
    <row r="24" spans="1:21" ht="15.75" customHeight="1">
      <c r="A24" s="8" t="s">
        <v>86</v>
      </c>
      <c r="B24" s="9">
        <v>2</v>
      </c>
      <c r="D24" s="13" t="s">
        <v>90</v>
      </c>
      <c r="E24" s="9">
        <v>4</v>
      </c>
      <c r="F24" s="13">
        <f t="shared" ca="1" si="0"/>
        <v>1</v>
      </c>
      <c r="G24" s="18">
        <f t="shared" ca="1" si="1"/>
        <v>4</v>
      </c>
      <c r="H24" s="25" t="s">
        <v>91</v>
      </c>
      <c r="I24" s="27" t="s">
        <v>92</v>
      </c>
      <c r="J24" s="17">
        <v>7</v>
      </c>
      <c r="K24" s="17"/>
      <c r="L24" s="17"/>
      <c r="M24" s="17"/>
      <c r="N24" s="17">
        <f t="shared" ref="N24:N37" si="6">(J24+K24)-(L24+M24)-O24</f>
        <v>0</v>
      </c>
      <c r="O24" s="17">
        <v>7</v>
      </c>
      <c r="P24" s="21"/>
      <c r="Q24" s="17">
        <f ca="1">SUM(G374:G375)</f>
        <v>0</v>
      </c>
      <c r="R24" s="31">
        <f t="shared" ref="R24:R36" ca="1" si="7">Q24-N24</f>
        <v>0</v>
      </c>
    </row>
    <row r="25" spans="1:21" ht="15.75" customHeight="1">
      <c r="A25" s="8" t="s">
        <v>89</v>
      </c>
      <c r="B25" s="9">
        <v>10</v>
      </c>
      <c r="D25" s="13" t="s">
        <v>94</v>
      </c>
      <c r="E25" s="9">
        <v>6</v>
      </c>
      <c r="F25" s="13">
        <f t="shared" ca="1" si="0"/>
        <v>1</v>
      </c>
      <c r="G25" s="18">
        <f t="shared" ca="1" si="1"/>
        <v>6</v>
      </c>
      <c r="H25" s="25" t="s">
        <v>95</v>
      </c>
      <c r="I25" s="27" t="s">
        <v>38</v>
      </c>
      <c r="J25" s="17">
        <v>1</v>
      </c>
      <c r="K25" s="17"/>
      <c r="L25" s="17"/>
      <c r="M25" s="17"/>
      <c r="N25" s="17">
        <f t="shared" si="6"/>
        <v>0</v>
      </c>
      <c r="O25" s="17">
        <v>1</v>
      </c>
      <c r="P25" s="21"/>
      <c r="Q25" s="17">
        <f t="shared" ref="Q25:Q28" ca="1" si="8">SUM(G376)</f>
        <v>0</v>
      </c>
      <c r="R25" s="22">
        <f t="shared" ca="1" si="7"/>
        <v>0</v>
      </c>
    </row>
    <row r="26" spans="1:21" ht="15.75" customHeight="1">
      <c r="A26" s="8" t="s">
        <v>96</v>
      </c>
      <c r="B26" s="9">
        <v>19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6"/>
        <v>0</v>
      </c>
      <c r="O26" s="17">
        <v>1</v>
      </c>
      <c r="P26" s="21"/>
      <c r="Q26" s="17">
        <f t="shared" ca="1" si="8"/>
        <v>0</v>
      </c>
      <c r="R26" s="22">
        <f t="shared" ca="1" si="7"/>
        <v>0</v>
      </c>
    </row>
    <row r="27" spans="1:21" ht="15.75" customHeight="1">
      <c r="A27" s="8" t="s">
        <v>297</v>
      </c>
      <c r="B27" s="9">
        <v>1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1</v>
      </c>
      <c r="K27" s="17"/>
      <c r="L27" s="17"/>
      <c r="M27" s="17"/>
      <c r="N27" s="17">
        <f t="shared" si="6"/>
        <v>0</v>
      </c>
      <c r="O27" s="17">
        <v>1</v>
      </c>
      <c r="P27" s="21"/>
      <c r="Q27" s="17">
        <f t="shared" ca="1" si="8"/>
        <v>0</v>
      </c>
      <c r="R27" s="22">
        <f t="shared" ca="1" si="7"/>
        <v>0</v>
      </c>
    </row>
    <row r="28" spans="1:21" ht="15.75" customHeight="1">
      <c r="A28" s="8" t="s">
        <v>101</v>
      </c>
      <c r="B28" s="9">
        <v>15</v>
      </c>
      <c r="D28" s="8" t="s">
        <v>102</v>
      </c>
      <c r="E28" s="9">
        <v>1</v>
      </c>
      <c r="F28" s="13">
        <f t="shared" ref="F28:F45" ca="1" si="9">SUMIF($A:$B,D28,$B:$B)</f>
        <v>1</v>
      </c>
      <c r="G28" s="18">
        <f t="shared" ref="G28:G45" ca="1" si="10">E28*F28</f>
        <v>1</v>
      </c>
      <c r="H28" s="25" t="s">
        <v>103</v>
      </c>
      <c r="I28" s="27" t="s">
        <v>38</v>
      </c>
      <c r="J28" s="17">
        <v>1</v>
      </c>
      <c r="K28" s="17"/>
      <c r="L28" s="17"/>
      <c r="M28" s="17"/>
      <c r="N28" s="17">
        <f t="shared" si="6"/>
        <v>0</v>
      </c>
      <c r="O28" s="17">
        <v>1</v>
      </c>
      <c r="P28" s="21"/>
      <c r="Q28" s="17">
        <f t="shared" ca="1" si="8"/>
        <v>0</v>
      </c>
      <c r="R28" s="22">
        <f t="shared" ca="1" si="7"/>
        <v>0</v>
      </c>
    </row>
    <row r="29" spans="1:21" ht="15.75" customHeight="1">
      <c r="A29" s="8" t="s">
        <v>330</v>
      </c>
      <c r="B29" s="9">
        <v>2</v>
      </c>
      <c r="D29" s="8" t="s">
        <v>105</v>
      </c>
      <c r="E29" s="9">
        <v>1</v>
      </c>
      <c r="F29" s="13">
        <f t="shared" ca="1" si="9"/>
        <v>0</v>
      </c>
      <c r="G29" s="18">
        <f t="shared" ca="1" si="10"/>
        <v>0</v>
      </c>
      <c r="H29" s="25" t="s">
        <v>106</v>
      </c>
      <c r="I29" s="27" t="s">
        <v>107</v>
      </c>
      <c r="J29" s="17">
        <v>35</v>
      </c>
      <c r="K29" s="46"/>
      <c r="L29" s="46"/>
      <c r="M29" s="46"/>
      <c r="N29" s="46">
        <f t="shared" si="6"/>
        <v>2</v>
      </c>
      <c r="O29" s="17">
        <v>33</v>
      </c>
      <c r="P29" s="49"/>
      <c r="Q29" s="46">
        <f ca="1">SUM(G382:G387)</f>
        <v>5</v>
      </c>
      <c r="R29" s="31">
        <f t="shared" ca="1" si="7"/>
        <v>3</v>
      </c>
    </row>
    <row r="30" spans="1:21" ht="15.75" customHeight="1">
      <c r="A30" s="8" t="s">
        <v>104</v>
      </c>
      <c r="B30" s="9">
        <v>3</v>
      </c>
      <c r="D30" s="8" t="s">
        <v>108</v>
      </c>
      <c r="E30" s="9">
        <v>1</v>
      </c>
      <c r="F30" s="13">
        <f t="shared" ca="1" si="9"/>
        <v>0</v>
      </c>
      <c r="G30" s="18">
        <f t="shared" ca="1" si="10"/>
        <v>0</v>
      </c>
      <c r="H30" s="25" t="s">
        <v>109</v>
      </c>
      <c r="I30" s="27" t="s">
        <v>92</v>
      </c>
      <c r="J30" s="17">
        <v>189</v>
      </c>
      <c r="K30" s="17"/>
      <c r="L30" s="17"/>
      <c r="M30" s="17"/>
      <c r="N30" s="17">
        <f t="shared" si="6"/>
        <v>64</v>
      </c>
      <c r="O30" s="17">
        <v>125</v>
      </c>
      <c r="P30" s="21"/>
      <c r="Q30" s="17">
        <f ca="1">SUM(G395:G405)</f>
        <v>73</v>
      </c>
      <c r="R30" s="22">
        <f t="shared" ca="1" si="7"/>
        <v>9</v>
      </c>
    </row>
    <row r="31" spans="1:21" ht="15.75" customHeight="1">
      <c r="D31" s="8" t="s">
        <v>111</v>
      </c>
      <c r="E31" s="9">
        <v>1</v>
      </c>
      <c r="F31" s="13">
        <f t="shared" ca="1" si="9"/>
        <v>2</v>
      </c>
      <c r="G31" s="18">
        <f t="shared" ca="1" si="10"/>
        <v>2</v>
      </c>
      <c r="H31" s="25" t="s">
        <v>112</v>
      </c>
      <c r="I31" s="27" t="s">
        <v>92</v>
      </c>
      <c r="J31" s="17">
        <v>21</v>
      </c>
      <c r="K31" s="17"/>
      <c r="L31" s="17"/>
      <c r="M31" s="17"/>
      <c r="N31" s="17">
        <f t="shared" si="6"/>
        <v>2</v>
      </c>
      <c r="O31" s="17">
        <v>19</v>
      </c>
      <c r="P31" s="21"/>
      <c r="Q31" s="17">
        <f ca="1">SUM(G409:G412)</f>
        <v>1</v>
      </c>
      <c r="R31" s="22">
        <f t="shared" ca="1" si="7"/>
        <v>-1</v>
      </c>
    </row>
    <row r="32" spans="1:21" ht="15.75" customHeight="1">
      <c r="D32" s="8" t="s">
        <v>113</v>
      </c>
      <c r="E32" s="9">
        <v>1</v>
      </c>
      <c r="F32" s="13">
        <f t="shared" ca="1" si="9"/>
        <v>7</v>
      </c>
      <c r="G32" s="18">
        <f t="shared" ca="1" si="10"/>
        <v>7</v>
      </c>
      <c r="H32" s="25" t="s">
        <v>114</v>
      </c>
      <c r="I32" s="27" t="s">
        <v>92</v>
      </c>
      <c r="J32" s="17">
        <v>78</v>
      </c>
      <c r="K32" s="17">
        <v>25</v>
      </c>
      <c r="L32" s="17"/>
      <c r="M32" s="17"/>
      <c r="N32" s="17">
        <f t="shared" si="6"/>
        <v>33</v>
      </c>
      <c r="O32" s="17">
        <v>70</v>
      </c>
      <c r="P32" s="21"/>
      <c r="Q32" s="17">
        <f ca="1">SUM(G416:G426)</f>
        <v>41.5</v>
      </c>
      <c r="R32" s="22">
        <f t="shared" ca="1" si="7"/>
        <v>8.5</v>
      </c>
      <c r="S32" s="34"/>
    </row>
    <row r="33" spans="1:20" ht="15.75" customHeight="1">
      <c r="D33" s="8" t="s">
        <v>116</v>
      </c>
      <c r="E33" s="9">
        <v>1</v>
      </c>
      <c r="F33" s="13">
        <f t="shared" ca="1" si="9"/>
        <v>10</v>
      </c>
      <c r="G33" s="18">
        <f t="shared" ca="1" si="10"/>
        <v>10</v>
      </c>
      <c r="H33" s="25" t="s">
        <v>117</v>
      </c>
      <c r="I33" s="27" t="s">
        <v>92</v>
      </c>
      <c r="J33" s="17">
        <v>23</v>
      </c>
      <c r="K33" s="17"/>
      <c r="L33" s="17"/>
      <c r="M33" s="17"/>
      <c r="N33" s="17">
        <f t="shared" si="6"/>
        <v>0</v>
      </c>
      <c r="O33" s="17">
        <v>23</v>
      </c>
      <c r="P33" s="21"/>
      <c r="Q33" s="17">
        <f ca="1">SUM(G429:G430)</f>
        <v>0</v>
      </c>
      <c r="R33" s="22">
        <f t="shared" ca="1" si="7"/>
        <v>0</v>
      </c>
    </row>
    <row r="34" spans="1:20" ht="15.75" customHeight="1">
      <c r="A34" s="8" t="s">
        <v>115</v>
      </c>
      <c r="B34" s="9">
        <v>8</v>
      </c>
      <c r="D34" s="8" t="s">
        <v>119</v>
      </c>
      <c r="E34" s="9">
        <v>1</v>
      </c>
      <c r="F34" s="13">
        <f t="shared" ca="1" si="9"/>
        <v>0</v>
      </c>
      <c r="G34" s="18">
        <f t="shared" ca="1" si="10"/>
        <v>0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6"/>
        <v>0</v>
      </c>
      <c r="O34" s="17">
        <v>16</v>
      </c>
      <c r="P34" s="21"/>
      <c r="Q34" s="17">
        <f ca="1">SUM(G432)</f>
        <v>0</v>
      </c>
      <c r="R34" s="22">
        <f t="shared" ca="1" si="7"/>
        <v>0</v>
      </c>
    </row>
    <row r="35" spans="1:20" ht="15.75" customHeight="1">
      <c r="A35" s="8" t="s">
        <v>118</v>
      </c>
      <c r="B35" s="9">
        <v>6</v>
      </c>
      <c r="D35" s="8" t="s">
        <v>122</v>
      </c>
      <c r="E35" s="9">
        <v>1</v>
      </c>
      <c r="F35" s="13">
        <f t="shared" ca="1" si="9"/>
        <v>1</v>
      </c>
      <c r="G35" s="18">
        <f t="shared" ca="1" si="10"/>
        <v>1</v>
      </c>
      <c r="H35" s="25" t="s">
        <v>123</v>
      </c>
      <c r="I35" s="27" t="s">
        <v>92</v>
      </c>
      <c r="J35" s="17">
        <v>4</v>
      </c>
      <c r="K35" s="17"/>
      <c r="L35" s="17"/>
      <c r="M35" s="17"/>
      <c r="N35" s="17">
        <f t="shared" si="6"/>
        <v>0</v>
      </c>
      <c r="O35" s="17">
        <v>4</v>
      </c>
      <c r="P35" s="21"/>
      <c r="Q35" s="17">
        <f ca="1">SUM(G434:G435)</f>
        <v>0</v>
      </c>
      <c r="R35" s="22">
        <f t="shared" ca="1" si="7"/>
        <v>0</v>
      </c>
    </row>
    <row r="36" spans="1:20" ht="15.75" customHeight="1">
      <c r="A36" s="8" t="s">
        <v>124</v>
      </c>
      <c r="B36" s="9">
        <v>7</v>
      </c>
      <c r="D36" s="8" t="s">
        <v>125</v>
      </c>
      <c r="E36" s="9">
        <v>1</v>
      </c>
      <c r="F36" s="13">
        <f t="shared" ca="1" si="9"/>
        <v>12</v>
      </c>
      <c r="G36" s="18">
        <f t="shared" ca="1" si="10"/>
        <v>12</v>
      </c>
      <c r="H36" s="25" t="s">
        <v>126</v>
      </c>
      <c r="I36" s="27" t="s">
        <v>92</v>
      </c>
      <c r="J36" s="17">
        <v>33</v>
      </c>
      <c r="K36" s="17"/>
      <c r="L36" s="17"/>
      <c r="M36" s="17"/>
      <c r="N36" s="17">
        <f t="shared" si="6"/>
        <v>2</v>
      </c>
      <c r="O36" s="17">
        <v>31</v>
      </c>
      <c r="P36" s="21"/>
      <c r="Q36" s="17">
        <f ca="1">SUM(G440)</f>
        <v>0</v>
      </c>
      <c r="R36" s="22">
        <f t="shared" ca="1" si="7"/>
        <v>-2</v>
      </c>
    </row>
    <row r="37" spans="1:20" ht="15.75" customHeight="1">
      <c r="A37" s="8" t="s">
        <v>127</v>
      </c>
      <c r="B37" s="9">
        <v>1</v>
      </c>
      <c r="D37" s="8" t="s">
        <v>128</v>
      </c>
      <c r="E37" s="9">
        <v>1</v>
      </c>
      <c r="F37" s="13">
        <f t="shared" ca="1" si="9"/>
        <v>4</v>
      </c>
      <c r="G37" s="18">
        <f t="shared" ca="1" si="10"/>
        <v>4</v>
      </c>
      <c r="H37" s="25" t="s">
        <v>129</v>
      </c>
      <c r="I37" s="27" t="s">
        <v>107</v>
      </c>
      <c r="J37" s="17">
        <v>15</v>
      </c>
      <c r="K37" s="17">
        <v>80</v>
      </c>
      <c r="L37" s="17"/>
      <c r="M37" s="17"/>
      <c r="N37" s="17">
        <f t="shared" si="6"/>
        <v>60</v>
      </c>
      <c r="O37" s="17">
        <v>35</v>
      </c>
      <c r="P37" s="21"/>
      <c r="Q37" s="17">
        <f ca="1">SUM(G356:G359)</f>
        <v>63</v>
      </c>
      <c r="R37" s="22">
        <f ca="1">Q37-(M37+N37)</f>
        <v>3</v>
      </c>
    </row>
    <row r="38" spans="1:20" ht="15.75" customHeight="1">
      <c r="A38" s="8" t="s">
        <v>130</v>
      </c>
      <c r="B38" s="9">
        <v>44</v>
      </c>
      <c r="D38" s="8" t="s">
        <v>131</v>
      </c>
      <c r="E38" s="9">
        <v>1</v>
      </c>
      <c r="F38" s="13">
        <f t="shared" ca="1" si="9"/>
        <v>39</v>
      </c>
      <c r="G38" s="18">
        <f t="shared" ca="1" si="10"/>
        <v>39</v>
      </c>
      <c r="H38" s="3"/>
      <c r="I38" s="4"/>
      <c r="P38" s="37"/>
    </row>
    <row r="39" spans="1:20" ht="15.75" customHeight="1">
      <c r="A39" s="8" t="s">
        <v>132</v>
      </c>
      <c r="B39" s="9">
        <v>1</v>
      </c>
      <c r="D39" s="9" t="s">
        <v>133</v>
      </c>
      <c r="E39" s="9">
        <v>1</v>
      </c>
      <c r="F39" s="13">
        <f t="shared" ca="1" si="9"/>
        <v>1</v>
      </c>
      <c r="G39" s="18">
        <f t="shared" ca="1" si="10"/>
        <v>1</v>
      </c>
      <c r="H39" s="3"/>
      <c r="I39" s="4"/>
      <c r="P39" s="37"/>
    </row>
    <row r="40" spans="1:20" ht="15.75" customHeight="1">
      <c r="A40" s="8" t="s">
        <v>134</v>
      </c>
      <c r="B40" s="9">
        <v>3</v>
      </c>
      <c r="D40" s="8" t="s">
        <v>135</v>
      </c>
      <c r="E40" s="9">
        <v>1</v>
      </c>
      <c r="F40" s="13">
        <f t="shared" ca="1" si="9"/>
        <v>3</v>
      </c>
      <c r="G40" s="18">
        <f t="shared" ca="1" si="10"/>
        <v>3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137</v>
      </c>
      <c r="B41" s="9">
        <v>3</v>
      </c>
      <c r="D41" s="8" t="s">
        <v>138</v>
      </c>
      <c r="E41" s="9">
        <v>1</v>
      </c>
      <c r="F41" s="13">
        <f t="shared" ca="1" si="9"/>
        <v>0</v>
      </c>
      <c r="G41" s="18">
        <f t="shared" ca="1" si="10"/>
        <v>0</v>
      </c>
      <c r="H41" s="25" t="s">
        <v>139</v>
      </c>
      <c r="I41" s="27" t="s">
        <v>38</v>
      </c>
      <c r="J41" s="17">
        <v>14</v>
      </c>
      <c r="K41" s="17"/>
      <c r="L41" s="17"/>
      <c r="M41" s="17">
        <v>4</v>
      </c>
      <c r="N41" s="17">
        <f t="shared" ref="N41:N42" si="11">(J41+K41)-(L41+M41)-O41</f>
        <v>10</v>
      </c>
      <c r="O41" s="17">
        <v>0</v>
      </c>
      <c r="P41" s="21"/>
      <c r="Q41" s="22">
        <f ca="1">SUM(G446)</f>
        <v>9</v>
      </c>
      <c r="R41" s="22">
        <f t="shared" ref="R41:R45" ca="1" si="12">Q41-N41</f>
        <v>-1</v>
      </c>
    </row>
    <row r="42" spans="1:20" ht="15.75" customHeight="1">
      <c r="A42" s="8" t="s">
        <v>143</v>
      </c>
      <c r="B42" s="9">
        <v>3</v>
      </c>
      <c r="D42" s="8" t="s">
        <v>141</v>
      </c>
      <c r="E42" s="9">
        <v>1</v>
      </c>
      <c r="F42" s="13">
        <f t="shared" ca="1" si="9"/>
        <v>1</v>
      </c>
      <c r="G42" s="18">
        <f t="shared" ca="1" si="10"/>
        <v>1</v>
      </c>
      <c r="H42" s="25" t="s">
        <v>142</v>
      </c>
      <c r="I42" s="27" t="s">
        <v>38</v>
      </c>
      <c r="J42" s="17">
        <v>272</v>
      </c>
      <c r="K42" s="17">
        <v>200</v>
      </c>
      <c r="L42" s="17"/>
      <c r="M42" s="17">
        <v>4</v>
      </c>
      <c r="N42" s="17">
        <f t="shared" si="11"/>
        <v>178</v>
      </c>
      <c r="O42" s="17">
        <v>290</v>
      </c>
      <c r="P42" s="21"/>
      <c r="Q42" s="17">
        <f ca="1">SUM(G4:G45,J117)</f>
        <v>176</v>
      </c>
      <c r="R42" s="22">
        <f t="shared" ca="1" si="12"/>
        <v>-2</v>
      </c>
      <c r="S42" s="34"/>
    </row>
    <row r="43" spans="1:20" ht="15.75" customHeight="1">
      <c r="A43" s="8" t="s">
        <v>145</v>
      </c>
      <c r="B43" s="9">
        <v>5</v>
      </c>
      <c r="D43" s="8" t="s">
        <v>144</v>
      </c>
      <c r="E43" s="9">
        <v>2</v>
      </c>
      <c r="F43" s="13">
        <f t="shared" ca="1" si="9"/>
        <v>0</v>
      </c>
      <c r="G43" s="18">
        <f t="shared" ca="1" si="10"/>
        <v>0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2"/>
        <v>0</v>
      </c>
    </row>
    <row r="44" spans="1:20" ht="15.75" customHeight="1">
      <c r="A44" s="8" t="s">
        <v>146</v>
      </c>
      <c r="B44" s="9">
        <v>3</v>
      </c>
      <c r="D44" s="8" t="s">
        <v>148</v>
      </c>
      <c r="E44" s="9">
        <v>1</v>
      </c>
      <c r="F44" s="13">
        <f t="shared" ca="1" si="9"/>
        <v>0</v>
      </c>
      <c r="G44" s="18">
        <f t="shared" ca="1" si="10"/>
        <v>0</v>
      </c>
      <c r="H44" s="25" t="s">
        <v>149</v>
      </c>
      <c r="I44" s="27" t="s">
        <v>38</v>
      </c>
      <c r="J44" s="17">
        <v>32</v>
      </c>
      <c r="K44" s="17"/>
      <c r="L44" s="17"/>
      <c r="M44" s="17">
        <v>2</v>
      </c>
      <c r="N44" s="17">
        <f>(J44+K44)-(L44+M44)-O44</f>
        <v>17</v>
      </c>
      <c r="O44" s="17">
        <v>13</v>
      </c>
      <c r="P44" s="21"/>
      <c r="Q44" s="35">
        <f ca="1">SUM(G48:G57)</f>
        <v>18</v>
      </c>
      <c r="R44" s="22">
        <f t="shared" ca="1" si="12"/>
        <v>1</v>
      </c>
    </row>
    <row r="45" spans="1:20" ht="15.75" customHeight="1">
      <c r="A45" s="8" t="s">
        <v>150</v>
      </c>
      <c r="B45" s="9">
        <v>20</v>
      </c>
      <c r="D45" s="18" t="s">
        <v>151</v>
      </c>
      <c r="E45" s="9">
        <v>1</v>
      </c>
      <c r="F45" s="13">
        <f t="shared" ca="1" si="9"/>
        <v>9</v>
      </c>
      <c r="G45" s="18">
        <f t="shared" ca="1" si="10"/>
        <v>9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2"/>
        <v>0</v>
      </c>
    </row>
    <row r="46" spans="1:20" ht="15.75" customHeight="1">
      <c r="A46" s="8" t="s">
        <v>152</v>
      </c>
      <c r="B46" s="9">
        <v>31</v>
      </c>
      <c r="E46" s="9"/>
      <c r="F46" s="13"/>
      <c r="H46" s="25" t="s">
        <v>153</v>
      </c>
      <c r="I46" s="27" t="s">
        <v>38</v>
      </c>
      <c r="J46" s="17">
        <v>83</v>
      </c>
      <c r="K46" s="17">
        <v>50</v>
      </c>
      <c r="L46" s="17"/>
      <c r="M46" s="17">
        <v>3</v>
      </c>
      <c r="N46" s="17">
        <f t="shared" ref="N46:N49" si="13">(J46+K46)-(L46+M46)-O46</f>
        <v>62</v>
      </c>
      <c r="O46" s="17">
        <v>68</v>
      </c>
      <c r="P46" s="21"/>
      <c r="Q46" s="17">
        <f ca="1">SUM(G60:G73)</f>
        <v>65</v>
      </c>
      <c r="R46" s="22">
        <f t="shared" ref="R46:R47" ca="1" si="14">Q46-N46-M46</f>
        <v>0</v>
      </c>
    </row>
    <row r="47" spans="1:20" ht="15.75" customHeight="1">
      <c r="A47" s="8" t="s">
        <v>133</v>
      </c>
      <c r="B47" s="9">
        <v>1</v>
      </c>
      <c r="D47" s="18" t="s">
        <v>155</v>
      </c>
      <c r="E47" s="9"/>
      <c r="F47" s="13"/>
      <c r="H47" s="25" t="s">
        <v>32</v>
      </c>
      <c r="I47" s="27" t="s">
        <v>38</v>
      </c>
      <c r="J47" s="17">
        <v>63</v>
      </c>
      <c r="K47" s="17">
        <v>100</v>
      </c>
      <c r="L47" s="17"/>
      <c r="M47" s="33"/>
      <c r="N47" s="17">
        <f t="shared" si="13"/>
        <v>65</v>
      </c>
      <c r="O47" s="17">
        <v>98</v>
      </c>
      <c r="P47" s="21"/>
      <c r="Q47" s="17">
        <f ca="1">SUM(G76:G78)</f>
        <v>54</v>
      </c>
      <c r="R47" s="22">
        <f t="shared" ca="1" si="14"/>
        <v>-11</v>
      </c>
    </row>
    <row r="48" spans="1:20" ht="15.75" customHeight="1">
      <c r="A48" s="8" t="s">
        <v>156</v>
      </c>
      <c r="B48" s="9">
        <v>7</v>
      </c>
      <c r="D48" s="8" t="s">
        <v>157</v>
      </c>
      <c r="E48" s="9">
        <v>2</v>
      </c>
      <c r="F48" s="13">
        <f t="shared" ref="F48:F51" ca="1" si="15">SUMIF($A:$B,D48,$B:$B)</f>
        <v>0</v>
      </c>
      <c r="G48" s="18">
        <f t="shared" ref="G48:G51" ca="1" si="16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3"/>
        <v>0</v>
      </c>
      <c r="O48" s="17"/>
      <c r="P48" s="21"/>
      <c r="Q48" s="17">
        <f ca="1">SUM(G81)</f>
        <v>2</v>
      </c>
      <c r="R48" s="22">
        <f ca="1">Q48-N48</f>
        <v>2</v>
      </c>
      <c r="S48" s="1"/>
      <c r="T48" s="1"/>
    </row>
    <row r="49" spans="1:20" ht="15.75" customHeight="1">
      <c r="A49" s="8" t="s">
        <v>159</v>
      </c>
      <c r="B49" s="9">
        <v>18</v>
      </c>
      <c r="D49" s="8" t="s">
        <v>160</v>
      </c>
      <c r="E49" s="9">
        <v>2</v>
      </c>
      <c r="F49" s="13">
        <f t="shared" ca="1" si="15"/>
        <v>3</v>
      </c>
      <c r="G49" s="18">
        <f t="shared" ca="1" si="16"/>
        <v>6</v>
      </c>
      <c r="H49" s="3"/>
      <c r="I49" s="4"/>
      <c r="N49" s="17">
        <f t="shared" si="13"/>
        <v>0</v>
      </c>
      <c r="P49" s="37"/>
      <c r="S49" s="1"/>
      <c r="T49" s="1"/>
    </row>
    <row r="50" spans="1:20" ht="15.75" customHeight="1">
      <c r="A50" s="8" t="s">
        <v>161</v>
      </c>
      <c r="B50" s="9">
        <v>45</v>
      </c>
      <c r="D50" s="8" t="s">
        <v>162</v>
      </c>
      <c r="E50" s="9">
        <v>2</v>
      </c>
      <c r="F50" s="13">
        <f t="shared" ca="1" si="15"/>
        <v>1</v>
      </c>
      <c r="G50" s="18">
        <f t="shared" ca="1" si="16"/>
        <v>2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164</v>
      </c>
      <c r="B51" s="9">
        <v>24</v>
      </c>
      <c r="D51" s="9" t="s">
        <v>90</v>
      </c>
      <c r="E51" s="9">
        <v>2</v>
      </c>
      <c r="F51" s="13">
        <f t="shared" ca="1" si="15"/>
        <v>1</v>
      </c>
      <c r="G51" s="18">
        <f t="shared" ca="1" si="16"/>
        <v>2</v>
      </c>
      <c r="H51" s="25" t="s">
        <v>165</v>
      </c>
      <c r="I51" s="27" t="s">
        <v>45</v>
      </c>
      <c r="J51" s="17">
        <v>11</v>
      </c>
      <c r="K51" s="17">
        <v>20</v>
      </c>
      <c r="L51" s="17"/>
      <c r="M51" s="17"/>
      <c r="N51" s="17">
        <f t="shared" ref="N51:N52" si="17">(J51+K51)-(L51+M51)-O51</f>
        <v>-69</v>
      </c>
      <c r="O51" s="17">
        <v>100</v>
      </c>
      <c r="P51" s="21"/>
      <c r="Q51" s="22">
        <f ca="1">SUM(G84:G111)</f>
        <v>22.69</v>
      </c>
      <c r="R51" s="22">
        <f t="shared" ref="R51:R52" ca="1" si="18">Q51-N51</f>
        <v>91.69</v>
      </c>
      <c r="S51" s="34"/>
      <c r="T51" s="1"/>
    </row>
    <row r="52" spans="1:20" ht="15.75" customHeight="1">
      <c r="A52" s="8" t="s">
        <v>131</v>
      </c>
      <c r="B52" s="9">
        <v>39</v>
      </c>
      <c r="D52" s="8"/>
      <c r="E52" s="9"/>
      <c r="F52" s="13"/>
      <c r="H52" s="25" t="s">
        <v>166</v>
      </c>
      <c r="I52" s="27" t="s">
        <v>45</v>
      </c>
      <c r="J52" s="17">
        <v>150</v>
      </c>
      <c r="K52" s="17">
        <v>155</v>
      </c>
      <c r="L52" s="17"/>
      <c r="M52" s="17"/>
      <c r="N52" s="17">
        <f t="shared" si="17"/>
        <v>119.69999999999999</v>
      </c>
      <c r="O52" s="17">
        <v>185.3</v>
      </c>
      <c r="P52" s="21"/>
      <c r="Q52" s="17">
        <f ca="1">SUM(G114:G143,J89)</f>
        <v>113.50000000000001</v>
      </c>
      <c r="R52" s="22">
        <f t="shared" ca="1" si="18"/>
        <v>-6.1999999999999744</v>
      </c>
      <c r="S52" s="34"/>
      <c r="T52" s="1"/>
    </row>
    <row r="53" spans="1:20" ht="15.75" customHeight="1">
      <c r="A53" s="8" t="s">
        <v>167</v>
      </c>
      <c r="B53" s="9">
        <v>39</v>
      </c>
      <c r="D53" s="8"/>
      <c r="E53" s="9"/>
      <c r="F53" s="13"/>
      <c r="H53" s="60"/>
      <c r="I53" s="61"/>
      <c r="J53" s="17"/>
      <c r="O53" s="34"/>
      <c r="P53" s="37"/>
      <c r="S53" s="1"/>
      <c r="T53" s="1"/>
    </row>
    <row r="54" spans="1:20" ht="15.75" customHeight="1">
      <c r="D54" s="8"/>
      <c r="E54" s="9"/>
      <c r="F54" s="13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D55" s="8" t="s">
        <v>149</v>
      </c>
      <c r="E55" s="9"/>
      <c r="F55" s="13"/>
      <c r="H55" s="25" t="s">
        <v>169</v>
      </c>
      <c r="I55" s="27" t="s">
        <v>38</v>
      </c>
      <c r="J55" s="17">
        <v>160</v>
      </c>
      <c r="K55" s="17"/>
      <c r="L55" s="17"/>
      <c r="M55" s="17"/>
      <c r="N55" s="17">
        <f t="shared" ref="N55:N64" si="19">(J55+K55)-(L55+M55)-O55</f>
        <v>80</v>
      </c>
      <c r="O55" s="17">
        <v>80</v>
      </c>
      <c r="P55" s="21"/>
      <c r="Q55" s="22">
        <f ca="1">SUM(G146:G158)</f>
        <v>58</v>
      </c>
      <c r="R55" s="22">
        <f t="shared" ref="R55:R64" ca="1" si="20">Q55-N55-M5</f>
        <v>-22</v>
      </c>
      <c r="S55" s="1"/>
      <c r="T55" s="1"/>
    </row>
    <row r="56" spans="1:20" ht="15.75" customHeight="1">
      <c r="D56" s="8" t="s">
        <v>156</v>
      </c>
      <c r="E56" s="9">
        <v>1</v>
      </c>
      <c r="F56" s="13">
        <f t="shared" ref="F56:F57" ca="1" si="21">SUMIF($A:$B,D56,$B:$B)</f>
        <v>7</v>
      </c>
      <c r="G56" s="18">
        <f t="shared" ref="G56:G57" ca="1" si="22">E56*F56</f>
        <v>7</v>
      </c>
      <c r="H56" s="25" t="s">
        <v>18</v>
      </c>
      <c r="I56" s="27" t="s">
        <v>38</v>
      </c>
      <c r="J56" s="17">
        <v>371</v>
      </c>
      <c r="K56" s="17"/>
      <c r="L56" s="17"/>
      <c r="M56" s="17"/>
      <c r="N56" s="17">
        <f t="shared" si="19"/>
        <v>101</v>
      </c>
      <c r="O56" s="17">
        <v>270</v>
      </c>
      <c r="P56" s="21"/>
      <c r="Q56" s="17">
        <f ca="1">SUM(G162:G168)</f>
        <v>101</v>
      </c>
      <c r="R56" s="22">
        <f t="shared" ca="1" si="20"/>
        <v>0</v>
      </c>
      <c r="S56" s="59"/>
      <c r="T56" s="1"/>
    </row>
    <row r="57" spans="1:20" ht="15.75" customHeight="1">
      <c r="A57" s="8" t="s">
        <v>171</v>
      </c>
      <c r="B57" s="9">
        <v>20</v>
      </c>
      <c r="D57" s="8" t="s">
        <v>174</v>
      </c>
      <c r="E57" s="9">
        <v>1</v>
      </c>
      <c r="F57" s="13">
        <f t="shared" ca="1" si="21"/>
        <v>1</v>
      </c>
      <c r="G57" s="18">
        <f t="shared" ca="1" si="22"/>
        <v>1</v>
      </c>
      <c r="H57" s="25" t="s">
        <v>175</v>
      </c>
      <c r="I57" s="27" t="s">
        <v>38</v>
      </c>
      <c r="J57" s="17">
        <v>600</v>
      </c>
      <c r="K57" s="17">
        <v>780</v>
      </c>
      <c r="L57" s="17"/>
      <c r="M57" s="17"/>
      <c r="N57" s="17">
        <f t="shared" si="19"/>
        <v>500</v>
      </c>
      <c r="O57" s="17">
        <v>880</v>
      </c>
      <c r="P57" s="21"/>
      <c r="Q57" s="22">
        <f ca="1">SUM(G171:G191)</f>
        <v>493</v>
      </c>
      <c r="R57" s="22">
        <f t="shared" ca="1" si="20"/>
        <v>-7</v>
      </c>
      <c r="S57" s="34"/>
      <c r="T57" s="1"/>
    </row>
    <row r="58" spans="1:20" ht="15.75" customHeight="1">
      <c r="A58" s="8" t="s">
        <v>173</v>
      </c>
      <c r="B58" s="9">
        <v>7</v>
      </c>
      <c r="D58" s="8"/>
      <c r="E58" s="9"/>
      <c r="F58" s="13"/>
      <c r="H58" s="25" t="s">
        <v>177</v>
      </c>
      <c r="I58" s="27" t="s">
        <v>38</v>
      </c>
      <c r="J58" s="17">
        <v>420</v>
      </c>
      <c r="K58" s="17"/>
      <c r="L58" s="17"/>
      <c r="M58" s="17"/>
      <c r="N58" s="17">
        <f t="shared" si="19"/>
        <v>233</v>
      </c>
      <c r="O58" s="17">
        <v>187</v>
      </c>
      <c r="P58" s="21"/>
      <c r="Q58" s="35">
        <f ca="1">SUM(G195:G199)</f>
        <v>218</v>
      </c>
      <c r="R58" s="22">
        <f t="shared" ca="1" si="20"/>
        <v>-15</v>
      </c>
      <c r="S58" s="34"/>
      <c r="T58" s="1"/>
    </row>
    <row r="59" spans="1:20" ht="15.75" customHeight="1">
      <c r="A59" s="8" t="s">
        <v>176</v>
      </c>
      <c r="B59" s="9">
        <v>6</v>
      </c>
      <c r="D59" s="18" t="s">
        <v>179</v>
      </c>
      <c r="E59" s="9"/>
      <c r="F59" s="13"/>
      <c r="H59" s="25" t="s">
        <v>180</v>
      </c>
      <c r="I59" s="27" t="s">
        <v>38</v>
      </c>
      <c r="J59" s="17">
        <v>76</v>
      </c>
      <c r="K59" s="17"/>
      <c r="L59" s="17"/>
      <c r="M59" s="17"/>
      <c r="N59" s="17">
        <f t="shared" si="19"/>
        <v>26</v>
      </c>
      <c r="O59" s="17">
        <v>50</v>
      </c>
      <c r="P59" s="21"/>
      <c r="Q59" s="17">
        <f ca="1">SUM(G203:G204)</f>
        <v>26</v>
      </c>
      <c r="R59" s="22">
        <f t="shared" ca="1" si="20"/>
        <v>0</v>
      </c>
      <c r="S59" s="34"/>
      <c r="T59" s="1"/>
    </row>
    <row r="60" spans="1:20" ht="15.75" customHeight="1">
      <c r="A60" s="8" t="s">
        <v>178</v>
      </c>
      <c r="B60" s="9">
        <v>9</v>
      </c>
      <c r="D60" s="8" t="s">
        <v>181</v>
      </c>
      <c r="E60" s="9">
        <v>2</v>
      </c>
      <c r="F60" s="13">
        <f t="shared" ref="F60:F66" ca="1" si="23">SUMIF($A:$B,D60,$B:$B)</f>
        <v>1</v>
      </c>
      <c r="G60" s="18">
        <f t="shared" ref="G60:G66" ca="1" si="24">E60*F60</f>
        <v>2</v>
      </c>
      <c r="H60" s="25" t="s">
        <v>183</v>
      </c>
      <c r="I60" s="27" t="s">
        <v>38</v>
      </c>
      <c r="J60" s="33">
        <v>176</v>
      </c>
      <c r="K60" s="17">
        <v>156</v>
      </c>
      <c r="L60" s="17"/>
      <c r="M60" s="17"/>
      <c r="N60" s="17">
        <f t="shared" si="19"/>
        <v>64</v>
      </c>
      <c r="O60" s="33">
        <v>268</v>
      </c>
      <c r="P60" s="21"/>
      <c r="Q60" s="17">
        <f ca="1">SUM(G208:G215)</f>
        <v>78</v>
      </c>
      <c r="R60" s="22">
        <f t="shared" ca="1" si="20"/>
        <v>14</v>
      </c>
      <c r="S60" s="34"/>
      <c r="T60" s="1"/>
    </row>
    <row r="61" spans="1:20" ht="15.75" customHeight="1">
      <c r="A61" s="8" t="s">
        <v>182</v>
      </c>
      <c r="B61" s="9">
        <v>1</v>
      </c>
      <c r="D61" s="8" t="s">
        <v>184</v>
      </c>
      <c r="E61" s="9">
        <v>2</v>
      </c>
      <c r="F61" s="13">
        <f t="shared" ca="1" si="23"/>
        <v>0</v>
      </c>
      <c r="G61" s="18">
        <f t="shared" ca="1" si="24"/>
        <v>0</v>
      </c>
      <c r="H61" s="25" t="s">
        <v>186</v>
      </c>
      <c r="I61" s="27" t="s">
        <v>38</v>
      </c>
      <c r="J61" s="17">
        <v>12</v>
      </c>
      <c r="K61" s="17"/>
      <c r="L61" s="17"/>
      <c r="M61" s="17"/>
      <c r="N61" s="17">
        <f t="shared" si="19"/>
        <v>6</v>
      </c>
      <c r="O61" s="17">
        <v>6</v>
      </c>
      <c r="P61" s="21"/>
      <c r="Q61" s="17">
        <f ca="1">SUM(G219)</f>
        <v>6</v>
      </c>
      <c r="R61" s="22">
        <f t="shared" ca="1" si="20"/>
        <v>0</v>
      </c>
      <c r="S61" s="1"/>
      <c r="T61" s="1"/>
    </row>
    <row r="62" spans="1:20" ht="15.75" customHeight="1">
      <c r="A62" s="8" t="s">
        <v>185</v>
      </c>
      <c r="B62" s="9">
        <v>4</v>
      </c>
      <c r="D62" s="8" t="s">
        <v>187</v>
      </c>
      <c r="E62" s="9">
        <v>2</v>
      </c>
      <c r="F62" s="13">
        <f t="shared" ca="1" si="23"/>
        <v>0</v>
      </c>
      <c r="G62" s="18">
        <f t="shared" ca="1" si="24"/>
        <v>0</v>
      </c>
      <c r="H62" s="25" t="s">
        <v>188</v>
      </c>
      <c r="I62" s="27" t="s">
        <v>38</v>
      </c>
      <c r="J62" s="17">
        <v>230</v>
      </c>
      <c r="K62" s="17">
        <v>288</v>
      </c>
      <c r="L62" s="17"/>
      <c r="M62" s="17"/>
      <c r="N62" s="17">
        <f t="shared" si="19"/>
        <v>60</v>
      </c>
      <c r="O62" s="17">
        <v>458</v>
      </c>
      <c r="P62" s="21"/>
      <c r="Q62" s="17">
        <f ca="1">SUM(G223:G231)</f>
        <v>65</v>
      </c>
      <c r="R62" s="22">
        <f t="shared" ca="1" si="20"/>
        <v>5</v>
      </c>
      <c r="S62" s="62"/>
      <c r="T62" s="1"/>
    </row>
    <row r="63" spans="1:20" ht="15.75" customHeight="1">
      <c r="A63" s="8" t="s">
        <v>282</v>
      </c>
      <c r="B63" s="9">
        <v>1</v>
      </c>
      <c r="D63" s="8" t="s">
        <v>192</v>
      </c>
      <c r="E63" s="9">
        <v>2</v>
      </c>
      <c r="F63" s="13">
        <f t="shared" ca="1" si="23"/>
        <v>2</v>
      </c>
      <c r="G63" s="18">
        <f t="shared" ca="1" si="24"/>
        <v>4</v>
      </c>
      <c r="H63" s="25" t="s">
        <v>193</v>
      </c>
      <c r="I63" s="27" t="s">
        <v>38</v>
      </c>
      <c r="J63" s="17">
        <v>21</v>
      </c>
      <c r="K63" s="17">
        <v>57</v>
      </c>
      <c r="L63" s="17"/>
      <c r="M63" s="17"/>
      <c r="N63" s="17">
        <f t="shared" si="19"/>
        <v>47</v>
      </c>
      <c r="O63" s="17">
        <v>31</v>
      </c>
      <c r="P63" s="21"/>
      <c r="Q63" s="35">
        <f ca="1">SUM(G236:G238)</f>
        <v>45</v>
      </c>
      <c r="R63" s="22">
        <f t="shared" ca="1" si="20"/>
        <v>-2</v>
      </c>
      <c r="S63" s="62"/>
      <c r="T63" s="1"/>
    </row>
    <row r="64" spans="1:20" ht="15.75" customHeight="1">
      <c r="A64" s="8" t="s">
        <v>189</v>
      </c>
      <c r="B64" s="9">
        <v>2</v>
      </c>
      <c r="D64" s="8" t="s">
        <v>88</v>
      </c>
      <c r="E64" s="9">
        <v>2</v>
      </c>
      <c r="F64" s="13">
        <f t="shared" ca="1" si="23"/>
        <v>2</v>
      </c>
      <c r="G64" s="18">
        <f t="shared" ca="1" si="24"/>
        <v>4</v>
      </c>
      <c r="H64" s="25" t="s">
        <v>195</v>
      </c>
      <c r="I64" s="27" t="s">
        <v>38</v>
      </c>
      <c r="J64" s="17">
        <v>52</v>
      </c>
      <c r="K64" s="17"/>
      <c r="L64" s="17"/>
      <c r="M64" s="17"/>
      <c r="N64" s="17">
        <f t="shared" si="19"/>
        <v>16</v>
      </c>
      <c r="O64" s="17">
        <v>36</v>
      </c>
      <c r="P64" s="21"/>
      <c r="Q64" s="17">
        <f ca="1">SUM(G241)</f>
        <v>16</v>
      </c>
      <c r="R64" s="22">
        <f t="shared" ca="1" si="20"/>
        <v>0</v>
      </c>
      <c r="S64" s="1"/>
      <c r="T64" s="1"/>
    </row>
    <row r="65" spans="1:20" ht="15.75" customHeight="1">
      <c r="A65" s="8" t="s">
        <v>190</v>
      </c>
      <c r="B65" s="9">
        <v>3</v>
      </c>
      <c r="D65" s="8" t="s">
        <v>94</v>
      </c>
      <c r="E65" s="9">
        <v>2</v>
      </c>
      <c r="F65" s="13">
        <f t="shared" ca="1" si="23"/>
        <v>1</v>
      </c>
      <c r="G65" s="18">
        <f t="shared" ca="1" si="24"/>
        <v>2</v>
      </c>
      <c r="H65" s="3"/>
      <c r="I65" s="4"/>
      <c r="M65" s="34"/>
      <c r="P65" s="37"/>
      <c r="S65" s="1"/>
      <c r="T65" s="1"/>
    </row>
    <row r="66" spans="1:20" ht="15.75" customHeight="1">
      <c r="A66" s="8" t="s">
        <v>196</v>
      </c>
      <c r="B66" s="9">
        <v>1</v>
      </c>
      <c r="D66" s="13" t="s">
        <v>197</v>
      </c>
      <c r="E66" s="9">
        <v>1</v>
      </c>
      <c r="F66" s="13">
        <f t="shared" ca="1" si="23"/>
        <v>0</v>
      </c>
      <c r="G66" s="18">
        <f t="shared" ca="1" si="24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204</v>
      </c>
      <c r="B67" s="9">
        <v>2</v>
      </c>
      <c r="D67" s="18" t="s">
        <v>153</v>
      </c>
      <c r="E67" s="9"/>
      <c r="F67" s="13"/>
      <c r="H67" s="25" t="s">
        <v>200</v>
      </c>
      <c r="I67" s="27" t="s">
        <v>38</v>
      </c>
      <c r="J67" s="17">
        <v>32</v>
      </c>
      <c r="K67" s="17"/>
      <c r="L67" s="17"/>
      <c r="M67" s="17"/>
      <c r="N67" s="17">
        <f>(J67+K67)-(L67+M67)-O67</f>
        <v>22</v>
      </c>
      <c r="O67" s="17">
        <v>10</v>
      </c>
      <c r="P67" s="21"/>
      <c r="Q67" s="22">
        <f ca="1">SUM(G245:G265)</f>
        <v>26.66</v>
      </c>
      <c r="R67" s="22">
        <f ca="1">Q67-N67</f>
        <v>4.66</v>
      </c>
      <c r="S67" s="34"/>
      <c r="T67" s="1"/>
    </row>
    <row r="68" spans="1:20" ht="15.75" customHeight="1">
      <c r="A68" s="8" t="s">
        <v>266</v>
      </c>
      <c r="B68" s="9">
        <v>1</v>
      </c>
      <c r="D68" s="8" t="s">
        <v>159</v>
      </c>
      <c r="E68" s="9">
        <v>1</v>
      </c>
      <c r="F68" s="13">
        <f t="shared" ref="F68:F73" ca="1" si="25">SUMIF($A:$B,D68,$B:$B)</f>
        <v>18</v>
      </c>
      <c r="G68" s="18">
        <f t="shared" ref="G68:G73" ca="1" si="26">E68*F68</f>
        <v>18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269</v>
      </c>
      <c r="B69" s="9">
        <v>1</v>
      </c>
      <c r="D69" s="8" t="s">
        <v>164</v>
      </c>
      <c r="E69" s="9">
        <v>1</v>
      </c>
      <c r="F69" s="13">
        <f t="shared" ca="1" si="25"/>
        <v>24</v>
      </c>
      <c r="G69" s="18">
        <f t="shared" ca="1" si="26"/>
        <v>24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7">(J69+K69)-(L69+M69)-O69</f>
        <v>0</v>
      </c>
      <c r="O69" s="17"/>
      <c r="P69" s="21"/>
      <c r="Q69" s="17"/>
      <c r="R69" s="22">
        <f t="shared" ref="R69:R75" si="28">Q69-N69</f>
        <v>0</v>
      </c>
      <c r="S69" s="1"/>
      <c r="T69" s="1"/>
    </row>
    <row r="70" spans="1:20" ht="15.75" customHeight="1">
      <c r="A70" s="8" t="s">
        <v>201</v>
      </c>
      <c r="B70" s="9">
        <v>5</v>
      </c>
      <c r="D70" s="8" t="s">
        <v>209</v>
      </c>
      <c r="E70" s="9">
        <v>1</v>
      </c>
      <c r="F70" s="13">
        <f t="shared" ca="1" si="25"/>
        <v>1</v>
      </c>
      <c r="G70" s="18">
        <f t="shared" ca="1" si="26"/>
        <v>1</v>
      </c>
      <c r="H70" s="25" t="s">
        <v>210</v>
      </c>
      <c r="I70" s="27" t="s">
        <v>38</v>
      </c>
      <c r="J70" s="17">
        <v>30</v>
      </c>
      <c r="K70" s="17"/>
      <c r="L70" s="17"/>
      <c r="M70" s="17"/>
      <c r="N70" s="17">
        <f t="shared" si="27"/>
        <v>5</v>
      </c>
      <c r="O70" s="17">
        <v>25</v>
      </c>
      <c r="P70" s="21"/>
      <c r="Q70" s="17">
        <f ca="1">SUM(G288)</f>
        <v>2</v>
      </c>
      <c r="R70" s="22">
        <f t="shared" ca="1" si="28"/>
        <v>-3</v>
      </c>
      <c r="S70" s="1"/>
      <c r="T70" s="1"/>
    </row>
    <row r="71" spans="1:20" ht="15.75" customHeight="1">
      <c r="A71" s="8" t="s">
        <v>202</v>
      </c>
      <c r="B71" s="9">
        <v>5</v>
      </c>
      <c r="D71" s="9" t="s">
        <v>212</v>
      </c>
      <c r="E71" s="9">
        <v>1</v>
      </c>
      <c r="F71" s="13">
        <f t="shared" ca="1" si="25"/>
        <v>0</v>
      </c>
      <c r="G71" s="18">
        <f t="shared" ca="1" si="26"/>
        <v>0</v>
      </c>
      <c r="H71" s="25" t="s">
        <v>213</v>
      </c>
      <c r="I71" s="27" t="s">
        <v>38</v>
      </c>
      <c r="J71" s="17">
        <v>13</v>
      </c>
      <c r="K71" s="17"/>
      <c r="L71" s="17"/>
      <c r="M71" s="17"/>
      <c r="N71" s="17">
        <f t="shared" si="27"/>
        <v>-127</v>
      </c>
      <c r="O71" s="17">
        <v>140</v>
      </c>
      <c r="P71" s="21"/>
      <c r="Q71" s="17">
        <f ca="1">SUM(G291:G299)</f>
        <v>7</v>
      </c>
      <c r="R71" s="22">
        <f t="shared" ca="1" si="28"/>
        <v>134</v>
      </c>
      <c r="S71" s="34"/>
      <c r="T71" s="1"/>
    </row>
    <row r="72" spans="1:20" ht="15.75" customHeight="1">
      <c r="A72" s="8" t="s">
        <v>203</v>
      </c>
      <c r="B72" s="9">
        <v>10</v>
      </c>
      <c r="D72" s="8" t="s">
        <v>214</v>
      </c>
      <c r="E72" s="9">
        <v>1</v>
      </c>
      <c r="F72" s="13">
        <f t="shared" ca="1" si="25"/>
        <v>1</v>
      </c>
      <c r="G72" s="18">
        <f t="shared" ca="1" si="26"/>
        <v>1</v>
      </c>
      <c r="H72" s="25" t="s">
        <v>215</v>
      </c>
      <c r="I72" s="27" t="s">
        <v>38</v>
      </c>
      <c r="J72" s="17">
        <v>16</v>
      </c>
      <c r="K72" s="17"/>
      <c r="L72" s="17"/>
      <c r="M72" s="17"/>
      <c r="N72" s="17">
        <f t="shared" si="27"/>
        <v>2</v>
      </c>
      <c r="O72" s="17">
        <v>14</v>
      </c>
      <c r="P72" s="21"/>
      <c r="Q72" s="17">
        <f ca="1">SUM(G302)</f>
        <v>2</v>
      </c>
      <c r="R72" s="22">
        <f t="shared" ca="1" si="28"/>
        <v>0</v>
      </c>
      <c r="S72" s="1"/>
      <c r="T72" s="1"/>
    </row>
    <row r="73" spans="1:20" ht="15.75" customHeight="1">
      <c r="A73" s="8" t="s">
        <v>205</v>
      </c>
      <c r="B73" s="9">
        <v>24</v>
      </c>
      <c r="D73" s="8" t="s">
        <v>217</v>
      </c>
      <c r="E73" s="9">
        <v>1</v>
      </c>
      <c r="F73" s="13">
        <f t="shared" ca="1" si="25"/>
        <v>9</v>
      </c>
      <c r="G73" s="18">
        <f t="shared" ca="1" si="26"/>
        <v>9</v>
      </c>
      <c r="H73" s="25" t="s">
        <v>218</v>
      </c>
      <c r="I73" s="27" t="s">
        <v>38</v>
      </c>
      <c r="J73" s="17">
        <v>12.7</v>
      </c>
      <c r="K73" s="17"/>
      <c r="L73" s="17"/>
      <c r="M73" s="17"/>
      <c r="N73" s="17">
        <f t="shared" si="27"/>
        <v>10.299999999999999</v>
      </c>
      <c r="O73" s="17">
        <v>2.4</v>
      </c>
      <c r="P73" s="21"/>
      <c r="Q73" s="17">
        <f ca="1">SUM(G305:G308)</f>
        <v>8.125</v>
      </c>
      <c r="R73" s="22">
        <f t="shared" ca="1" si="28"/>
        <v>-2.1749999999999989</v>
      </c>
      <c r="S73" s="1"/>
      <c r="T73" s="1"/>
    </row>
    <row r="74" spans="1:20" ht="15.75" customHeight="1">
      <c r="A74" s="8" t="s">
        <v>208</v>
      </c>
      <c r="B74" s="9">
        <v>31</v>
      </c>
      <c r="D74" s="9"/>
      <c r="E74" s="9"/>
      <c r="F74" s="13"/>
      <c r="H74" s="25" t="s">
        <v>221</v>
      </c>
      <c r="I74" s="27" t="s">
        <v>222</v>
      </c>
      <c r="J74" s="17">
        <v>42.7</v>
      </c>
      <c r="K74" s="17">
        <v>25</v>
      </c>
      <c r="L74" s="17"/>
      <c r="M74" s="17"/>
      <c r="N74" s="17">
        <f t="shared" si="27"/>
        <v>20.6</v>
      </c>
      <c r="O74" s="17">
        <v>47.1</v>
      </c>
      <c r="P74" s="21"/>
      <c r="Q74" s="17">
        <f ca="1">SUM(G312:G334,J116)</f>
        <v>17.649999999999999</v>
      </c>
      <c r="R74" s="22">
        <f t="shared" ca="1" si="28"/>
        <v>-2.9500000000000028</v>
      </c>
      <c r="S74" s="34"/>
      <c r="T74" s="1"/>
    </row>
    <row r="75" spans="1:20" ht="15.75" customHeight="1">
      <c r="A75" s="8" t="s">
        <v>211</v>
      </c>
      <c r="B75" s="9">
        <v>14</v>
      </c>
      <c r="D75" s="8" t="s">
        <v>32</v>
      </c>
      <c r="E75" s="9"/>
      <c r="F75" s="13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7"/>
        <v>0</v>
      </c>
      <c r="O75" s="17"/>
      <c r="P75" s="21"/>
      <c r="Q75" s="17"/>
      <c r="R75" s="22">
        <f t="shared" si="28"/>
        <v>0</v>
      </c>
      <c r="S75" s="1"/>
      <c r="T75" s="1"/>
    </row>
    <row r="76" spans="1:20" ht="15.75" customHeight="1">
      <c r="A76" s="8" t="s">
        <v>216</v>
      </c>
      <c r="B76" s="9">
        <v>7</v>
      </c>
      <c r="D76" s="8" t="s">
        <v>150</v>
      </c>
      <c r="E76" s="9">
        <v>1</v>
      </c>
      <c r="F76" s="13">
        <f t="shared" ref="F76:F78" ca="1" si="29">SUMIF($A:$B,D76,$B:$B)</f>
        <v>20</v>
      </c>
      <c r="G76" s="18">
        <f t="shared" ref="G76:G78" ca="1" si="30">E76*F76</f>
        <v>20</v>
      </c>
      <c r="H76" s="3"/>
      <c r="I76" s="4"/>
      <c r="K76" s="67"/>
      <c r="S76" s="1"/>
      <c r="T76" s="1"/>
    </row>
    <row r="77" spans="1:20" ht="15.75" customHeight="1">
      <c r="A77" s="8" t="s">
        <v>219</v>
      </c>
      <c r="B77" s="9">
        <v>1</v>
      </c>
      <c r="D77" s="8" t="s">
        <v>146</v>
      </c>
      <c r="E77" s="9">
        <v>1</v>
      </c>
      <c r="F77" s="13">
        <f t="shared" ca="1" si="29"/>
        <v>3</v>
      </c>
      <c r="G77" s="18">
        <f t="shared" ca="1" si="30"/>
        <v>3</v>
      </c>
      <c r="H77" s="3"/>
      <c r="I77" s="4"/>
      <c r="K77" s="18" t="s">
        <v>227</v>
      </c>
      <c r="S77" s="1"/>
      <c r="T77" s="1"/>
    </row>
    <row r="78" spans="1:20" ht="15.75" customHeight="1">
      <c r="A78" s="8" t="s">
        <v>223</v>
      </c>
      <c r="B78" s="9">
        <v>3</v>
      </c>
      <c r="D78" s="8" t="s">
        <v>152</v>
      </c>
      <c r="E78" s="9">
        <v>1</v>
      </c>
      <c r="F78" s="13">
        <f t="shared" ca="1" si="29"/>
        <v>31</v>
      </c>
      <c r="G78" s="18">
        <f t="shared" ca="1" si="30"/>
        <v>31</v>
      </c>
      <c r="H78" s="3"/>
      <c r="I78" s="4"/>
      <c r="S78" s="1"/>
      <c r="T78" s="1"/>
    </row>
    <row r="79" spans="1:20" ht="15.75" customHeight="1">
      <c r="A79" s="8" t="s">
        <v>225</v>
      </c>
      <c r="B79" s="9">
        <v>1</v>
      </c>
      <c r="D79" s="8"/>
      <c r="E79" s="9"/>
      <c r="F79" s="13"/>
      <c r="H79" s="3"/>
      <c r="I79" s="4"/>
    </row>
    <row r="80" spans="1:20" ht="15.75" customHeight="1">
      <c r="A80" s="8" t="s">
        <v>226</v>
      </c>
      <c r="B80" s="9">
        <v>43</v>
      </c>
      <c r="D80" s="8" t="s">
        <v>158</v>
      </c>
      <c r="E80" s="9"/>
      <c r="F80" s="13"/>
      <c r="H80" s="3"/>
      <c r="I80" s="4"/>
    </row>
    <row r="81" spans="1:11" ht="15.75" customHeight="1">
      <c r="A81" s="8" t="s">
        <v>76</v>
      </c>
      <c r="B81" s="9">
        <v>1</v>
      </c>
      <c r="D81" s="8" t="s">
        <v>228</v>
      </c>
      <c r="E81" s="9">
        <v>1</v>
      </c>
      <c r="F81" s="13">
        <f ca="1">SUMIF($A:$B,D81,$B:$B)</f>
        <v>2</v>
      </c>
      <c r="G81" s="18">
        <f ca="1">E81*F81</f>
        <v>2</v>
      </c>
      <c r="H81" s="3"/>
      <c r="I81" s="4"/>
      <c r="K81" s="34" t="s">
        <v>12</v>
      </c>
    </row>
    <row r="82" spans="1:11" ht="15.75" customHeight="1">
      <c r="A82" s="8" t="s">
        <v>122</v>
      </c>
      <c r="B82" s="9">
        <v>1</v>
      </c>
      <c r="D82" s="8"/>
      <c r="E82" s="9"/>
      <c r="F82" s="13"/>
      <c r="H82" s="60"/>
      <c r="I82" s="61"/>
    </row>
    <row r="83" spans="1:11" ht="15.75" customHeight="1">
      <c r="A83" s="8" t="s">
        <v>79</v>
      </c>
      <c r="B83" s="9">
        <v>2</v>
      </c>
      <c r="D83" s="68" t="s">
        <v>229</v>
      </c>
      <c r="E83" s="9"/>
      <c r="F83" s="13"/>
      <c r="H83" s="3"/>
      <c r="I83" s="4"/>
      <c r="K83" s="18" t="s">
        <v>12</v>
      </c>
    </row>
    <row r="84" spans="1:11" ht="15.75" customHeight="1">
      <c r="A84" s="8" t="s">
        <v>125</v>
      </c>
      <c r="B84" s="9">
        <v>12</v>
      </c>
      <c r="D84" s="8" t="s">
        <v>171</v>
      </c>
      <c r="E84" s="9">
        <v>0.02</v>
      </c>
      <c r="F84" s="13">
        <f t="shared" ref="F84:F111" ca="1" si="31">SUMIF($A:$B,D84,$B:$B)</f>
        <v>20</v>
      </c>
      <c r="G84" s="18">
        <f t="shared" ref="G84:G111" ca="1" si="32">E84*F84</f>
        <v>0.4</v>
      </c>
      <c r="H84" s="3"/>
      <c r="I84" s="4"/>
    </row>
    <row r="85" spans="1:11" ht="15.75" customHeight="1">
      <c r="A85" s="8" t="s">
        <v>67</v>
      </c>
      <c r="B85" s="9">
        <v>4</v>
      </c>
      <c r="D85" s="8" t="s">
        <v>226</v>
      </c>
      <c r="E85" s="9">
        <v>0.02</v>
      </c>
      <c r="F85" s="13">
        <f t="shared" ca="1" si="31"/>
        <v>43</v>
      </c>
      <c r="G85" s="18">
        <f t="shared" ca="1" si="32"/>
        <v>0.86</v>
      </c>
      <c r="H85" s="60"/>
      <c r="I85" s="61"/>
    </row>
    <row r="86" spans="1:11" ht="15.75" customHeight="1">
      <c r="A86" s="8" t="s">
        <v>116</v>
      </c>
      <c r="B86" s="9">
        <v>10</v>
      </c>
      <c r="D86" s="8" t="s">
        <v>225</v>
      </c>
      <c r="E86" s="9">
        <v>0.08</v>
      </c>
      <c r="F86" s="13">
        <f t="shared" ca="1" si="31"/>
        <v>1</v>
      </c>
      <c r="G86" s="18">
        <f t="shared" ca="1" si="32"/>
        <v>0.08</v>
      </c>
      <c r="H86" s="60"/>
      <c r="I86" s="61"/>
    </row>
    <row r="87" spans="1:11" ht="15.75" customHeight="1">
      <c r="A87" s="8" t="s">
        <v>82</v>
      </c>
      <c r="B87" s="9">
        <v>2</v>
      </c>
      <c r="D87" s="8" t="s">
        <v>223</v>
      </c>
      <c r="E87" s="9">
        <v>0.02</v>
      </c>
      <c r="F87" s="13">
        <f t="shared" ca="1" si="31"/>
        <v>3</v>
      </c>
      <c r="G87" s="18">
        <f t="shared" ca="1" si="32"/>
        <v>0.06</v>
      </c>
      <c r="H87" s="60"/>
      <c r="I87" s="61"/>
    </row>
    <row r="88" spans="1:11" ht="15.75" customHeight="1">
      <c r="A88" s="8" t="s">
        <v>128</v>
      </c>
      <c r="B88" s="9">
        <v>4</v>
      </c>
      <c r="D88" s="8" t="s">
        <v>230</v>
      </c>
      <c r="E88" s="9">
        <v>0.08</v>
      </c>
      <c r="F88" s="13">
        <f t="shared" ca="1" si="31"/>
        <v>0</v>
      </c>
      <c r="G88" s="18">
        <f t="shared" ca="1" si="32"/>
        <v>0</v>
      </c>
      <c r="H88" s="60"/>
      <c r="I88" s="61"/>
    </row>
    <row r="89" spans="1:11" ht="15.75" customHeight="1">
      <c r="A89" s="8" t="s">
        <v>151</v>
      </c>
      <c r="B89" s="9">
        <v>9</v>
      </c>
      <c r="D89" s="8" t="s">
        <v>231</v>
      </c>
      <c r="E89" s="9">
        <v>0.03</v>
      </c>
      <c r="F89" s="13">
        <f t="shared" ca="1" si="31"/>
        <v>11</v>
      </c>
      <c r="G89" s="18">
        <f t="shared" ca="1" si="32"/>
        <v>0.32999999999999996</v>
      </c>
      <c r="H89" s="60"/>
      <c r="I89" s="61"/>
    </row>
    <row r="90" spans="1:11" ht="15.75" customHeight="1">
      <c r="A90" s="8" t="s">
        <v>70</v>
      </c>
      <c r="B90" s="9">
        <v>2</v>
      </c>
      <c r="D90" s="8" t="s">
        <v>232</v>
      </c>
      <c r="E90" s="9">
        <v>0.06</v>
      </c>
      <c r="F90" s="13">
        <f t="shared" ca="1" si="31"/>
        <v>21</v>
      </c>
      <c r="G90" s="18">
        <f t="shared" ca="1" si="32"/>
        <v>1.26</v>
      </c>
      <c r="H90" s="60"/>
      <c r="I90" s="61"/>
    </row>
    <row r="91" spans="1:11" ht="15.75" customHeight="1">
      <c r="D91" s="8" t="s">
        <v>73</v>
      </c>
      <c r="E91" s="9">
        <v>0.4</v>
      </c>
      <c r="F91" s="13">
        <f t="shared" ca="1" si="31"/>
        <v>0</v>
      </c>
      <c r="G91" s="18">
        <f t="shared" ca="1" si="32"/>
        <v>0</v>
      </c>
      <c r="H91" s="60"/>
      <c r="I91" s="61"/>
    </row>
    <row r="92" spans="1:11" ht="15.75" customHeight="1">
      <c r="D92" s="8" t="s">
        <v>141</v>
      </c>
      <c r="E92" s="9">
        <v>0.2</v>
      </c>
      <c r="F92" s="13">
        <f t="shared" ca="1" si="31"/>
        <v>1</v>
      </c>
      <c r="G92" s="18">
        <f t="shared" ca="1" si="32"/>
        <v>0.2</v>
      </c>
      <c r="H92" s="3"/>
      <c r="I92" s="4"/>
    </row>
    <row r="93" spans="1:11" ht="15.75" customHeight="1">
      <c r="D93" s="68" t="s">
        <v>82</v>
      </c>
      <c r="E93" s="9">
        <v>0.4</v>
      </c>
      <c r="F93" s="13">
        <f t="shared" ca="1" si="31"/>
        <v>2</v>
      </c>
      <c r="G93" s="18">
        <f t="shared" ca="1" si="32"/>
        <v>0.8</v>
      </c>
      <c r="H93" s="3"/>
      <c r="I93" s="4"/>
    </row>
    <row r="94" spans="1:11" ht="15.75" customHeight="1">
      <c r="A94" s="8" t="s">
        <v>331</v>
      </c>
      <c r="B94" s="9">
        <v>2</v>
      </c>
      <c r="D94" s="68" t="s">
        <v>116</v>
      </c>
      <c r="E94" s="9">
        <v>0.2</v>
      </c>
      <c r="F94" s="13">
        <f t="shared" ca="1" si="31"/>
        <v>10</v>
      </c>
      <c r="G94" s="18">
        <f t="shared" ca="1" si="32"/>
        <v>2</v>
      </c>
      <c r="H94" s="3"/>
      <c r="I94" s="4"/>
    </row>
    <row r="95" spans="1:11" ht="15.75" customHeight="1">
      <c r="D95" s="68" t="s">
        <v>67</v>
      </c>
      <c r="E95" s="9">
        <v>0.4</v>
      </c>
      <c r="F95" s="13">
        <f t="shared" ca="1" si="31"/>
        <v>4</v>
      </c>
      <c r="G95" s="18">
        <f t="shared" ca="1" si="32"/>
        <v>1.6</v>
      </c>
      <c r="H95" s="3"/>
      <c r="I95" s="4"/>
    </row>
    <row r="96" spans="1:11" ht="15.75" customHeight="1">
      <c r="D96" s="68" t="s">
        <v>125</v>
      </c>
      <c r="E96" s="9">
        <v>0.2</v>
      </c>
      <c r="F96" s="13">
        <f t="shared" ca="1" si="31"/>
        <v>12</v>
      </c>
      <c r="G96" s="18">
        <f t="shared" ca="1" si="32"/>
        <v>2.4000000000000004</v>
      </c>
      <c r="H96" s="3"/>
      <c r="I96" s="4"/>
    </row>
    <row r="97" spans="1:10" ht="15.75" customHeight="1">
      <c r="D97" s="68" t="s">
        <v>79</v>
      </c>
      <c r="E97" s="9">
        <v>0.4</v>
      </c>
      <c r="F97" s="13">
        <f t="shared" ca="1" si="31"/>
        <v>2</v>
      </c>
      <c r="G97" s="18">
        <f t="shared" ca="1" si="32"/>
        <v>0.8</v>
      </c>
      <c r="H97" s="3"/>
      <c r="I97" s="4"/>
    </row>
    <row r="98" spans="1:10" ht="15.75" customHeight="1">
      <c r="A98" s="8" t="s">
        <v>88</v>
      </c>
      <c r="B98" s="9">
        <v>2</v>
      </c>
      <c r="D98" s="68" t="s">
        <v>122</v>
      </c>
      <c r="E98" s="9">
        <v>0.2</v>
      </c>
      <c r="F98" s="13">
        <f t="shared" ca="1" si="31"/>
        <v>1</v>
      </c>
      <c r="G98" s="18">
        <f t="shared" ca="1" si="32"/>
        <v>0.2</v>
      </c>
      <c r="H98" s="3"/>
      <c r="I98" s="4"/>
    </row>
    <row r="99" spans="1:10" ht="15.75" customHeight="1">
      <c r="A99" s="8" t="s">
        <v>90</v>
      </c>
      <c r="B99" s="9">
        <v>1</v>
      </c>
      <c r="D99" s="68" t="s">
        <v>233</v>
      </c>
      <c r="E99" s="9">
        <v>0.4</v>
      </c>
      <c r="F99" s="13">
        <f t="shared" ca="1" si="31"/>
        <v>1</v>
      </c>
      <c r="G99" s="18">
        <f t="shared" ca="1" si="32"/>
        <v>0.4</v>
      </c>
      <c r="H99" s="3"/>
      <c r="I99" s="4"/>
    </row>
    <row r="100" spans="1:10" ht="15.75" customHeight="1">
      <c r="A100" s="8" t="s">
        <v>94</v>
      </c>
      <c r="B100" s="9">
        <v>1</v>
      </c>
      <c r="D100" s="68" t="s">
        <v>119</v>
      </c>
      <c r="E100" s="9">
        <v>0.2</v>
      </c>
      <c r="F100" s="13">
        <f t="shared" ca="1" si="31"/>
        <v>0</v>
      </c>
      <c r="G100" s="18">
        <f t="shared" ca="1" si="32"/>
        <v>0</v>
      </c>
      <c r="H100" s="3"/>
      <c r="I100" s="4"/>
    </row>
    <row r="101" spans="1:10" ht="15.75" customHeight="1">
      <c r="A101" s="8" t="s">
        <v>228</v>
      </c>
      <c r="B101" s="9">
        <v>2</v>
      </c>
      <c r="D101" s="68" t="s">
        <v>234</v>
      </c>
      <c r="E101" s="9">
        <v>0.4</v>
      </c>
      <c r="F101" s="13">
        <f t="shared" ca="1" si="31"/>
        <v>2</v>
      </c>
      <c r="G101" s="18">
        <f t="shared" ca="1" si="32"/>
        <v>0.8</v>
      </c>
      <c r="H101" s="3"/>
      <c r="I101" s="4"/>
    </row>
    <row r="102" spans="1:10" ht="15.75" customHeight="1">
      <c r="A102" s="8" t="s">
        <v>174</v>
      </c>
      <c r="B102" s="9">
        <v>1</v>
      </c>
      <c r="D102" s="6" t="s">
        <v>151</v>
      </c>
      <c r="E102" s="9">
        <v>0.2</v>
      </c>
      <c r="F102" s="13">
        <f t="shared" ca="1" si="31"/>
        <v>9</v>
      </c>
      <c r="G102" s="18">
        <f t="shared" ca="1" si="32"/>
        <v>1.8</v>
      </c>
      <c r="H102" s="71"/>
      <c r="I102" s="69"/>
      <c r="J102" s="34"/>
    </row>
    <row r="103" spans="1:10" ht="15.75" customHeight="1">
      <c r="A103" s="8" t="s">
        <v>160</v>
      </c>
      <c r="B103" s="9">
        <v>3</v>
      </c>
      <c r="D103" s="68" t="s">
        <v>235</v>
      </c>
      <c r="E103" s="9">
        <v>0.4</v>
      </c>
      <c r="F103" s="13">
        <f t="shared" ca="1" si="31"/>
        <v>0</v>
      </c>
      <c r="G103" s="18">
        <f t="shared" ca="1" si="32"/>
        <v>0</v>
      </c>
      <c r="H103" s="60"/>
      <c r="I103" s="61"/>
      <c r="J103" s="8"/>
    </row>
    <row r="104" spans="1:10" ht="15.75" customHeight="1">
      <c r="A104" s="8" t="s">
        <v>209</v>
      </c>
      <c r="B104" s="9">
        <v>1</v>
      </c>
      <c r="D104" s="68" t="s">
        <v>128</v>
      </c>
      <c r="E104" s="9">
        <v>0.2</v>
      </c>
      <c r="F104" s="13">
        <f t="shared" ca="1" si="31"/>
        <v>4</v>
      </c>
      <c r="G104" s="18">
        <f t="shared" ca="1" si="32"/>
        <v>0.8</v>
      </c>
      <c r="H104" s="60"/>
      <c r="I104" s="61"/>
      <c r="J104" s="8"/>
    </row>
    <row r="105" spans="1:10" ht="15.75" customHeight="1">
      <c r="A105" s="8" t="s">
        <v>181</v>
      </c>
      <c r="B105" s="9">
        <v>1</v>
      </c>
      <c r="D105" s="68" t="s">
        <v>152</v>
      </c>
      <c r="E105" s="9">
        <v>0.1</v>
      </c>
      <c r="F105" s="13">
        <f t="shared" ca="1" si="31"/>
        <v>31</v>
      </c>
      <c r="G105" s="18">
        <f t="shared" ca="1" si="32"/>
        <v>3.1</v>
      </c>
      <c r="H105" s="60"/>
      <c r="I105" s="61"/>
      <c r="J105" s="8"/>
    </row>
    <row r="106" spans="1:10" ht="15.75" customHeight="1">
      <c r="A106" s="8" t="s">
        <v>236</v>
      </c>
      <c r="B106" s="9">
        <v>3</v>
      </c>
      <c r="D106" s="68" t="s">
        <v>150</v>
      </c>
      <c r="E106" s="9">
        <v>0.1</v>
      </c>
      <c r="F106" s="13">
        <f t="shared" ca="1" si="31"/>
        <v>20</v>
      </c>
      <c r="G106" s="18">
        <f t="shared" ca="1" si="32"/>
        <v>2</v>
      </c>
      <c r="H106" s="60"/>
      <c r="I106" s="61"/>
      <c r="J106" s="8"/>
    </row>
    <row r="107" spans="1:10" ht="15.75" customHeight="1">
      <c r="A107" s="8" t="s">
        <v>102</v>
      </c>
      <c r="B107" s="9">
        <v>1</v>
      </c>
      <c r="D107" s="68" t="s">
        <v>146</v>
      </c>
      <c r="E107" s="9">
        <v>0.1</v>
      </c>
      <c r="F107" s="13">
        <f t="shared" ca="1" si="31"/>
        <v>3</v>
      </c>
      <c r="G107" s="18">
        <f t="shared" ca="1" si="32"/>
        <v>0.30000000000000004</v>
      </c>
      <c r="H107" s="3"/>
      <c r="I107" s="61"/>
      <c r="J107" s="8"/>
    </row>
    <row r="108" spans="1:10" ht="15.75" customHeight="1">
      <c r="A108" s="8" t="s">
        <v>47</v>
      </c>
      <c r="B108" s="9">
        <v>1</v>
      </c>
      <c r="D108" s="8" t="s">
        <v>88</v>
      </c>
      <c r="E108" s="9">
        <v>0.4</v>
      </c>
      <c r="F108" s="13">
        <f t="shared" ca="1" si="31"/>
        <v>2</v>
      </c>
      <c r="G108" s="18">
        <f t="shared" ca="1" si="32"/>
        <v>0.8</v>
      </c>
      <c r="H108" s="3"/>
      <c r="I108" s="4"/>
    </row>
    <row r="109" spans="1:10" ht="15.75" customHeight="1">
      <c r="A109" s="8" t="s">
        <v>51</v>
      </c>
      <c r="B109" s="9">
        <v>2</v>
      </c>
      <c r="D109" s="8" t="s">
        <v>90</v>
      </c>
      <c r="E109" s="9">
        <v>0.4</v>
      </c>
      <c r="F109" s="13">
        <f t="shared" ca="1" si="31"/>
        <v>1</v>
      </c>
      <c r="G109" s="18">
        <f t="shared" ca="1" si="32"/>
        <v>0.4</v>
      </c>
      <c r="H109" s="3"/>
      <c r="I109" s="4"/>
    </row>
    <row r="110" spans="1:10" ht="15.75" customHeight="1">
      <c r="A110" s="8" t="s">
        <v>135</v>
      </c>
      <c r="B110" s="9">
        <v>3</v>
      </c>
      <c r="D110" s="8" t="s">
        <v>94</v>
      </c>
      <c r="E110" s="9">
        <v>0.4</v>
      </c>
      <c r="F110" s="13">
        <f t="shared" ca="1" si="31"/>
        <v>1</v>
      </c>
      <c r="G110" s="18">
        <f t="shared" ca="1" si="32"/>
        <v>0.4</v>
      </c>
      <c r="H110" s="3"/>
      <c r="I110" s="4"/>
    </row>
    <row r="111" spans="1:10" ht="15.75" customHeight="1">
      <c r="A111" s="8" t="s">
        <v>111</v>
      </c>
      <c r="B111" s="9">
        <v>2</v>
      </c>
      <c r="D111" s="8" t="s">
        <v>135</v>
      </c>
      <c r="E111" s="9">
        <v>0.3</v>
      </c>
      <c r="F111" s="13">
        <f t="shared" ca="1" si="31"/>
        <v>3</v>
      </c>
      <c r="G111" s="18">
        <f t="shared" ca="1" si="32"/>
        <v>0.89999999999999991</v>
      </c>
      <c r="H111" s="3"/>
      <c r="I111" s="4"/>
    </row>
    <row r="112" spans="1:10" ht="15.75" customHeight="1">
      <c r="A112" s="8" t="s">
        <v>237</v>
      </c>
      <c r="B112" s="9">
        <v>1</v>
      </c>
      <c r="D112" s="8"/>
      <c r="E112" s="9"/>
      <c r="F112" s="13"/>
      <c r="H112" s="3"/>
      <c r="I112" s="4"/>
    </row>
    <row r="113" spans="1:11" ht="15.75" customHeight="1">
      <c r="A113" s="8" t="s">
        <v>238</v>
      </c>
      <c r="B113" s="9">
        <v>2</v>
      </c>
      <c r="D113" s="68" t="s">
        <v>239</v>
      </c>
      <c r="E113" s="9"/>
      <c r="F113" s="13"/>
      <c r="H113" s="73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242</v>
      </c>
      <c r="B114" s="9">
        <v>2</v>
      </c>
      <c r="D114" s="8" t="s">
        <v>115</v>
      </c>
      <c r="E114" s="9">
        <v>0.25</v>
      </c>
      <c r="F114" s="13">
        <f t="shared" ref="F114:F143" ca="1" si="33">SUMIF($A:$B,D114,$B:$B)</f>
        <v>8</v>
      </c>
      <c r="G114" s="18">
        <f t="shared" ref="G114:G143" ca="1" si="34">E114*F114</f>
        <v>2</v>
      </c>
      <c r="H114" s="60"/>
      <c r="I114" s="4"/>
    </row>
    <row r="115" spans="1:11" ht="15.75" customHeight="1">
      <c r="A115" s="8" t="s">
        <v>243</v>
      </c>
      <c r="B115" s="9">
        <v>1</v>
      </c>
      <c r="D115" s="70" t="s">
        <v>246</v>
      </c>
      <c r="E115" s="9">
        <v>0.3</v>
      </c>
      <c r="F115" s="13">
        <f t="shared" ca="1" si="33"/>
        <v>0</v>
      </c>
      <c r="G115" s="18">
        <f t="shared" ca="1" si="34"/>
        <v>0</v>
      </c>
      <c r="H115" s="71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244</v>
      </c>
      <c r="B116" s="9">
        <v>3</v>
      </c>
      <c r="C116" s="9"/>
      <c r="D116" s="70" t="s">
        <v>118</v>
      </c>
      <c r="E116" s="9">
        <v>0.35</v>
      </c>
      <c r="F116" s="13">
        <f t="shared" ca="1" si="33"/>
        <v>6</v>
      </c>
      <c r="G116" s="18">
        <f t="shared" ca="1" si="34"/>
        <v>2.0999999999999996</v>
      </c>
      <c r="H116" s="71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245</v>
      </c>
      <c r="B117" s="9">
        <v>8</v>
      </c>
      <c r="D117" s="70" t="s">
        <v>121</v>
      </c>
      <c r="E117" s="9">
        <v>0.35</v>
      </c>
      <c r="F117" s="13">
        <f t="shared" ca="1" si="33"/>
        <v>0</v>
      </c>
      <c r="G117" s="18">
        <f t="shared" ca="1" si="34"/>
        <v>0</v>
      </c>
      <c r="H117" s="71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162</v>
      </c>
      <c r="B118" s="9">
        <v>1</v>
      </c>
      <c r="D118" s="70" t="s">
        <v>250</v>
      </c>
      <c r="E118" s="9">
        <v>1.4</v>
      </c>
      <c r="F118" s="13">
        <f t="shared" ca="1" si="33"/>
        <v>0</v>
      </c>
      <c r="G118" s="18">
        <f t="shared" ca="1" si="34"/>
        <v>0</v>
      </c>
      <c r="H118" s="3"/>
      <c r="I118" s="4"/>
    </row>
    <row r="119" spans="1:11" ht="15.75" customHeight="1">
      <c r="A119" s="8" t="s">
        <v>214</v>
      </c>
      <c r="B119" s="9">
        <v>1</v>
      </c>
      <c r="D119" s="70" t="s">
        <v>124</v>
      </c>
      <c r="E119" s="9">
        <v>0.35</v>
      </c>
      <c r="F119" s="13">
        <f t="shared" ca="1" si="33"/>
        <v>7</v>
      </c>
      <c r="G119" s="18">
        <f t="shared" ca="1" si="34"/>
        <v>2.4499999999999997</v>
      </c>
      <c r="H119" s="3"/>
      <c r="I119" s="4"/>
    </row>
    <row r="120" spans="1:11" ht="15.75" customHeight="1">
      <c r="A120" s="8" t="s">
        <v>113</v>
      </c>
      <c r="B120" s="9">
        <v>7</v>
      </c>
      <c r="D120" s="70" t="s">
        <v>127</v>
      </c>
      <c r="E120" s="9">
        <v>0.35</v>
      </c>
      <c r="F120" s="13">
        <f t="shared" ca="1" si="33"/>
        <v>1</v>
      </c>
      <c r="G120" s="18">
        <f t="shared" ca="1" si="34"/>
        <v>0.35</v>
      </c>
      <c r="H120" s="3"/>
      <c r="I120" s="4"/>
    </row>
    <row r="121" spans="1:11" ht="15.75" customHeight="1">
      <c r="A121" s="8" t="s">
        <v>55</v>
      </c>
      <c r="B121" s="9">
        <v>14</v>
      </c>
      <c r="D121" s="70" t="s">
        <v>251</v>
      </c>
      <c r="E121" s="9">
        <v>1.4</v>
      </c>
      <c r="F121" s="13">
        <f t="shared" ca="1" si="33"/>
        <v>0</v>
      </c>
      <c r="G121" s="18">
        <f t="shared" ca="1" si="34"/>
        <v>0</v>
      </c>
      <c r="H121" s="3"/>
      <c r="I121" s="4"/>
    </row>
    <row r="122" spans="1:11" ht="15.75" customHeight="1">
      <c r="A122" s="8" t="s">
        <v>58</v>
      </c>
      <c r="B122" s="9">
        <v>3</v>
      </c>
      <c r="D122" s="70" t="s">
        <v>252</v>
      </c>
      <c r="E122" s="9">
        <v>0.3</v>
      </c>
      <c r="F122" s="13">
        <f t="shared" ca="1" si="33"/>
        <v>0</v>
      </c>
      <c r="G122" s="18">
        <f t="shared" ca="1" si="34"/>
        <v>0</v>
      </c>
      <c r="H122" s="3"/>
      <c r="I122" s="4"/>
    </row>
    <row r="123" spans="1:11" ht="15.75" customHeight="1">
      <c r="A123" s="8" t="s">
        <v>253</v>
      </c>
      <c r="B123" s="9">
        <v>2</v>
      </c>
      <c r="D123" s="70" t="s">
        <v>130</v>
      </c>
      <c r="E123" s="9">
        <v>0.35</v>
      </c>
      <c r="F123" s="13">
        <f t="shared" ca="1" si="33"/>
        <v>44</v>
      </c>
      <c r="G123" s="18">
        <f t="shared" ca="1" si="34"/>
        <v>15.399999999999999</v>
      </c>
      <c r="H123" s="3"/>
      <c r="I123" s="4"/>
    </row>
    <row r="124" spans="1:11" ht="15.75" customHeight="1">
      <c r="A124" s="8" t="s">
        <v>231</v>
      </c>
      <c r="B124" s="9">
        <v>11</v>
      </c>
      <c r="D124" s="70" t="s">
        <v>132</v>
      </c>
      <c r="E124" s="9">
        <v>0.35</v>
      </c>
      <c r="F124" s="13">
        <f t="shared" ca="1" si="33"/>
        <v>1</v>
      </c>
      <c r="G124" s="18">
        <f t="shared" ca="1" si="34"/>
        <v>0.35</v>
      </c>
      <c r="H124" s="3"/>
      <c r="I124" s="4"/>
    </row>
    <row r="125" spans="1:11" ht="15.75" customHeight="1">
      <c r="A125" s="8" t="s">
        <v>254</v>
      </c>
      <c r="B125" s="9">
        <v>7</v>
      </c>
      <c r="D125" s="70" t="s">
        <v>134</v>
      </c>
      <c r="E125" s="9">
        <v>1.4</v>
      </c>
      <c r="F125" s="13">
        <f t="shared" ca="1" si="33"/>
        <v>3</v>
      </c>
      <c r="G125" s="18">
        <f t="shared" ca="1" si="34"/>
        <v>4.1999999999999993</v>
      </c>
      <c r="H125" s="3"/>
      <c r="I125" s="4"/>
    </row>
    <row r="126" spans="1:11" ht="15.75" customHeight="1">
      <c r="A126" s="8" t="s">
        <v>255</v>
      </c>
      <c r="B126" s="9">
        <v>2</v>
      </c>
      <c r="D126" s="70" t="s">
        <v>137</v>
      </c>
      <c r="E126" s="9">
        <v>0.35</v>
      </c>
      <c r="F126" s="13">
        <f t="shared" ca="1" si="33"/>
        <v>3</v>
      </c>
      <c r="G126" s="18">
        <f t="shared" ca="1" si="34"/>
        <v>1.0499999999999998</v>
      </c>
      <c r="H126" s="3"/>
      <c r="I126" s="4"/>
    </row>
    <row r="127" spans="1:11" ht="15.75" customHeight="1">
      <c r="A127" s="8" t="s">
        <v>232</v>
      </c>
      <c r="B127" s="9">
        <v>21</v>
      </c>
      <c r="D127" s="70" t="s">
        <v>140</v>
      </c>
      <c r="E127" s="9">
        <v>0.35</v>
      </c>
      <c r="F127" s="13">
        <f t="shared" ca="1" si="33"/>
        <v>0</v>
      </c>
      <c r="G127" s="18">
        <f t="shared" ca="1" si="34"/>
        <v>0</v>
      </c>
      <c r="H127" s="3"/>
      <c r="I127" s="4"/>
    </row>
    <row r="128" spans="1:11" ht="15.75" customHeight="1">
      <c r="A128" s="8" t="s">
        <v>256</v>
      </c>
      <c r="B128" s="9">
        <v>5</v>
      </c>
      <c r="D128" s="70" t="s">
        <v>143</v>
      </c>
      <c r="E128" s="9">
        <v>1.4</v>
      </c>
      <c r="F128" s="13">
        <f t="shared" ca="1" si="33"/>
        <v>3</v>
      </c>
      <c r="G128" s="18">
        <f t="shared" ca="1" si="34"/>
        <v>4.1999999999999993</v>
      </c>
      <c r="H128" s="3"/>
      <c r="I128" s="4"/>
    </row>
    <row r="129" spans="1:9" ht="15.75" customHeight="1">
      <c r="A129" s="8" t="s">
        <v>217</v>
      </c>
      <c r="B129" s="9">
        <v>9</v>
      </c>
      <c r="D129" s="70" t="s">
        <v>145</v>
      </c>
      <c r="E129" s="9">
        <v>0.35</v>
      </c>
      <c r="F129" s="13">
        <f t="shared" ca="1" si="33"/>
        <v>5</v>
      </c>
      <c r="G129" s="18">
        <f t="shared" ca="1" si="34"/>
        <v>1.75</v>
      </c>
      <c r="H129" s="3"/>
      <c r="I129" s="4"/>
    </row>
    <row r="130" spans="1:9" ht="15.75" customHeight="1">
      <c r="A130" s="8" t="s">
        <v>192</v>
      </c>
      <c r="B130" s="9">
        <v>2</v>
      </c>
      <c r="D130" s="70" t="s">
        <v>150</v>
      </c>
      <c r="E130" s="9">
        <v>0.25</v>
      </c>
      <c r="F130" s="13">
        <f t="shared" ca="1" si="33"/>
        <v>20</v>
      </c>
      <c r="G130" s="18">
        <f t="shared" ca="1" si="34"/>
        <v>5</v>
      </c>
      <c r="H130" s="3"/>
      <c r="I130" s="4"/>
    </row>
    <row r="131" spans="1:9" ht="15.75" customHeight="1">
      <c r="A131" s="8" t="s">
        <v>63</v>
      </c>
      <c r="B131" s="9">
        <v>1</v>
      </c>
      <c r="D131" s="70" t="s">
        <v>152</v>
      </c>
      <c r="E131" s="9">
        <v>0.25</v>
      </c>
      <c r="F131" s="13">
        <f t="shared" ca="1" si="33"/>
        <v>31</v>
      </c>
      <c r="G131" s="18">
        <f t="shared" ca="1" si="34"/>
        <v>7.75</v>
      </c>
      <c r="H131" s="3"/>
      <c r="I131" s="4"/>
    </row>
    <row r="132" spans="1:9" ht="15.75" customHeight="1">
      <c r="A132" s="8" t="s">
        <v>141</v>
      </c>
      <c r="B132" s="9">
        <v>1</v>
      </c>
      <c r="D132" s="70" t="s">
        <v>133</v>
      </c>
      <c r="E132" s="9">
        <v>0.35</v>
      </c>
      <c r="F132" s="13">
        <f t="shared" ca="1" si="33"/>
        <v>1</v>
      </c>
      <c r="G132" s="18">
        <f t="shared" ca="1" si="34"/>
        <v>0.35</v>
      </c>
      <c r="H132" s="3"/>
      <c r="I132" s="4"/>
    </row>
    <row r="133" spans="1:9" ht="15.75" customHeight="1">
      <c r="A133" s="8" t="s">
        <v>65</v>
      </c>
      <c r="B133" s="9">
        <v>4</v>
      </c>
      <c r="D133" s="70" t="s">
        <v>156</v>
      </c>
      <c r="E133" s="9">
        <v>0.35</v>
      </c>
      <c r="F133" s="13">
        <f t="shared" ca="1" si="33"/>
        <v>7</v>
      </c>
      <c r="G133" s="18">
        <f t="shared" ca="1" si="34"/>
        <v>2.4499999999999997</v>
      </c>
      <c r="H133" s="3"/>
      <c r="I133" s="4"/>
    </row>
    <row r="134" spans="1:9" ht="15.75" customHeight="1">
      <c r="A134" s="8"/>
      <c r="B134" s="9"/>
      <c r="D134" s="72" t="s">
        <v>159</v>
      </c>
      <c r="E134" s="9">
        <v>0.35</v>
      </c>
      <c r="F134" s="13">
        <f t="shared" ca="1" si="33"/>
        <v>18</v>
      </c>
      <c r="G134" s="18">
        <f t="shared" ca="1" si="34"/>
        <v>6.3</v>
      </c>
      <c r="H134" s="3"/>
      <c r="I134" s="4"/>
    </row>
    <row r="135" spans="1:9" ht="15.75" customHeight="1">
      <c r="A135" s="44" t="s">
        <v>261</v>
      </c>
      <c r="B135" s="74">
        <v>1</v>
      </c>
      <c r="D135" s="72" t="s">
        <v>161</v>
      </c>
      <c r="E135" s="9">
        <v>0.35</v>
      </c>
      <c r="F135" s="13">
        <f t="shared" ca="1" si="33"/>
        <v>45</v>
      </c>
      <c r="G135" s="18">
        <f t="shared" ca="1" si="34"/>
        <v>15.749999999999998</v>
      </c>
      <c r="H135" s="3"/>
      <c r="I135" s="4"/>
    </row>
    <row r="136" spans="1:9" ht="15.75" customHeight="1">
      <c r="A136" s="44" t="s">
        <v>261</v>
      </c>
      <c r="B136" s="74">
        <v>1</v>
      </c>
      <c r="D136" s="70" t="s">
        <v>164</v>
      </c>
      <c r="E136" s="9">
        <v>0.35</v>
      </c>
      <c r="F136" s="13">
        <f t="shared" ca="1" si="33"/>
        <v>24</v>
      </c>
      <c r="G136" s="18">
        <f t="shared" ca="1" si="34"/>
        <v>8.3999999999999986</v>
      </c>
      <c r="H136" s="3"/>
      <c r="I136" s="4"/>
    </row>
    <row r="137" spans="1:9" ht="15.75" customHeight="1">
      <c r="A137" s="44" t="s">
        <v>263</v>
      </c>
      <c r="B137" s="74">
        <v>1</v>
      </c>
      <c r="D137" s="70" t="s">
        <v>131</v>
      </c>
      <c r="E137" s="9">
        <v>0.35</v>
      </c>
      <c r="F137" s="13">
        <f t="shared" ca="1" si="33"/>
        <v>39</v>
      </c>
      <c r="G137" s="18">
        <f t="shared" ca="1" si="34"/>
        <v>13.649999999999999</v>
      </c>
      <c r="H137" s="3"/>
      <c r="I137" s="4"/>
    </row>
    <row r="138" spans="1:9" ht="15.75" customHeight="1">
      <c r="A138" s="44" t="s">
        <v>265</v>
      </c>
      <c r="B138" s="74">
        <v>1</v>
      </c>
      <c r="D138" s="70" t="s">
        <v>167</v>
      </c>
      <c r="E138" s="9">
        <v>0.35</v>
      </c>
      <c r="F138" s="13">
        <f t="shared" ca="1" si="33"/>
        <v>39</v>
      </c>
      <c r="G138" s="18">
        <f t="shared" ca="1" si="34"/>
        <v>13.649999999999999</v>
      </c>
      <c r="H138" s="3"/>
      <c r="I138" s="4"/>
    </row>
    <row r="139" spans="1:9" ht="15.75" customHeight="1">
      <c r="A139" s="44" t="s">
        <v>261</v>
      </c>
      <c r="B139" s="74">
        <v>1</v>
      </c>
      <c r="D139" s="8" t="s">
        <v>88</v>
      </c>
      <c r="E139" s="9">
        <v>1.4</v>
      </c>
      <c r="F139" s="13">
        <f t="shared" ca="1" si="33"/>
        <v>2</v>
      </c>
      <c r="G139" s="18">
        <f t="shared" ca="1" si="34"/>
        <v>2.8</v>
      </c>
      <c r="H139" s="3"/>
      <c r="I139" s="4"/>
    </row>
    <row r="140" spans="1:9" ht="15.75" customHeight="1">
      <c r="A140" s="44" t="s">
        <v>261</v>
      </c>
      <c r="B140" s="74">
        <v>1</v>
      </c>
      <c r="D140" s="8" t="s">
        <v>90</v>
      </c>
      <c r="E140" s="9">
        <v>1.4</v>
      </c>
      <c r="F140" s="13">
        <f t="shared" ca="1" si="33"/>
        <v>1</v>
      </c>
      <c r="G140" s="18">
        <f t="shared" ca="1" si="34"/>
        <v>1.4</v>
      </c>
      <c r="H140" s="3"/>
      <c r="I140" s="4"/>
    </row>
    <row r="141" spans="1:9" ht="15.75" customHeight="1">
      <c r="A141" s="44" t="s">
        <v>265</v>
      </c>
      <c r="B141" s="74">
        <v>1</v>
      </c>
      <c r="D141" s="8" t="s">
        <v>94</v>
      </c>
      <c r="E141" s="9">
        <v>1.4</v>
      </c>
      <c r="F141" s="13">
        <f t="shared" ca="1" si="33"/>
        <v>1</v>
      </c>
      <c r="G141" s="18">
        <f t="shared" ca="1" si="34"/>
        <v>1.4</v>
      </c>
      <c r="H141" s="3"/>
      <c r="I141" s="4"/>
    </row>
    <row r="142" spans="1:9" ht="15.75" customHeight="1">
      <c r="A142" s="44" t="s">
        <v>265</v>
      </c>
      <c r="B142" s="74">
        <v>1</v>
      </c>
      <c r="D142" s="8" t="s">
        <v>258</v>
      </c>
      <c r="E142" s="9">
        <v>0.35</v>
      </c>
      <c r="F142" s="13">
        <f t="shared" ca="1" si="33"/>
        <v>0</v>
      </c>
      <c r="G142" s="18">
        <f t="shared" ca="1" si="34"/>
        <v>0</v>
      </c>
      <c r="H142" s="3"/>
      <c r="I142" s="4"/>
    </row>
    <row r="143" spans="1:9" ht="15.75" customHeight="1">
      <c r="A143" s="44" t="s">
        <v>265</v>
      </c>
      <c r="B143" s="74">
        <v>1</v>
      </c>
      <c r="D143" s="8" t="s">
        <v>146</v>
      </c>
      <c r="E143" s="9">
        <v>0.25</v>
      </c>
      <c r="F143" s="13">
        <f t="shared" ca="1" si="33"/>
        <v>3</v>
      </c>
      <c r="G143" s="18">
        <f t="shared" ca="1" si="34"/>
        <v>0.75</v>
      </c>
      <c r="H143" s="3"/>
      <c r="I143" s="4"/>
    </row>
    <row r="144" spans="1:9" ht="15.75" customHeight="1">
      <c r="A144" s="44" t="s">
        <v>265</v>
      </c>
      <c r="B144" s="74">
        <v>1</v>
      </c>
      <c r="D144" s="8"/>
      <c r="E144" s="9"/>
      <c r="F144" s="13"/>
      <c r="H144" s="3"/>
      <c r="I144" s="4"/>
    </row>
    <row r="145" spans="1:9" ht="15.75" customHeight="1">
      <c r="A145" s="44" t="s">
        <v>263</v>
      </c>
      <c r="B145" s="74">
        <v>1</v>
      </c>
      <c r="D145" s="68" t="s">
        <v>169</v>
      </c>
      <c r="E145" s="9"/>
      <c r="F145" s="13"/>
      <c r="H145" s="3"/>
      <c r="I145" s="4"/>
    </row>
    <row r="146" spans="1:9" ht="15.75" customHeight="1">
      <c r="A146" s="44" t="s">
        <v>257</v>
      </c>
      <c r="B146" s="74">
        <v>1</v>
      </c>
      <c r="D146" s="8" t="s">
        <v>194</v>
      </c>
      <c r="E146" s="9">
        <v>3</v>
      </c>
      <c r="F146" s="13">
        <f t="shared" ref="F146:F159" ca="1" si="35">SUMIF($A:$B,D146,$B:$B)</f>
        <v>0</v>
      </c>
      <c r="G146" s="18">
        <f t="shared" ref="G146:G159" ca="1" si="36">E146*F146</f>
        <v>0</v>
      </c>
      <c r="H146" s="3"/>
      <c r="I146" s="4"/>
    </row>
    <row r="147" spans="1:9" ht="15.75" customHeight="1">
      <c r="A147" s="44" t="s">
        <v>257</v>
      </c>
      <c r="B147" s="74">
        <v>1</v>
      </c>
      <c r="D147" s="8" t="s">
        <v>196</v>
      </c>
      <c r="E147" s="9">
        <v>6</v>
      </c>
      <c r="F147" s="13">
        <f t="shared" ca="1" si="35"/>
        <v>1</v>
      </c>
      <c r="G147" s="18">
        <f t="shared" ca="1" si="36"/>
        <v>6</v>
      </c>
      <c r="H147" s="3"/>
      <c r="I147" s="4"/>
    </row>
    <row r="148" spans="1:9" ht="15.75" customHeight="1">
      <c r="A148" s="44" t="s">
        <v>257</v>
      </c>
      <c r="B148" s="74">
        <v>1</v>
      </c>
      <c r="D148" s="8" t="s">
        <v>260</v>
      </c>
      <c r="E148" s="9">
        <v>1</v>
      </c>
      <c r="F148" s="13">
        <f t="shared" ca="1" si="35"/>
        <v>0</v>
      </c>
      <c r="G148" s="18">
        <f t="shared" ca="1" si="36"/>
        <v>0</v>
      </c>
      <c r="H148" s="3"/>
      <c r="I148" s="4"/>
    </row>
    <row r="149" spans="1:9" ht="15.75" customHeight="1">
      <c r="A149" s="44" t="s">
        <v>265</v>
      </c>
      <c r="B149" s="74">
        <v>1</v>
      </c>
      <c r="D149" s="8" t="s">
        <v>262</v>
      </c>
      <c r="E149" s="9">
        <v>2</v>
      </c>
      <c r="F149" s="13">
        <f t="shared" ca="1" si="35"/>
        <v>0</v>
      </c>
      <c r="G149" s="18">
        <f t="shared" ca="1" si="36"/>
        <v>0</v>
      </c>
      <c r="H149" s="3"/>
      <c r="I149" s="4"/>
    </row>
    <row r="150" spans="1:9" ht="15.75" customHeight="1">
      <c r="A150" s="44" t="s">
        <v>265</v>
      </c>
      <c r="B150" s="74">
        <v>1</v>
      </c>
      <c r="D150" s="8" t="s">
        <v>216</v>
      </c>
      <c r="E150" s="75">
        <v>4</v>
      </c>
      <c r="F150" s="13">
        <f t="shared" ca="1" si="35"/>
        <v>7</v>
      </c>
      <c r="G150" s="18">
        <f t="shared" ca="1" si="36"/>
        <v>28</v>
      </c>
      <c r="H150" s="3"/>
      <c r="I150" s="4"/>
    </row>
    <row r="151" spans="1:9" ht="15.75" customHeight="1">
      <c r="A151" s="44" t="s">
        <v>263</v>
      </c>
      <c r="B151" s="74">
        <v>1</v>
      </c>
      <c r="D151" s="18" t="s">
        <v>264</v>
      </c>
      <c r="E151" s="9">
        <v>3</v>
      </c>
      <c r="F151" s="13">
        <f t="shared" ca="1" si="35"/>
        <v>0</v>
      </c>
      <c r="G151" s="18">
        <f t="shared" ca="1" si="36"/>
        <v>0</v>
      </c>
      <c r="H151" s="3"/>
      <c r="I151" s="4"/>
    </row>
    <row r="152" spans="1:9" ht="15.75" customHeight="1">
      <c r="A152" s="44" t="s">
        <v>265</v>
      </c>
      <c r="B152" s="74">
        <v>1</v>
      </c>
      <c r="D152" s="18" t="s">
        <v>266</v>
      </c>
      <c r="E152" s="9">
        <v>12</v>
      </c>
      <c r="F152" s="13">
        <f t="shared" ca="1" si="35"/>
        <v>1</v>
      </c>
      <c r="G152" s="18">
        <f t="shared" ca="1" si="36"/>
        <v>12</v>
      </c>
      <c r="H152" s="3"/>
      <c r="I152" s="4"/>
    </row>
    <row r="153" spans="1:9" ht="15.75" customHeight="1">
      <c r="A153" s="44" t="s">
        <v>257</v>
      </c>
      <c r="B153" s="74">
        <v>1</v>
      </c>
      <c r="D153" s="8" t="s">
        <v>267</v>
      </c>
      <c r="E153" s="9">
        <v>2</v>
      </c>
      <c r="F153" s="13">
        <f t="shared" ca="1" si="35"/>
        <v>0</v>
      </c>
      <c r="G153" s="18">
        <f t="shared" ca="1" si="36"/>
        <v>0</v>
      </c>
      <c r="H153" s="3"/>
      <c r="I153" s="4"/>
    </row>
    <row r="154" spans="1:9" ht="15.75" customHeight="1">
      <c r="A154" s="44" t="s">
        <v>259</v>
      </c>
      <c r="B154" s="74">
        <v>1</v>
      </c>
      <c r="D154" s="8" t="s">
        <v>207</v>
      </c>
      <c r="E154" s="9">
        <v>3</v>
      </c>
      <c r="F154" s="13">
        <f t="shared" ca="1" si="35"/>
        <v>0</v>
      </c>
      <c r="G154" s="18">
        <f t="shared" ca="1" si="36"/>
        <v>0</v>
      </c>
      <c r="H154" s="3"/>
      <c r="I154" s="4"/>
    </row>
    <row r="155" spans="1:9" ht="15.75" customHeight="1">
      <c r="A155" s="44" t="s">
        <v>265</v>
      </c>
      <c r="B155" s="74">
        <v>1</v>
      </c>
      <c r="D155" s="8" t="s">
        <v>269</v>
      </c>
      <c r="E155" s="9">
        <v>6</v>
      </c>
      <c r="F155" s="13">
        <f t="shared" ca="1" si="35"/>
        <v>1</v>
      </c>
      <c r="G155" s="18">
        <f t="shared" ca="1" si="36"/>
        <v>6</v>
      </c>
      <c r="H155" s="3"/>
      <c r="I155" s="4"/>
    </row>
    <row r="156" spans="1:9" ht="15.75" customHeight="1">
      <c r="A156" s="44" t="s">
        <v>261</v>
      </c>
      <c r="B156" s="74">
        <v>1</v>
      </c>
      <c r="D156" s="8" t="s">
        <v>270</v>
      </c>
      <c r="E156" s="9">
        <v>2</v>
      </c>
      <c r="F156" s="13">
        <f t="shared" ca="1" si="35"/>
        <v>0</v>
      </c>
      <c r="G156" s="18">
        <f t="shared" ca="1" si="36"/>
        <v>0</v>
      </c>
      <c r="H156" s="3"/>
      <c r="I156" s="4"/>
    </row>
    <row r="157" spans="1:9" ht="15.75" customHeight="1">
      <c r="A157" s="44" t="s">
        <v>257</v>
      </c>
      <c r="B157" s="74">
        <v>2</v>
      </c>
      <c r="D157" s="8" t="s">
        <v>230</v>
      </c>
      <c r="E157" s="9">
        <v>8</v>
      </c>
      <c r="F157" s="13">
        <f t="shared" ca="1" si="35"/>
        <v>0</v>
      </c>
      <c r="G157" s="18">
        <f t="shared" ca="1" si="36"/>
        <v>0</v>
      </c>
      <c r="H157" s="3"/>
      <c r="I157" s="4"/>
    </row>
    <row r="158" spans="1:9" ht="15.75" customHeight="1">
      <c r="A158" s="44" t="s">
        <v>261</v>
      </c>
      <c r="B158" s="74">
        <v>1</v>
      </c>
      <c r="D158" s="8" t="s">
        <v>223</v>
      </c>
      <c r="E158" s="9">
        <v>2</v>
      </c>
      <c r="F158" s="13">
        <f t="shared" ca="1" si="35"/>
        <v>3</v>
      </c>
      <c r="G158" s="18">
        <f t="shared" ca="1" si="36"/>
        <v>6</v>
      </c>
      <c r="H158" s="3"/>
      <c r="I158" s="4"/>
    </row>
    <row r="159" spans="1:9" ht="15.75" customHeight="1">
      <c r="A159" s="44" t="s">
        <v>261</v>
      </c>
      <c r="B159" s="74">
        <v>1</v>
      </c>
      <c r="D159" s="8" t="s">
        <v>204</v>
      </c>
      <c r="E159" s="9">
        <v>1</v>
      </c>
      <c r="F159" s="13">
        <f t="shared" ca="1" si="35"/>
        <v>2</v>
      </c>
      <c r="G159" s="18">
        <f t="shared" ca="1" si="36"/>
        <v>2</v>
      </c>
      <c r="H159" s="3"/>
      <c r="I159" s="4"/>
    </row>
    <row r="160" spans="1:9" ht="15.75" customHeight="1">
      <c r="A160" s="44" t="s">
        <v>263</v>
      </c>
      <c r="B160" s="74">
        <v>2</v>
      </c>
      <c r="E160" s="9"/>
      <c r="F160" s="13"/>
      <c r="H160" s="3"/>
      <c r="I160" s="4"/>
    </row>
    <row r="161" spans="1:9" ht="15.75" customHeight="1">
      <c r="A161" s="44" t="s">
        <v>312</v>
      </c>
      <c r="B161" s="74">
        <v>1</v>
      </c>
      <c r="D161" s="18" t="s">
        <v>18</v>
      </c>
      <c r="E161" s="9"/>
      <c r="F161" s="13"/>
      <c r="H161" s="3"/>
      <c r="I161" s="4"/>
    </row>
    <row r="162" spans="1:9" ht="15.75" customHeight="1">
      <c r="A162" s="44" t="s">
        <v>268</v>
      </c>
      <c r="B162" s="74">
        <v>1</v>
      </c>
      <c r="D162" s="8" t="s">
        <v>271</v>
      </c>
      <c r="E162" s="9">
        <v>2</v>
      </c>
      <c r="F162" s="13">
        <f t="shared" ref="F162:F168" ca="1" si="37">SUMIF($A:$B,D162,$B:$B)</f>
        <v>0</v>
      </c>
      <c r="G162" s="18">
        <f t="shared" ref="G162:G168" ca="1" si="38">E162*F162</f>
        <v>0</v>
      </c>
      <c r="H162" s="3"/>
      <c r="I162" s="4"/>
    </row>
    <row r="163" spans="1:9" ht="15.75" customHeight="1">
      <c r="A163" s="44" t="s">
        <v>259</v>
      </c>
      <c r="B163" s="74">
        <v>1</v>
      </c>
      <c r="D163" s="8" t="s">
        <v>201</v>
      </c>
      <c r="E163" s="9">
        <v>3</v>
      </c>
      <c r="F163" s="13">
        <f t="shared" ca="1" si="37"/>
        <v>5</v>
      </c>
      <c r="G163" s="18">
        <f t="shared" ca="1" si="38"/>
        <v>15</v>
      </c>
      <c r="H163" s="3"/>
      <c r="I163" s="4"/>
    </row>
    <row r="164" spans="1:9" ht="15.75" customHeight="1">
      <c r="A164" s="44" t="s">
        <v>268</v>
      </c>
      <c r="B164" s="74">
        <v>1</v>
      </c>
      <c r="D164" s="8" t="s">
        <v>202</v>
      </c>
      <c r="E164" s="9">
        <v>6</v>
      </c>
      <c r="F164" s="13">
        <f t="shared" ca="1" si="37"/>
        <v>5</v>
      </c>
      <c r="G164" s="18">
        <f t="shared" ca="1" si="38"/>
        <v>30</v>
      </c>
      <c r="H164" s="3"/>
      <c r="I164" s="4"/>
    </row>
    <row r="165" spans="1:9" ht="15.75" customHeight="1">
      <c r="A165" s="44" t="s">
        <v>265</v>
      </c>
      <c r="B165" s="74">
        <v>1</v>
      </c>
      <c r="D165" s="8" t="s">
        <v>272</v>
      </c>
      <c r="E165" s="9">
        <v>2</v>
      </c>
      <c r="F165" s="13">
        <f t="shared" ca="1" si="37"/>
        <v>0</v>
      </c>
      <c r="G165" s="18">
        <f t="shared" ca="1" si="38"/>
        <v>0</v>
      </c>
      <c r="H165" s="3"/>
      <c r="I165" s="4"/>
    </row>
    <row r="166" spans="1:9" ht="15.75" customHeight="1">
      <c r="A166" s="44" t="s">
        <v>263</v>
      </c>
      <c r="B166" s="74">
        <v>1</v>
      </c>
      <c r="D166" s="8" t="s">
        <v>211</v>
      </c>
      <c r="E166" s="9">
        <v>2</v>
      </c>
      <c r="F166" s="13">
        <f t="shared" ca="1" si="37"/>
        <v>14</v>
      </c>
      <c r="G166" s="18">
        <f t="shared" ca="1" si="38"/>
        <v>28</v>
      </c>
      <c r="H166" s="3"/>
      <c r="I166" s="4"/>
    </row>
    <row r="167" spans="1:9" ht="15.75" customHeight="1">
      <c r="A167" s="44" t="s">
        <v>257</v>
      </c>
      <c r="B167" s="74">
        <v>1</v>
      </c>
      <c r="D167" s="8" t="s">
        <v>216</v>
      </c>
      <c r="E167" s="9">
        <v>4</v>
      </c>
      <c r="F167" s="13">
        <f t="shared" ca="1" si="37"/>
        <v>7</v>
      </c>
      <c r="G167" s="18">
        <f t="shared" ca="1" si="38"/>
        <v>28</v>
      </c>
      <c r="H167" s="3"/>
      <c r="I167" s="4"/>
    </row>
    <row r="168" spans="1:9" ht="15.75" customHeight="1">
      <c r="A168" s="44" t="s">
        <v>259</v>
      </c>
      <c r="B168" s="74">
        <v>1</v>
      </c>
      <c r="D168" s="8" t="s">
        <v>199</v>
      </c>
      <c r="E168" s="9">
        <v>1</v>
      </c>
      <c r="F168" s="13">
        <f t="shared" ca="1" si="37"/>
        <v>0</v>
      </c>
      <c r="G168" s="18">
        <f t="shared" ca="1" si="38"/>
        <v>0</v>
      </c>
      <c r="H168" s="3"/>
      <c r="I168" s="4"/>
    </row>
    <row r="169" spans="1:9" ht="15.75" customHeight="1">
      <c r="A169" s="44" t="s">
        <v>257</v>
      </c>
      <c r="B169" s="74">
        <v>1</v>
      </c>
      <c r="D169" s="8"/>
      <c r="E169" s="9"/>
      <c r="F169" s="13"/>
      <c r="H169" s="3"/>
      <c r="I169" s="4"/>
    </row>
    <row r="170" spans="1:9" ht="15.75" customHeight="1">
      <c r="A170" s="44" t="s">
        <v>307</v>
      </c>
      <c r="B170" s="74">
        <v>1</v>
      </c>
      <c r="D170" s="8" t="s">
        <v>175</v>
      </c>
      <c r="E170" s="9"/>
      <c r="F170" s="13"/>
      <c r="H170" s="3"/>
      <c r="I170" s="4"/>
    </row>
    <row r="171" spans="1:9" ht="15.75" customHeight="1">
      <c r="A171" s="44" t="s">
        <v>263</v>
      </c>
      <c r="B171" s="74">
        <v>1</v>
      </c>
      <c r="D171" s="8" t="s">
        <v>273</v>
      </c>
      <c r="E171" s="9">
        <v>1</v>
      </c>
      <c r="F171" s="13">
        <f t="shared" ref="F171:F192" ca="1" si="39">SUMIF($A:$B,D171,$B:$B)</f>
        <v>0</v>
      </c>
      <c r="G171" s="18">
        <f t="shared" ref="G171:G192" ca="1" si="40">E171*F171</f>
        <v>0</v>
      </c>
      <c r="H171" s="3"/>
      <c r="I171" s="4"/>
    </row>
    <row r="172" spans="1:9" ht="15.75" customHeight="1">
      <c r="A172" s="44" t="s">
        <v>257</v>
      </c>
      <c r="B172" s="74">
        <v>1</v>
      </c>
      <c r="D172" s="8" t="s">
        <v>274</v>
      </c>
      <c r="E172" s="9">
        <v>2</v>
      </c>
      <c r="F172" s="13">
        <f t="shared" ca="1" si="39"/>
        <v>0</v>
      </c>
      <c r="G172" s="18">
        <f t="shared" ca="1" si="40"/>
        <v>0</v>
      </c>
      <c r="H172" s="3"/>
      <c r="I172" s="4"/>
    </row>
    <row r="173" spans="1:9" ht="15.75" customHeight="1">
      <c r="A173" s="44" t="s">
        <v>265</v>
      </c>
      <c r="B173" s="74">
        <v>1</v>
      </c>
      <c r="D173" s="8" t="s">
        <v>275</v>
      </c>
      <c r="E173" s="9">
        <v>3</v>
      </c>
      <c r="F173" s="13">
        <f t="shared" ca="1" si="39"/>
        <v>0</v>
      </c>
      <c r="G173" s="18">
        <f t="shared" ca="1" si="40"/>
        <v>0</v>
      </c>
      <c r="H173" s="3"/>
      <c r="I173" s="4"/>
    </row>
    <row r="174" spans="1:9" ht="15.75" customHeight="1">
      <c r="A174" s="44" t="s">
        <v>263</v>
      </c>
      <c r="B174" s="74">
        <v>1</v>
      </c>
      <c r="D174" s="8" t="s">
        <v>203</v>
      </c>
      <c r="E174" s="9">
        <v>12</v>
      </c>
      <c r="F174" s="13">
        <f t="shared" ca="1" si="39"/>
        <v>10</v>
      </c>
      <c r="G174" s="18">
        <f t="shared" ca="1" si="40"/>
        <v>120</v>
      </c>
      <c r="H174" s="3"/>
      <c r="I174" s="4"/>
    </row>
    <row r="175" spans="1:9" ht="15.75" customHeight="1">
      <c r="A175" s="44" t="s">
        <v>265</v>
      </c>
      <c r="B175" s="74">
        <v>1</v>
      </c>
      <c r="D175" s="8" t="s">
        <v>205</v>
      </c>
      <c r="E175" s="9">
        <v>2</v>
      </c>
      <c r="F175" s="13">
        <f t="shared" ca="1" si="39"/>
        <v>24</v>
      </c>
      <c r="G175" s="18">
        <f t="shared" ca="1" si="40"/>
        <v>48</v>
      </c>
      <c r="H175" s="3"/>
      <c r="I175" s="4"/>
    </row>
    <row r="176" spans="1:9" ht="15.75" customHeight="1">
      <c r="A176" s="44" t="s">
        <v>263</v>
      </c>
      <c r="B176" s="74">
        <v>1</v>
      </c>
      <c r="D176" s="8" t="s">
        <v>276</v>
      </c>
      <c r="E176" s="9">
        <v>4</v>
      </c>
      <c r="F176" s="13">
        <f t="shared" ca="1" si="39"/>
        <v>0</v>
      </c>
      <c r="G176" s="18">
        <f t="shared" ca="1" si="40"/>
        <v>0</v>
      </c>
      <c r="H176" s="3"/>
      <c r="I176" s="4"/>
    </row>
    <row r="177" spans="1:9" ht="15.75" customHeight="1">
      <c r="A177" s="44" t="s">
        <v>312</v>
      </c>
      <c r="B177" s="74">
        <v>1</v>
      </c>
      <c r="D177" s="8" t="s">
        <v>208</v>
      </c>
      <c r="E177" s="9">
        <v>6</v>
      </c>
      <c r="F177" s="13">
        <f t="shared" ca="1" si="39"/>
        <v>31</v>
      </c>
      <c r="G177" s="18">
        <f t="shared" ca="1" si="40"/>
        <v>186</v>
      </c>
      <c r="H177" s="3"/>
      <c r="I177" s="4"/>
    </row>
    <row r="178" spans="1:9" ht="15.75" customHeight="1">
      <c r="A178" s="44" t="s">
        <v>311</v>
      </c>
      <c r="B178" s="74">
        <v>1</v>
      </c>
      <c r="D178" s="8" t="s">
        <v>211</v>
      </c>
      <c r="E178" s="9">
        <v>2</v>
      </c>
      <c r="F178" s="13">
        <f t="shared" ca="1" si="39"/>
        <v>14</v>
      </c>
      <c r="G178" s="18">
        <f t="shared" ca="1" si="40"/>
        <v>28</v>
      </c>
      <c r="H178" s="3"/>
      <c r="I178" s="4"/>
    </row>
    <row r="179" spans="1:9" ht="15.75" customHeight="1">
      <c r="A179" s="44" t="s">
        <v>257</v>
      </c>
      <c r="B179" s="74">
        <v>1</v>
      </c>
      <c r="D179" s="8" t="s">
        <v>216</v>
      </c>
      <c r="E179" s="9">
        <v>4</v>
      </c>
      <c r="F179" s="13">
        <f t="shared" ca="1" si="39"/>
        <v>7</v>
      </c>
      <c r="G179" s="18">
        <f t="shared" ca="1" si="40"/>
        <v>28</v>
      </c>
      <c r="H179" s="3"/>
      <c r="I179" s="4"/>
    </row>
    <row r="180" spans="1:9" ht="15.75" customHeight="1">
      <c r="A180" s="44" t="s">
        <v>259</v>
      </c>
      <c r="B180" s="74">
        <v>1</v>
      </c>
      <c r="D180" s="8" t="s">
        <v>121</v>
      </c>
      <c r="E180" s="9">
        <v>1</v>
      </c>
      <c r="F180" s="13">
        <f t="shared" ca="1" si="39"/>
        <v>0</v>
      </c>
      <c r="G180" s="18">
        <f t="shared" ca="1" si="40"/>
        <v>0</v>
      </c>
      <c r="H180" s="3"/>
      <c r="I180" s="4"/>
    </row>
    <row r="181" spans="1:9" ht="15.75" customHeight="1">
      <c r="A181" s="44" t="s">
        <v>263</v>
      </c>
      <c r="B181" s="74">
        <v>1</v>
      </c>
      <c r="D181" s="8" t="s">
        <v>127</v>
      </c>
      <c r="E181" s="9">
        <v>1</v>
      </c>
      <c r="F181" s="13">
        <f t="shared" ca="1" si="39"/>
        <v>1</v>
      </c>
      <c r="G181" s="18">
        <f t="shared" ca="1" si="40"/>
        <v>1</v>
      </c>
      <c r="H181" s="3"/>
      <c r="I181" s="4"/>
    </row>
    <row r="182" spans="1:9" ht="15.75" customHeight="1">
      <c r="A182" s="44" t="s">
        <v>257</v>
      </c>
      <c r="B182" s="74">
        <v>1</v>
      </c>
      <c r="D182" s="8" t="s">
        <v>132</v>
      </c>
      <c r="E182" s="9">
        <v>1</v>
      </c>
      <c r="F182" s="13">
        <f t="shared" ca="1" si="39"/>
        <v>1</v>
      </c>
      <c r="G182" s="18">
        <f t="shared" ca="1" si="40"/>
        <v>1</v>
      </c>
      <c r="H182" s="3"/>
      <c r="I182" s="4"/>
    </row>
    <row r="183" spans="1:9" ht="15.75" customHeight="1">
      <c r="A183" s="44"/>
      <c r="B183" s="74"/>
      <c r="D183" s="13" t="s">
        <v>140</v>
      </c>
      <c r="E183" s="9">
        <v>1</v>
      </c>
      <c r="F183" s="13">
        <f t="shared" ca="1" si="39"/>
        <v>0</v>
      </c>
      <c r="G183" s="18">
        <f t="shared" ca="1" si="40"/>
        <v>0</v>
      </c>
      <c r="H183" s="3"/>
      <c r="I183" s="4"/>
    </row>
    <row r="184" spans="1:9" ht="15.75" customHeight="1">
      <c r="A184" s="44"/>
      <c r="B184" s="74"/>
      <c r="E184" s="9">
        <v>2</v>
      </c>
      <c r="F184" s="13">
        <f t="shared" ca="1" si="39"/>
        <v>0</v>
      </c>
      <c r="G184" s="18">
        <f t="shared" ca="1" si="40"/>
        <v>0</v>
      </c>
      <c r="H184" s="3"/>
      <c r="I184" s="4"/>
    </row>
    <row r="185" spans="1:9" ht="15.75" customHeight="1">
      <c r="D185" s="18" t="s">
        <v>173</v>
      </c>
      <c r="E185" s="9">
        <v>1</v>
      </c>
      <c r="F185" s="13">
        <f t="shared" ca="1" si="39"/>
        <v>7</v>
      </c>
      <c r="G185" s="18">
        <f t="shared" ca="1" si="40"/>
        <v>7</v>
      </c>
      <c r="H185" s="3"/>
      <c r="I185" s="4"/>
    </row>
    <row r="186" spans="1:9" ht="15.75" customHeight="1">
      <c r="D186" s="8" t="s">
        <v>88</v>
      </c>
      <c r="E186" s="9">
        <v>4</v>
      </c>
      <c r="F186" s="13">
        <f t="shared" ca="1" si="39"/>
        <v>2</v>
      </c>
      <c r="G186" s="18">
        <f t="shared" ca="1" si="40"/>
        <v>8</v>
      </c>
      <c r="H186" s="3"/>
      <c r="I186" s="4"/>
    </row>
    <row r="187" spans="1:9" ht="15.75" customHeight="1">
      <c r="D187" s="8" t="s">
        <v>90</v>
      </c>
      <c r="E187" s="9">
        <v>6</v>
      </c>
      <c r="F187" s="13">
        <f t="shared" ca="1" si="39"/>
        <v>1</v>
      </c>
      <c r="G187" s="18">
        <f t="shared" ca="1" si="40"/>
        <v>6</v>
      </c>
      <c r="H187" s="3"/>
      <c r="I187" s="4"/>
    </row>
    <row r="188" spans="1:9" ht="15.75" customHeight="1">
      <c r="D188" s="8" t="s">
        <v>94</v>
      </c>
      <c r="E188" s="9">
        <v>8</v>
      </c>
      <c r="F188" s="13">
        <f t="shared" ca="1" si="39"/>
        <v>1</v>
      </c>
      <c r="G188" s="18">
        <f t="shared" ca="1" si="40"/>
        <v>8</v>
      </c>
      <c r="H188" s="3"/>
      <c r="I188" s="4"/>
    </row>
    <row r="189" spans="1:9" ht="15.75" customHeight="1">
      <c r="D189" s="8" t="s">
        <v>187</v>
      </c>
      <c r="E189" s="9">
        <v>8</v>
      </c>
      <c r="F189" s="13">
        <f t="shared" ca="1" si="39"/>
        <v>0</v>
      </c>
      <c r="G189" s="18">
        <f t="shared" ca="1" si="40"/>
        <v>0</v>
      </c>
      <c r="H189" s="3"/>
      <c r="I189" s="4"/>
    </row>
    <row r="190" spans="1:9" ht="15.75" customHeight="1">
      <c r="D190" s="18" t="s">
        <v>192</v>
      </c>
      <c r="E190" s="9">
        <v>8</v>
      </c>
      <c r="F190" s="13">
        <f t="shared" ca="1" si="39"/>
        <v>2</v>
      </c>
      <c r="G190" s="18">
        <f t="shared" ca="1" si="40"/>
        <v>16</v>
      </c>
      <c r="H190" s="3"/>
      <c r="I190" s="4"/>
    </row>
    <row r="191" spans="1:9" ht="15.75" customHeight="1">
      <c r="D191" s="18" t="s">
        <v>217</v>
      </c>
      <c r="E191" s="9">
        <v>4</v>
      </c>
      <c r="F191" s="13">
        <f t="shared" ca="1" si="39"/>
        <v>9</v>
      </c>
      <c r="G191" s="18">
        <f t="shared" ca="1" si="40"/>
        <v>36</v>
      </c>
      <c r="H191" s="3"/>
      <c r="I191" s="4"/>
    </row>
    <row r="192" spans="1:9" ht="15.75" customHeight="1">
      <c r="D192" s="8" t="s">
        <v>220</v>
      </c>
      <c r="E192" s="9">
        <v>1</v>
      </c>
      <c r="F192" s="13">
        <f t="shared" ca="1" si="39"/>
        <v>0</v>
      </c>
      <c r="G192" s="18">
        <f t="shared" ca="1" si="40"/>
        <v>0</v>
      </c>
      <c r="H192" s="3"/>
      <c r="I192" s="4"/>
    </row>
    <row r="193" spans="4:9" ht="15.75" customHeight="1">
      <c r="D193" s="8"/>
      <c r="E193" s="9"/>
      <c r="F193" s="13"/>
      <c r="H193" s="3"/>
      <c r="I193" s="4"/>
    </row>
    <row r="194" spans="4:9" ht="15.75" customHeight="1">
      <c r="D194" s="8" t="s">
        <v>177</v>
      </c>
      <c r="E194" s="9"/>
      <c r="F194" s="13"/>
      <c r="H194" s="3"/>
      <c r="I194" s="4"/>
    </row>
    <row r="195" spans="4:9" ht="15.75" customHeight="1">
      <c r="D195" s="18" t="s">
        <v>277</v>
      </c>
      <c r="E195" s="9">
        <v>2</v>
      </c>
      <c r="F195" s="13">
        <f t="shared" ref="F195:F199" ca="1" si="41">SUMIF($A:$B,D195,$B:$B)</f>
        <v>0</v>
      </c>
      <c r="G195" s="18">
        <f t="shared" ref="G195:G199" ca="1" si="42">E195*F195</f>
        <v>0</v>
      </c>
      <c r="H195" s="3"/>
      <c r="I195" s="4"/>
    </row>
    <row r="196" spans="4:9" ht="15.75" customHeight="1">
      <c r="D196" s="18" t="s">
        <v>225</v>
      </c>
      <c r="E196" s="9">
        <v>8</v>
      </c>
      <c r="F196" s="13">
        <f t="shared" ca="1" si="41"/>
        <v>1</v>
      </c>
      <c r="G196" s="18">
        <f t="shared" ca="1" si="42"/>
        <v>8</v>
      </c>
      <c r="H196" s="3"/>
      <c r="I196" s="4"/>
    </row>
    <row r="197" spans="4:9" ht="15.75" customHeight="1">
      <c r="D197" s="8" t="s">
        <v>232</v>
      </c>
      <c r="E197" s="9">
        <v>4</v>
      </c>
      <c r="F197" s="13">
        <f t="shared" ca="1" si="41"/>
        <v>21</v>
      </c>
      <c r="G197" s="18">
        <f t="shared" ca="1" si="42"/>
        <v>84</v>
      </c>
      <c r="H197" s="3"/>
      <c r="I197" s="4"/>
    </row>
    <row r="198" spans="4:9" ht="15.75" customHeight="1">
      <c r="D198" s="8" t="s">
        <v>171</v>
      </c>
      <c r="E198" s="9">
        <v>2</v>
      </c>
      <c r="F198" s="13">
        <f t="shared" ca="1" si="41"/>
        <v>20</v>
      </c>
      <c r="G198" s="18">
        <f t="shared" ca="1" si="42"/>
        <v>40</v>
      </c>
      <c r="H198" s="3"/>
      <c r="I198" s="4"/>
    </row>
    <row r="199" spans="4:9" ht="15.75" customHeight="1">
      <c r="D199" s="8" t="s">
        <v>226</v>
      </c>
      <c r="E199" s="9">
        <v>2</v>
      </c>
      <c r="F199" s="13">
        <f t="shared" ca="1" si="41"/>
        <v>43</v>
      </c>
      <c r="G199" s="18">
        <f t="shared" ca="1" si="42"/>
        <v>86</v>
      </c>
      <c r="H199" s="3"/>
      <c r="I199" s="4"/>
    </row>
    <row r="200" spans="4:9" ht="15.75" customHeight="1">
      <c r="D200" s="8"/>
      <c r="E200" s="9"/>
      <c r="F200" s="13"/>
      <c r="H200" s="3"/>
      <c r="I200" s="4"/>
    </row>
    <row r="201" spans="4:9" ht="15.75" customHeight="1">
      <c r="D201" s="8"/>
      <c r="E201" s="9"/>
      <c r="F201" s="13"/>
      <c r="H201" s="3"/>
      <c r="I201" s="4"/>
    </row>
    <row r="202" spans="4:9" ht="15.75" customHeight="1">
      <c r="D202" s="8" t="s">
        <v>180</v>
      </c>
      <c r="E202" s="9"/>
      <c r="F202" s="13"/>
      <c r="H202" s="3"/>
      <c r="I202" s="4"/>
    </row>
    <row r="203" spans="4:9" ht="15.75" customHeight="1">
      <c r="D203" s="8" t="s">
        <v>182</v>
      </c>
      <c r="E203" s="9">
        <v>2</v>
      </c>
      <c r="F203" s="13">
        <f t="shared" ref="F203:F204" ca="1" si="43">SUMIF($A:$B,D203,$B:$B)</f>
        <v>1</v>
      </c>
      <c r="G203" s="18">
        <f t="shared" ref="G203:G204" ca="1" si="44">E203*F203</f>
        <v>2</v>
      </c>
      <c r="H203" s="3"/>
      <c r="I203" s="4"/>
    </row>
    <row r="204" spans="4:9" ht="15.75" customHeight="1">
      <c r="D204" s="18" t="s">
        <v>185</v>
      </c>
      <c r="E204" s="9">
        <v>6</v>
      </c>
      <c r="F204" s="13">
        <f t="shared" ca="1" si="43"/>
        <v>4</v>
      </c>
      <c r="G204" s="18">
        <f t="shared" ca="1" si="44"/>
        <v>24</v>
      </c>
      <c r="H204" s="3"/>
      <c r="I204" s="4"/>
    </row>
    <row r="205" spans="4:9" ht="15.75" customHeight="1">
      <c r="E205" s="9"/>
      <c r="F205" s="13"/>
      <c r="H205" s="3"/>
      <c r="I205" s="4"/>
    </row>
    <row r="206" spans="4:9" ht="15.75" customHeight="1">
      <c r="D206" s="8"/>
      <c r="E206" s="9"/>
      <c r="F206" s="13"/>
      <c r="H206" s="3"/>
      <c r="I206" s="4"/>
    </row>
    <row r="207" spans="4:9" ht="15.75" customHeight="1">
      <c r="D207" s="8" t="s">
        <v>183</v>
      </c>
      <c r="E207" s="9"/>
      <c r="F207" s="13"/>
      <c r="H207" s="3"/>
      <c r="I207" s="4"/>
    </row>
    <row r="208" spans="4:9" ht="15.75" customHeight="1">
      <c r="D208" s="18" t="s">
        <v>278</v>
      </c>
      <c r="E208" s="9">
        <v>2</v>
      </c>
      <c r="F208" s="13">
        <f t="shared" ref="F208:F216" ca="1" si="45">SUMIF($A:$B,D208,$B:$B)</f>
        <v>0</v>
      </c>
      <c r="G208" s="18">
        <f t="shared" ref="G208:G216" ca="1" si="46">E208*F208</f>
        <v>0</v>
      </c>
      <c r="H208" s="3"/>
      <c r="I208" s="4"/>
    </row>
    <row r="209" spans="4:9" ht="15.75" customHeight="1">
      <c r="D209" s="8" t="s">
        <v>279</v>
      </c>
      <c r="E209" s="9">
        <v>1</v>
      </c>
      <c r="F209" s="13">
        <f t="shared" ca="1" si="45"/>
        <v>0</v>
      </c>
      <c r="G209" s="18">
        <f t="shared" ca="1" si="46"/>
        <v>0</v>
      </c>
      <c r="H209" s="3"/>
      <c r="I209" s="4"/>
    </row>
    <row r="210" spans="4:9" ht="15.75" customHeight="1">
      <c r="D210" s="8" t="s">
        <v>280</v>
      </c>
      <c r="E210" s="9">
        <v>1</v>
      </c>
      <c r="F210" s="13">
        <f t="shared" ca="1" si="45"/>
        <v>0</v>
      </c>
      <c r="G210" s="18">
        <f t="shared" ca="1" si="46"/>
        <v>0</v>
      </c>
      <c r="H210" s="3"/>
      <c r="I210" s="4"/>
    </row>
    <row r="211" spans="4:9" ht="15.75" customHeight="1">
      <c r="D211" s="18" t="s">
        <v>281</v>
      </c>
      <c r="E211" s="9">
        <v>3</v>
      </c>
      <c r="F211" s="13">
        <f t="shared" ca="1" si="45"/>
        <v>0</v>
      </c>
      <c r="G211" s="18">
        <f t="shared" ca="1" si="46"/>
        <v>0</v>
      </c>
      <c r="H211" s="3"/>
      <c r="I211" s="4"/>
    </row>
    <row r="212" spans="4:9" ht="15.75" customHeight="1">
      <c r="D212" s="8" t="s">
        <v>189</v>
      </c>
      <c r="E212" s="9">
        <v>2</v>
      </c>
      <c r="F212" s="13">
        <f t="shared" ca="1" si="45"/>
        <v>2</v>
      </c>
      <c r="G212" s="18">
        <f t="shared" ca="1" si="46"/>
        <v>4</v>
      </c>
      <c r="H212" s="3"/>
      <c r="I212" s="4"/>
    </row>
    <row r="213" spans="4:9" ht="15.75" customHeight="1">
      <c r="D213" s="8" t="s">
        <v>190</v>
      </c>
      <c r="E213" s="9">
        <v>6</v>
      </c>
      <c r="F213" s="13">
        <f t="shared" ca="1" si="45"/>
        <v>3</v>
      </c>
      <c r="G213" s="18">
        <f t="shared" ca="1" si="46"/>
        <v>18</v>
      </c>
      <c r="H213" s="3"/>
      <c r="I213" s="4"/>
    </row>
    <row r="214" spans="4:9" ht="15.75" customHeight="1">
      <c r="D214" s="8" t="s">
        <v>211</v>
      </c>
      <c r="E214" s="9">
        <v>2</v>
      </c>
      <c r="F214" s="13">
        <f t="shared" ca="1" si="45"/>
        <v>14</v>
      </c>
      <c r="G214" s="18">
        <f t="shared" ca="1" si="46"/>
        <v>28</v>
      </c>
      <c r="H214" s="3"/>
      <c r="I214" s="4"/>
    </row>
    <row r="215" spans="4:9" ht="15.75" customHeight="1">
      <c r="D215" s="8" t="s">
        <v>216</v>
      </c>
      <c r="E215" s="9">
        <v>4</v>
      </c>
      <c r="F215" s="13">
        <f t="shared" ca="1" si="45"/>
        <v>7</v>
      </c>
      <c r="G215" s="18">
        <f t="shared" ca="1" si="46"/>
        <v>28</v>
      </c>
      <c r="H215" s="3"/>
      <c r="I215" s="4"/>
    </row>
    <row r="216" spans="4:9" ht="15.75" customHeight="1">
      <c r="D216" s="8" t="s">
        <v>282</v>
      </c>
      <c r="E216" s="9">
        <v>1</v>
      </c>
      <c r="F216" s="13">
        <f t="shared" ca="1" si="45"/>
        <v>1</v>
      </c>
      <c r="G216" s="18">
        <f t="shared" ca="1" si="46"/>
        <v>1</v>
      </c>
      <c r="H216" s="3"/>
      <c r="I216" s="4"/>
    </row>
    <row r="217" spans="4:9" ht="15.75" customHeight="1">
      <c r="D217" s="8"/>
      <c r="E217" s="9"/>
      <c r="F217" s="13"/>
      <c r="H217" s="3"/>
      <c r="I217" s="4"/>
    </row>
    <row r="218" spans="4:9" ht="15.75" customHeight="1">
      <c r="D218" s="8" t="s">
        <v>186</v>
      </c>
      <c r="E218" s="9"/>
      <c r="F218" s="13"/>
      <c r="H218" s="3"/>
      <c r="I218" s="4"/>
    </row>
    <row r="219" spans="4:9" ht="15.75" customHeight="1">
      <c r="D219" s="18" t="s">
        <v>176</v>
      </c>
      <c r="E219" s="9">
        <v>1</v>
      </c>
      <c r="F219" s="13">
        <f ca="1">SUMIF($A:$B,D219,$B:$B)</f>
        <v>6</v>
      </c>
      <c r="G219" s="18">
        <f ca="1">E219*F219</f>
        <v>6</v>
      </c>
      <c r="H219" s="3"/>
      <c r="I219" s="4"/>
    </row>
    <row r="220" spans="4:9" ht="15.75" customHeight="1">
      <c r="E220" s="9"/>
      <c r="F220" s="13"/>
      <c r="H220" s="3"/>
      <c r="I220" s="4"/>
    </row>
    <row r="221" spans="4:9" ht="15.75" customHeight="1">
      <c r="E221" s="9"/>
      <c r="F221" s="13"/>
      <c r="H221" s="3"/>
      <c r="I221" s="4"/>
    </row>
    <row r="222" spans="4:9" ht="15.75" customHeight="1">
      <c r="D222" s="8" t="s">
        <v>188</v>
      </c>
      <c r="E222" s="9"/>
      <c r="F222" s="13"/>
      <c r="H222" s="3"/>
      <c r="I222" s="4"/>
    </row>
    <row r="223" spans="4:9" ht="15.75" customHeight="1">
      <c r="D223" s="8" t="s">
        <v>161</v>
      </c>
      <c r="E223" s="9">
        <v>1</v>
      </c>
      <c r="F223" s="13">
        <f t="shared" ref="F223:F231" ca="1" si="47">SUMIF($A:$B,D223,$B:$B)</f>
        <v>45</v>
      </c>
      <c r="G223" s="18">
        <f t="shared" ref="G223:G231" ca="1" si="48">E223*F223</f>
        <v>45</v>
      </c>
      <c r="H223" s="3"/>
      <c r="I223" s="4"/>
    </row>
    <row r="224" spans="4:9" ht="15.75" customHeight="1">
      <c r="D224" s="8" t="s">
        <v>238</v>
      </c>
      <c r="E224" s="9">
        <v>1</v>
      </c>
      <c r="F224" s="13">
        <f t="shared" ca="1" si="47"/>
        <v>2</v>
      </c>
      <c r="G224" s="18">
        <f t="shared" ca="1" si="48"/>
        <v>2</v>
      </c>
      <c r="H224" s="3"/>
      <c r="I224" s="4"/>
    </row>
    <row r="225" spans="4:9" ht="15.75" customHeight="1">
      <c r="D225" s="8" t="s">
        <v>283</v>
      </c>
      <c r="E225" s="9">
        <v>1</v>
      </c>
      <c r="F225" s="13">
        <f t="shared" ca="1" si="47"/>
        <v>0</v>
      </c>
      <c r="G225" s="18">
        <f t="shared" ca="1" si="48"/>
        <v>0</v>
      </c>
      <c r="H225" s="3"/>
      <c r="I225" s="4"/>
    </row>
    <row r="226" spans="4:9" ht="15.75" customHeight="1">
      <c r="D226" s="18" t="s">
        <v>243</v>
      </c>
      <c r="E226" s="9">
        <v>1</v>
      </c>
      <c r="F226" s="13">
        <f t="shared" ca="1" si="47"/>
        <v>1</v>
      </c>
      <c r="G226" s="18">
        <f t="shared" ca="1" si="48"/>
        <v>1</v>
      </c>
      <c r="H226" s="3"/>
      <c r="I226" s="4"/>
    </row>
    <row r="227" spans="4:9" ht="15.75" customHeight="1">
      <c r="D227" s="8" t="s">
        <v>138</v>
      </c>
      <c r="E227" s="9">
        <v>1</v>
      </c>
      <c r="F227" s="13">
        <f t="shared" ca="1" si="47"/>
        <v>0</v>
      </c>
      <c r="G227" s="18">
        <f t="shared" ca="1" si="48"/>
        <v>0</v>
      </c>
      <c r="H227" s="3"/>
      <c r="I227" s="4"/>
    </row>
    <row r="228" spans="4:9" ht="15.75" customHeight="1">
      <c r="D228" s="8" t="s">
        <v>242</v>
      </c>
      <c r="E228" s="9">
        <v>2</v>
      </c>
      <c r="F228" s="13">
        <f t="shared" ca="1" si="47"/>
        <v>2</v>
      </c>
      <c r="G228" s="18">
        <f t="shared" ca="1" si="48"/>
        <v>4</v>
      </c>
      <c r="H228" s="3"/>
      <c r="I228" s="4"/>
    </row>
    <row r="229" spans="4:9" ht="15.75" customHeight="1">
      <c r="D229" s="18" t="s">
        <v>135</v>
      </c>
      <c r="E229" s="9">
        <v>1</v>
      </c>
      <c r="F229" s="13">
        <f t="shared" ca="1" si="47"/>
        <v>3</v>
      </c>
      <c r="G229" s="18">
        <f t="shared" ca="1" si="48"/>
        <v>3</v>
      </c>
      <c r="H229" s="3"/>
      <c r="I229" s="4"/>
    </row>
    <row r="230" spans="4:9" ht="15.75" customHeight="1">
      <c r="D230" s="18" t="s">
        <v>244</v>
      </c>
      <c r="E230" s="9">
        <v>2</v>
      </c>
      <c r="F230" s="13">
        <f t="shared" ca="1" si="47"/>
        <v>3</v>
      </c>
      <c r="G230" s="18">
        <f t="shared" ca="1" si="48"/>
        <v>6</v>
      </c>
      <c r="H230" s="3"/>
      <c r="I230" s="4"/>
    </row>
    <row r="231" spans="4:9" ht="15.75" customHeight="1">
      <c r="D231" s="8" t="s">
        <v>88</v>
      </c>
      <c r="E231" s="9">
        <v>2</v>
      </c>
      <c r="F231" s="13">
        <f t="shared" ca="1" si="47"/>
        <v>2</v>
      </c>
      <c r="G231" s="18">
        <f t="shared" ca="1" si="48"/>
        <v>4</v>
      </c>
      <c r="H231" s="3"/>
      <c r="I231" s="4"/>
    </row>
    <row r="232" spans="4:9" ht="15.75" customHeight="1">
      <c r="D232" s="8"/>
      <c r="E232" s="9"/>
      <c r="F232" s="13"/>
      <c r="H232" s="3"/>
      <c r="I232" s="4"/>
    </row>
    <row r="233" spans="4:9" ht="15.75" customHeight="1">
      <c r="D233" s="8"/>
      <c r="E233" s="9"/>
      <c r="F233" s="13"/>
      <c r="H233" s="3"/>
      <c r="I233" s="4"/>
    </row>
    <row r="234" spans="4:9" ht="15.75" customHeight="1">
      <c r="D234" s="8"/>
      <c r="E234" s="9"/>
      <c r="F234" s="13"/>
      <c r="H234" s="3"/>
      <c r="I234" s="4"/>
    </row>
    <row r="235" spans="4:9" ht="15.75" customHeight="1">
      <c r="D235" s="8" t="s">
        <v>193</v>
      </c>
      <c r="E235" s="9"/>
      <c r="F235" s="13"/>
      <c r="H235" s="3"/>
      <c r="I235" s="4"/>
    </row>
    <row r="236" spans="4:9" ht="15.75" customHeight="1">
      <c r="D236" s="8" t="s">
        <v>167</v>
      </c>
      <c r="E236" s="9">
        <v>1</v>
      </c>
      <c r="F236" s="13">
        <f t="shared" ref="F236:F238" ca="1" si="49">SUMIF($A:$B,D236,$B:$B)</f>
        <v>39</v>
      </c>
      <c r="G236" s="18">
        <f t="shared" ref="G236:G238" ca="1" si="50">E236*F236</f>
        <v>39</v>
      </c>
      <c r="H236" s="3"/>
      <c r="I236" s="4"/>
    </row>
    <row r="237" spans="4:9" ht="15.75" customHeight="1">
      <c r="D237" s="8" t="s">
        <v>90</v>
      </c>
      <c r="E237" s="9">
        <v>2</v>
      </c>
      <c r="F237" s="13">
        <f t="shared" ca="1" si="49"/>
        <v>1</v>
      </c>
      <c r="G237" s="18">
        <f t="shared" ca="1" si="50"/>
        <v>2</v>
      </c>
      <c r="H237" s="3"/>
      <c r="I237" s="4"/>
    </row>
    <row r="238" spans="4:9" ht="15.75" customHeight="1">
      <c r="D238" s="8" t="s">
        <v>253</v>
      </c>
      <c r="E238" s="9">
        <v>2</v>
      </c>
      <c r="F238" s="13">
        <f t="shared" ca="1" si="49"/>
        <v>2</v>
      </c>
      <c r="G238" s="18">
        <f t="shared" ca="1" si="50"/>
        <v>4</v>
      </c>
      <c r="H238" s="3"/>
      <c r="I238" s="4"/>
    </row>
    <row r="239" spans="4:9" ht="15.75" customHeight="1">
      <c r="D239" s="8"/>
      <c r="E239" s="9"/>
      <c r="F239" s="13"/>
      <c r="H239" s="3"/>
      <c r="I239" s="4"/>
    </row>
    <row r="240" spans="4:9" ht="15.75" customHeight="1">
      <c r="D240" s="8" t="s">
        <v>245</v>
      </c>
      <c r="E240" s="9"/>
      <c r="F240" s="13">
        <f t="shared" ref="F240:F241" ca="1" si="51">SUMIF($A:$B,D240,$B:$B)</f>
        <v>8</v>
      </c>
      <c r="H240" s="3"/>
      <c r="I240" s="4"/>
    </row>
    <row r="241" spans="4:9" ht="15.75" customHeight="1">
      <c r="D241" s="18" t="s">
        <v>245</v>
      </c>
      <c r="E241" s="9">
        <v>2</v>
      </c>
      <c r="F241" s="18">
        <f t="shared" ca="1" si="51"/>
        <v>8</v>
      </c>
      <c r="G241" s="18">
        <f ca="1">E241*F241</f>
        <v>16</v>
      </c>
      <c r="H241" s="3"/>
      <c r="I241" s="4"/>
    </row>
    <row r="242" spans="4:9" ht="15.75" customHeight="1">
      <c r="E242" s="9"/>
      <c r="H242" s="3"/>
      <c r="I242" s="4"/>
    </row>
    <row r="243" spans="4:9" ht="15.75" customHeight="1">
      <c r="D243" s="8"/>
      <c r="E243" s="9"/>
      <c r="F243" s="76"/>
      <c r="H243" s="3"/>
      <c r="I243" s="4"/>
    </row>
    <row r="244" spans="4:9" ht="15.75" customHeight="1">
      <c r="D244" s="68" t="s">
        <v>284</v>
      </c>
      <c r="E244" s="9"/>
      <c r="F244" s="76"/>
      <c r="G244" s="13"/>
      <c r="H244" s="3"/>
      <c r="I244" s="4"/>
    </row>
    <row r="245" spans="4:9" ht="15.75" customHeight="1">
      <c r="D245" s="8" t="s">
        <v>105</v>
      </c>
      <c r="E245" s="9">
        <v>1</v>
      </c>
      <c r="F245" s="76">
        <f t="shared" ref="F245:F261" ca="1" si="52">SUMIF($A:$B,D245,$B:$B)</f>
        <v>0</v>
      </c>
      <c r="G245" s="13">
        <f t="shared" ref="G245:G261" ca="1" si="53">E245*F245</f>
        <v>0</v>
      </c>
      <c r="H245" s="3"/>
      <c r="I245" s="4"/>
    </row>
    <row r="246" spans="4:9" ht="15.75" customHeight="1">
      <c r="D246" s="8" t="s">
        <v>111</v>
      </c>
      <c r="E246" s="9">
        <v>1</v>
      </c>
      <c r="F246" s="76">
        <f t="shared" ca="1" si="52"/>
        <v>2</v>
      </c>
      <c r="G246" s="13">
        <f t="shared" ca="1" si="53"/>
        <v>2</v>
      </c>
      <c r="H246" s="3"/>
      <c r="I246" s="4"/>
    </row>
    <row r="247" spans="4:9" ht="15.75" customHeight="1">
      <c r="D247" s="8" t="s">
        <v>108</v>
      </c>
      <c r="E247" s="9">
        <v>1</v>
      </c>
      <c r="F247" s="76">
        <f t="shared" ca="1" si="52"/>
        <v>0</v>
      </c>
      <c r="G247" s="13">
        <f t="shared" ca="1" si="53"/>
        <v>0</v>
      </c>
      <c r="H247" s="3"/>
      <c r="I247" s="4"/>
    </row>
    <row r="248" spans="4:9" ht="15.75" customHeight="1">
      <c r="D248" s="8" t="s">
        <v>212</v>
      </c>
      <c r="E248" s="9">
        <v>1</v>
      </c>
      <c r="F248" s="76">
        <f t="shared" ca="1" si="52"/>
        <v>0</v>
      </c>
      <c r="G248" s="13">
        <f t="shared" ca="1" si="53"/>
        <v>0</v>
      </c>
      <c r="H248" s="3"/>
      <c r="I248" s="4"/>
    </row>
    <row r="249" spans="4:9" ht="15.75" customHeight="1">
      <c r="D249" s="8" t="s">
        <v>285</v>
      </c>
      <c r="E249" s="9">
        <v>0.5</v>
      </c>
      <c r="F249" s="76">
        <f t="shared" ca="1" si="52"/>
        <v>0</v>
      </c>
      <c r="G249" s="13">
        <f t="shared" ca="1" si="53"/>
        <v>0</v>
      </c>
      <c r="H249" s="3"/>
      <c r="I249" s="4"/>
    </row>
    <row r="250" spans="4:9" ht="15.75" customHeight="1">
      <c r="D250" s="8" t="s">
        <v>151</v>
      </c>
      <c r="E250" s="9">
        <v>0.5</v>
      </c>
      <c r="F250" s="76">
        <f t="shared" ca="1" si="52"/>
        <v>9</v>
      </c>
      <c r="G250" s="13">
        <f t="shared" ca="1" si="53"/>
        <v>4.5</v>
      </c>
      <c r="H250" s="3"/>
      <c r="I250" s="4"/>
    </row>
    <row r="251" spans="4:9" ht="15.75" customHeight="1">
      <c r="D251" s="8" t="s">
        <v>137</v>
      </c>
      <c r="E251" s="9">
        <v>0.5</v>
      </c>
      <c r="F251" s="76">
        <f t="shared" ca="1" si="52"/>
        <v>3</v>
      </c>
      <c r="G251" s="13">
        <f t="shared" ca="1" si="53"/>
        <v>1.5</v>
      </c>
      <c r="H251" s="3"/>
      <c r="I251" s="4"/>
    </row>
    <row r="252" spans="4:9" ht="15.75" customHeight="1">
      <c r="D252" s="8" t="s">
        <v>140</v>
      </c>
      <c r="E252" s="9">
        <v>0.5</v>
      </c>
      <c r="F252" s="76">
        <f t="shared" ca="1" si="52"/>
        <v>0</v>
      </c>
      <c r="G252" s="13">
        <f t="shared" ca="1" si="53"/>
        <v>0</v>
      </c>
      <c r="H252" s="3"/>
      <c r="I252" s="4"/>
    </row>
    <row r="253" spans="4:9" ht="15.75" customHeight="1">
      <c r="D253" s="8" t="s">
        <v>143</v>
      </c>
      <c r="E253" s="9"/>
      <c r="F253" s="76">
        <f t="shared" ca="1" si="52"/>
        <v>3</v>
      </c>
      <c r="G253" s="13">
        <f t="shared" ca="1" si="53"/>
        <v>0</v>
      </c>
      <c r="H253" s="3"/>
      <c r="I253" s="4"/>
    </row>
    <row r="254" spans="4:9" ht="15.75" customHeight="1">
      <c r="D254" s="8" t="s">
        <v>63</v>
      </c>
      <c r="E254" s="9">
        <v>0.9</v>
      </c>
      <c r="F254" s="76">
        <f t="shared" ca="1" si="52"/>
        <v>1</v>
      </c>
      <c r="G254" s="13">
        <f t="shared" ca="1" si="53"/>
        <v>0.9</v>
      </c>
      <c r="H254" s="3"/>
      <c r="I254" s="4"/>
    </row>
    <row r="255" spans="4:9" ht="15.75" customHeight="1">
      <c r="D255" s="8" t="s">
        <v>255</v>
      </c>
      <c r="E255" s="9">
        <v>0.13</v>
      </c>
      <c r="F255" s="76">
        <f t="shared" ca="1" si="52"/>
        <v>2</v>
      </c>
      <c r="G255" s="13">
        <f t="shared" ca="1" si="53"/>
        <v>0.26</v>
      </c>
      <c r="H255" s="3"/>
      <c r="I255" s="4"/>
    </row>
    <row r="256" spans="4:9" ht="15.75" customHeight="1">
      <c r="D256" s="8" t="s">
        <v>234</v>
      </c>
      <c r="E256" s="9">
        <v>0.9</v>
      </c>
      <c r="F256" s="76">
        <f t="shared" ca="1" si="52"/>
        <v>2</v>
      </c>
      <c r="G256" s="13">
        <f t="shared" ca="1" si="53"/>
        <v>1.8</v>
      </c>
      <c r="H256" s="3"/>
      <c r="I256" s="4"/>
    </row>
    <row r="257" spans="4:9" ht="15.75" customHeight="1">
      <c r="D257" s="8" t="s">
        <v>217</v>
      </c>
      <c r="E257" s="9">
        <v>0.5</v>
      </c>
      <c r="F257" s="76">
        <f t="shared" ca="1" si="52"/>
        <v>9</v>
      </c>
      <c r="G257" s="13">
        <f t="shared" ca="1" si="53"/>
        <v>4.5</v>
      </c>
      <c r="H257" s="3"/>
      <c r="I257" s="4"/>
    </row>
    <row r="258" spans="4:9" ht="15.75" customHeight="1">
      <c r="D258" s="8" t="s">
        <v>187</v>
      </c>
      <c r="E258" s="9">
        <v>0.9</v>
      </c>
      <c r="F258" s="76">
        <f t="shared" ca="1" si="52"/>
        <v>0</v>
      </c>
      <c r="G258" s="13">
        <f t="shared" ca="1" si="53"/>
        <v>0</v>
      </c>
      <c r="H258" s="3"/>
      <c r="I258" s="4"/>
    </row>
    <row r="259" spans="4:9" ht="15.75" customHeight="1">
      <c r="D259" s="8" t="s">
        <v>192</v>
      </c>
      <c r="E259" s="9">
        <v>0.9</v>
      </c>
      <c r="F259" s="76">
        <f t="shared" ca="1" si="52"/>
        <v>2</v>
      </c>
      <c r="G259" s="13">
        <f t="shared" ca="1" si="53"/>
        <v>1.8</v>
      </c>
      <c r="H259" s="3"/>
      <c r="I259" s="4"/>
    </row>
    <row r="260" spans="4:9" ht="15.75" customHeight="1">
      <c r="D260" s="8" t="s">
        <v>146</v>
      </c>
      <c r="E260" s="9">
        <v>0.4</v>
      </c>
      <c r="F260" s="76">
        <f t="shared" ca="1" si="52"/>
        <v>3</v>
      </c>
      <c r="G260" s="13">
        <f t="shared" ca="1" si="53"/>
        <v>1.2000000000000002</v>
      </c>
      <c r="H260" s="3"/>
      <c r="I260" s="4"/>
    </row>
    <row r="261" spans="4:9" ht="15.75" customHeight="1">
      <c r="D261" s="8" t="s">
        <v>94</v>
      </c>
      <c r="E261" s="9">
        <v>1</v>
      </c>
      <c r="F261" s="76">
        <f t="shared" ca="1" si="52"/>
        <v>1</v>
      </c>
      <c r="G261" s="13">
        <f t="shared" ca="1" si="53"/>
        <v>1</v>
      </c>
      <c r="H261" s="3"/>
      <c r="I261" s="4"/>
    </row>
    <row r="262" spans="4:9" ht="15.75" customHeight="1">
      <c r="D262" s="8"/>
      <c r="E262" s="9"/>
      <c r="F262" s="76"/>
      <c r="G262" s="13"/>
      <c r="H262" s="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4">SUMIF($A:$B,D263,$B:$B)</f>
        <v>7</v>
      </c>
      <c r="G263" s="13">
        <f t="shared" ref="G263:G265" ca="1" si="55">E263*F263</f>
        <v>6.3</v>
      </c>
      <c r="H263" s="3"/>
      <c r="I263" s="4"/>
    </row>
    <row r="264" spans="4:9" ht="15.75" customHeight="1">
      <c r="D264" s="8" t="s">
        <v>127</v>
      </c>
      <c r="E264" s="9">
        <v>0.9</v>
      </c>
      <c r="F264" s="76">
        <f t="shared" ca="1" si="54"/>
        <v>1</v>
      </c>
      <c r="G264" s="13">
        <f t="shared" ca="1" si="55"/>
        <v>0.9</v>
      </c>
      <c r="H264" s="3"/>
      <c r="I264" s="4"/>
    </row>
    <row r="265" spans="4:9" ht="15.75" customHeight="1">
      <c r="D265" s="8" t="s">
        <v>251</v>
      </c>
      <c r="E265" s="9">
        <v>2</v>
      </c>
      <c r="F265" s="76">
        <f t="shared" ca="1" si="54"/>
        <v>0</v>
      </c>
      <c r="G265" s="13">
        <f t="shared" ca="1" si="55"/>
        <v>0</v>
      </c>
      <c r="H265" s="3"/>
      <c r="I265" s="4"/>
    </row>
    <row r="266" spans="4:9" ht="15.75" customHeight="1">
      <c r="D266" s="8"/>
      <c r="E266" s="9"/>
      <c r="F266" s="76"/>
      <c r="G266" s="13"/>
      <c r="H266" s="3"/>
      <c r="I266" s="4"/>
    </row>
    <row r="267" spans="4:9" ht="15.75" customHeight="1">
      <c r="D267" s="6" t="s">
        <v>286</v>
      </c>
      <c r="E267" s="9"/>
      <c r="F267" s="76"/>
      <c r="H267" s="3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6">SUMIF($A:$B,D268,$B:$B)</f>
        <v>1</v>
      </c>
      <c r="G268" s="18">
        <f t="shared" ref="G268:G279" ca="1" si="57">SUMIF($A:$C,D268,$C:$C)</f>
        <v>0</v>
      </c>
      <c r="H268" s="3"/>
      <c r="I268" s="4"/>
    </row>
    <row r="269" spans="4:9" ht="15.75" customHeight="1">
      <c r="D269" s="8" t="s">
        <v>288</v>
      </c>
      <c r="E269" s="9">
        <v>0.15</v>
      </c>
      <c r="F269" s="76">
        <f t="shared" ca="1" si="56"/>
        <v>1</v>
      </c>
      <c r="G269" s="18">
        <f t="shared" ca="1" si="57"/>
        <v>0</v>
      </c>
      <c r="H269" s="3"/>
      <c r="I269" s="4"/>
    </row>
    <row r="270" spans="4:9" ht="15.75" customHeight="1">
      <c r="D270" s="8" t="s">
        <v>289</v>
      </c>
      <c r="E270" s="9">
        <v>0.25</v>
      </c>
      <c r="F270" s="13">
        <f t="shared" ca="1" si="56"/>
        <v>3</v>
      </c>
      <c r="G270" s="18">
        <f t="shared" ca="1" si="57"/>
        <v>0</v>
      </c>
      <c r="H270" s="3"/>
      <c r="I270" s="4"/>
    </row>
    <row r="271" spans="4:9" ht="15.75" customHeight="1">
      <c r="D271" s="8" t="s">
        <v>174</v>
      </c>
      <c r="E271" s="9">
        <v>0.15</v>
      </c>
      <c r="F271" s="13">
        <f t="shared" ca="1" si="56"/>
        <v>1</v>
      </c>
      <c r="G271" s="18">
        <f t="shared" ca="1" si="57"/>
        <v>0</v>
      </c>
      <c r="H271" s="3"/>
      <c r="I271" s="4"/>
    </row>
    <row r="272" spans="4:9" ht="15.75" customHeight="1">
      <c r="D272" s="18" t="s">
        <v>47</v>
      </c>
      <c r="E272" s="9">
        <v>0.25</v>
      </c>
      <c r="F272" s="13">
        <f t="shared" ca="1" si="56"/>
        <v>1</v>
      </c>
      <c r="G272" s="18">
        <f t="shared" ca="1" si="57"/>
        <v>0</v>
      </c>
      <c r="H272" s="3"/>
      <c r="I272" s="4"/>
    </row>
    <row r="273" spans="4:9" ht="15.75" customHeight="1">
      <c r="D273" s="18" t="s">
        <v>49</v>
      </c>
      <c r="E273" s="9">
        <v>0.25</v>
      </c>
      <c r="F273" s="13">
        <f t="shared" ca="1" si="56"/>
        <v>0</v>
      </c>
      <c r="G273" s="18">
        <f t="shared" ca="1" si="57"/>
        <v>0</v>
      </c>
      <c r="H273" s="3"/>
      <c r="I273" s="4"/>
    </row>
    <row r="274" spans="4:9" ht="15.75" customHeight="1">
      <c r="D274" s="8" t="s">
        <v>102</v>
      </c>
      <c r="E274" s="9">
        <v>0.15</v>
      </c>
      <c r="F274" s="13">
        <f t="shared" ca="1" si="56"/>
        <v>1</v>
      </c>
      <c r="G274" s="18">
        <f t="shared" ca="1" si="57"/>
        <v>0</v>
      </c>
      <c r="H274" s="3"/>
      <c r="I274" s="4"/>
    </row>
    <row r="275" spans="4:9" ht="15.75" customHeight="1">
      <c r="D275" s="8" t="s">
        <v>51</v>
      </c>
      <c r="E275" s="9">
        <v>0.25</v>
      </c>
      <c r="F275" s="13">
        <f t="shared" ca="1" si="56"/>
        <v>2</v>
      </c>
      <c r="G275" s="18">
        <f t="shared" ca="1" si="57"/>
        <v>0</v>
      </c>
      <c r="H275" s="3"/>
      <c r="I275" s="4"/>
    </row>
    <row r="276" spans="4:9" ht="15.75" customHeight="1">
      <c r="D276" s="18" t="s">
        <v>79</v>
      </c>
      <c r="E276" s="9">
        <v>0.25</v>
      </c>
      <c r="F276" s="13">
        <f t="shared" ca="1" si="56"/>
        <v>2</v>
      </c>
      <c r="G276" s="18">
        <f t="shared" ca="1" si="57"/>
        <v>0</v>
      </c>
      <c r="H276" s="3"/>
      <c r="I276" s="4"/>
    </row>
    <row r="277" spans="4:9" ht="15.75" customHeight="1">
      <c r="D277" s="8" t="s">
        <v>122</v>
      </c>
      <c r="E277" s="9">
        <v>0.15</v>
      </c>
      <c r="F277" s="13">
        <f t="shared" ca="1" si="56"/>
        <v>1</v>
      </c>
      <c r="G277" s="18">
        <f t="shared" ca="1" si="57"/>
        <v>0</v>
      </c>
      <c r="H277" s="3"/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6"/>
        <v>2</v>
      </c>
      <c r="G278" s="18">
        <f t="shared" ca="1" si="57"/>
        <v>0</v>
      </c>
      <c r="H278" s="3"/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6"/>
        <v>9</v>
      </c>
      <c r="G279" s="18">
        <f t="shared" ca="1" si="57"/>
        <v>0</v>
      </c>
      <c r="H279" s="3"/>
      <c r="I279" s="4"/>
    </row>
    <row r="280" spans="4:9" ht="15.75" customHeight="1">
      <c r="D280" s="8"/>
      <c r="E280" s="9"/>
      <c r="F280" s="13"/>
      <c r="H280" s="3"/>
      <c r="I280" s="4"/>
    </row>
    <row r="281" spans="4:9" ht="15.75" customHeight="1">
      <c r="D281" s="8"/>
      <c r="E281" s="9"/>
      <c r="F281" s="13"/>
      <c r="H281" s="3"/>
      <c r="I281" s="4"/>
    </row>
    <row r="282" spans="4:9" ht="15.75" customHeight="1">
      <c r="D282" s="8" t="s">
        <v>290</v>
      </c>
      <c r="E282" s="9"/>
      <c r="F282" s="13"/>
      <c r="H282" s="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8">SUMIF($A:$B,D283,$B:$B)</f>
        <v>3</v>
      </c>
      <c r="G283" s="18">
        <f t="shared" ref="G283:G284" ca="1" si="59">E283*F283</f>
        <v>0.06</v>
      </c>
      <c r="H283" s="3"/>
      <c r="I283" s="4"/>
    </row>
    <row r="284" spans="4:9" ht="15.75" customHeight="1">
      <c r="D284" s="8" t="s">
        <v>118</v>
      </c>
      <c r="E284" s="9">
        <v>0.06</v>
      </c>
      <c r="F284" s="13">
        <f t="shared" ca="1" si="58"/>
        <v>6</v>
      </c>
      <c r="G284" s="18">
        <f t="shared" ca="1" si="59"/>
        <v>0.36</v>
      </c>
      <c r="H284" s="3"/>
      <c r="I284" s="4"/>
    </row>
    <row r="285" spans="4:9" ht="15.75" customHeight="1">
      <c r="D285" s="8"/>
      <c r="E285" s="9"/>
      <c r="F285" s="13"/>
      <c r="H285" s="3"/>
      <c r="I285" s="4"/>
    </row>
    <row r="286" spans="4:9" ht="15.75" customHeight="1">
      <c r="D286" s="8"/>
      <c r="E286" s="9"/>
      <c r="F286" s="13"/>
      <c r="H286" s="3"/>
      <c r="I286" s="4"/>
    </row>
    <row r="287" spans="4:9" ht="15.75" customHeight="1">
      <c r="D287" s="18" t="s">
        <v>210</v>
      </c>
      <c r="E287" s="9"/>
      <c r="F287" s="13"/>
      <c r="H287" s="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1</v>
      </c>
      <c r="G288" s="18">
        <f ca="1">E288*F288</f>
        <v>2</v>
      </c>
      <c r="H288" s="3"/>
      <c r="I288" s="4"/>
    </row>
    <row r="289" spans="4:9" ht="15.75" customHeight="1">
      <c r="D289" s="8"/>
      <c r="E289" s="9"/>
      <c r="F289" s="13"/>
      <c r="H289" s="3"/>
      <c r="I289" s="4"/>
    </row>
    <row r="290" spans="4:9" ht="15.75" customHeight="1">
      <c r="D290" s="8" t="s">
        <v>291</v>
      </c>
      <c r="E290" s="9"/>
      <c r="F290" s="13"/>
      <c r="H290" s="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60">SUMIF($A:$B,D291,$B:$B)</f>
        <v>0</v>
      </c>
      <c r="G291" s="18">
        <f t="shared" ref="G291:G299" ca="1" si="61">E291*F291</f>
        <v>0</v>
      </c>
      <c r="H291" s="3"/>
      <c r="I291" s="4"/>
    </row>
    <row r="292" spans="4:9" ht="15.75" customHeight="1">
      <c r="D292" s="8" t="s">
        <v>43</v>
      </c>
      <c r="E292" s="9">
        <v>2</v>
      </c>
      <c r="F292" s="13">
        <f t="shared" ca="1" si="60"/>
        <v>0</v>
      </c>
      <c r="G292" s="18">
        <f t="shared" ca="1" si="61"/>
        <v>0</v>
      </c>
      <c r="H292" s="3"/>
      <c r="I292" s="4"/>
    </row>
    <row r="293" spans="4:9" ht="15.75" customHeight="1">
      <c r="D293" s="18" t="s">
        <v>233</v>
      </c>
      <c r="E293" s="9">
        <v>2</v>
      </c>
      <c r="F293" s="13">
        <f t="shared" ca="1" si="60"/>
        <v>1</v>
      </c>
      <c r="G293" s="18">
        <f t="shared" ca="1" si="61"/>
        <v>2</v>
      </c>
      <c r="H293" s="3"/>
      <c r="I293" s="4"/>
    </row>
    <row r="294" spans="4:9" ht="15.75" customHeight="1">
      <c r="D294" s="8" t="s">
        <v>133</v>
      </c>
      <c r="E294" s="9">
        <v>1</v>
      </c>
      <c r="F294" s="13">
        <f t="shared" ca="1" si="60"/>
        <v>1</v>
      </c>
      <c r="G294" s="18">
        <f t="shared" ca="1" si="61"/>
        <v>1</v>
      </c>
      <c r="H294" s="3"/>
      <c r="I294" s="4"/>
    </row>
    <row r="295" spans="4:9" ht="15.75" customHeight="1">
      <c r="D295" s="8" t="s">
        <v>90</v>
      </c>
      <c r="E295" s="9">
        <v>2</v>
      </c>
      <c r="F295" s="13">
        <f t="shared" ca="1" si="60"/>
        <v>1</v>
      </c>
      <c r="G295" s="18">
        <f t="shared" ca="1" si="61"/>
        <v>2</v>
      </c>
      <c r="H295" s="3"/>
      <c r="I295" s="4"/>
    </row>
    <row r="296" spans="4:9" ht="15.75" customHeight="1">
      <c r="D296" s="8" t="s">
        <v>94</v>
      </c>
      <c r="E296" s="9">
        <v>2</v>
      </c>
      <c r="F296" s="13">
        <f t="shared" ca="1" si="60"/>
        <v>1</v>
      </c>
      <c r="G296" s="18">
        <f t="shared" ca="1" si="61"/>
        <v>2</v>
      </c>
      <c r="H296" s="3"/>
      <c r="I296" s="4"/>
    </row>
    <row r="297" spans="4:9" ht="15.75" customHeight="1">
      <c r="D297" s="8" t="s">
        <v>144</v>
      </c>
      <c r="E297" s="9">
        <v>2</v>
      </c>
      <c r="F297" s="13">
        <f t="shared" ca="1" si="60"/>
        <v>0</v>
      </c>
      <c r="G297" s="18">
        <f t="shared" ca="1" si="61"/>
        <v>0</v>
      </c>
      <c r="H297" s="3"/>
      <c r="I297" s="4"/>
    </row>
    <row r="298" spans="4:9" ht="15.75" customHeight="1">
      <c r="D298" s="8" t="s">
        <v>157</v>
      </c>
      <c r="E298" s="9">
        <v>3</v>
      </c>
      <c r="F298" s="13">
        <f t="shared" ca="1" si="60"/>
        <v>0</v>
      </c>
      <c r="G298" s="18">
        <f t="shared" ca="1" si="61"/>
        <v>0</v>
      </c>
      <c r="H298" s="3"/>
      <c r="I298" s="4"/>
    </row>
    <row r="299" spans="4:9" ht="15.75" customHeight="1">
      <c r="D299" s="8" t="s">
        <v>119</v>
      </c>
      <c r="E299" s="9">
        <v>1</v>
      </c>
      <c r="F299" s="13">
        <f t="shared" ca="1" si="60"/>
        <v>0</v>
      </c>
      <c r="G299" s="18">
        <f t="shared" ca="1" si="61"/>
        <v>0</v>
      </c>
      <c r="H299" s="3"/>
      <c r="I299" s="4"/>
    </row>
    <row r="300" spans="4:9" ht="15.75" customHeight="1">
      <c r="D300" s="8"/>
      <c r="E300" s="9"/>
      <c r="F300" s="13"/>
      <c r="H300" s="3"/>
      <c r="I300" s="4"/>
    </row>
    <row r="301" spans="4:9" ht="15.75" customHeight="1">
      <c r="D301" s="8" t="s">
        <v>293</v>
      </c>
      <c r="E301" s="9"/>
      <c r="F301" s="13"/>
      <c r="H301" s="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2</v>
      </c>
      <c r="G302" s="18">
        <f ca="1">E302*F302</f>
        <v>2</v>
      </c>
      <c r="H302" s="3"/>
      <c r="I302" s="4"/>
    </row>
    <row r="303" spans="4:9" ht="15.75" customHeight="1">
      <c r="D303" s="8"/>
      <c r="E303" s="9"/>
      <c r="F303" s="13"/>
      <c r="H303" s="3"/>
      <c r="I303" s="4"/>
    </row>
    <row r="304" spans="4:9" ht="15.75" customHeight="1">
      <c r="D304" s="8" t="s">
        <v>218</v>
      </c>
      <c r="E304" s="9"/>
      <c r="F304" s="13"/>
      <c r="H304" s="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2">SUMIF($A:$B,D305,$B:$B)</f>
        <v>2</v>
      </c>
      <c r="G305" s="18">
        <f t="shared" ref="G305:G308" ca="1" si="63">E305*F305</f>
        <v>0.5</v>
      </c>
      <c r="H305" s="3"/>
      <c r="I305" s="4"/>
    </row>
    <row r="306" spans="4:9" ht="15.75" customHeight="1">
      <c r="D306" s="8" t="s">
        <v>116</v>
      </c>
      <c r="E306" s="9">
        <v>0.125</v>
      </c>
      <c r="F306" s="13">
        <f t="shared" ca="1" si="62"/>
        <v>10</v>
      </c>
      <c r="G306" s="18">
        <f t="shared" ca="1" si="63"/>
        <v>1.25</v>
      </c>
      <c r="H306" s="3"/>
      <c r="I306" s="4"/>
    </row>
    <row r="307" spans="4:9" ht="15.75" customHeight="1">
      <c r="D307" s="8" t="s">
        <v>150</v>
      </c>
      <c r="E307" s="9">
        <v>0.125</v>
      </c>
      <c r="F307" s="13">
        <f t="shared" ca="1" si="62"/>
        <v>20</v>
      </c>
      <c r="G307" s="18">
        <f t="shared" ca="1" si="63"/>
        <v>2.5</v>
      </c>
      <c r="H307" s="3"/>
      <c r="I307" s="4"/>
    </row>
    <row r="308" spans="4:9" ht="15.75" customHeight="1">
      <c r="D308" s="8" t="s">
        <v>152</v>
      </c>
      <c r="E308" s="9">
        <v>0.125</v>
      </c>
      <c r="F308" s="13">
        <f t="shared" ca="1" si="62"/>
        <v>31</v>
      </c>
      <c r="G308" s="18">
        <f t="shared" ca="1" si="63"/>
        <v>3.875</v>
      </c>
      <c r="H308" s="3"/>
      <c r="I308" s="4"/>
    </row>
    <row r="309" spans="4:9" ht="15.75" customHeight="1">
      <c r="D309" s="8"/>
      <c r="E309" s="9"/>
      <c r="F309" s="13"/>
      <c r="H309" s="3"/>
      <c r="I309" s="4"/>
    </row>
    <row r="310" spans="4:9" ht="15.75" customHeight="1">
      <c r="D310" s="8"/>
      <c r="E310" s="9"/>
      <c r="F310" s="13"/>
      <c r="H310" s="3"/>
      <c r="I310" s="4"/>
    </row>
    <row r="311" spans="4:9" ht="15.75" customHeight="1">
      <c r="D311" s="8" t="s">
        <v>294</v>
      </c>
      <c r="E311" s="9"/>
      <c r="F311" s="13"/>
      <c r="H311" s="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4">SUMIF($A:$B,D312,$B:$B)</f>
        <v>0</v>
      </c>
      <c r="G312" s="18">
        <f t="shared" ref="G312:G325" ca="1" si="65">E312*F312</f>
        <v>0</v>
      </c>
      <c r="H312" s="3"/>
      <c r="I312" s="4"/>
    </row>
    <row r="313" spans="4:9" ht="15.75" customHeight="1">
      <c r="D313" s="18" t="s">
        <v>53</v>
      </c>
      <c r="E313" s="9">
        <v>0.25</v>
      </c>
      <c r="F313" s="13">
        <f t="shared" ca="1" si="64"/>
        <v>0</v>
      </c>
      <c r="G313" s="18">
        <f t="shared" ca="1" si="65"/>
        <v>0</v>
      </c>
      <c r="H313" s="3"/>
      <c r="I313" s="4"/>
    </row>
    <row r="314" spans="4:9" ht="15.75" customHeight="1">
      <c r="D314" s="18" t="s">
        <v>113</v>
      </c>
      <c r="E314" s="9">
        <v>0.15</v>
      </c>
      <c r="F314" s="13">
        <f t="shared" ca="1" si="64"/>
        <v>7</v>
      </c>
      <c r="G314" s="18">
        <f t="shared" ca="1" si="65"/>
        <v>1.05</v>
      </c>
      <c r="H314" s="3"/>
      <c r="I314" s="4"/>
    </row>
    <row r="315" spans="4:9" ht="15.75" customHeight="1">
      <c r="D315" s="8" t="s">
        <v>184</v>
      </c>
      <c r="E315" s="9">
        <v>0.25</v>
      </c>
      <c r="F315" s="13">
        <f t="shared" ca="1" si="64"/>
        <v>0</v>
      </c>
      <c r="G315" s="18">
        <f t="shared" ca="1" si="65"/>
        <v>0</v>
      </c>
      <c r="H315" s="3"/>
      <c r="I315" s="4"/>
    </row>
    <row r="316" spans="4:9" ht="15.75" customHeight="1">
      <c r="D316" s="18" t="s">
        <v>214</v>
      </c>
      <c r="E316" s="9">
        <v>0.15</v>
      </c>
      <c r="F316" s="13">
        <f t="shared" ca="1" si="64"/>
        <v>1</v>
      </c>
      <c r="G316" s="18">
        <f t="shared" ca="1" si="65"/>
        <v>0.15</v>
      </c>
      <c r="H316" s="3"/>
      <c r="I316" s="4"/>
    </row>
    <row r="317" spans="4:9" ht="15.75" customHeight="1">
      <c r="D317" s="18" t="s">
        <v>162</v>
      </c>
      <c r="E317" s="9">
        <v>0.25</v>
      </c>
      <c r="F317" s="13">
        <f t="shared" ca="1" si="64"/>
        <v>1</v>
      </c>
      <c r="G317" s="18">
        <f t="shared" ca="1" si="65"/>
        <v>0.25</v>
      </c>
      <c r="H317" s="3"/>
      <c r="I317" s="4"/>
    </row>
    <row r="318" spans="4:9" ht="15.75" customHeight="1">
      <c r="D318" s="18" t="s">
        <v>58</v>
      </c>
      <c r="E318" s="9">
        <v>0.25</v>
      </c>
      <c r="F318" s="13">
        <f t="shared" ca="1" si="64"/>
        <v>3</v>
      </c>
      <c r="G318" s="18">
        <f t="shared" ca="1" si="65"/>
        <v>0.75</v>
      </c>
      <c r="H318" s="3"/>
      <c r="I318" s="4"/>
    </row>
    <row r="319" spans="4:9" ht="15.75" customHeight="1">
      <c r="D319" s="18" t="s">
        <v>67</v>
      </c>
      <c r="E319" s="9">
        <v>0.25</v>
      </c>
      <c r="F319" s="13">
        <f t="shared" ca="1" si="64"/>
        <v>4</v>
      </c>
      <c r="G319" s="18">
        <f t="shared" ca="1" si="65"/>
        <v>1</v>
      </c>
      <c r="H319" s="3"/>
      <c r="I319" s="4"/>
    </row>
    <row r="320" spans="4:9" ht="15.75" customHeight="1">
      <c r="D320" s="18" t="s">
        <v>125</v>
      </c>
      <c r="E320" s="9">
        <v>0.15</v>
      </c>
      <c r="F320" s="13">
        <f t="shared" ca="1" si="64"/>
        <v>12</v>
      </c>
      <c r="G320" s="18">
        <f t="shared" ca="1" si="65"/>
        <v>1.7999999999999998</v>
      </c>
      <c r="H320" s="3"/>
      <c r="I320" s="4"/>
    </row>
    <row r="321" spans="4:9" ht="15.75" customHeight="1">
      <c r="D321" s="18" t="s">
        <v>235</v>
      </c>
      <c r="E321" s="9">
        <v>0.25</v>
      </c>
      <c r="F321" s="13">
        <f t="shared" ca="1" si="64"/>
        <v>0</v>
      </c>
      <c r="G321" s="18">
        <f t="shared" ca="1" si="65"/>
        <v>0</v>
      </c>
      <c r="H321" s="3"/>
      <c r="I321" s="4"/>
    </row>
    <row r="322" spans="4:9" ht="15.75" customHeight="1">
      <c r="D322" s="18" t="s">
        <v>248</v>
      </c>
      <c r="E322" s="18">
        <v>0.1</v>
      </c>
      <c r="F322" s="13">
        <f t="shared" ca="1" si="64"/>
        <v>0</v>
      </c>
      <c r="G322" s="18">
        <f t="shared" ca="1" si="65"/>
        <v>0</v>
      </c>
      <c r="H322" s="3"/>
      <c r="I322" s="4"/>
    </row>
    <row r="323" spans="4:9" ht="15.75" customHeight="1">
      <c r="D323" s="18" t="s">
        <v>164</v>
      </c>
      <c r="E323" s="18">
        <v>0.15</v>
      </c>
      <c r="F323" s="13">
        <f t="shared" ca="1" si="64"/>
        <v>24</v>
      </c>
      <c r="G323" s="18">
        <f t="shared" ca="1" si="65"/>
        <v>3.5999999999999996</v>
      </c>
      <c r="H323" s="60"/>
      <c r="I323" s="61"/>
    </row>
    <row r="324" spans="4:9" ht="15.75" customHeight="1">
      <c r="D324" s="8" t="s">
        <v>128</v>
      </c>
      <c r="E324" s="18">
        <v>0.15</v>
      </c>
      <c r="F324" s="13">
        <f t="shared" ca="1" si="64"/>
        <v>4</v>
      </c>
      <c r="G324" s="18">
        <f t="shared" ca="1" si="65"/>
        <v>0.6</v>
      </c>
      <c r="H324" s="3"/>
      <c r="I324" s="4"/>
    </row>
    <row r="325" spans="4:9" ht="15.75" customHeight="1">
      <c r="D325" s="18" t="s">
        <v>94</v>
      </c>
      <c r="E325" s="18">
        <v>0.25</v>
      </c>
      <c r="F325" s="13">
        <f t="shared" ca="1" si="64"/>
        <v>1</v>
      </c>
      <c r="G325" s="18">
        <f t="shared" ca="1" si="65"/>
        <v>0.25</v>
      </c>
      <c r="H325" s="3"/>
      <c r="I325" s="4"/>
    </row>
    <row r="326" spans="4:9" ht="15.75" customHeight="1">
      <c r="D326" s="8"/>
      <c r="E326" s="9"/>
      <c r="F326" s="13">
        <f t="shared" ca="1" si="64"/>
        <v>0</v>
      </c>
      <c r="H326" s="3"/>
      <c r="I326" s="4"/>
    </row>
    <row r="327" spans="4:9" ht="15.75" customHeight="1">
      <c r="D327" s="8" t="s">
        <v>131</v>
      </c>
      <c r="E327" s="77">
        <v>0.15</v>
      </c>
      <c r="F327" s="13">
        <f t="shared" ca="1" si="64"/>
        <v>39</v>
      </c>
      <c r="G327" s="18">
        <f t="shared" ref="G327:G334" ca="1" si="66">E327*F327</f>
        <v>5.85</v>
      </c>
      <c r="H327" s="3"/>
      <c r="I327" s="4"/>
    </row>
    <row r="328" spans="4:9" ht="15.75" customHeight="1">
      <c r="D328" s="8" t="s">
        <v>70</v>
      </c>
      <c r="E328" s="77">
        <v>0.125</v>
      </c>
      <c r="F328" s="13">
        <f t="shared" ca="1" si="64"/>
        <v>2</v>
      </c>
      <c r="G328" s="18">
        <f t="shared" ca="1" si="66"/>
        <v>0.25</v>
      </c>
      <c r="H328" s="3"/>
      <c r="I328" s="4"/>
    </row>
    <row r="329" spans="4:9" ht="15.75" customHeight="1">
      <c r="D329" s="8" t="s">
        <v>146</v>
      </c>
      <c r="E329" s="77">
        <v>0.1</v>
      </c>
      <c r="F329" s="13">
        <f t="shared" ca="1" si="64"/>
        <v>3</v>
      </c>
      <c r="G329" s="18">
        <f t="shared" ca="1" si="66"/>
        <v>0.30000000000000004</v>
      </c>
      <c r="H329" s="3"/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4"/>
        <v>9</v>
      </c>
      <c r="G330" s="18">
        <f t="shared" ca="1" si="66"/>
        <v>0.67499999999999993</v>
      </c>
      <c r="H330" s="3"/>
      <c r="I330" s="4"/>
    </row>
    <row r="331" spans="4:9" ht="15.75" customHeight="1">
      <c r="D331" s="8" t="s">
        <v>63</v>
      </c>
      <c r="E331" s="9">
        <v>0.15</v>
      </c>
      <c r="F331" s="13">
        <f t="shared" ca="1" si="64"/>
        <v>1</v>
      </c>
      <c r="G331" s="18">
        <f t="shared" ca="1" si="66"/>
        <v>0.15</v>
      </c>
      <c r="H331" s="3"/>
      <c r="I331" s="4"/>
    </row>
    <row r="332" spans="4:9" ht="15.75" customHeight="1">
      <c r="D332" s="8" t="s">
        <v>187</v>
      </c>
      <c r="E332" s="9">
        <v>0.15</v>
      </c>
      <c r="F332" s="8">
        <f t="shared" ca="1" si="64"/>
        <v>0</v>
      </c>
      <c r="G332" s="18">
        <f t="shared" ca="1" si="66"/>
        <v>0</v>
      </c>
      <c r="H332" s="3"/>
      <c r="I332" s="4"/>
    </row>
    <row r="333" spans="4:9" ht="15.75" customHeight="1">
      <c r="D333" s="8" t="s">
        <v>295</v>
      </c>
      <c r="E333" s="9">
        <v>0.15</v>
      </c>
      <c r="F333" s="13">
        <f t="shared" ca="1" si="64"/>
        <v>2</v>
      </c>
      <c r="G333" s="18">
        <f t="shared" ca="1" si="66"/>
        <v>0.3</v>
      </c>
      <c r="H333" s="3"/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4"/>
        <v>9</v>
      </c>
      <c r="G334" s="78">
        <f t="shared" ca="1" si="66"/>
        <v>0.67499999999999993</v>
      </c>
      <c r="H334" s="3"/>
      <c r="I334" s="4"/>
    </row>
    <row r="335" spans="4:9" ht="15.75" customHeight="1">
      <c r="D335" s="8"/>
      <c r="E335" s="9"/>
      <c r="F335" s="13"/>
      <c r="H335" s="3"/>
      <c r="I335" s="4"/>
    </row>
    <row r="336" spans="4:9" ht="15.75" customHeight="1">
      <c r="D336" s="8"/>
      <c r="E336" s="9"/>
      <c r="F336" s="13"/>
      <c r="H336" s="3"/>
      <c r="I336" s="4"/>
    </row>
    <row r="337" spans="4:9" ht="15.75" customHeight="1">
      <c r="D337" s="8" t="s">
        <v>224</v>
      </c>
      <c r="E337" s="9"/>
      <c r="F337" s="13"/>
      <c r="H337" s="3"/>
      <c r="I337" s="4"/>
    </row>
    <row r="338" spans="4:9" ht="15.75" customHeight="1">
      <c r="D338" s="8"/>
      <c r="E338" s="9"/>
      <c r="F338" s="13"/>
      <c r="H338" s="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7">SUMIF($A:$B,D339,$B:$B)</f>
        <v>14</v>
      </c>
      <c r="G339" s="18">
        <f t="shared" ref="G339:G343" ca="1" si="68">E339*F339</f>
        <v>3.5</v>
      </c>
      <c r="H339" s="3"/>
      <c r="I339" s="4"/>
    </row>
    <row r="340" spans="4:9" ht="15.75" customHeight="1">
      <c r="D340" s="8" t="s">
        <v>226</v>
      </c>
      <c r="E340" s="9">
        <v>0.04</v>
      </c>
      <c r="F340" s="13">
        <f t="shared" ca="1" si="67"/>
        <v>43</v>
      </c>
      <c r="G340" s="18">
        <f t="shared" ca="1" si="68"/>
        <v>1.72</v>
      </c>
      <c r="H340" s="3"/>
      <c r="I340" s="4"/>
    </row>
    <row r="341" spans="4:9" ht="15.75" customHeight="1">
      <c r="D341" s="8" t="s">
        <v>223</v>
      </c>
      <c r="E341" s="9">
        <v>0.04</v>
      </c>
      <c r="F341" s="13">
        <f t="shared" ca="1" si="67"/>
        <v>3</v>
      </c>
      <c r="G341" s="18">
        <f t="shared" ca="1" si="68"/>
        <v>0.12</v>
      </c>
      <c r="H341" s="3"/>
      <c r="I341" s="4"/>
    </row>
    <row r="342" spans="4:9" ht="15.75" customHeight="1">
      <c r="D342" s="8" t="s">
        <v>256</v>
      </c>
      <c r="E342" s="9">
        <v>0.04</v>
      </c>
      <c r="F342" s="13">
        <f t="shared" ca="1" si="67"/>
        <v>5</v>
      </c>
      <c r="G342" s="18">
        <f t="shared" ca="1" si="68"/>
        <v>0.2</v>
      </c>
      <c r="H342" s="3"/>
      <c r="I342" s="4"/>
    </row>
    <row r="343" spans="4:9" ht="15.75" customHeight="1">
      <c r="D343" s="8" t="s">
        <v>231</v>
      </c>
      <c r="E343" s="9">
        <v>0.04</v>
      </c>
      <c r="F343" s="13">
        <f t="shared" ca="1" si="67"/>
        <v>11</v>
      </c>
      <c r="G343" s="18">
        <f t="shared" ca="1" si="68"/>
        <v>0.44</v>
      </c>
      <c r="H343" s="3"/>
      <c r="I343" s="4"/>
    </row>
    <row r="344" spans="4:9" ht="15.75" customHeight="1">
      <c r="D344" s="8"/>
      <c r="E344" s="9"/>
      <c r="F344" s="13"/>
      <c r="H344" s="3"/>
      <c r="I344" s="4"/>
    </row>
    <row r="345" spans="4:9" ht="15.75" customHeight="1">
      <c r="D345" s="8"/>
      <c r="E345" s="9"/>
      <c r="F345" s="13"/>
      <c r="H345" s="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1</v>
      </c>
      <c r="G346" s="18">
        <f ca="1">E346*F346</f>
        <v>1</v>
      </c>
      <c r="H346" s="3"/>
      <c r="I346" s="4"/>
    </row>
    <row r="347" spans="4:9" ht="15.75" customHeight="1">
      <c r="D347" s="8"/>
      <c r="E347" s="9"/>
      <c r="F347" s="13"/>
      <c r="H347" s="3"/>
      <c r="I347" s="4"/>
    </row>
    <row r="348" spans="4:9" ht="15.75" customHeight="1">
      <c r="D348" s="8" t="s">
        <v>44</v>
      </c>
      <c r="E348" s="9"/>
      <c r="F348" s="13"/>
      <c r="H348" s="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9">SUMIF($A:$B,D349,$B:$B)</f>
        <v>4</v>
      </c>
      <c r="G349" s="18">
        <f t="shared" ref="G349:G351" ca="1" si="70">E349*F349</f>
        <v>3.2000000000000001E-2</v>
      </c>
      <c r="H349" s="3"/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9"/>
        <v>3</v>
      </c>
      <c r="G350" s="18">
        <f t="shared" ca="1" si="70"/>
        <v>2.4E-2</v>
      </c>
      <c r="H350" s="3"/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9"/>
        <v>0</v>
      </c>
      <c r="G351" s="18">
        <f t="shared" ca="1" si="70"/>
        <v>0</v>
      </c>
      <c r="H351" s="3"/>
      <c r="I351" s="4"/>
    </row>
    <row r="352" spans="4:9" ht="15.75" customHeight="1">
      <c r="D352" s="8"/>
      <c r="E352" s="9"/>
      <c r="F352" s="13"/>
      <c r="H352" s="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4</v>
      </c>
      <c r="G353" s="18">
        <f ca="1">E353*F353</f>
        <v>4</v>
      </c>
      <c r="H353" s="3"/>
      <c r="I353" s="4"/>
    </row>
    <row r="354" spans="4:9" ht="15.75" customHeight="1">
      <c r="D354" s="8"/>
      <c r="E354" s="9"/>
      <c r="F354" s="13"/>
      <c r="H354" s="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1">SUMIF($A:$B,D355,$B:$B)</f>
        <v>0</v>
      </c>
      <c r="G355" s="18">
        <f t="shared" ref="G355:G379" ca="1" si="72">E355*F355</f>
        <v>0</v>
      </c>
      <c r="H355" s="3"/>
      <c r="I355" s="4"/>
    </row>
    <row r="356" spans="4:9" ht="15.75" customHeight="1">
      <c r="D356" s="8" t="s">
        <v>87</v>
      </c>
      <c r="E356" s="9">
        <v>0.3</v>
      </c>
      <c r="F356" s="13">
        <f t="shared" ca="1" si="71"/>
        <v>29</v>
      </c>
      <c r="G356" s="18">
        <f t="shared" ca="1" si="72"/>
        <v>8.6999999999999993</v>
      </c>
      <c r="H356" s="3"/>
      <c r="I356" s="4"/>
    </row>
    <row r="357" spans="4:9" ht="15.75" customHeight="1">
      <c r="D357" s="8" t="s">
        <v>69</v>
      </c>
      <c r="E357" s="75">
        <v>2</v>
      </c>
      <c r="F357" s="13">
        <f t="shared" ca="1" si="71"/>
        <v>0</v>
      </c>
      <c r="G357" s="18">
        <f t="shared" ca="1" si="72"/>
        <v>0</v>
      </c>
      <c r="H357" s="3"/>
      <c r="I357" s="4"/>
    </row>
    <row r="358" spans="4:9" ht="15.75" customHeight="1">
      <c r="D358" s="8" t="s">
        <v>78</v>
      </c>
      <c r="E358" s="9">
        <v>0.9</v>
      </c>
      <c r="F358" s="8">
        <f t="shared" ca="1" si="71"/>
        <v>57</v>
      </c>
      <c r="G358" s="18">
        <f t="shared" ca="1" si="72"/>
        <v>51.300000000000004</v>
      </c>
      <c r="H358" s="3"/>
      <c r="I358" s="4"/>
    </row>
    <row r="359" spans="4:9" ht="15.75" customHeight="1">
      <c r="D359" s="8" t="s">
        <v>52</v>
      </c>
      <c r="E359" s="9">
        <v>0.5</v>
      </c>
      <c r="F359" s="13">
        <f t="shared" ca="1" si="71"/>
        <v>6</v>
      </c>
      <c r="G359" s="18">
        <f t="shared" ca="1" si="72"/>
        <v>3</v>
      </c>
      <c r="H359" s="3"/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1"/>
        <v>24</v>
      </c>
      <c r="G360" s="18">
        <f t="shared" ca="1" si="72"/>
        <v>0.12</v>
      </c>
      <c r="H360" s="3"/>
      <c r="I360" s="4"/>
    </row>
    <row r="361" spans="4:9" ht="15.75" customHeight="1">
      <c r="D361" s="8" t="s">
        <v>54</v>
      </c>
      <c r="E361" s="9">
        <v>1</v>
      </c>
      <c r="F361" s="13">
        <f t="shared" ca="1" si="71"/>
        <v>0</v>
      </c>
      <c r="G361" s="18">
        <f t="shared" ca="1" si="72"/>
        <v>0</v>
      </c>
      <c r="H361" s="3"/>
      <c r="I361" s="4"/>
    </row>
    <row r="362" spans="4:9" ht="15.75" customHeight="1">
      <c r="D362" s="8" t="s">
        <v>57</v>
      </c>
      <c r="E362" s="9">
        <v>1</v>
      </c>
      <c r="F362" s="13">
        <f t="shared" ca="1" si="71"/>
        <v>6</v>
      </c>
      <c r="G362" s="18">
        <f t="shared" ca="1" si="72"/>
        <v>6</v>
      </c>
      <c r="H362" s="3"/>
      <c r="I362" s="4"/>
    </row>
    <row r="363" spans="4:9" ht="15.75" customHeight="1">
      <c r="D363" s="8" t="s">
        <v>59</v>
      </c>
      <c r="E363" s="9">
        <v>1</v>
      </c>
      <c r="F363" s="13">
        <f t="shared" ca="1" si="71"/>
        <v>3</v>
      </c>
      <c r="G363" s="18">
        <f t="shared" ca="1" si="72"/>
        <v>3</v>
      </c>
      <c r="H363" s="3"/>
      <c r="I363" s="4"/>
    </row>
    <row r="364" spans="4:9" ht="15.75" customHeight="1">
      <c r="D364" s="8" t="s">
        <v>62</v>
      </c>
      <c r="E364" s="9">
        <v>1</v>
      </c>
      <c r="F364" s="13">
        <f t="shared" ca="1" si="71"/>
        <v>0</v>
      </c>
      <c r="G364" s="18">
        <f t="shared" ca="1" si="72"/>
        <v>0</v>
      </c>
      <c r="H364" s="3"/>
      <c r="I364" s="4"/>
    </row>
    <row r="365" spans="4:9" ht="15.75" customHeight="1">
      <c r="D365" s="8" t="s">
        <v>64</v>
      </c>
      <c r="E365" s="9">
        <v>1</v>
      </c>
      <c r="F365" s="13">
        <f t="shared" ca="1" si="71"/>
        <v>0</v>
      </c>
      <c r="G365" s="18">
        <f t="shared" ca="1" si="72"/>
        <v>0</v>
      </c>
      <c r="H365" s="3"/>
      <c r="I365" s="4"/>
    </row>
    <row r="366" spans="4:9" ht="15.75" customHeight="1">
      <c r="D366" s="8" t="s">
        <v>66</v>
      </c>
      <c r="E366" s="9">
        <v>1</v>
      </c>
      <c r="F366" s="8">
        <f t="shared" ca="1" si="71"/>
        <v>0</v>
      </c>
      <c r="G366" s="18">
        <f t="shared" ca="1" si="72"/>
        <v>0</v>
      </c>
      <c r="H366" s="3"/>
      <c r="I366" s="4"/>
    </row>
    <row r="367" spans="4:9" ht="15.75" customHeight="1">
      <c r="D367" s="8" t="s">
        <v>72</v>
      </c>
      <c r="E367" s="9">
        <v>1</v>
      </c>
      <c r="F367" s="8">
        <f t="shared" ca="1" si="71"/>
        <v>25</v>
      </c>
      <c r="G367" s="18">
        <f t="shared" ca="1" si="72"/>
        <v>25</v>
      </c>
      <c r="H367" s="3"/>
      <c r="I367" s="4"/>
    </row>
    <row r="368" spans="4:9" ht="15.75" customHeight="1">
      <c r="D368" s="8" t="s">
        <v>13</v>
      </c>
      <c r="E368" s="9">
        <v>1</v>
      </c>
      <c r="F368" s="13">
        <f t="shared" ca="1" si="71"/>
        <v>6</v>
      </c>
      <c r="G368" s="18">
        <f t="shared" ca="1" si="72"/>
        <v>6</v>
      </c>
      <c r="H368" s="3"/>
      <c r="I368" s="4"/>
    </row>
    <row r="369" spans="4:9" ht="15.75" customHeight="1">
      <c r="D369" s="8" t="s">
        <v>74</v>
      </c>
      <c r="E369" s="9">
        <v>1</v>
      </c>
      <c r="F369" s="13">
        <f t="shared" ca="1" si="71"/>
        <v>2</v>
      </c>
      <c r="G369" s="18">
        <f t="shared" ca="1" si="72"/>
        <v>2</v>
      </c>
      <c r="H369" s="3"/>
      <c r="I369" s="4"/>
    </row>
    <row r="370" spans="4:9" ht="15.75" customHeight="1">
      <c r="D370" s="8" t="s">
        <v>77</v>
      </c>
      <c r="E370" s="9">
        <v>1</v>
      </c>
      <c r="F370" s="13">
        <f t="shared" ca="1" si="71"/>
        <v>3</v>
      </c>
      <c r="G370" s="18">
        <f t="shared" ca="1" si="72"/>
        <v>3</v>
      </c>
      <c r="H370" s="3"/>
      <c r="I370" s="4"/>
    </row>
    <row r="371" spans="4:9" ht="15.75" customHeight="1">
      <c r="D371" s="8" t="s">
        <v>80</v>
      </c>
      <c r="E371" s="9">
        <v>1</v>
      </c>
      <c r="F371" s="8">
        <f t="shared" ca="1" si="71"/>
        <v>0</v>
      </c>
      <c r="G371" s="18">
        <f t="shared" ca="1" si="72"/>
        <v>0</v>
      </c>
      <c r="H371" s="3"/>
      <c r="I371" s="4"/>
    </row>
    <row r="372" spans="4:9" ht="15.75" customHeight="1">
      <c r="D372" s="8" t="s">
        <v>83</v>
      </c>
      <c r="E372" s="9">
        <v>1</v>
      </c>
      <c r="F372" s="8">
        <f t="shared" ca="1" si="71"/>
        <v>1</v>
      </c>
      <c r="G372" s="18">
        <f t="shared" ca="1" si="72"/>
        <v>1</v>
      </c>
      <c r="H372" s="3"/>
      <c r="I372" s="4"/>
    </row>
    <row r="373" spans="4:9" ht="15.75" customHeight="1">
      <c r="D373" s="8" t="s">
        <v>86</v>
      </c>
      <c r="E373" s="9">
        <v>1</v>
      </c>
      <c r="F373" s="13">
        <f t="shared" ca="1" si="71"/>
        <v>2</v>
      </c>
      <c r="G373" s="18">
        <f t="shared" ca="1" si="72"/>
        <v>2</v>
      </c>
      <c r="H373" s="3"/>
      <c r="I373" s="4"/>
    </row>
    <row r="374" spans="4:9" ht="15.75" customHeight="1">
      <c r="D374" s="8" t="s">
        <v>279</v>
      </c>
      <c r="E374" s="9">
        <v>2</v>
      </c>
      <c r="F374" s="13">
        <f t="shared" ca="1" si="71"/>
        <v>0</v>
      </c>
      <c r="G374" s="18">
        <f t="shared" ca="1" si="72"/>
        <v>0</v>
      </c>
      <c r="H374" s="3"/>
      <c r="I374" s="4"/>
    </row>
    <row r="375" spans="4:9" ht="15.75" customHeight="1">
      <c r="D375" s="8" t="s">
        <v>91</v>
      </c>
      <c r="E375" s="9">
        <v>2</v>
      </c>
      <c r="F375" s="13">
        <f t="shared" ca="1" si="71"/>
        <v>0</v>
      </c>
      <c r="G375" s="18">
        <f t="shared" ca="1" si="72"/>
        <v>0</v>
      </c>
      <c r="H375" s="3"/>
      <c r="I375" s="4"/>
    </row>
    <row r="376" spans="4:9" ht="15.75" customHeight="1">
      <c r="D376" s="8" t="s">
        <v>95</v>
      </c>
      <c r="E376" s="9">
        <v>1</v>
      </c>
      <c r="F376" s="13">
        <f t="shared" ca="1" si="71"/>
        <v>0</v>
      </c>
      <c r="G376" s="18">
        <f t="shared" ca="1" si="72"/>
        <v>0</v>
      </c>
      <c r="H376" s="3"/>
      <c r="I376" s="4"/>
    </row>
    <row r="377" spans="4:9" ht="15.75" customHeight="1">
      <c r="D377" s="8" t="s">
        <v>97</v>
      </c>
      <c r="E377" s="9">
        <v>1</v>
      </c>
      <c r="F377" s="13">
        <f t="shared" ca="1" si="71"/>
        <v>0</v>
      </c>
      <c r="G377" s="18">
        <f t="shared" ca="1" si="72"/>
        <v>0</v>
      </c>
      <c r="H377" s="3"/>
      <c r="I377" s="4"/>
    </row>
    <row r="378" spans="4:9" ht="15.75" customHeight="1">
      <c r="D378" s="8" t="s">
        <v>100</v>
      </c>
      <c r="E378" s="9">
        <v>1</v>
      </c>
      <c r="F378" s="13">
        <f t="shared" ca="1" si="71"/>
        <v>0</v>
      </c>
      <c r="G378" s="18">
        <f t="shared" ca="1" si="72"/>
        <v>0</v>
      </c>
      <c r="H378" s="3"/>
      <c r="I378" s="4"/>
    </row>
    <row r="379" spans="4:9" ht="15.75" customHeight="1">
      <c r="D379" s="8" t="s">
        <v>103</v>
      </c>
      <c r="E379" s="9">
        <v>1</v>
      </c>
      <c r="F379" s="13">
        <f t="shared" ca="1" si="71"/>
        <v>0</v>
      </c>
      <c r="G379" s="18">
        <f t="shared" ca="1" si="72"/>
        <v>0</v>
      </c>
      <c r="H379" s="3"/>
      <c r="I379" s="4"/>
    </row>
    <row r="380" spans="4:9" ht="15.75" customHeight="1">
      <c r="D380" s="8"/>
      <c r="E380" s="9"/>
      <c r="F380" s="13"/>
      <c r="H380" s="3"/>
      <c r="I380" s="4"/>
    </row>
    <row r="381" spans="4:9" ht="15.75" customHeight="1">
      <c r="D381" s="8" t="s">
        <v>106</v>
      </c>
      <c r="E381" s="9"/>
      <c r="F381" s="13"/>
      <c r="H381" s="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3">SUMIF($A:$B,D382,$B:$B)</f>
        <v>1</v>
      </c>
      <c r="G382" s="18">
        <f t="shared" ref="G382:G387" ca="1" si="74">E382*F382</f>
        <v>5</v>
      </c>
      <c r="H382" s="3"/>
      <c r="I382" s="4"/>
    </row>
    <row r="383" spans="4:9" ht="15.75" customHeight="1">
      <c r="D383" s="8" t="s">
        <v>298</v>
      </c>
      <c r="E383" s="9">
        <v>5</v>
      </c>
      <c r="F383" s="13">
        <f t="shared" ca="1" si="73"/>
        <v>0</v>
      </c>
      <c r="G383" s="18">
        <f t="shared" ca="1" si="74"/>
        <v>0</v>
      </c>
      <c r="H383" s="3"/>
      <c r="I383" s="4"/>
    </row>
    <row r="384" spans="4:9" ht="15.75" customHeight="1">
      <c r="D384" s="8" t="s">
        <v>299</v>
      </c>
      <c r="E384" s="9">
        <v>5</v>
      </c>
      <c r="F384" s="13">
        <f t="shared" ca="1" si="73"/>
        <v>0</v>
      </c>
      <c r="G384" s="18">
        <f t="shared" ca="1" si="74"/>
        <v>0</v>
      </c>
      <c r="H384" s="3"/>
      <c r="I384" s="4"/>
    </row>
    <row r="385" spans="4:9" ht="15.75" customHeight="1">
      <c r="D385" s="8" t="s">
        <v>300</v>
      </c>
      <c r="E385" s="9">
        <v>5</v>
      </c>
      <c r="F385" s="8">
        <f t="shared" ca="1" si="73"/>
        <v>0</v>
      </c>
      <c r="G385" s="18">
        <f t="shared" ca="1" si="74"/>
        <v>0</v>
      </c>
      <c r="H385" s="3"/>
      <c r="I385" s="4"/>
    </row>
    <row r="386" spans="4:9" ht="15.75" customHeight="1">
      <c r="D386" s="8" t="s">
        <v>93</v>
      </c>
      <c r="E386" s="9">
        <v>10</v>
      </c>
      <c r="F386" s="8">
        <f t="shared" ca="1" si="73"/>
        <v>0</v>
      </c>
      <c r="G386" s="18">
        <f t="shared" ca="1" si="74"/>
        <v>0</v>
      </c>
      <c r="H386" s="3"/>
      <c r="I386" s="4"/>
    </row>
    <row r="387" spans="4:9" ht="15.75" customHeight="1">
      <c r="D387" s="8" t="s">
        <v>301</v>
      </c>
      <c r="E387" s="9">
        <v>10</v>
      </c>
      <c r="F387" s="8">
        <f t="shared" ca="1" si="73"/>
        <v>0</v>
      </c>
      <c r="G387" s="18">
        <f t="shared" ca="1" si="74"/>
        <v>0</v>
      </c>
      <c r="H387" s="3"/>
      <c r="I387" s="4"/>
    </row>
    <row r="388" spans="4:9" ht="15.75" customHeight="1">
      <c r="D388" s="8"/>
      <c r="E388" s="9"/>
      <c r="F388" s="13"/>
      <c r="H388" s="3"/>
      <c r="I388" s="4"/>
    </row>
    <row r="389" spans="4:9" ht="15.75" customHeight="1">
      <c r="D389" s="8" t="s">
        <v>302</v>
      </c>
      <c r="E389" s="9"/>
      <c r="F389" s="13"/>
      <c r="H389" s="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5">SUMIF($A:$B,D390,$B:$B)</f>
        <v>0</v>
      </c>
      <c r="G390" s="18">
        <f t="shared" ref="G390:G392" ca="1" si="76">E390*F390</f>
        <v>0</v>
      </c>
      <c r="H390" s="3"/>
      <c r="I390" s="4"/>
    </row>
    <row r="391" spans="4:9" ht="15.75" customHeight="1">
      <c r="D391" s="8" t="s">
        <v>304</v>
      </c>
      <c r="E391" s="9">
        <v>5</v>
      </c>
      <c r="F391" s="13">
        <f t="shared" ca="1" si="75"/>
        <v>0</v>
      </c>
      <c r="G391" s="18">
        <f t="shared" ca="1" si="76"/>
        <v>0</v>
      </c>
      <c r="H391" s="3"/>
      <c r="I391" s="4"/>
    </row>
    <row r="392" spans="4:9" ht="15.75" customHeight="1">
      <c r="D392" s="8" t="s">
        <v>305</v>
      </c>
      <c r="E392" s="9">
        <v>10</v>
      </c>
      <c r="F392" s="8">
        <f t="shared" ca="1" si="75"/>
        <v>0</v>
      </c>
      <c r="G392" s="18">
        <f t="shared" ca="1" si="76"/>
        <v>0</v>
      </c>
      <c r="H392" s="3"/>
      <c r="I392" s="4"/>
    </row>
    <row r="393" spans="4:9" ht="15.75" customHeight="1">
      <c r="D393" s="8"/>
      <c r="E393" s="9"/>
      <c r="F393" s="8"/>
      <c r="H393" s="3"/>
      <c r="I393" s="4"/>
    </row>
    <row r="394" spans="4:9" ht="15.75" customHeight="1">
      <c r="D394" s="8" t="s">
        <v>109</v>
      </c>
      <c r="E394" s="9"/>
      <c r="F394" s="8"/>
      <c r="H394" s="3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7">SUMIF($A:$B,D395,$B:$B)</f>
        <v>0</v>
      </c>
      <c r="G395" s="18">
        <f t="shared" ref="G395:G405" ca="1" si="78">E395*F395</f>
        <v>0</v>
      </c>
      <c r="H395" s="3"/>
      <c r="I395" s="4"/>
    </row>
    <row r="396" spans="4:9" ht="15.75" customHeight="1">
      <c r="D396" s="8" t="s">
        <v>261</v>
      </c>
      <c r="E396" s="9">
        <v>1.5</v>
      </c>
      <c r="F396" s="13">
        <f t="shared" ca="1" si="77"/>
        <v>7</v>
      </c>
      <c r="G396" s="18">
        <f t="shared" ca="1" si="78"/>
        <v>10.5</v>
      </c>
      <c r="H396" s="3"/>
      <c r="I396" s="4"/>
    </row>
    <row r="397" spans="4:9" ht="15.75" customHeight="1">
      <c r="D397" s="8"/>
      <c r="E397" s="9">
        <v>3</v>
      </c>
      <c r="F397" s="13">
        <f t="shared" ca="1" si="77"/>
        <v>0</v>
      </c>
      <c r="G397" s="18">
        <f t="shared" ca="1" si="78"/>
        <v>0</v>
      </c>
      <c r="H397" s="3"/>
      <c r="I397" s="4"/>
    </row>
    <row r="398" spans="4:9" ht="15.75" customHeight="1">
      <c r="D398" s="8" t="s">
        <v>259</v>
      </c>
      <c r="E398" s="9">
        <v>2.5</v>
      </c>
      <c r="F398" s="13">
        <f t="shared" ca="1" si="77"/>
        <v>4</v>
      </c>
      <c r="G398" s="18">
        <f t="shared" ca="1" si="78"/>
        <v>10</v>
      </c>
      <c r="H398" s="3"/>
      <c r="I398" s="4"/>
    </row>
    <row r="399" spans="4:9" ht="15.75" customHeight="1">
      <c r="D399" s="8" t="s">
        <v>257</v>
      </c>
      <c r="E399" s="9">
        <v>2</v>
      </c>
      <c r="F399" s="13">
        <f t="shared" ca="1" si="77"/>
        <v>11</v>
      </c>
      <c r="G399" s="18">
        <f t="shared" ca="1" si="78"/>
        <v>22</v>
      </c>
      <c r="H399" s="3"/>
      <c r="I399" s="4"/>
    </row>
    <row r="400" spans="4:9" ht="15.75" customHeight="1">
      <c r="D400" s="8" t="s">
        <v>306</v>
      </c>
      <c r="E400" s="9">
        <v>2</v>
      </c>
      <c r="F400" s="13">
        <f t="shared" ca="1" si="77"/>
        <v>0</v>
      </c>
      <c r="G400" s="18">
        <f t="shared" ca="1" si="78"/>
        <v>0</v>
      </c>
      <c r="H400" s="3"/>
      <c r="I400" s="4"/>
    </row>
    <row r="401" spans="4:9" ht="15.75" customHeight="1">
      <c r="D401" s="8" t="s">
        <v>307</v>
      </c>
      <c r="E401" s="9">
        <v>2</v>
      </c>
      <c r="F401" s="13">
        <f t="shared" ca="1" si="77"/>
        <v>1</v>
      </c>
      <c r="G401" s="18">
        <f t="shared" ca="1" si="78"/>
        <v>2</v>
      </c>
      <c r="H401" s="3"/>
      <c r="I401" s="4"/>
    </row>
    <row r="402" spans="4:9" ht="15.75" customHeight="1">
      <c r="D402" s="8"/>
      <c r="E402" s="9">
        <v>4</v>
      </c>
      <c r="F402" s="13">
        <f t="shared" ca="1" si="77"/>
        <v>0</v>
      </c>
      <c r="G402" s="18">
        <f t="shared" ca="1" si="78"/>
        <v>0</v>
      </c>
      <c r="H402" s="3"/>
      <c r="I402" s="4"/>
    </row>
    <row r="403" spans="4:9" ht="15.75" customHeight="1">
      <c r="D403" s="8" t="s">
        <v>308</v>
      </c>
      <c r="E403" s="9">
        <v>3</v>
      </c>
      <c r="F403" s="13">
        <f t="shared" ca="1" si="77"/>
        <v>0</v>
      </c>
      <c r="G403" s="18">
        <f t="shared" ca="1" si="78"/>
        <v>0</v>
      </c>
      <c r="H403" s="3"/>
      <c r="I403" s="4"/>
    </row>
    <row r="404" spans="4:9" ht="15.75" customHeight="1">
      <c r="D404" s="8"/>
      <c r="E404" s="9">
        <v>5</v>
      </c>
      <c r="F404" s="13">
        <f t="shared" ca="1" si="77"/>
        <v>0</v>
      </c>
      <c r="G404" s="18">
        <f t="shared" ca="1" si="78"/>
        <v>0</v>
      </c>
      <c r="H404" s="3"/>
      <c r="I404" s="4"/>
    </row>
    <row r="405" spans="4:9" ht="15.75" customHeight="1">
      <c r="D405" s="8" t="s">
        <v>96</v>
      </c>
      <c r="E405" s="9">
        <v>1.5</v>
      </c>
      <c r="F405" s="13">
        <f t="shared" ca="1" si="77"/>
        <v>19</v>
      </c>
      <c r="G405" s="18">
        <f t="shared" ca="1" si="78"/>
        <v>28.5</v>
      </c>
      <c r="H405" s="3"/>
      <c r="I405" s="4"/>
    </row>
    <row r="406" spans="4:9" ht="15.75" customHeight="1">
      <c r="D406" s="8"/>
      <c r="E406" s="9"/>
      <c r="F406" s="8"/>
      <c r="H406" s="3"/>
      <c r="I406" s="4"/>
    </row>
    <row r="407" spans="4:9" ht="15.75" customHeight="1">
      <c r="D407" s="8"/>
      <c r="E407" s="9"/>
      <c r="F407" s="8"/>
      <c r="H407" s="3"/>
      <c r="I407" s="4"/>
    </row>
    <row r="408" spans="4:9" ht="15.75" customHeight="1">
      <c r="D408" s="8" t="s">
        <v>112</v>
      </c>
      <c r="E408" s="9"/>
      <c r="F408" s="13"/>
      <c r="H408" s="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9">SUMIF($A:$B,D409,$B:$B)</f>
        <v>1</v>
      </c>
      <c r="G409" s="18">
        <f t="shared" ref="G409:G412" ca="1" si="80">E409*F409</f>
        <v>1</v>
      </c>
      <c r="H409" s="3"/>
      <c r="I409" s="4"/>
    </row>
    <row r="410" spans="4:9" ht="15.75" customHeight="1">
      <c r="D410" s="8" t="s">
        <v>309</v>
      </c>
      <c r="E410" s="9">
        <v>2</v>
      </c>
      <c r="F410" s="8">
        <f t="shared" ca="1" si="79"/>
        <v>0</v>
      </c>
      <c r="G410" s="18">
        <f t="shared" ca="1" si="80"/>
        <v>0</v>
      </c>
      <c r="H410" s="3"/>
      <c r="I410" s="4"/>
    </row>
    <row r="411" spans="4:9" ht="15.75" customHeight="1">
      <c r="D411" s="8"/>
      <c r="E411" s="9">
        <v>4</v>
      </c>
      <c r="F411" s="13">
        <f t="shared" ca="1" si="79"/>
        <v>0</v>
      </c>
      <c r="G411" s="18">
        <f t="shared" ca="1" si="80"/>
        <v>0</v>
      </c>
      <c r="H411" s="3"/>
      <c r="I411" s="4"/>
    </row>
    <row r="412" spans="4:9" ht="15.75" customHeight="1">
      <c r="D412" s="8" t="s">
        <v>310</v>
      </c>
      <c r="E412" s="9">
        <v>2</v>
      </c>
      <c r="F412" s="8">
        <f t="shared" ca="1" si="79"/>
        <v>0</v>
      </c>
      <c r="G412" s="18">
        <f t="shared" ca="1" si="80"/>
        <v>0</v>
      </c>
      <c r="H412" s="3"/>
      <c r="I412" s="4"/>
    </row>
    <row r="413" spans="4:9" ht="15.75" customHeight="1">
      <c r="D413" s="8"/>
      <c r="E413" s="9"/>
      <c r="F413" s="13"/>
      <c r="H413" s="3"/>
      <c r="I413" s="4"/>
    </row>
    <row r="414" spans="4:9" ht="15.75" customHeight="1">
      <c r="D414" s="8"/>
      <c r="E414" s="9"/>
      <c r="F414" s="13"/>
      <c r="H414" s="3"/>
      <c r="I414" s="4"/>
    </row>
    <row r="415" spans="4:9" ht="15.75" customHeight="1">
      <c r="D415" s="18" t="s">
        <v>114</v>
      </c>
      <c r="F415" s="13"/>
      <c r="H415" s="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1">SUMIF($A:$B,D416,$B:$B)</f>
        <v>12</v>
      </c>
      <c r="G416" s="18">
        <f t="shared" ref="G416:G426" ca="1" si="82">E416*F416</f>
        <v>18</v>
      </c>
      <c r="H416" s="3"/>
      <c r="I416" s="4"/>
    </row>
    <row r="417" spans="4:9" ht="15.75" customHeight="1">
      <c r="E417" s="18">
        <v>3</v>
      </c>
      <c r="F417" s="18">
        <f t="shared" ca="1" si="81"/>
        <v>0</v>
      </c>
      <c r="G417" s="18">
        <f t="shared" ca="1" si="82"/>
        <v>0</v>
      </c>
      <c r="H417" s="3"/>
      <c r="I417" s="4"/>
    </row>
    <row r="418" spans="4:9" ht="15.75" customHeight="1">
      <c r="D418" s="8" t="s">
        <v>311</v>
      </c>
      <c r="E418" s="9">
        <v>1.5</v>
      </c>
      <c r="F418" s="8">
        <f t="shared" ca="1" si="81"/>
        <v>1</v>
      </c>
      <c r="G418" s="18">
        <f t="shared" ca="1" si="82"/>
        <v>1.5</v>
      </c>
      <c r="H418" s="3"/>
      <c r="I418" s="4"/>
    </row>
    <row r="419" spans="4:9" ht="15.75" customHeight="1">
      <c r="D419" s="8"/>
      <c r="E419" s="9">
        <v>3</v>
      </c>
      <c r="F419" s="13">
        <f t="shared" ca="1" si="81"/>
        <v>0</v>
      </c>
      <c r="G419" s="18">
        <f t="shared" ca="1" si="82"/>
        <v>0</v>
      </c>
      <c r="H419" s="3"/>
      <c r="I419" s="4"/>
    </row>
    <row r="420" spans="4:9" ht="15.75" customHeight="1">
      <c r="D420" s="8" t="s">
        <v>263</v>
      </c>
      <c r="E420" s="9">
        <v>1.5</v>
      </c>
      <c r="F420" s="8">
        <f t="shared" ca="1" si="81"/>
        <v>10</v>
      </c>
      <c r="G420" s="18">
        <f t="shared" ca="1" si="82"/>
        <v>15</v>
      </c>
      <c r="H420" s="3"/>
      <c r="I420" s="4"/>
    </row>
    <row r="421" spans="4:9" ht="15.75" customHeight="1">
      <c r="D421" s="8"/>
      <c r="E421" s="9">
        <v>3</v>
      </c>
      <c r="F421" s="8">
        <f t="shared" ca="1" si="81"/>
        <v>0</v>
      </c>
      <c r="G421" s="18">
        <f t="shared" ca="1" si="82"/>
        <v>0</v>
      </c>
      <c r="H421" s="3"/>
      <c r="I421" s="4"/>
    </row>
    <row r="422" spans="4:9" ht="15.75" customHeight="1">
      <c r="D422" s="8" t="s">
        <v>312</v>
      </c>
      <c r="E422" s="9">
        <v>1.5</v>
      </c>
      <c r="F422" s="8">
        <f t="shared" ca="1" si="81"/>
        <v>2</v>
      </c>
      <c r="G422" s="18">
        <f t="shared" ca="1" si="82"/>
        <v>3</v>
      </c>
      <c r="H422" s="3"/>
      <c r="I422" s="4"/>
    </row>
    <row r="423" spans="4:9" ht="15.75" customHeight="1">
      <c r="D423" s="8"/>
      <c r="E423" s="9">
        <v>5</v>
      </c>
      <c r="F423" s="13">
        <f t="shared" ca="1" si="81"/>
        <v>0</v>
      </c>
      <c r="G423" s="18">
        <f t="shared" ca="1" si="82"/>
        <v>0</v>
      </c>
      <c r="H423" s="3"/>
      <c r="I423" s="4"/>
    </row>
    <row r="424" spans="4:9" ht="15.75" customHeight="1">
      <c r="D424" s="8" t="s">
        <v>268</v>
      </c>
      <c r="E424" s="9">
        <v>2</v>
      </c>
      <c r="F424" s="8">
        <f t="shared" ca="1" si="81"/>
        <v>2</v>
      </c>
      <c r="G424" s="18">
        <f t="shared" ca="1" si="82"/>
        <v>4</v>
      </c>
      <c r="H424" s="3"/>
      <c r="I424" s="4"/>
    </row>
    <row r="425" spans="4:9" ht="15.75" customHeight="1">
      <c r="D425" s="8"/>
      <c r="E425" s="9">
        <v>4</v>
      </c>
      <c r="F425" s="8">
        <f t="shared" ca="1" si="81"/>
        <v>0</v>
      </c>
      <c r="G425" s="18">
        <f t="shared" ca="1" si="82"/>
        <v>0</v>
      </c>
      <c r="H425" s="3"/>
      <c r="I425" s="4"/>
    </row>
    <row r="426" spans="4:9" ht="15.75" customHeight="1">
      <c r="D426" s="8"/>
      <c r="E426" s="9">
        <v>3</v>
      </c>
      <c r="F426" s="8">
        <f t="shared" ca="1" si="81"/>
        <v>0</v>
      </c>
      <c r="G426" s="18">
        <f t="shared" ca="1" si="82"/>
        <v>0</v>
      </c>
      <c r="H426" s="3"/>
      <c r="I426" s="4"/>
    </row>
    <row r="427" spans="4:9" ht="15.75" customHeight="1">
      <c r="D427" s="8"/>
      <c r="E427" s="9"/>
      <c r="F427" s="8"/>
      <c r="H427" s="3"/>
      <c r="I427" s="4"/>
    </row>
    <row r="428" spans="4:9" ht="15.75" customHeight="1">
      <c r="D428" s="8" t="s">
        <v>117</v>
      </c>
      <c r="E428" s="9"/>
      <c r="F428" s="8"/>
      <c r="H428" s="3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3">SUMIF($A:$B,D429,$B:$B)</f>
        <v>0</v>
      </c>
      <c r="G429" s="18">
        <f t="shared" ref="G429:G430" ca="1" si="84">E429*F429</f>
        <v>0</v>
      </c>
      <c r="H429" s="3"/>
      <c r="I429" s="4"/>
    </row>
    <row r="430" spans="4:9" ht="15.75" customHeight="1">
      <c r="D430" s="8" t="s">
        <v>314</v>
      </c>
      <c r="E430" s="9">
        <v>2</v>
      </c>
      <c r="F430" s="8">
        <f t="shared" ca="1" si="83"/>
        <v>0</v>
      </c>
      <c r="G430" s="18">
        <f t="shared" ca="1" si="84"/>
        <v>0</v>
      </c>
      <c r="H430" s="3"/>
      <c r="I430" s="4"/>
    </row>
    <row r="431" spans="4:9" ht="15.75" customHeight="1">
      <c r="D431" s="8"/>
      <c r="E431" s="9"/>
      <c r="F431" s="8"/>
      <c r="H431" s="3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H432" s="3"/>
      <c r="I432" s="4"/>
    </row>
    <row r="433" spans="4:9" ht="15.75" customHeight="1">
      <c r="D433" s="8"/>
      <c r="E433" s="9"/>
      <c r="F433" s="8"/>
      <c r="H433" s="3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5">SUMIF($A:$B,D434,$B:$B)</f>
        <v>0</v>
      </c>
      <c r="G434" s="18">
        <f t="shared" ref="G434:G435" ca="1" si="86">E434*F434</f>
        <v>0</v>
      </c>
      <c r="H434" s="3"/>
      <c r="I434" s="4"/>
    </row>
    <row r="435" spans="4:9" ht="15.75" customHeight="1">
      <c r="D435" s="8" t="s">
        <v>315</v>
      </c>
      <c r="E435" s="9">
        <v>2</v>
      </c>
      <c r="F435" s="8">
        <f t="shared" ca="1" si="85"/>
        <v>0</v>
      </c>
      <c r="G435" s="18">
        <f t="shared" ca="1" si="86"/>
        <v>0</v>
      </c>
      <c r="H435" s="3"/>
      <c r="I435" s="4"/>
    </row>
    <row r="436" spans="4:9" ht="15.75" customHeight="1">
      <c r="D436" s="8"/>
      <c r="E436" s="9"/>
      <c r="F436" s="8"/>
      <c r="H436" s="3"/>
      <c r="I436" s="4"/>
    </row>
    <row r="437" spans="4:9" ht="15.75" customHeight="1">
      <c r="D437" s="8"/>
      <c r="E437" s="9"/>
      <c r="F437" s="8"/>
      <c r="H437" s="3"/>
      <c r="I437" s="4"/>
    </row>
    <row r="438" spans="4:9" ht="15.75" customHeight="1">
      <c r="D438" s="8"/>
      <c r="E438" s="9"/>
      <c r="F438" s="8"/>
      <c r="H438" s="3"/>
      <c r="I438" s="4"/>
    </row>
    <row r="439" spans="4:9" ht="15.75" customHeight="1">
      <c r="D439" s="8" t="s">
        <v>126</v>
      </c>
      <c r="E439" s="9"/>
      <c r="F439" s="8"/>
      <c r="H439" s="3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H440" s="3"/>
      <c r="I440" s="4"/>
    </row>
    <row r="441" spans="4:9" ht="15.75" customHeight="1">
      <c r="D441" s="8"/>
      <c r="E441" s="9"/>
      <c r="F441" s="8"/>
      <c r="H441" s="3"/>
      <c r="I441" s="4"/>
    </row>
    <row r="442" spans="4:9" ht="15.75" customHeight="1">
      <c r="D442" s="8"/>
      <c r="E442" s="9"/>
      <c r="F442" s="8"/>
      <c r="H442" s="3"/>
      <c r="I442" s="4"/>
    </row>
    <row r="443" spans="4:9" ht="15.75" customHeight="1">
      <c r="D443" s="8" t="s">
        <v>316</v>
      </c>
      <c r="E443" s="9"/>
      <c r="F443" s="8"/>
      <c r="H443" s="3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H444" s="3"/>
      <c r="I444" s="4"/>
    </row>
    <row r="445" spans="4:9" ht="15.75" customHeight="1">
      <c r="D445" s="8"/>
      <c r="E445" s="9"/>
      <c r="F445" s="8"/>
      <c r="H445" s="3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9</v>
      </c>
      <c r="G446" s="18">
        <f ca="1">E446*F446</f>
        <v>9</v>
      </c>
      <c r="H446" s="3"/>
      <c r="I446" s="4"/>
    </row>
    <row r="447" spans="4:9" ht="15.75" customHeight="1">
      <c r="D447" s="8"/>
      <c r="E447" s="9"/>
      <c r="F447" s="8"/>
      <c r="H447" s="3"/>
      <c r="I447" s="4"/>
    </row>
    <row r="448" spans="4:9" ht="15.75" customHeight="1">
      <c r="D448" s="8"/>
      <c r="E448" s="9"/>
      <c r="F448" s="8"/>
      <c r="H448" s="3"/>
      <c r="I448" s="4"/>
    </row>
    <row r="449" spans="4:9" ht="15.75" customHeight="1">
      <c r="D449" s="8"/>
      <c r="E449" s="9"/>
      <c r="F449" s="8"/>
      <c r="H449" s="3"/>
      <c r="I449" s="4"/>
    </row>
    <row r="450" spans="4:9" ht="15.75" customHeight="1">
      <c r="D450" s="8"/>
      <c r="E450" s="9"/>
      <c r="F450" s="8"/>
      <c r="H450" s="3"/>
      <c r="I450" s="4"/>
    </row>
    <row r="451" spans="4:9" ht="15.75" customHeight="1">
      <c r="D451" s="8"/>
      <c r="E451" s="9"/>
      <c r="F451" s="8"/>
      <c r="H451" s="3"/>
      <c r="I451" s="4"/>
    </row>
    <row r="452" spans="4:9" ht="15.75" customHeight="1">
      <c r="D452" s="8"/>
      <c r="E452" s="9"/>
      <c r="F452" s="8"/>
      <c r="H452" s="3"/>
      <c r="I452" s="4"/>
    </row>
    <row r="453" spans="4:9" ht="15.75" customHeight="1">
      <c r="D453" s="8"/>
      <c r="E453" s="9"/>
      <c r="F453" s="8"/>
      <c r="H453" s="3"/>
      <c r="I453" s="4"/>
    </row>
    <row r="454" spans="4:9" ht="15.75" customHeight="1">
      <c r="D454" s="8"/>
      <c r="E454" s="9"/>
      <c r="F454" s="8"/>
      <c r="H454" s="3"/>
      <c r="I454" s="4"/>
    </row>
    <row r="455" spans="4:9" ht="15.75" customHeight="1">
      <c r="D455" s="8"/>
      <c r="E455" s="9"/>
      <c r="F455" s="8"/>
      <c r="H455" s="3"/>
      <c r="I455" s="4"/>
    </row>
    <row r="456" spans="4:9" ht="15.75" customHeight="1">
      <c r="D456" s="8"/>
      <c r="E456" s="9"/>
      <c r="F456" s="8"/>
      <c r="H456" s="3"/>
      <c r="I456" s="4"/>
    </row>
    <row r="457" spans="4:9" ht="15.75" customHeight="1">
      <c r="D457" s="8"/>
      <c r="E457" s="9"/>
      <c r="F457" s="8"/>
      <c r="H457" s="3"/>
      <c r="I457" s="4"/>
    </row>
    <row r="458" spans="4:9" ht="15.75" customHeight="1">
      <c r="D458" s="8"/>
      <c r="E458" s="9"/>
      <c r="F458" s="8"/>
      <c r="H458" s="3"/>
      <c r="I458" s="4"/>
    </row>
    <row r="459" spans="4:9" ht="15.75" customHeight="1">
      <c r="D459" s="8"/>
      <c r="E459" s="9"/>
      <c r="F459" s="8"/>
      <c r="H459" s="3"/>
      <c r="I459" s="4"/>
    </row>
    <row r="460" spans="4:9" ht="15.75" customHeight="1">
      <c r="D460" s="8"/>
      <c r="E460" s="9"/>
      <c r="F460" s="8"/>
      <c r="H460" s="3"/>
      <c r="I460" s="4"/>
    </row>
    <row r="461" spans="4:9" ht="15.75" customHeight="1">
      <c r="D461" s="8"/>
      <c r="E461" s="9"/>
      <c r="F461" s="8"/>
      <c r="H461" s="3"/>
      <c r="I461" s="4"/>
    </row>
    <row r="462" spans="4:9" ht="15.75" customHeight="1">
      <c r="D462" s="8"/>
      <c r="E462" s="9"/>
      <c r="F462" s="8"/>
      <c r="H462" s="3"/>
      <c r="I462" s="4"/>
    </row>
    <row r="463" spans="4:9" ht="15.75" customHeight="1">
      <c r="D463" s="8"/>
      <c r="E463" s="9"/>
      <c r="F463" s="8"/>
      <c r="H463" s="3"/>
      <c r="I463" s="4"/>
    </row>
    <row r="464" spans="4:9" ht="15.75" customHeight="1">
      <c r="D464" s="8"/>
      <c r="E464" s="9"/>
      <c r="F464" s="8"/>
      <c r="H464" s="3"/>
      <c r="I464" s="4"/>
    </row>
    <row r="465" spans="4:9" ht="15.75" customHeight="1">
      <c r="D465" s="8"/>
      <c r="E465" s="9"/>
      <c r="F465" s="8"/>
      <c r="H465" s="3"/>
      <c r="I465" s="4"/>
    </row>
    <row r="466" spans="4:9" ht="15.75" customHeight="1">
      <c r="D466" s="8"/>
      <c r="E466" s="9"/>
      <c r="F466" s="8"/>
      <c r="H466" s="3"/>
      <c r="I466" s="4"/>
    </row>
    <row r="467" spans="4:9" ht="15.75" customHeight="1">
      <c r="D467" s="8"/>
      <c r="E467" s="9"/>
      <c r="F467" s="8"/>
      <c r="H467" s="3"/>
      <c r="I467" s="4"/>
    </row>
    <row r="468" spans="4:9" ht="15.75" customHeight="1">
      <c r="D468" s="8"/>
      <c r="E468" s="9"/>
      <c r="F468" s="8"/>
      <c r="H468" s="3"/>
      <c r="I468" s="4"/>
    </row>
    <row r="469" spans="4:9" ht="15.75" customHeight="1">
      <c r="D469" s="8"/>
      <c r="E469" s="9"/>
      <c r="F469" s="8"/>
      <c r="H469" s="3"/>
      <c r="I469" s="4"/>
    </row>
    <row r="470" spans="4:9" ht="15.75" customHeight="1">
      <c r="D470" s="8"/>
      <c r="E470" s="9"/>
      <c r="F470" s="8"/>
      <c r="H470" s="3"/>
      <c r="I470" s="4"/>
    </row>
    <row r="471" spans="4:9" ht="15.75" customHeight="1">
      <c r="D471" s="8"/>
      <c r="E471" s="9"/>
      <c r="F471" s="8"/>
      <c r="H471" s="3"/>
      <c r="I471" s="4"/>
    </row>
    <row r="472" spans="4:9" ht="15.75" customHeight="1">
      <c r="D472" s="8"/>
      <c r="E472" s="9"/>
      <c r="F472" s="8"/>
      <c r="H472" s="3"/>
      <c r="I472" s="4"/>
    </row>
    <row r="473" spans="4:9" ht="15.75" customHeight="1">
      <c r="D473" s="8"/>
      <c r="E473" s="9"/>
      <c r="F473" s="8"/>
      <c r="H473" s="3"/>
      <c r="I473" s="4"/>
    </row>
    <row r="474" spans="4:9" ht="15.75" customHeight="1">
      <c r="D474" s="8"/>
      <c r="E474" s="9"/>
      <c r="F474" s="8"/>
      <c r="H474" s="3"/>
      <c r="I474" s="4"/>
    </row>
    <row r="475" spans="4:9" ht="15.75" customHeight="1">
      <c r="D475" s="8"/>
      <c r="E475" s="9"/>
      <c r="F475" s="8"/>
      <c r="H475" s="3"/>
      <c r="I475" s="4"/>
    </row>
    <row r="476" spans="4:9" ht="15.75" customHeight="1">
      <c r="D476" s="8"/>
      <c r="E476" s="9"/>
      <c r="F476" s="8"/>
      <c r="H476" s="3"/>
      <c r="I476" s="4"/>
    </row>
    <row r="477" spans="4:9" ht="15.75" customHeight="1">
      <c r="D477" s="8"/>
      <c r="E477" s="9"/>
      <c r="F477" s="8"/>
      <c r="H477" s="3"/>
      <c r="I477" s="4"/>
    </row>
    <row r="478" spans="4:9" ht="15.75" customHeight="1">
      <c r="D478" s="8"/>
      <c r="E478" s="9"/>
      <c r="F478" s="8"/>
      <c r="H478" s="3"/>
      <c r="I478" s="4"/>
    </row>
    <row r="479" spans="4:9" ht="15.75" customHeight="1">
      <c r="D479" s="8"/>
      <c r="E479" s="9"/>
      <c r="F479" s="8"/>
      <c r="H479" s="3"/>
      <c r="I479" s="4"/>
    </row>
    <row r="480" spans="4:9" ht="15.75" customHeight="1">
      <c r="D480" s="8"/>
      <c r="E480" s="9"/>
      <c r="F480" s="8"/>
      <c r="H480" s="3"/>
      <c r="I480" s="4"/>
    </row>
    <row r="481" spans="4:9" ht="15.75" customHeight="1">
      <c r="D481" s="8"/>
      <c r="E481" s="9"/>
      <c r="F481" s="8"/>
      <c r="H481" s="3"/>
      <c r="I481" s="4"/>
    </row>
    <row r="482" spans="4:9" ht="15.75" customHeight="1">
      <c r="D482" s="8"/>
      <c r="E482" s="9"/>
      <c r="F482" s="8"/>
      <c r="H482" s="3"/>
      <c r="I482" s="4"/>
    </row>
    <row r="483" spans="4:9" ht="15.75" customHeight="1">
      <c r="D483" s="8"/>
      <c r="E483" s="9"/>
      <c r="F483" s="8"/>
      <c r="H483" s="3"/>
      <c r="I483" s="4"/>
    </row>
    <row r="484" spans="4:9" ht="15.75" customHeight="1">
      <c r="D484" s="8"/>
      <c r="E484" s="9"/>
      <c r="F484" s="8"/>
      <c r="H484" s="3"/>
      <c r="I484" s="4"/>
    </row>
    <row r="485" spans="4:9" ht="15.75" customHeight="1">
      <c r="D485" s="8"/>
      <c r="E485" s="9"/>
      <c r="F485" s="8"/>
      <c r="H485" s="3"/>
      <c r="I485" s="4"/>
    </row>
    <row r="486" spans="4:9" ht="15.75" customHeight="1">
      <c r="D486" s="8"/>
      <c r="E486" s="9"/>
      <c r="F486" s="8"/>
      <c r="H486" s="3"/>
      <c r="I486" s="4"/>
    </row>
    <row r="487" spans="4:9" ht="15.75" customHeight="1">
      <c r="D487" s="8"/>
      <c r="E487" s="9"/>
      <c r="F487" s="8"/>
      <c r="H487" s="3"/>
      <c r="I487" s="4"/>
    </row>
    <row r="488" spans="4:9" ht="15.75" customHeight="1">
      <c r="D488" s="8"/>
      <c r="E488" s="9"/>
      <c r="F488" s="8"/>
      <c r="H488" s="3"/>
      <c r="I488" s="4"/>
    </row>
    <row r="489" spans="4:9" ht="15.75" customHeight="1">
      <c r="D489" s="8"/>
      <c r="E489" s="9"/>
      <c r="F489" s="8"/>
      <c r="H489" s="3"/>
      <c r="I489" s="4"/>
    </row>
    <row r="490" spans="4:9" ht="15.75" customHeight="1">
      <c r="D490" s="8"/>
      <c r="E490" s="9"/>
      <c r="F490" s="8"/>
      <c r="H490" s="3"/>
      <c r="I490" s="4"/>
    </row>
    <row r="491" spans="4:9" ht="15.75" customHeight="1">
      <c r="D491" s="8"/>
      <c r="E491" s="9"/>
      <c r="F491" s="8"/>
      <c r="H491" s="3"/>
      <c r="I491" s="4"/>
    </row>
    <row r="492" spans="4:9" ht="15.75" customHeight="1">
      <c r="D492" s="8"/>
      <c r="E492" s="9"/>
      <c r="F492" s="8"/>
      <c r="H492" s="3"/>
      <c r="I492" s="4"/>
    </row>
    <row r="493" spans="4:9" ht="15.75" customHeight="1">
      <c r="D493" s="8"/>
      <c r="E493" s="9"/>
      <c r="F493" s="8"/>
      <c r="H493" s="3"/>
      <c r="I493" s="4"/>
    </row>
    <row r="494" spans="4:9" ht="15.75" customHeight="1">
      <c r="D494" s="8"/>
      <c r="E494" s="9"/>
      <c r="F494" s="8"/>
      <c r="H494" s="3"/>
      <c r="I494" s="4"/>
    </row>
    <row r="495" spans="4:9" ht="15.75" customHeight="1">
      <c r="D495" s="8"/>
      <c r="E495" s="9"/>
      <c r="F495" s="8"/>
      <c r="H495" s="3"/>
      <c r="I495" s="4"/>
    </row>
    <row r="496" spans="4:9" ht="15.75" customHeight="1">
      <c r="D496" s="8"/>
      <c r="E496" s="9"/>
      <c r="F496" s="8"/>
      <c r="H496" s="3"/>
      <c r="I496" s="4"/>
    </row>
    <row r="497" spans="4:9" ht="15.75" customHeight="1">
      <c r="D497" s="8"/>
      <c r="E497" s="9"/>
      <c r="F497" s="8"/>
      <c r="H497" s="3"/>
      <c r="I497" s="4"/>
    </row>
    <row r="498" spans="4:9" ht="15.75" customHeight="1">
      <c r="D498" s="8"/>
      <c r="E498" s="9"/>
      <c r="F498" s="8"/>
      <c r="H498" s="3"/>
      <c r="I498" s="4"/>
    </row>
    <row r="499" spans="4:9" ht="15.75" customHeight="1">
      <c r="D499" s="8"/>
      <c r="E499" s="9"/>
      <c r="F499" s="8"/>
      <c r="H499" s="3"/>
      <c r="I499" s="4"/>
    </row>
    <row r="500" spans="4:9" ht="15.75" customHeight="1">
      <c r="D500" s="8"/>
      <c r="E500" s="9"/>
      <c r="F500" s="8"/>
      <c r="H500" s="3"/>
      <c r="I500" s="4"/>
    </row>
    <row r="501" spans="4:9" ht="15.75" customHeight="1">
      <c r="D501" s="8"/>
      <c r="E501" s="9"/>
      <c r="F501" s="8"/>
      <c r="H501" s="3"/>
      <c r="I501" s="4"/>
    </row>
    <row r="502" spans="4:9" ht="15.75" customHeight="1">
      <c r="D502" s="8"/>
      <c r="E502" s="9"/>
      <c r="F502" s="8"/>
      <c r="H502" s="3"/>
      <c r="I502" s="4"/>
    </row>
    <row r="503" spans="4:9" ht="15.75" customHeight="1">
      <c r="D503" s="8"/>
      <c r="E503" s="9"/>
      <c r="F503" s="8"/>
      <c r="H503" s="3"/>
      <c r="I503" s="4"/>
    </row>
    <row r="504" spans="4:9" ht="15.75" customHeight="1">
      <c r="D504" s="8"/>
      <c r="E504" s="9"/>
      <c r="F504" s="8"/>
      <c r="H504" s="3"/>
      <c r="I504" s="4"/>
    </row>
    <row r="505" spans="4:9" ht="15.75" customHeight="1">
      <c r="D505" s="8"/>
      <c r="E505" s="9"/>
      <c r="F505" s="8"/>
      <c r="H505" s="3"/>
      <c r="I505" s="4"/>
    </row>
    <row r="506" spans="4:9" ht="15.75" customHeight="1">
      <c r="D506" s="8"/>
      <c r="E506" s="9"/>
      <c r="F506" s="8"/>
      <c r="H506" s="3"/>
      <c r="I506" s="4"/>
    </row>
    <row r="507" spans="4:9" ht="15.75" customHeight="1">
      <c r="D507" s="8"/>
      <c r="E507" s="9"/>
      <c r="F507" s="8"/>
      <c r="H507" s="3"/>
      <c r="I507" s="4"/>
    </row>
    <row r="508" spans="4:9" ht="15.75" customHeight="1">
      <c r="D508" s="8"/>
      <c r="E508" s="9"/>
      <c r="F508" s="8"/>
      <c r="H508" s="3"/>
      <c r="I508" s="4"/>
    </row>
    <row r="509" spans="4:9" ht="15.75" customHeight="1">
      <c r="D509" s="8"/>
      <c r="E509" s="9"/>
      <c r="F509" s="8"/>
      <c r="H509" s="3"/>
      <c r="I509" s="4"/>
    </row>
    <row r="510" spans="4:9" ht="15.75" customHeight="1">
      <c r="D510" s="8"/>
      <c r="E510" s="9"/>
      <c r="F510" s="8"/>
      <c r="H510" s="3"/>
      <c r="I510" s="4"/>
    </row>
    <row r="511" spans="4:9" ht="15.75" customHeight="1">
      <c r="D511" s="8"/>
      <c r="E511" s="9"/>
      <c r="F511" s="8"/>
      <c r="H511" s="3"/>
      <c r="I511" s="4"/>
    </row>
    <row r="512" spans="4:9" ht="15.75" customHeight="1">
      <c r="D512" s="8"/>
      <c r="E512" s="9"/>
      <c r="F512" s="8"/>
      <c r="H512" s="3"/>
      <c r="I512" s="4"/>
    </row>
    <row r="513" spans="4:9" ht="15.75" customHeight="1">
      <c r="D513" s="8"/>
      <c r="E513" s="9"/>
      <c r="F513" s="8"/>
      <c r="H513" s="3"/>
      <c r="I513" s="4"/>
    </row>
    <row r="514" spans="4:9" ht="15.75" customHeight="1">
      <c r="D514" s="8"/>
      <c r="E514" s="9"/>
      <c r="F514" s="8"/>
      <c r="H514" s="3"/>
      <c r="I514" s="4"/>
    </row>
    <row r="515" spans="4:9" ht="15.75" customHeight="1">
      <c r="D515" s="8"/>
      <c r="E515" s="9"/>
      <c r="F515" s="8"/>
      <c r="H515" s="3"/>
      <c r="I515" s="4"/>
    </row>
    <row r="516" spans="4:9" ht="15.75" customHeight="1">
      <c r="D516" s="8"/>
      <c r="E516" s="9"/>
      <c r="F516" s="8"/>
      <c r="H516" s="3"/>
      <c r="I516" s="4"/>
    </row>
    <row r="517" spans="4:9" ht="15.75" customHeight="1">
      <c r="D517" s="8"/>
      <c r="E517" s="9"/>
      <c r="F517" s="8"/>
      <c r="H517" s="3"/>
      <c r="I517" s="4"/>
    </row>
    <row r="518" spans="4:9" ht="15.75" customHeight="1">
      <c r="H518" s="3"/>
      <c r="I518" s="4"/>
    </row>
    <row r="519" spans="4:9" ht="15.75" customHeight="1">
      <c r="H519" s="3"/>
      <c r="I519" s="4"/>
    </row>
    <row r="520" spans="4:9" ht="15.75" customHeight="1">
      <c r="H520" s="3"/>
      <c r="I520" s="4"/>
    </row>
    <row r="521" spans="4:9" ht="15.75" customHeight="1">
      <c r="H521" s="3"/>
      <c r="I521" s="4"/>
    </row>
    <row r="522" spans="4:9" ht="15.75" customHeight="1">
      <c r="H522" s="3"/>
      <c r="I522" s="4"/>
    </row>
    <row r="523" spans="4:9" ht="15.75" customHeight="1">
      <c r="H523" s="3"/>
      <c r="I523" s="4"/>
    </row>
    <row r="524" spans="4:9" ht="15.75" customHeight="1">
      <c r="H524" s="3"/>
      <c r="I524" s="4"/>
    </row>
    <row r="525" spans="4:9" ht="15.75" customHeight="1">
      <c r="H525" s="3"/>
      <c r="I525" s="4"/>
    </row>
    <row r="526" spans="4:9" ht="15.75" customHeight="1">
      <c r="H526" s="3"/>
      <c r="I526" s="4"/>
    </row>
    <row r="527" spans="4:9" ht="15.75" customHeight="1">
      <c r="H527" s="3"/>
      <c r="I527" s="4"/>
    </row>
    <row r="528" spans="4:9" ht="15.75" customHeight="1">
      <c r="H528" s="3"/>
      <c r="I528" s="4"/>
    </row>
    <row r="529" spans="8:9" ht="15.75" customHeight="1">
      <c r="H529" s="3"/>
      <c r="I529" s="4"/>
    </row>
    <row r="530" spans="8:9" ht="15.75" customHeight="1">
      <c r="H530" s="3"/>
      <c r="I530" s="4"/>
    </row>
    <row r="531" spans="8:9" ht="15.75" customHeight="1">
      <c r="H531" s="3"/>
      <c r="I531" s="4"/>
    </row>
    <row r="532" spans="8:9" ht="15.75" customHeight="1">
      <c r="H532" s="3"/>
      <c r="I532" s="4"/>
    </row>
    <row r="533" spans="8:9" ht="15.75" customHeight="1">
      <c r="H533" s="3"/>
      <c r="I533" s="4"/>
    </row>
    <row r="534" spans="8:9" ht="15.75" customHeight="1">
      <c r="H534" s="3"/>
      <c r="I534" s="4"/>
    </row>
    <row r="535" spans="8:9" ht="15.75" customHeight="1">
      <c r="H535" s="3"/>
      <c r="I535" s="4"/>
    </row>
    <row r="536" spans="8:9" ht="15.75" customHeight="1">
      <c r="H536" s="3"/>
      <c r="I536" s="4"/>
    </row>
    <row r="537" spans="8:9" ht="15.75" customHeight="1">
      <c r="H537" s="3"/>
      <c r="I537" s="4"/>
    </row>
    <row r="538" spans="8:9" ht="15.75" customHeight="1">
      <c r="H538" s="3"/>
      <c r="I538" s="4"/>
    </row>
    <row r="539" spans="8:9" ht="15.75" customHeight="1">
      <c r="H539" s="3"/>
      <c r="I539" s="4"/>
    </row>
    <row r="540" spans="8:9" ht="15.75" customHeight="1">
      <c r="H540" s="3"/>
      <c r="I540" s="4"/>
    </row>
    <row r="541" spans="8:9" ht="15.75" customHeight="1">
      <c r="H541" s="3"/>
      <c r="I541" s="4"/>
    </row>
    <row r="542" spans="8:9" ht="15.75" customHeight="1">
      <c r="H542" s="3"/>
      <c r="I542" s="4"/>
    </row>
    <row r="543" spans="8:9" ht="15.75" customHeight="1">
      <c r="H543" s="3"/>
      <c r="I543" s="4"/>
    </row>
    <row r="544" spans="8:9" ht="15.75" customHeight="1">
      <c r="H544" s="3"/>
      <c r="I544" s="4"/>
    </row>
    <row r="545" spans="8:9" ht="15.75" customHeight="1">
      <c r="H545" s="3"/>
      <c r="I545" s="4"/>
    </row>
    <row r="546" spans="8:9" ht="15.75" customHeight="1">
      <c r="H546" s="3"/>
      <c r="I546" s="4"/>
    </row>
    <row r="547" spans="8:9" ht="15.75" customHeight="1">
      <c r="H547" s="3"/>
      <c r="I547" s="4"/>
    </row>
    <row r="548" spans="8:9" ht="15.75" customHeight="1">
      <c r="H548" s="3"/>
      <c r="I548" s="4"/>
    </row>
    <row r="549" spans="8:9" ht="15.75" customHeight="1">
      <c r="H549" s="3"/>
      <c r="I549" s="4"/>
    </row>
    <row r="550" spans="8:9" ht="15.75" customHeight="1">
      <c r="H550" s="3"/>
      <c r="I550" s="4"/>
    </row>
    <row r="551" spans="8:9" ht="15.75" customHeight="1">
      <c r="H551" s="3"/>
      <c r="I551" s="4"/>
    </row>
    <row r="552" spans="8:9" ht="15.75" customHeight="1">
      <c r="H552" s="3"/>
      <c r="I552" s="4"/>
    </row>
    <row r="553" spans="8:9" ht="15.75" customHeight="1">
      <c r="H553" s="3"/>
      <c r="I553" s="4"/>
    </row>
    <row r="554" spans="8:9" ht="15.75" customHeight="1">
      <c r="H554" s="3"/>
      <c r="I554" s="4"/>
    </row>
    <row r="555" spans="8:9" ht="15.75" customHeight="1">
      <c r="H555" s="3"/>
      <c r="I555" s="4"/>
    </row>
    <row r="556" spans="8:9" ht="15.75" customHeight="1">
      <c r="H556" s="3"/>
      <c r="I556" s="4"/>
    </row>
    <row r="557" spans="8:9" ht="15.75" customHeight="1">
      <c r="H557" s="3"/>
      <c r="I557" s="4"/>
    </row>
    <row r="558" spans="8:9" ht="15.75" customHeight="1">
      <c r="H558" s="3"/>
      <c r="I558" s="4"/>
    </row>
    <row r="559" spans="8:9" ht="15.75" customHeight="1">
      <c r="H559" s="3"/>
      <c r="I559" s="4"/>
    </row>
    <row r="560" spans="8:9" ht="15.75" customHeight="1">
      <c r="H560" s="3"/>
      <c r="I560" s="4"/>
    </row>
    <row r="561" spans="8:9" ht="15.75" customHeight="1">
      <c r="H561" s="3"/>
      <c r="I561" s="4"/>
    </row>
    <row r="562" spans="8:9" ht="15.75" customHeight="1">
      <c r="H562" s="3"/>
      <c r="I562" s="4"/>
    </row>
    <row r="563" spans="8:9" ht="15.75" customHeight="1">
      <c r="H563" s="3"/>
      <c r="I563" s="4"/>
    </row>
    <row r="564" spans="8:9" ht="15.75" customHeight="1">
      <c r="H564" s="3"/>
      <c r="I564" s="4"/>
    </row>
    <row r="565" spans="8:9" ht="15.75" customHeight="1">
      <c r="H565" s="3"/>
      <c r="I565" s="4"/>
    </row>
    <row r="566" spans="8:9" ht="15.75" customHeight="1">
      <c r="H566" s="3"/>
      <c r="I566" s="4"/>
    </row>
    <row r="567" spans="8:9" ht="15.75" customHeight="1">
      <c r="H567" s="3"/>
      <c r="I567" s="4"/>
    </row>
    <row r="568" spans="8:9" ht="15.75" customHeight="1">
      <c r="H568" s="3"/>
      <c r="I568" s="4"/>
    </row>
    <row r="569" spans="8:9" ht="15.75" customHeight="1">
      <c r="H569" s="3"/>
      <c r="I569" s="4"/>
    </row>
    <row r="570" spans="8:9" ht="15.75" customHeight="1">
      <c r="H570" s="3"/>
      <c r="I570" s="4"/>
    </row>
    <row r="571" spans="8:9" ht="15.75" customHeight="1">
      <c r="H571" s="3"/>
      <c r="I571" s="4"/>
    </row>
    <row r="572" spans="8:9" ht="15.75" customHeight="1">
      <c r="H572" s="3"/>
      <c r="I572" s="4"/>
    </row>
    <row r="573" spans="8:9" ht="15.75" customHeight="1">
      <c r="H573" s="3"/>
      <c r="I573" s="4"/>
    </row>
    <row r="574" spans="8:9" ht="15.75" customHeight="1">
      <c r="H574" s="3"/>
      <c r="I574" s="4"/>
    </row>
    <row r="575" spans="8:9" ht="15.75" customHeight="1">
      <c r="H575" s="3"/>
      <c r="I575" s="4"/>
    </row>
    <row r="576" spans="8:9" ht="15.75" customHeight="1">
      <c r="H576" s="3"/>
      <c r="I576" s="4"/>
    </row>
    <row r="577" spans="8:9" ht="15.75" customHeight="1">
      <c r="H577" s="3"/>
      <c r="I577" s="4"/>
    </row>
    <row r="578" spans="8:9" ht="15.75" customHeight="1">
      <c r="H578" s="3"/>
      <c r="I578" s="4"/>
    </row>
    <row r="579" spans="8:9" ht="15.75" customHeight="1">
      <c r="H579" s="3"/>
      <c r="I579" s="4"/>
    </row>
    <row r="580" spans="8:9" ht="15.75" customHeight="1">
      <c r="H580" s="3"/>
      <c r="I580" s="4"/>
    </row>
    <row r="581" spans="8:9" ht="15.75" customHeight="1">
      <c r="H581" s="3"/>
      <c r="I581" s="4"/>
    </row>
    <row r="582" spans="8:9" ht="15.75" customHeight="1">
      <c r="H582" s="3"/>
      <c r="I582" s="4"/>
    </row>
    <row r="583" spans="8:9" ht="15.75" customHeight="1">
      <c r="H583" s="3"/>
      <c r="I583" s="4"/>
    </row>
    <row r="584" spans="8:9" ht="15.75" customHeight="1">
      <c r="H584" s="3"/>
      <c r="I584" s="4"/>
    </row>
    <row r="585" spans="8:9" ht="15.75" customHeight="1">
      <c r="H585" s="3"/>
      <c r="I585" s="4"/>
    </row>
    <row r="586" spans="8:9" ht="15.75" customHeight="1">
      <c r="H586" s="3"/>
      <c r="I586" s="4"/>
    </row>
    <row r="587" spans="8:9" ht="15.75" customHeight="1">
      <c r="H587" s="3"/>
      <c r="I587" s="4"/>
    </row>
    <row r="588" spans="8:9" ht="15.75" customHeight="1">
      <c r="H588" s="3"/>
      <c r="I588" s="4"/>
    </row>
    <row r="589" spans="8:9" ht="15.75" customHeight="1">
      <c r="H589" s="3"/>
      <c r="I589" s="4"/>
    </row>
    <row r="590" spans="8:9" ht="15.75" customHeight="1">
      <c r="H590" s="3"/>
      <c r="I590" s="4"/>
    </row>
    <row r="591" spans="8:9" ht="15.75" customHeight="1">
      <c r="H591" s="3"/>
      <c r="I591" s="4"/>
    </row>
    <row r="592" spans="8:9" ht="15.75" customHeight="1">
      <c r="H592" s="3"/>
      <c r="I592" s="4"/>
    </row>
    <row r="593" spans="8:9" ht="15.75" customHeight="1">
      <c r="H593" s="3"/>
      <c r="I593" s="4"/>
    </row>
    <row r="594" spans="8:9" ht="15.75" customHeight="1">
      <c r="H594" s="3"/>
      <c r="I594" s="4"/>
    </row>
    <row r="595" spans="8:9" ht="15.75" customHeight="1">
      <c r="H595" s="3"/>
      <c r="I595" s="4"/>
    </row>
    <row r="596" spans="8:9" ht="15.75" customHeight="1">
      <c r="H596" s="3"/>
      <c r="I596" s="4"/>
    </row>
    <row r="597" spans="8:9" ht="15.75" customHeight="1">
      <c r="H597" s="3"/>
      <c r="I597" s="4"/>
    </row>
    <row r="598" spans="8:9" ht="15.75" customHeight="1">
      <c r="H598" s="3"/>
      <c r="I598" s="4"/>
    </row>
    <row r="599" spans="8:9" ht="15.75" customHeight="1">
      <c r="H599" s="3"/>
      <c r="I599" s="4"/>
    </row>
    <row r="600" spans="8:9" ht="15.75" customHeight="1">
      <c r="H600" s="3"/>
      <c r="I600" s="4"/>
    </row>
    <row r="601" spans="8:9" ht="15.75" customHeight="1">
      <c r="H601" s="3"/>
      <c r="I601" s="4"/>
    </row>
    <row r="602" spans="8:9" ht="15.75" customHeight="1">
      <c r="H602" s="3"/>
      <c r="I602" s="4"/>
    </row>
    <row r="603" spans="8:9" ht="15.75" customHeight="1">
      <c r="H603" s="3"/>
      <c r="I603" s="4"/>
    </row>
    <row r="604" spans="8:9" ht="15.75" customHeight="1">
      <c r="H604" s="3"/>
      <c r="I604" s="4"/>
    </row>
    <row r="605" spans="8:9" ht="15.75" customHeight="1">
      <c r="H605" s="3"/>
      <c r="I605" s="4"/>
    </row>
    <row r="606" spans="8:9" ht="15.75" customHeight="1">
      <c r="H606" s="3"/>
      <c r="I606" s="4"/>
    </row>
    <row r="607" spans="8:9" ht="15.75" customHeight="1">
      <c r="H607" s="3"/>
      <c r="I607" s="4"/>
    </row>
    <row r="608" spans="8:9" ht="15.75" customHeight="1">
      <c r="H608" s="3"/>
      <c r="I608" s="4"/>
    </row>
    <row r="609" spans="8:9" ht="15.75" customHeight="1">
      <c r="H609" s="3"/>
      <c r="I609" s="4"/>
    </row>
    <row r="610" spans="8:9" ht="15.75" customHeight="1">
      <c r="H610" s="3"/>
      <c r="I610" s="4"/>
    </row>
    <row r="611" spans="8:9" ht="15.75" customHeight="1">
      <c r="H611" s="3"/>
      <c r="I611" s="4"/>
    </row>
    <row r="612" spans="8:9" ht="15.75" customHeight="1">
      <c r="H612" s="3"/>
      <c r="I612" s="4"/>
    </row>
    <row r="613" spans="8:9" ht="15.75" customHeight="1">
      <c r="H613" s="3"/>
      <c r="I613" s="4"/>
    </row>
    <row r="614" spans="8:9" ht="15.75" customHeight="1">
      <c r="H614" s="3"/>
      <c r="I614" s="4"/>
    </row>
    <row r="615" spans="8:9" ht="15.75" customHeight="1">
      <c r="H615" s="3"/>
      <c r="I615" s="4"/>
    </row>
    <row r="616" spans="8:9" ht="15.75" customHeight="1">
      <c r="H616" s="3"/>
      <c r="I616" s="4"/>
    </row>
    <row r="617" spans="8:9" ht="15.75" customHeight="1">
      <c r="H617" s="3"/>
      <c r="I617" s="4"/>
    </row>
    <row r="618" spans="8:9" ht="15.75" customHeight="1">
      <c r="H618" s="3"/>
      <c r="I618" s="4"/>
    </row>
    <row r="619" spans="8:9" ht="15.75" customHeight="1">
      <c r="H619" s="3"/>
      <c r="I619" s="4"/>
    </row>
    <row r="620" spans="8:9" ht="15.75" customHeight="1">
      <c r="H620" s="3"/>
      <c r="I620" s="4"/>
    </row>
    <row r="621" spans="8:9" ht="15.75" customHeight="1">
      <c r="H621" s="3"/>
      <c r="I621" s="4"/>
    </row>
    <row r="622" spans="8:9" ht="15.75" customHeight="1">
      <c r="H622" s="3"/>
      <c r="I622" s="4"/>
    </row>
    <row r="623" spans="8:9" ht="15.75" customHeight="1">
      <c r="H623" s="3"/>
      <c r="I623" s="4"/>
    </row>
    <row r="624" spans="8:9" ht="15.75" customHeight="1">
      <c r="H624" s="3"/>
      <c r="I624" s="4"/>
    </row>
    <row r="625" spans="8:9" ht="15.75" customHeight="1">
      <c r="H625" s="3"/>
      <c r="I625" s="4"/>
    </row>
    <row r="626" spans="8:9" ht="15.75" customHeight="1">
      <c r="H626" s="3"/>
      <c r="I626" s="4"/>
    </row>
    <row r="627" spans="8:9" ht="15.75" customHeight="1">
      <c r="H627" s="3"/>
      <c r="I627" s="4"/>
    </row>
    <row r="628" spans="8:9" ht="15.75" customHeight="1">
      <c r="H628" s="3"/>
      <c r="I628" s="4"/>
    </row>
    <row r="629" spans="8:9" ht="15.75" customHeight="1">
      <c r="H629" s="3"/>
      <c r="I629" s="4"/>
    </row>
    <row r="630" spans="8:9" ht="15.75" customHeight="1">
      <c r="H630" s="3"/>
      <c r="I630" s="4"/>
    </row>
    <row r="631" spans="8:9" ht="15.75" customHeight="1">
      <c r="H631" s="3"/>
      <c r="I631" s="4"/>
    </row>
    <row r="632" spans="8:9" ht="15.75" customHeight="1">
      <c r="H632" s="3"/>
      <c r="I632" s="4"/>
    </row>
    <row r="633" spans="8:9" ht="15.75" customHeight="1">
      <c r="H633" s="3"/>
      <c r="I633" s="4"/>
    </row>
    <row r="634" spans="8:9" ht="15.75" customHeight="1">
      <c r="H634" s="3"/>
      <c r="I634" s="4"/>
    </row>
    <row r="635" spans="8:9" ht="15.75" customHeight="1">
      <c r="H635" s="3"/>
      <c r="I635" s="4"/>
    </row>
    <row r="636" spans="8:9" ht="15.75" customHeight="1">
      <c r="H636" s="3"/>
      <c r="I636" s="4"/>
    </row>
    <row r="637" spans="8:9" ht="15.75" customHeight="1">
      <c r="H637" s="3"/>
      <c r="I637" s="4"/>
    </row>
    <row r="638" spans="8:9" ht="15.75" customHeight="1">
      <c r="H638" s="3"/>
      <c r="I638" s="4"/>
    </row>
    <row r="639" spans="8:9" ht="15.75" customHeight="1">
      <c r="H639" s="3"/>
      <c r="I639" s="4"/>
    </row>
    <row r="640" spans="8:9" ht="15.75" customHeight="1">
      <c r="H640" s="3"/>
      <c r="I640" s="4"/>
    </row>
    <row r="641" spans="8:9" ht="15.75" customHeight="1">
      <c r="H641" s="3"/>
      <c r="I641" s="4"/>
    </row>
    <row r="642" spans="8:9" ht="15.75" customHeight="1">
      <c r="H642" s="3"/>
      <c r="I642" s="4"/>
    </row>
    <row r="643" spans="8:9" ht="15.75" customHeight="1">
      <c r="H643" s="3"/>
      <c r="I643" s="4"/>
    </row>
    <row r="644" spans="8:9" ht="15.75" customHeight="1">
      <c r="H644" s="3"/>
      <c r="I644" s="4"/>
    </row>
    <row r="645" spans="8:9" ht="15.75" customHeight="1">
      <c r="H645" s="3"/>
      <c r="I645" s="4"/>
    </row>
    <row r="646" spans="8:9" ht="15.75" customHeight="1">
      <c r="H646" s="3"/>
      <c r="I646" s="4"/>
    </row>
    <row r="647" spans="8:9" ht="15.75" customHeight="1">
      <c r="H647" s="3"/>
      <c r="I647" s="4"/>
    </row>
    <row r="648" spans="8:9" ht="15.75" customHeight="1">
      <c r="H648" s="3"/>
      <c r="I648" s="4"/>
    </row>
    <row r="649" spans="8:9" ht="15.75" customHeight="1">
      <c r="H649" s="3"/>
      <c r="I649" s="4"/>
    </row>
    <row r="650" spans="8:9" ht="15.75" customHeight="1">
      <c r="H650" s="3"/>
      <c r="I650" s="4"/>
    </row>
    <row r="651" spans="8:9" ht="15.75" customHeight="1">
      <c r="H651" s="3"/>
      <c r="I651" s="4"/>
    </row>
    <row r="652" spans="8:9" ht="15.75" customHeight="1">
      <c r="H652" s="3"/>
      <c r="I652" s="4"/>
    </row>
    <row r="653" spans="8:9" ht="15.75" customHeight="1">
      <c r="H653" s="3"/>
      <c r="I653" s="4"/>
    </row>
    <row r="654" spans="8:9" ht="15.75" customHeight="1">
      <c r="H654" s="3"/>
      <c r="I654" s="4"/>
    </row>
    <row r="655" spans="8:9" ht="15.75" customHeight="1">
      <c r="H655" s="3"/>
      <c r="I655" s="4"/>
    </row>
    <row r="656" spans="8:9" ht="15.75" customHeight="1">
      <c r="H656" s="3"/>
      <c r="I656" s="4"/>
    </row>
    <row r="657" spans="8:9" ht="15.75" customHeight="1">
      <c r="H657" s="3"/>
      <c r="I657" s="4"/>
    </row>
    <row r="658" spans="8:9" ht="15.75" customHeight="1">
      <c r="H658" s="3"/>
      <c r="I658" s="4"/>
    </row>
    <row r="659" spans="8:9" ht="15.75" customHeight="1">
      <c r="H659" s="3"/>
      <c r="I659" s="4"/>
    </row>
    <row r="660" spans="8:9" ht="15.75" customHeight="1">
      <c r="H660" s="3"/>
      <c r="I660" s="4"/>
    </row>
    <row r="661" spans="8:9" ht="15.75" customHeight="1">
      <c r="H661" s="3"/>
      <c r="I661" s="4"/>
    </row>
    <row r="662" spans="8:9" ht="15.75" customHeight="1">
      <c r="H662" s="3"/>
      <c r="I662" s="4"/>
    </row>
    <row r="663" spans="8:9" ht="15.75" customHeight="1">
      <c r="H663" s="3"/>
      <c r="I663" s="4"/>
    </row>
    <row r="664" spans="8:9" ht="15.75" customHeight="1">
      <c r="H664" s="3"/>
      <c r="I664" s="4"/>
    </row>
    <row r="665" spans="8:9" ht="15.75" customHeight="1">
      <c r="H665" s="3"/>
      <c r="I665" s="4"/>
    </row>
    <row r="666" spans="8:9" ht="15.75" customHeight="1">
      <c r="H666" s="3"/>
      <c r="I666" s="4"/>
    </row>
    <row r="667" spans="8:9" ht="15.75" customHeight="1">
      <c r="H667" s="3"/>
      <c r="I667" s="4"/>
    </row>
    <row r="668" spans="8:9" ht="15.75" customHeight="1">
      <c r="H668" s="3"/>
      <c r="I668" s="4"/>
    </row>
    <row r="669" spans="8:9" ht="15.75" customHeight="1">
      <c r="H669" s="3"/>
      <c r="I669" s="4"/>
    </row>
    <row r="670" spans="8:9" ht="15.75" customHeight="1">
      <c r="H670" s="3"/>
      <c r="I670" s="4"/>
    </row>
    <row r="671" spans="8:9" ht="15.75" customHeight="1">
      <c r="H671" s="3"/>
      <c r="I671" s="4"/>
    </row>
    <row r="672" spans="8:9" ht="15.75" customHeight="1">
      <c r="H672" s="3"/>
      <c r="I672" s="4"/>
    </row>
    <row r="673" spans="8:9" ht="15.75" customHeight="1">
      <c r="H673" s="3"/>
      <c r="I673" s="4"/>
    </row>
    <row r="674" spans="8:9" ht="15.75" customHeight="1">
      <c r="H674" s="3"/>
      <c r="I674" s="4"/>
    </row>
    <row r="675" spans="8:9" ht="15.75" customHeight="1">
      <c r="H675" s="3"/>
      <c r="I675" s="4"/>
    </row>
    <row r="676" spans="8:9" ht="15.75" customHeight="1">
      <c r="H676" s="3"/>
      <c r="I676" s="4"/>
    </row>
    <row r="677" spans="8:9" ht="15.75" customHeight="1">
      <c r="H677" s="3"/>
      <c r="I677" s="4"/>
    </row>
    <row r="678" spans="8:9" ht="15.75" customHeight="1">
      <c r="H678" s="3"/>
      <c r="I678" s="4"/>
    </row>
    <row r="679" spans="8:9" ht="15.75" customHeight="1">
      <c r="H679" s="3"/>
      <c r="I679" s="4"/>
    </row>
    <row r="680" spans="8:9" ht="15.75" customHeight="1">
      <c r="H680" s="3"/>
      <c r="I680" s="4"/>
    </row>
    <row r="681" spans="8:9" ht="15.75" customHeight="1">
      <c r="H681" s="3"/>
      <c r="I681" s="4"/>
    </row>
    <row r="682" spans="8:9" ht="15.75" customHeight="1">
      <c r="H682" s="3"/>
      <c r="I682" s="4"/>
    </row>
    <row r="683" spans="8:9" ht="15.75" customHeight="1">
      <c r="H683" s="3"/>
      <c r="I683" s="4"/>
    </row>
    <row r="684" spans="8:9" ht="15.75" customHeight="1">
      <c r="H684" s="3"/>
      <c r="I684" s="4"/>
    </row>
    <row r="685" spans="8:9" ht="15.75" customHeight="1">
      <c r="H685" s="3"/>
      <c r="I685" s="4"/>
    </row>
    <row r="686" spans="8:9" ht="15.75" customHeight="1">
      <c r="H686" s="3"/>
      <c r="I686" s="4"/>
    </row>
    <row r="687" spans="8:9" ht="15.75" customHeight="1">
      <c r="H687" s="3"/>
      <c r="I687" s="4"/>
    </row>
    <row r="688" spans="8:9" ht="15.75" customHeight="1">
      <c r="H688" s="3"/>
      <c r="I688" s="4"/>
    </row>
    <row r="689" spans="8:9" ht="15.75" customHeight="1">
      <c r="H689" s="3"/>
      <c r="I689" s="4"/>
    </row>
    <row r="690" spans="8:9" ht="15.75" customHeight="1">
      <c r="H690" s="3"/>
      <c r="I690" s="4"/>
    </row>
    <row r="691" spans="8:9" ht="15.75" customHeight="1">
      <c r="H691" s="3"/>
      <c r="I691" s="4"/>
    </row>
    <row r="692" spans="8:9" ht="15.75" customHeight="1">
      <c r="H692" s="3"/>
      <c r="I692" s="4"/>
    </row>
    <row r="693" spans="8:9" ht="15.75" customHeight="1">
      <c r="H693" s="3"/>
      <c r="I693" s="4"/>
    </row>
    <row r="694" spans="8:9" ht="15.75" customHeight="1">
      <c r="H694" s="3"/>
      <c r="I694" s="4"/>
    </row>
    <row r="695" spans="8:9" ht="15.75" customHeight="1">
      <c r="H695" s="3"/>
      <c r="I695" s="4"/>
    </row>
    <row r="696" spans="8:9" ht="15.75" customHeight="1">
      <c r="H696" s="3"/>
      <c r="I696" s="4"/>
    </row>
    <row r="697" spans="8:9" ht="15.75" customHeight="1">
      <c r="H697" s="3"/>
      <c r="I697" s="4"/>
    </row>
    <row r="698" spans="8:9" ht="15.75" customHeight="1">
      <c r="H698" s="3"/>
      <c r="I698" s="4"/>
    </row>
    <row r="699" spans="8:9" ht="15.75" customHeight="1">
      <c r="H699" s="3"/>
      <c r="I699" s="4"/>
    </row>
    <row r="700" spans="8:9" ht="15.75" customHeight="1">
      <c r="H700" s="3"/>
      <c r="I700" s="4"/>
    </row>
    <row r="701" spans="8:9" ht="15.75" customHeight="1">
      <c r="H701" s="3"/>
      <c r="I701" s="4"/>
    </row>
    <row r="702" spans="8:9" ht="15.75" customHeight="1">
      <c r="H702" s="3"/>
      <c r="I702" s="4"/>
    </row>
    <row r="703" spans="8:9" ht="15.75" customHeight="1">
      <c r="H703" s="3"/>
      <c r="I703" s="4"/>
    </row>
    <row r="704" spans="8:9" ht="15.75" customHeight="1">
      <c r="H704" s="3"/>
      <c r="I704" s="4"/>
    </row>
    <row r="705" spans="8:9" ht="15.75" customHeight="1">
      <c r="H705" s="3"/>
      <c r="I705" s="4"/>
    </row>
    <row r="706" spans="8:9" ht="15.75" customHeight="1">
      <c r="H706" s="3"/>
      <c r="I706" s="4"/>
    </row>
    <row r="707" spans="8:9" ht="15.75" customHeight="1">
      <c r="H707" s="3"/>
      <c r="I707" s="4"/>
    </row>
    <row r="708" spans="8:9" ht="15.75" customHeight="1">
      <c r="H708" s="3"/>
      <c r="I708" s="4"/>
    </row>
    <row r="709" spans="8:9" ht="15.75" customHeight="1">
      <c r="H709" s="3"/>
      <c r="I709" s="4"/>
    </row>
    <row r="710" spans="8:9" ht="15.75" customHeight="1">
      <c r="H710" s="3"/>
      <c r="I710" s="4"/>
    </row>
    <row r="711" spans="8:9" ht="15.75" customHeight="1">
      <c r="H711" s="3"/>
      <c r="I711" s="4"/>
    </row>
    <row r="712" spans="8:9" ht="15.75" customHeight="1">
      <c r="H712" s="3"/>
      <c r="I712" s="4"/>
    </row>
    <row r="713" spans="8:9" ht="15.75" customHeight="1">
      <c r="H713" s="3"/>
      <c r="I713" s="4"/>
    </row>
    <row r="714" spans="8:9" ht="15.75" customHeight="1">
      <c r="H714" s="3"/>
      <c r="I714" s="4"/>
    </row>
    <row r="715" spans="8:9" ht="15.75" customHeight="1">
      <c r="H715" s="3"/>
      <c r="I715" s="4"/>
    </row>
    <row r="716" spans="8:9" ht="15.75" customHeight="1">
      <c r="H716" s="3"/>
      <c r="I716" s="4"/>
    </row>
    <row r="717" spans="8:9" ht="15.75" customHeight="1">
      <c r="H717" s="3"/>
      <c r="I717" s="4"/>
    </row>
    <row r="718" spans="8:9" ht="15.75" customHeight="1">
      <c r="H718" s="3"/>
      <c r="I718" s="4"/>
    </row>
    <row r="719" spans="8:9" ht="15.75" customHeight="1">
      <c r="H719" s="3"/>
      <c r="I719" s="4"/>
    </row>
    <row r="720" spans="8:9" ht="15.75" customHeight="1">
      <c r="H720" s="3"/>
      <c r="I720" s="4"/>
    </row>
    <row r="721" spans="8:9" ht="15.75" customHeight="1">
      <c r="H721" s="3"/>
      <c r="I721" s="4"/>
    </row>
    <row r="722" spans="8:9" ht="15.75" customHeight="1">
      <c r="H722" s="3"/>
      <c r="I722" s="4"/>
    </row>
    <row r="723" spans="8:9" ht="15.75" customHeight="1">
      <c r="H723" s="3"/>
      <c r="I723" s="4"/>
    </row>
    <row r="724" spans="8:9" ht="15.75" customHeight="1">
      <c r="H724" s="3"/>
      <c r="I724" s="4"/>
    </row>
    <row r="725" spans="8:9" ht="15.75" customHeight="1">
      <c r="H725" s="3"/>
      <c r="I725" s="4"/>
    </row>
    <row r="726" spans="8:9" ht="15.75" customHeight="1">
      <c r="H726" s="3"/>
      <c r="I726" s="4"/>
    </row>
    <row r="727" spans="8:9" ht="15.75" customHeight="1">
      <c r="H727" s="3"/>
      <c r="I727" s="4"/>
    </row>
    <row r="728" spans="8:9" ht="15.75" customHeight="1">
      <c r="H728" s="3"/>
      <c r="I728" s="4"/>
    </row>
    <row r="729" spans="8:9" ht="15.75" customHeight="1">
      <c r="H729" s="3"/>
      <c r="I729" s="4"/>
    </row>
    <row r="730" spans="8:9" ht="15.75" customHeight="1">
      <c r="H730" s="3"/>
      <c r="I730" s="4"/>
    </row>
    <row r="731" spans="8:9" ht="15.75" customHeight="1">
      <c r="H731" s="3"/>
      <c r="I731" s="4"/>
    </row>
    <row r="732" spans="8:9" ht="15.75" customHeight="1">
      <c r="H732" s="3"/>
      <c r="I732" s="4"/>
    </row>
    <row r="733" spans="8:9" ht="15.75" customHeight="1">
      <c r="H733" s="3"/>
      <c r="I733" s="4"/>
    </row>
    <row r="734" spans="8:9" ht="15.75" customHeight="1">
      <c r="H734" s="3"/>
      <c r="I734" s="4"/>
    </row>
    <row r="735" spans="8:9" ht="15.75" customHeight="1">
      <c r="H735" s="3"/>
      <c r="I735" s="4"/>
    </row>
    <row r="736" spans="8:9" ht="15.75" customHeight="1">
      <c r="H736" s="3"/>
      <c r="I736" s="4"/>
    </row>
    <row r="737" spans="8:9" ht="15.75" customHeight="1">
      <c r="H737" s="3"/>
      <c r="I737" s="4"/>
    </row>
    <row r="738" spans="8:9" ht="15.75" customHeight="1">
      <c r="H738" s="3"/>
      <c r="I738" s="4"/>
    </row>
    <row r="739" spans="8:9" ht="15.75" customHeight="1">
      <c r="H739" s="3"/>
      <c r="I739" s="4"/>
    </row>
    <row r="740" spans="8:9" ht="15.75" customHeight="1">
      <c r="H740" s="3"/>
      <c r="I740" s="4"/>
    </row>
    <row r="741" spans="8:9" ht="15.75" customHeight="1">
      <c r="H741" s="3"/>
      <c r="I741" s="4"/>
    </row>
    <row r="742" spans="8:9" ht="15.75" customHeight="1">
      <c r="H742" s="3"/>
      <c r="I742" s="4"/>
    </row>
    <row r="743" spans="8:9" ht="15.75" customHeight="1">
      <c r="H743" s="3"/>
      <c r="I743" s="4"/>
    </row>
    <row r="744" spans="8:9" ht="15.75" customHeight="1">
      <c r="H744" s="3"/>
      <c r="I744" s="4"/>
    </row>
    <row r="745" spans="8:9" ht="15.75" customHeight="1">
      <c r="H745" s="3"/>
      <c r="I745" s="4"/>
    </row>
    <row r="746" spans="8:9" ht="15.75" customHeight="1">
      <c r="H746" s="3"/>
      <c r="I746" s="4"/>
    </row>
    <row r="747" spans="8:9" ht="15.75" customHeight="1">
      <c r="H747" s="3"/>
      <c r="I747" s="4"/>
    </row>
    <row r="748" spans="8:9" ht="15.75" customHeight="1">
      <c r="H748" s="3"/>
      <c r="I748" s="4"/>
    </row>
    <row r="749" spans="8:9" ht="15.75" customHeight="1">
      <c r="H749" s="3"/>
      <c r="I749" s="4"/>
    </row>
    <row r="750" spans="8:9" ht="15.75" customHeight="1">
      <c r="H750" s="3"/>
      <c r="I750" s="4"/>
    </row>
    <row r="751" spans="8:9" ht="15.75" customHeight="1">
      <c r="H751" s="3"/>
      <c r="I751" s="4"/>
    </row>
    <row r="752" spans="8:9" ht="15.75" customHeight="1">
      <c r="H752" s="3"/>
      <c r="I752" s="4"/>
    </row>
    <row r="753" spans="8:9" ht="15.75" customHeight="1">
      <c r="H753" s="3"/>
      <c r="I753" s="4"/>
    </row>
    <row r="754" spans="8:9" ht="15.75" customHeight="1">
      <c r="H754" s="3"/>
      <c r="I754" s="4"/>
    </row>
    <row r="755" spans="8:9" ht="15.75" customHeight="1">
      <c r="H755" s="3"/>
      <c r="I755" s="4"/>
    </row>
    <row r="756" spans="8:9" ht="15.75" customHeight="1">
      <c r="H756" s="3"/>
      <c r="I756" s="4"/>
    </row>
    <row r="757" spans="8:9" ht="15.75" customHeight="1">
      <c r="H757" s="3"/>
      <c r="I757" s="4"/>
    </row>
    <row r="758" spans="8:9" ht="15.75" customHeight="1">
      <c r="H758" s="3"/>
      <c r="I758" s="4"/>
    </row>
    <row r="759" spans="8:9" ht="15.75" customHeight="1">
      <c r="H759" s="3"/>
      <c r="I759" s="4"/>
    </row>
    <row r="760" spans="8:9" ht="15.75" customHeight="1">
      <c r="H760" s="3"/>
      <c r="I760" s="4"/>
    </row>
    <row r="761" spans="8:9" ht="15.75" customHeight="1">
      <c r="H761" s="3"/>
      <c r="I761" s="4"/>
    </row>
    <row r="762" spans="8:9" ht="15.75" customHeight="1">
      <c r="H762" s="3"/>
      <c r="I762" s="4"/>
    </row>
    <row r="763" spans="8:9" ht="15.75" customHeight="1">
      <c r="H763" s="3"/>
      <c r="I763" s="4"/>
    </row>
    <row r="764" spans="8:9" ht="15.75" customHeight="1">
      <c r="H764" s="3"/>
      <c r="I764" s="4"/>
    </row>
    <row r="765" spans="8:9" ht="15.75" customHeight="1">
      <c r="H765" s="3"/>
      <c r="I765" s="4"/>
    </row>
    <row r="766" spans="8:9" ht="15.75" customHeight="1">
      <c r="H766" s="3"/>
      <c r="I766" s="4"/>
    </row>
    <row r="767" spans="8:9" ht="15.75" customHeight="1">
      <c r="H767" s="3"/>
      <c r="I767" s="4"/>
    </row>
    <row r="768" spans="8:9" ht="15.75" customHeight="1">
      <c r="H768" s="3"/>
      <c r="I768" s="4"/>
    </row>
    <row r="769" spans="8:9" ht="15.75" customHeight="1">
      <c r="H769" s="3"/>
      <c r="I769" s="4"/>
    </row>
    <row r="770" spans="8:9" ht="15.75" customHeight="1">
      <c r="H770" s="3"/>
      <c r="I770" s="4"/>
    </row>
    <row r="771" spans="8:9" ht="15.75" customHeight="1">
      <c r="H771" s="3"/>
      <c r="I771" s="4"/>
    </row>
    <row r="772" spans="8:9" ht="15.75" customHeight="1">
      <c r="H772" s="3"/>
      <c r="I772" s="4"/>
    </row>
    <row r="773" spans="8:9" ht="15.75" customHeight="1">
      <c r="H773" s="3"/>
      <c r="I773" s="4"/>
    </row>
    <row r="774" spans="8:9" ht="15.75" customHeight="1">
      <c r="H774" s="3"/>
      <c r="I774" s="4"/>
    </row>
    <row r="775" spans="8:9" ht="15.75" customHeight="1">
      <c r="H775" s="3"/>
      <c r="I775" s="4"/>
    </row>
    <row r="776" spans="8:9" ht="15.75" customHeight="1">
      <c r="H776" s="3"/>
      <c r="I776" s="4"/>
    </row>
    <row r="777" spans="8:9" ht="15.75" customHeight="1">
      <c r="H777" s="3"/>
      <c r="I777" s="4"/>
    </row>
    <row r="778" spans="8:9" ht="15.75" customHeight="1">
      <c r="H778" s="3"/>
      <c r="I778" s="4"/>
    </row>
    <row r="779" spans="8:9" ht="15.75" customHeight="1">
      <c r="H779" s="3"/>
      <c r="I779" s="4"/>
    </row>
    <row r="780" spans="8:9" ht="15.75" customHeight="1">
      <c r="H780" s="3"/>
      <c r="I780" s="4"/>
    </row>
    <row r="781" spans="8:9" ht="15.75" customHeight="1">
      <c r="H781" s="3"/>
      <c r="I781" s="4"/>
    </row>
    <row r="782" spans="8:9" ht="15.75" customHeight="1">
      <c r="H782" s="3"/>
      <c r="I782" s="4"/>
    </row>
    <row r="783" spans="8:9" ht="15.75" customHeight="1">
      <c r="H783" s="3"/>
      <c r="I783" s="4"/>
    </row>
    <row r="784" spans="8:9" ht="15.75" customHeight="1">
      <c r="H784" s="3"/>
      <c r="I784" s="4"/>
    </row>
    <row r="785" spans="8:9" ht="15.75" customHeight="1">
      <c r="H785" s="3"/>
      <c r="I785" s="4"/>
    </row>
    <row r="786" spans="8:9" ht="15.75" customHeight="1">
      <c r="H786" s="3"/>
      <c r="I786" s="4"/>
    </row>
    <row r="787" spans="8:9" ht="15.75" customHeight="1">
      <c r="H787" s="3"/>
      <c r="I787" s="4"/>
    </row>
    <row r="788" spans="8:9" ht="15.75" customHeight="1">
      <c r="H788" s="3"/>
      <c r="I788" s="4"/>
    </row>
    <row r="789" spans="8:9" ht="15.75" customHeight="1">
      <c r="H789" s="3"/>
      <c r="I789" s="4"/>
    </row>
    <row r="790" spans="8:9" ht="15.75" customHeight="1">
      <c r="H790" s="3"/>
      <c r="I790" s="4"/>
    </row>
    <row r="791" spans="8:9" ht="15.75" customHeight="1">
      <c r="H791" s="3"/>
      <c r="I791" s="4"/>
    </row>
    <row r="792" spans="8:9" ht="15.75" customHeight="1">
      <c r="H792" s="3"/>
      <c r="I792" s="4"/>
    </row>
    <row r="793" spans="8:9" ht="15.75" customHeight="1">
      <c r="H793" s="3"/>
      <c r="I793" s="4"/>
    </row>
    <row r="794" spans="8:9" ht="15.75" customHeight="1">
      <c r="H794" s="3"/>
      <c r="I794" s="4"/>
    </row>
    <row r="795" spans="8:9" ht="15.75" customHeight="1">
      <c r="H795" s="3"/>
      <c r="I795" s="4"/>
    </row>
    <row r="796" spans="8:9" ht="15.75" customHeight="1">
      <c r="H796" s="3"/>
      <c r="I796" s="4"/>
    </row>
    <row r="797" spans="8:9" ht="15.75" customHeight="1">
      <c r="H797" s="3"/>
      <c r="I797" s="4"/>
    </row>
    <row r="798" spans="8:9" ht="15.75" customHeight="1">
      <c r="H798" s="3"/>
      <c r="I798" s="4"/>
    </row>
    <row r="799" spans="8:9" ht="15.75" customHeight="1">
      <c r="H799" s="3"/>
      <c r="I799" s="4"/>
    </row>
    <row r="800" spans="8:9" ht="15.75" customHeight="1">
      <c r="H800" s="3"/>
      <c r="I800" s="4"/>
    </row>
    <row r="801" spans="8:9" ht="15.75" customHeight="1">
      <c r="H801" s="3"/>
      <c r="I801" s="4"/>
    </row>
    <row r="802" spans="8:9" ht="15.75" customHeight="1">
      <c r="H802" s="3"/>
      <c r="I802" s="4"/>
    </row>
    <row r="803" spans="8:9" ht="15.75" customHeight="1">
      <c r="H803" s="3"/>
      <c r="I803" s="4"/>
    </row>
    <row r="804" spans="8:9" ht="15.75" customHeight="1">
      <c r="H804" s="3"/>
      <c r="I804" s="4"/>
    </row>
    <row r="805" spans="8:9" ht="15.75" customHeight="1">
      <c r="H805" s="3"/>
      <c r="I805" s="4"/>
    </row>
    <row r="806" spans="8:9" ht="15.75" customHeight="1">
      <c r="H806" s="3"/>
      <c r="I806" s="4"/>
    </row>
    <row r="807" spans="8:9" ht="15.75" customHeight="1">
      <c r="H807" s="3"/>
      <c r="I807" s="4"/>
    </row>
    <row r="808" spans="8:9" ht="15.75" customHeight="1">
      <c r="H808" s="3"/>
      <c r="I808" s="4"/>
    </row>
    <row r="809" spans="8:9" ht="15.75" customHeight="1">
      <c r="H809" s="3"/>
      <c r="I809" s="4"/>
    </row>
    <row r="810" spans="8:9" ht="15.75" customHeight="1">
      <c r="H810" s="3"/>
      <c r="I810" s="4"/>
    </row>
    <row r="811" spans="8:9" ht="15.75" customHeight="1">
      <c r="H811" s="3"/>
      <c r="I811" s="4"/>
    </row>
    <row r="812" spans="8:9" ht="15.75" customHeight="1">
      <c r="H812" s="3"/>
      <c r="I812" s="4"/>
    </row>
    <row r="813" spans="8:9" ht="15.75" customHeight="1">
      <c r="H813" s="3"/>
      <c r="I813" s="4"/>
    </row>
    <row r="814" spans="8:9" ht="15.75" customHeight="1">
      <c r="H814" s="3"/>
      <c r="I814" s="4"/>
    </row>
    <row r="815" spans="8:9" ht="15.75" customHeight="1">
      <c r="H815" s="3"/>
      <c r="I815" s="4"/>
    </row>
    <row r="816" spans="8:9" ht="15.75" customHeight="1">
      <c r="H816" s="3"/>
      <c r="I816" s="4"/>
    </row>
    <row r="817" spans="8:9" ht="15.75" customHeight="1">
      <c r="H817" s="3"/>
      <c r="I817" s="4"/>
    </row>
    <row r="818" spans="8:9" ht="15.75" customHeight="1">
      <c r="H818" s="3"/>
      <c r="I818" s="4"/>
    </row>
    <row r="819" spans="8:9" ht="15.75" customHeight="1">
      <c r="H819" s="3"/>
      <c r="I819" s="4"/>
    </row>
    <row r="820" spans="8:9" ht="15.75" customHeight="1">
      <c r="H820" s="3"/>
      <c r="I820" s="4"/>
    </row>
    <row r="821" spans="8:9" ht="15.75" customHeight="1">
      <c r="H821" s="3"/>
      <c r="I821" s="4"/>
    </row>
    <row r="822" spans="8:9" ht="15.75" customHeight="1">
      <c r="H822" s="3"/>
      <c r="I822" s="4"/>
    </row>
    <row r="823" spans="8:9" ht="15.75" customHeight="1">
      <c r="H823" s="3"/>
      <c r="I823" s="4"/>
    </row>
    <row r="824" spans="8:9" ht="15.75" customHeight="1">
      <c r="H824" s="3"/>
      <c r="I824" s="4"/>
    </row>
    <row r="825" spans="8:9" ht="15.75" customHeight="1">
      <c r="H825" s="3"/>
      <c r="I825" s="4"/>
    </row>
    <row r="826" spans="8:9" ht="15.75" customHeight="1">
      <c r="H826" s="3"/>
      <c r="I826" s="4"/>
    </row>
    <row r="827" spans="8:9" ht="15.75" customHeight="1">
      <c r="H827" s="3"/>
      <c r="I827" s="4"/>
    </row>
    <row r="828" spans="8:9" ht="15.75" customHeight="1">
      <c r="H828" s="3"/>
      <c r="I828" s="4"/>
    </row>
    <row r="829" spans="8:9" ht="15.75" customHeight="1">
      <c r="H829" s="3"/>
      <c r="I829" s="4"/>
    </row>
    <row r="830" spans="8:9" ht="15.75" customHeight="1">
      <c r="H830" s="3"/>
      <c r="I830" s="4"/>
    </row>
    <row r="831" spans="8:9" ht="15.75" customHeight="1">
      <c r="H831" s="3"/>
      <c r="I831" s="4"/>
    </row>
    <row r="832" spans="8:9" ht="15.75" customHeight="1">
      <c r="H832" s="3"/>
      <c r="I832" s="4"/>
    </row>
    <row r="833" spans="8:9" ht="15.75" customHeight="1">
      <c r="H833" s="3"/>
      <c r="I833" s="4"/>
    </row>
    <row r="834" spans="8:9" ht="15.75" customHeight="1">
      <c r="H834" s="3"/>
      <c r="I834" s="4"/>
    </row>
    <row r="835" spans="8:9" ht="15.75" customHeight="1">
      <c r="H835" s="3"/>
      <c r="I835" s="4"/>
    </row>
    <row r="836" spans="8:9" ht="15.75" customHeight="1">
      <c r="H836" s="3"/>
      <c r="I836" s="4"/>
    </row>
    <row r="837" spans="8:9" ht="15.75" customHeight="1">
      <c r="H837" s="3"/>
      <c r="I837" s="4"/>
    </row>
    <row r="838" spans="8:9" ht="15.75" customHeight="1">
      <c r="H838" s="3"/>
      <c r="I838" s="4"/>
    </row>
    <row r="839" spans="8:9" ht="15.75" customHeight="1">
      <c r="H839" s="3"/>
      <c r="I839" s="4"/>
    </row>
    <row r="840" spans="8:9" ht="15.75" customHeight="1">
      <c r="H840" s="3"/>
      <c r="I840" s="4"/>
    </row>
    <row r="841" spans="8:9" ht="15.75" customHeight="1">
      <c r="H841" s="3"/>
      <c r="I841" s="4"/>
    </row>
    <row r="842" spans="8:9" ht="15.75" customHeight="1">
      <c r="H842" s="3"/>
      <c r="I842" s="4"/>
    </row>
    <row r="843" spans="8:9" ht="15.75" customHeight="1">
      <c r="H843" s="3"/>
      <c r="I843" s="4"/>
    </row>
    <row r="844" spans="8:9" ht="15.75" customHeight="1">
      <c r="H844" s="3"/>
      <c r="I844" s="4"/>
    </row>
    <row r="845" spans="8:9" ht="15.75" customHeight="1">
      <c r="H845" s="3"/>
      <c r="I845" s="4"/>
    </row>
    <row r="846" spans="8:9" ht="15.75" customHeight="1">
      <c r="H846" s="3"/>
      <c r="I846" s="4"/>
    </row>
    <row r="847" spans="8:9" ht="15.75" customHeight="1">
      <c r="H847" s="3"/>
      <c r="I847" s="4"/>
    </row>
    <row r="848" spans="8:9" ht="15.75" customHeight="1">
      <c r="H848" s="3"/>
      <c r="I848" s="4"/>
    </row>
    <row r="849" spans="8:9" ht="15.75" customHeight="1">
      <c r="H849" s="3"/>
      <c r="I849" s="4"/>
    </row>
    <row r="850" spans="8:9" ht="15.75" customHeight="1">
      <c r="H850" s="3"/>
      <c r="I850" s="4"/>
    </row>
    <row r="851" spans="8:9" ht="15.75" customHeight="1">
      <c r="H851" s="3"/>
      <c r="I851" s="4"/>
    </row>
    <row r="852" spans="8:9" ht="15.75" customHeight="1">
      <c r="H852" s="3"/>
      <c r="I852" s="4"/>
    </row>
    <row r="853" spans="8:9" ht="15.75" customHeight="1">
      <c r="H853" s="3"/>
      <c r="I853" s="4"/>
    </row>
    <row r="854" spans="8:9" ht="15.75" customHeight="1">
      <c r="H854" s="3"/>
      <c r="I854" s="4"/>
    </row>
    <row r="855" spans="8:9" ht="15.75" customHeight="1">
      <c r="H855" s="3"/>
      <c r="I855" s="4"/>
    </row>
    <row r="856" spans="8:9" ht="15.75" customHeight="1">
      <c r="H856" s="3"/>
      <c r="I856" s="4"/>
    </row>
    <row r="857" spans="8:9" ht="15.75" customHeight="1">
      <c r="H857" s="3"/>
      <c r="I857" s="4"/>
    </row>
    <row r="858" spans="8:9" ht="15.75" customHeight="1">
      <c r="H858" s="3"/>
      <c r="I858" s="4"/>
    </row>
    <row r="859" spans="8:9" ht="15.75" customHeight="1">
      <c r="H859" s="3"/>
      <c r="I859" s="4"/>
    </row>
    <row r="860" spans="8:9" ht="15.75" customHeight="1">
      <c r="H860" s="3"/>
      <c r="I860" s="4"/>
    </row>
    <row r="861" spans="8:9" ht="15.75" customHeight="1">
      <c r="H861" s="3"/>
      <c r="I861" s="4"/>
    </row>
    <row r="862" spans="8:9" ht="15.75" customHeight="1">
      <c r="H862" s="3"/>
      <c r="I862" s="4"/>
    </row>
    <row r="863" spans="8:9" ht="15.75" customHeight="1">
      <c r="H863" s="3"/>
      <c r="I863" s="4"/>
    </row>
    <row r="864" spans="8:9" ht="15.75" customHeight="1">
      <c r="H864" s="3"/>
      <c r="I864" s="4"/>
    </row>
    <row r="865" spans="8:9" ht="15.75" customHeight="1">
      <c r="H865" s="3"/>
      <c r="I865" s="4"/>
    </row>
    <row r="866" spans="8:9" ht="15.75" customHeight="1">
      <c r="H866" s="3"/>
      <c r="I866" s="4"/>
    </row>
    <row r="867" spans="8:9" ht="15.75" customHeight="1">
      <c r="H867" s="3"/>
      <c r="I867" s="4"/>
    </row>
    <row r="868" spans="8:9" ht="15.75" customHeight="1">
      <c r="H868" s="3"/>
      <c r="I868" s="4"/>
    </row>
    <row r="869" spans="8:9" ht="15.75" customHeight="1">
      <c r="H869" s="3"/>
      <c r="I869" s="4"/>
    </row>
    <row r="870" spans="8:9" ht="15.75" customHeight="1">
      <c r="H870" s="3"/>
      <c r="I870" s="4"/>
    </row>
    <row r="871" spans="8:9" ht="15.75" customHeight="1">
      <c r="H871" s="3"/>
      <c r="I871" s="4"/>
    </row>
    <row r="872" spans="8:9" ht="15.75" customHeight="1">
      <c r="H872" s="3"/>
      <c r="I872" s="4"/>
    </row>
    <row r="873" spans="8:9" ht="15.75" customHeight="1">
      <c r="H873" s="3"/>
      <c r="I873" s="4"/>
    </row>
    <row r="874" spans="8:9" ht="15.75" customHeight="1">
      <c r="H874" s="3"/>
      <c r="I874" s="4"/>
    </row>
    <row r="875" spans="8:9" ht="15.75" customHeight="1">
      <c r="H875" s="3"/>
      <c r="I875" s="4"/>
    </row>
    <row r="876" spans="8:9" ht="15.75" customHeight="1">
      <c r="H876" s="3"/>
      <c r="I876" s="4"/>
    </row>
    <row r="877" spans="8:9" ht="15.75" customHeight="1">
      <c r="H877" s="3"/>
      <c r="I877" s="4"/>
    </row>
    <row r="878" spans="8:9" ht="15.75" customHeight="1">
      <c r="H878" s="3"/>
      <c r="I878" s="4"/>
    </row>
    <row r="879" spans="8:9" ht="15.75" customHeight="1">
      <c r="H879" s="3"/>
      <c r="I879" s="4"/>
    </row>
    <row r="880" spans="8:9" ht="15.75" customHeight="1">
      <c r="H880" s="3"/>
      <c r="I880" s="4"/>
    </row>
    <row r="881" spans="8:9" ht="15.75" customHeight="1">
      <c r="H881" s="3"/>
      <c r="I881" s="4"/>
    </row>
    <row r="882" spans="8:9" ht="15.75" customHeight="1">
      <c r="H882" s="3"/>
      <c r="I882" s="4"/>
    </row>
    <row r="883" spans="8:9" ht="15.75" customHeight="1">
      <c r="H883" s="3"/>
      <c r="I883" s="4"/>
    </row>
    <row r="884" spans="8:9" ht="15.75" customHeight="1">
      <c r="H884" s="3"/>
      <c r="I884" s="4"/>
    </row>
    <row r="885" spans="8:9" ht="15.75" customHeight="1">
      <c r="H885" s="3"/>
      <c r="I885" s="4"/>
    </row>
    <row r="886" spans="8:9" ht="15.75" customHeight="1">
      <c r="H886" s="3"/>
      <c r="I886" s="4"/>
    </row>
    <row r="887" spans="8:9" ht="15.75" customHeight="1">
      <c r="H887" s="3"/>
      <c r="I887" s="4"/>
    </row>
    <row r="888" spans="8:9" ht="15.75" customHeight="1">
      <c r="H888" s="3"/>
      <c r="I888" s="4"/>
    </row>
    <row r="889" spans="8:9" ht="15.75" customHeight="1">
      <c r="H889" s="3"/>
      <c r="I889" s="4"/>
    </row>
    <row r="890" spans="8:9" ht="15.75" customHeight="1">
      <c r="H890" s="3"/>
      <c r="I890" s="4"/>
    </row>
    <row r="891" spans="8:9" ht="15.75" customHeight="1">
      <c r="H891" s="3"/>
      <c r="I891" s="4"/>
    </row>
    <row r="892" spans="8:9" ht="15.75" customHeight="1">
      <c r="H892" s="3"/>
      <c r="I892" s="4"/>
    </row>
    <row r="893" spans="8:9" ht="15.75" customHeight="1">
      <c r="H893" s="3"/>
      <c r="I893" s="4"/>
    </row>
    <row r="894" spans="8:9" ht="15.75" customHeight="1">
      <c r="H894" s="3"/>
      <c r="I894" s="4"/>
    </row>
    <row r="895" spans="8:9" ht="15.75" customHeight="1">
      <c r="H895" s="3"/>
      <c r="I895" s="4"/>
    </row>
    <row r="896" spans="8:9" ht="15.75" customHeight="1">
      <c r="H896" s="3"/>
      <c r="I896" s="4"/>
    </row>
    <row r="897" spans="8:9" ht="15.75" customHeight="1">
      <c r="H897" s="3"/>
      <c r="I897" s="4"/>
    </row>
    <row r="898" spans="8:9" ht="15.75" customHeight="1">
      <c r="H898" s="3"/>
      <c r="I898" s="4"/>
    </row>
    <row r="899" spans="8:9" ht="15.75" customHeight="1">
      <c r="H899" s="3"/>
      <c r="I899" s="4"/>
    </row>
    <row r="900" spans="8:9" ht="15.75" customHeight="1">
      <c r="H900" s="3"/>
      <c r="I900" s="4"/>
    </row>
    <row r="901" spans="8:9" ht="15.75" customHeight="1">
      <c r="H901" s="3"/>
      <c r="I901" s="4"/>
    </row>
    <row r="902" spans="8:9" ht="15.75" customHeight="1">
      <c r="H902" s="3"/>
      <c r="I902" s="4"/>
    </row>
    <row r="903" spans="8:9" ht="15.75" customHeight="1">
      <c r="H903" s="3"/>
      <c r="I903" s="4"/>
    </row>
    <row r="904" spans="8:9" ht="15.75" customHeight="1">
      <c r="H904" s="3"/>
      <c r="I904" s="4"/>
    </row>
    <row r="905" spans="8:9" ht="15.75" customHeight="1">
      <c r="H905" s="3"/>
      <c r="I905" s="4"/>
    </row>
    <row r="906" spans="8:9" ht="15.75" customHeight="1">
      <c r="H906" s="3"/>
      <c r="I906" s="4"/>
    </row>
    <row r="907" spans="8:9" ht="15.75" customHeight="1">
      <c r="H907" s="3"/>
      <c r="I907" s="4"/>
    </row>
    <row r="908" spans="8:9" ht="15.75" customHeight="1">
      <c r="H908" s="3"/>
      <c r="I908" s="4"/>
    </row>
    <row r="909" spans="8:9" ht="15.75" customHeight="1">
      <c r="H909" s="3"/>
      <c r="I909" s="4"/>
    </row>
    <row r="910" spans="8:9" ht="15.75" customHeight="1">
      <c r="H910" s="3"/>
      <c r="I910" s="4"/>
    </row>
    <row r="911" spans="8:9" ht="15.75" customHeight="1">
      <c r="H911" s="3"/>
      <c r="I911" s="4"/>
    </row>
    <row r="912" spans="8:9" ht="15.75" customHeight="1">
      <c r="H912" s="3"/>
      <c r="I912" s="4"/>
    </row>
    <row r="913" spans="8:9" ht="15.75" customHeight="1">
      <c r="H913" s="3"/>
      <c r="I913" s="4"/>
    </row>
    <row r="914" spans="8:9" ht="15.75" customHeight="1">
      <c r="H914" s="3"/>
      <c r="I914" s="4"/>
    </row>
    <row r="915" spans="8:9" ht="15.75" customHeight="1">
      <c r="H915" s="3"/>
      <c r="I915" s="4"/>
    </row>
    <row r="916" spans="8:9" ht="15.75" customHeight="1">
      <c r="H916" s="3"/>
      <c r="I916" s="4"/>
    </row>
    <row r="917" spans="8:9" ht="15.75" customHeight="1">
      <c r="H917" s="3"/>
      <c r="I917" s="4"/>
    </row>
    <row r="918" spans="8:9" ht="15.75" customHeight="1">
      <c r="H918" s="3"/>
      <c r="I918" s="4"/>
    </row>
    <row r="919" spans="8:9" ht="15.75" customHeight="1">
      <c r="H919" s="3"/>
      <c r="I919" s="4"/>
    </row>
    <row r="920" spans="8:9" ht="15.75" customHeight="1">
      <c r="H920" s="3"/>
      <c r="I920" s="4"/>
    </row>
    <row r="921" spans="8:9" ht="15.75" customHeight="1">
      <c r="H921" s="3"/>
      <c r="I921" s="4"/>
    </row>
    <row r="922" spans="8:9" ht="15.75" customHeight="1">
      <c r="H922" s="3"/>
      <c r="I922" s="4"/>
    </row>
    <row r="923" spans="8:9" ht="15.75" customHeight="1">
      <c r="H923" s="3"/>
      <c r="I923" s="4"/>
    </row>
    <row r="924" spans="8:9" ht="15.75" customHeight="1">
      <c r="H924" s="3"/>
      <c r="I924" s="4"/>
    </row>
    <row r="925" spans="8:9" ht="15.75" customHeight="1">
      <c r="H925" s="3"/>
      <c r="I925" s="4"/>
    </row>
    <row r="926" spans="8:9" ht="15.75" customHeight="1">
      <c r="H926" s="3"/>
      <c r="I926" s="4"/>
    </row>
    <row r="927" spans="8:9" ht="15.75" customHeight="1">
      <c r="H927" s="3"/>
      <c r="I927" s="4"/>
    </row>
    <row r="928" spans="8:9" ht="15.75" customHeight="1">
      <c r="H928" s="3"/>
      <c r="I928" s="4"/>
    </row>
    <row r="929" spans="8:9" ht="15.75" customHeight="1">
      <c r="H929" s="3"/>
      <c r="I929" s="4"/>
    </row>
    <row r="930" spans="8:9" ht="15.75" customHeight="1">
      <c r="H930" s="3"/>
      <c r="I930" s="4"/>
    </row>
    <row r="931" spans="8:9" ht="15.75" customHeight="1">
      <c r="H931" s="3"/>
      <c r="I931" s="4"/>
    </row>
    <row r="932" spans="8:9" ht="15.75" customHeight="1">
      <c r="H932" s="3"/>
      <c r="I932" s="4"/>
    </row>
    <row r="933" spans="8:9" ht="15.75" customHeight="1">
      <c r="H933" s="3"/>
      <c r="I933" s="4"/>
    </row>
    <row r="934" spans="8:9" ht="15.75" customHeight="1">
      <c r="H934" s="3"/>
      <c r="I934" s="4"/>
    </row>
    <row r="935" spans="8:9" ht="15.75" customHeight="1">
      <c r="H935" s="3"/>
      <c r="I935" s="4"/>
    </row>
    <row r="936" spans="8:9" ht="15.75" customHeight="1">
      <c r="H936" s="3"/>
      <c r="I936" s="4"/>
    </row>
    <row r="937" spans="8:9" ht="15.75" customHeight="1">
      <c r="H937" s="3"/>
      <c r="I937" s="4"/>
    </row>
    <row r="938" spans="8:9" ht="15.75" customHeight="1">
      <c r="H938" s="3"/>
      <c r="I938" s="4"/>
    </row>
    <row r="939" spans="8:9" ht="15.75" customHeight="1">
      <c r="H939" s="3"/>
      <c r="I939" s="4"/>
    </row>
    <row r="940" spans="8:9" ht="15.75" customHeight="1">
      <c r="H940" s="3"/>
      <c r="I940" s="4"/>
    </row>
    <row r="941" spans="8:9" ht="15.75" customHeight="1">
      <c r="H941" s="3"/>
      <c r="I941" s="4"/>
    </row>
    <row r="942" spans="8:9" ht="15.75" customHeight="1">
      <c r="H942" s="3"/>
      <c r="I942" s="4"/>
    </row>
    <row r="943" spans="8:9" ht="15.75" customHeight="1">
      <c r="H943" s="3"/>
      <c r="I943" s="4"/>
    </row>
    <row r="944" spans="8:9" ht="15.75" customHeight="1">
      <c r="H944" s="3"/>
      <c r="I944" s="4"/>
    </row>
    <row r="945" spans="8:9" ht="15.75" customHeight="1">
      <c r="H945" s="3"/>
      <c r="I945" s="4"/>
    </row>
    <row r="946" spans="8:9" ht="15.75" customHeight="1">
      <c r="H946" s="3"/>
      <c r="I946" s="4"/>
    </row>
    <row r="947" spans="8:9" ht="15.75" customHeight="1">
      <c r="H947" s="3"/>
      <c r="I947" s="4"/>
    </row>
    <row r="948" spans="8:9" ht="15.75" customHeight="1">
      <c r="H948" s="3"/>
      <c r="I948" s="4"/>
    </row>
    <row r="949" spans="8:9" ht="15.75" customHeight="1">
      <c r="H949" s="3"/>
      <c r="I949" s="4"/>
    </row>
    <row r="950" spans="8:9" ht="15.75" customHeight="1">
      <c r="H950" s="3"/>
      <c r="I950" s="4"/>
    </row>
    <row r="951" spans="8:9" ht="15.75" customHeight="1">
      <c r="H951" s="3"/>
      <c r="I951" s="4"/>
    </row>
    <row r="952" spans="8:9" ht="15.75" customHeight="1">
      <c r="H952" s="3"/>
      <c r="I952" s="4"/>
    </row>
    <row r="953" spans="8:9" ht="15.75" customHeight="1">
      <c r="H953" s="3"/>
      <c r="I953" s="4"/>
    </row>
    <row r="954" spans="8:9" ht="15.75" customHeight="1">
      <c r="H954" s="3"/>
      <c r="I954" s="4"/>
    </row>
    <row r="955" spans="8:9" ht="15.75" customHeight="1">
      <c r="H955" s="3"/>
      <c r="I955" s="4"/>
    </row>
    <row r="956" spans="8:9" ht="15.75" customHeight="1">
      <c r="H956" s="3"/>
      <c r="I956" s="4"/>
    </row>
    <row r="957" spans="8:9" ht="15.75" customHeight="1">
      <c r="H957" s="3"/>
      <c r="I957" s="4"/>
    </row>
    <row r="958" spans="8:9" ht="15.75" customHeight="1">
      <c r="H958" s="3"/>
      <c r="I958" s="4"/>
    </row>
    <row r="959" spans="8:9" ht="15.75" customHeight="1">
      <c r="H959" s="3"/>
      <c r="I959" s="4"/>
    </row>
    <row r="960" spans="8:9" ht="15.75" customHeight="1">
      <c r="H960" s="3"/>
      <c r="I960" s="4"/>
    </row>
    <row r="961" spans="8:9" ht="15.75" customHeight="1">
      <c r="H961" s="3"/>
      <c r="I961" s="4"/>
    </row>
    <row r="962" spans="8:9" ht="15.75" customHeight="1">
      <c r="H962" s="3"/>
      <c r="I962" s="4"/>
    </row>
    <row r="963" spans="8:9" ht="15.75" customHeight="1">
      <c r="H963" s="3"/>
      <c r="I963" s="4"/>
    </row>
    <row r="964" spans="8:9" ht="15.75" customHeight="1">
      <c r="H964" s="3"/>
      <c r="I964" s="4"/>
    </row>
    <row r="965" spans="8:9" ht="15.75" customHeight="1">
      <c r="H965" s="3"/>
      <c r="I965" s="4"/>
    </row>
    <row r="966" spans="8:9" ht="15.75" customHeight="1">
      <c r="H966" s="3"/>
      <c r="I966" s="4"/>
    </row>
    <row r="967" spans="8:9" ht="15.75" customHeight="1">
      <c r="H967" s="3"/>
      <c r="I967" s="4"/>
    </row>
    <row r="968" spans="8:9" ht="15.75" customHeight="1">
      <c r="H968" s="3"/>
      <c r="I968" s="4"/>
    </row>
    <row r="969" spans="8:9" ht="15.75" customHeight="1">
      <c r="H969" s="3"/>
      <c r="I969" s="4"/>
    </row>
    <row r="970" spans="8:9" ht="15.75" customHeight="1">
      <c r="H970" s="3"/>
      <c r="I970" s="4"/>
    </row>
    <row r="971" spans="8:9" ht="15.75" customHeight="1">
      <c r="H971" s="3"/>
      <c r="I971" s="4"/>
    </row>
    <row r="972" spans="8:9" ht="15.75" customHeight="1">
      <c r="H972" s="3"/>
      <c r="I972" s="4"/>
    </row>
    <row r="973" spans="8:9" ht="15.75" customHeight="1">
      <c r="H973" s="3"/>
      <c r="I973" s="4"/>
    </row>
    <row r="974" spans="8:9" ht="15.75" customHeight="1">
      <c r="H974" s="3"/>
      <c r="I974" s="4"/>
    </row>
    <row r="975" spans="8:9" ht="15.75" customHeight="1">
      <c r="H975" s="3"/>
      <c r="I975" s="4"/>
    </row>
    <row r="976" spans="8:9" ht="15.75" customHeight="1">
      <c r="H976" s="3"/>
      <c r="I976" s="4"/>
    </row>
    <row r="977" spans="8:9" ht="15.75" customHeight="1">
      <c r="H977" s="3"/>
      <c r="I977" s="4"/>
    </row>
    <row r="978" spans="8:9" ht="15.75" customHeight="1">
      <c r="H978" s="3"/>
      <c r="I978" s="4"/>
    </row>
    <row r="979" spans="8:9" ht="15.75" customHeight="1">
      <c r="H979" s="3"/>
      <c r="I979" s="4"/>
    </row>
    <row r="980" spans="8:9" ht="15.75" customHeight="1">
      <c r="H980" s="3"/>
      <c r="I980" s="4"/>
    </row>
    <row r="981" spans="8:9" ht="15.75" customHeight="1">
      <c r="H981" s="3"/>
      <c r="I981" s="4"/>
    </row>
    <row r="982" spans="8:9" ht="15.75" customHeight="1">
      <c r="H982" s="3"/>
      <c r="I982" s="4"/>
    </row>
    <row r="983" spans="8:9" ht="15.75" customHeight="1">
      <c r="H983" s="3"/>
      <c r="I983" s="4"/>
    </row>
    <row r="984" spans="8:9" ht="15.75" customHeight="1">
      <c r="H984" s="3"/>
      <c r="I984" s="4"/>
    </row>
    <row r="985" spans="8:9" ht="15.75" customHeight="1">
      <c r="H985" s="3"/>
      <c r="I985" s="4"/>
    </row>
    <row r="986" spans="8:9" ht="15.75" customHeight="1">
      <c r="H986" s="3"/>
      <c r="I986" s="4"/>
    </row>
    <row r="987" spans="8:9" ht="15.75" customHeight="1">
      <c r="H987" s="3"/>
      <c r="I987" s="4"/>
    </row>
    <row r="988" spans="8:9" ht="15.75" customHeight="1">
      <c r="H988" s="3"/>
      <c r="I988" s="4"/>
    </row>
    <row r="989" spans="8:9" ht="15.75" customHeight="1">
      <c r="H989" s="3"/>
      <c r="I989" s="4"/>
    </row>
    <row r="990" spans="8:9" ht="15.75" customHeight="1">
      <c r="H990" s="3"/>
      <c r="I990" s="4"/>
    </row>
    <row r="991" spans="8:9" ht="15.75" customHeight="1">
      <c r="H991" s="3"/>
      <c r="I991" s="4"/>
    </row>
    <row r="992" spans="8:9" ht="15.75" customHeight="1">
      <c r="H992" s="3"/>
      <c r="I992" s="4"/>
    </row>
    <row r="993" spans="8:9" ht="15.75" customHeight="1">
      <c r="H993" s="3"/>
      <c r="I993" s="4"/>
    </row>
    <row r="994" spans="8:9" ht="15.75" customHeight="1">
      <c r="H994" s="3"/>
      <c r="I994" s="4"/>
    </row>
    <row r="995" spans="8:9" ht="15.75" customHeight="1">
      <c r="H995" s="3"/>
      <c r="I995" s="4"/>
    </row>
    <row r="996" spans="8:9" ht="15.75" customHeight="1">
      <c r="H996" s="3"/>
      <c r="I996" s="4"/>
    </row>
    <row r="997" spans="8:9" ht="15.75" customHeight="1">
      <c r="H997" s="3"/>
      <c r="I997" s="4"/>
    </row>
    <row r="998" spans="8:9" ht="15.75" customHeight="1">
      <c r="H998" s="3"/>
      <c r="I998" s="4"/>
    </row>
    <row r="999" spans="8:9" ht="15.75" customHeight="1">
      <c r="H999" s="3"/>
      <c r="I999" s="4"/>
    </row>
    <row r="1000" spans="8:9" ht="15.75" customHeight="1">
      <c r="H1000" s="3"/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000"/>
  <sheetViews>
    <sheetView workbookViewId="0"/>
  </sheetViews>
  <sheetFormatPr baseColWidth="10" defaultColWidth="12.625" defaultRowHeight="15" customHeight="1"/>
  <cols>
    <col min="1" max="1" width="13.875" customWidth="1"/>
    <col min="2" max="3" width="9.375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4.125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5" width="9.375" customWidth="1"/>
  </cols>
  <sheetData>
    <row r="1" spans="1:45" ht="15.75" customHeight="1">
      <c r="D1" s="2"/>
      <c r="E1" s="2"/>
      <c r="F1" s="2"/>
      <c r="H1" s="3"/>
      <c r="I1" s="4"/>
    </row>
    <row r="2" spans="1:45" ht="15.75" customHeight="1">
      <c r="H2" s="3"/>
      <c r="I2" s="4"/>
    </row>
    <row r="3" spans="1:45" ht="15.75" customHeight="1"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5" ht="15.75" customHeight="1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19</v>
      </c>
      <c r="Z4" s="12" t="s">
        <v>20</v>
      </c>
      <c r="AA4" s="12" t="s">
        <v>21</v>
      </c>
      <c r="AB4" s="12" t="s">
        <v>22</v>
      </c>
      <c r="AC4" s="12" t="s">
        <v>23</v>
      </c>
      <c r="AD4" s="12" t="s">
        <v>24</v>
      </c>
      <c r="AE4" s="12" t="s">
        <v>25</v>
      </c>
      <c r="AF4" s="12" t="s">
        <v>26</v>
      </c>
      <c r="AG4" s="12" t="s">
        <v>27</v>
      </c>
      <c r="AH4" s="12" t="s">
        <v>28</v>
      </c>
      <c r="AI4" s="12" t="s">
        <v>30</v>
      </c>
      <c r="AJ4" s="12" t="s">
        <v>31</v>
      </c>
      <c r="AK4" s="12" t="s">
        <v>32</v>
      </c>
      <c r="AL4" s="12" t="s">
        <v>33</v>
      </c>
      <c r="AM4" s="12" t="s">
        <v>34</v>
      </c>
      <c r="AN4" s="12" t="s">
        <v>35</v>
      </c>
      <c r="AO4" s="12" t="s">
        <v>36</v>
      </c>
      <c r="AP4" s="12" t="s">
        <v>37</v>
      </c>
      <c r="AQ4" s="12" t="s">
        <v>39</v>
      </c>
      <c r="AR4" s="12" t="s">
        <v>40</v>
      </c>
      <c r="AS4" s="12" t="s">
        <v>41</v>
      </c>
    </row>
    <row r="5" spans="1:45" ht="15.75" customHeight="1">
      <c r="A5" s="8" t="s">
        <v>29</v>
      </c>
      <c r="B5" s="9">
        <v>3</v>
      </c>
      <c r="D5" s="8" t="s">
        <v>14</v>
      </c>
      <c r="E5" s="9">
        <v>2</v>
      </c>
      <c r="F5" s="13">
        <f t="shared" ref="F5:F25" ca="1" si="0">SUMIF($A:$B,D5,$B:$B)</f>
        <v>1</v>
      </c>
      <c r="G5" s="18">
        <f t="shared" ref="G5:G25" ca="1" si="1">E5*F5</f>
        <v>2</v>
      </c>
      <c r="H5" s="14" t="s">
        <v>29</v>
      </c>
      <c r="I5" s="15" t="s">
        <v>38</v>
      </c>
      <c r="J5" s="17">
        <v>65</v>
      </c>
      <c r="K5" s="17"/>
      <c r="L5" s="17"/>
      <c r="M5" s="17"/>
      <c r="N5" s="17">
        <f t="shared" ref="N5:N15" si="2">(J5+K5)-(L5+M5)-O5</f>
        <v>3</v>
      </c>
      <c r="O5" s="17">
        <v>62</v>
      </c>
      <c r="P5" s="21"/>
      <c r="Q5" s="22">
        <f ca="1">G346</f>
        <v>3</v>
      </c>
      <c r="R5" s="22">
        <f t="shared" ref="R5:R22" ca="1" si="3">Q5-N5</f>
        <v>0</v>
      </c>
      <c r="U5" s="23">
        <f ca="1">Q52</f>
        <v>172.25000000000003</v>
      </c>
      <c r="V5" s="24">
        <f ca="1">Q51</f>
        <v>46.719999999999985</v>
      </c>
      <c r="W5" s="26">
        <f ca="1">Q55</f>
        <v>79</v>
      </c>
      <c r="X5" s="28">
        <f ca="1">Q56</f>
        <v>226</v>
      </c>
      <c r="Y5" s="28">
        <f ca="1">Q60</f>
        <v>172</v>
      </c>
      <c r="Z5" s="28">
        <f ca="1">Q59</f>
        <v>66</v>
      </c>
      <c r="AA5" s="28">
        <f ca="1">Q62</f>
        <v>100</v>
      </c>
      <c r="AB5" s="30">
        <f ca="1">Q63</f>
        <v>72</v>
      </c>
      <c r="AC5" s="28">
        <f ca="1">Q61</f>
        <v>7</v>
      </c>
      <c r="AD5" s="26">
        <f ca="1">Q67</f>
        <v>58.089999999999996</v>
      </c>
      <c r="AE5" s="28">
        <f ca="1">Q72</f>
        <v>1</v>
      </c>
      <c r="AF5" s="28">
        <f ca="1">Q71</f>
        <v>17</v>
      </c>
      <c r="AG5" s="28">
        <f ca="1">Q73</f>
        <v>17.125</v>
      </c>
      <c r="AH5" s="28">
        <f ca="1">Q74</f>
        <v>28.324999999999996</v>
      </c>
      <c r="AI5" s="28">
        <f ca="1">Q42</f>
        <v>290</v>
      </c>
      <c r="AJ5" s="28">
        <f ca="1">Q46</f>
        <v>82</v>
      </c>
      <c r="AK5" s="28">
        <f ca="1">Q47</f>
        <v>88</v>
      </c>
      <c r="AL5" s="30">
        <f ca="1">Q44</f>
        <v>31</v>
      </c>
      <c r="AM5" s="28">
        <f ca="1">Q37</f>
        <v>108.7</v>
      </c>
      <c r="AN5" s="28">
        <f ca="1">Q16</f>
        <v>49</v>
      </c>
      <c r="AO5" s="28">
        <f ca="1">Q12</f>
        <v>12</v>
      </c>
      <c r="AP5" s="28">
        <f ca="1">Q15</f>
        <v>10</v>
      </c>
      <c r="AQ5" s="28">
        <f ca="1">Q14</f>
        <v>3</v>
      </c>
      <c r="AR5" s="28">
        <f ca="1">Q17</f>
        <v>0</v>
      </c>
      <c r="AS5" s="28">
        <f ca="1">Q13</f>
        <v>2</v>
      </c>
    </row>
    <row r="6" spans="1:45" ht="15.75" customHeight="1">
      <c r="A6" s="8" t="s">
        <v>42</v>
      </c>
      <c r="B6" s="9">
        <v>2</v>
      </c>
      <c r="D6" s="8" t="s">
        <v>43</v>
      </c>
      <c r="E6" s="9">
        <v>2</v>
      </c>
      <c r="F6" s="13">
        <f t="shared" ca="1" si="0"/>
        <v>0</v>
      </c>
      <c r="G6" s="18">
        <f t="shared" ca="1" si="1"/>
        <v>0</v>
      </c>
      <c r="H6" s="25" t="s">
        <v>44</v>
      </c>
      <c r="I6" s="27" t="s">
        <v>45</v>
      </c>
      <c r="J6" s="17">
        <v>0.05</v>
      </c>
      <c r="K6" s="17">
        <v>0.25</v>
      </c>
      <c r="L6" s="17"/>
      <c r="M6" s="17"/>
      <c r="N6" s="17">
        <f t="shared" si="2"/>
        <v>0</v>
      </c>
      <c r="O6" s="17">
        <v>0.3</v>
      </c>
      <c r="P6" s="21"/>
      <c r="Q6" s="17">
        <f ca="1">SUM(G349:G351)</f>
        <v>1.6E-2</v>
      </c>
      <c r="R6" s="22">
        <f t="shared" ca="1" si="3"/>
        <v>1.6E-2</v>
      </c>
    </row>
    <row r="7" spans="1:45" ht="15.75" customHeight="1">
      <c r="A7" s="8" t="s">
        <v>46</v>
      </c>
      <c r="B7" s="9">
        <v>8</v>
      </c>
      <c r="D7" s="8" t="s">
        <v>47</v>
      </c>
      <c r="E7" s="9">
        <v>2</v>
      </c>
      <c r="F7" s="13">
        <f t="shared" ca="1" si="0"/>
        <v>0</v>
      </c>
      <c r="G7" s="18">
        <f t="shared" ca="1" si="1"/>
        <v>0</v>
      </c>
      <c r="H7" s="25" t="s">
        <v>46</v>
      </c>
      <c r="I7" s="27" t="s">
        <v>38</v>
      </c>
      <c r="J7" s="17">
        <v>99</v>
      </c>
      <c r="K7" s="17"/>
      <c r="L7" s="17"/>
      <c r="M7" s="17"/>
      <c r="N7" s="17">
        <f t="shared" si="2"/>
        <v>8</v>
      </c>
      <c r="O7" s="17">
        <v>91</v>
      </c>
      <c r="P7" s="21"/>
      <c r="Q7" s="22">
        <f ca="1">SUM(G353)</f>
        <v>8</v>
      </c>
      <c r="R7" s="31">
        <f t="shared" ca="1" si="3"/>
        <v>0</v>
      </c>
    </row>
    <row r="8" spans="1:45" ht="15.75" customHeight="1">
      <c r="A8" s="8" t="s">
        <v>48</v>
      </c>
      <c r="B8" s="9">
        <v>2</v>
      </c>
      <c r="D8" s="8" t="s">
        <v>49</v>
      </c>
      <c r="E8" s="9">
        <v>2</v>
      </c>
      <c r="F8" s="13">
        <f t="shared" ca="1" si="0"/>
        <v>0</v>
      </c>
      <c r="G8" s="18">
        <f t="shared" ca="1" si="1"/>
        <v>0</v>
      </c>
      <c r="H8" s="25" t="s">
        <v>48</v>
      </c>
      <c r="I8" s="27" t="s">
        <v>38</v>
      </c>
      <c r="J8" s="17">
        <v>93</v>
      </c>
      <c r="K8" s="17"/>
      <c r="L8" s="17"/>
      <c r="M8" s="17"/>
      <c r="N8" s="17">
        <f t="shared" si="2"/>
        <v>2</v>
      </c>
      <c r="O8" s="17">
        <v>91</v>
      </c>
      <c r="P8" s="21"/>
      <c r="Q8" s="35">
        <f ca="1">SUM(G355)</f>
        <v>2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5" ht="15.75" customHeight="1">
      <c r="A9" s="8" t="s">
        <v>50</v>
      </c>
      <c r="B9" s="9">
        <v>32</v>
      </c>
      <c r="D9" s="8" t="s">
        <v>51</v>
      </c>
      <c r="E9" s="9">
        <v>2</v>
      </c>
      <c r="F9" s="13">
        <f t="shared" ca="1" si="0"/>
        <v>3</v>
      </c>
      <c r="G9" s="18">
        <f t="shared" ca="1" si="1"/>
        <v>6</v>
      </c>
      <c r="H9" s="25" t="s">
        <v>50</v>
      </c>
      <c r="I9" s="27" t="s">
        <v>45</v>
      </c>
      <c r="J9" s="17">
        <v>0.05</v>
      </c>
      <c r="K9" s="17">
        <v>0.4</v>
      </c>
      <c r="L9" s="17"/>
      <c r="M9" s="17"/>
      <c r="N9" s="17">
        <f t="shared" si="2"/>
        <v>0.25</v>
      </c>
      <c r="O9" s="17">
        <v>0.2</v>
      </c>
      <c r="P9" s="21"/>
      <c r="Q9" s="17">
        <f t="shared" ref="Q9:Q22" ca="1" si="4">SUM(G360)</f>
        <v>0.16</v>
      </c>
      <c r="R9" s="31">
        <f t="shared" ca="1" si="3"/>
        <v>-0.09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5" ht="15.75" customHeight="1">
      <c r="A10" s="8" t="s">
        <v>52</v>
      </c>
      <c r="B10" s="9">
        <v>11</v>
      </c>
      <c r="D10" s="8" t="s">
        <v>53</v>
      </c>
      <c r="E10" s="9">
        <v>2</v>
      </c>
      <c r="F10" s="13">
        <f t="shared" ca="1" si="0"/>
        <v>4</v>
      </c>
      <c r="G10" s="18">
        <f t="shared" ca="1" si="1"/>
        <v>8</v>
      </c>
      <c r="H10" s="25" t="s">
        <v>54</v>
      </c>
      <c r="I10" s="27" t="s">
        <v>38</v>
      </c>
      <c r="J10" s="17">
        <v>16</v>
      </c>
      <c r="K10" s="17"/>
      <c r="L10" s="17"/>
      <c r="M10" s="17"/>
      <c r="N10" s="17">
        <f t="shared" si="2"/>
        <v>2</v>
      </c>
      <c r="O10" s="17">
        <v>14</v>
      </c>
      <c r="P10" s="21"/>
      <c r="Q10" s="17">
        <f t="shared" ca="1" si="4"/>
        <v>2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5" ht="15.75" customHeight="1">
      <c r="A11" s="8" t="s">
        <v>54</v>
      </c>
      <c r="B11" s="9">
        <v>2</v>
      </c>
      <c r="D11" s="8" t="s">
        <v>55</v>
      </c>
      <c r="E11" s="9">
        <v>2</v>
      </c>
      <c r="F11" s="13">
        <f t="shared" ca="1" si="0"/>
        <v>11</v>
      </c>
      <c r="G11" s="18">
        <f t="shared" ca="1" si="1"/>
        <v>22</v>
      </c>
      <c r="H11" s="25" t="s">
        <v>57</v>
      </c>
      <c r="I11" s="27" t="s">
        <v>38</v>
      </c>
      <c r="J11" s="17">
        <v>10</v>
      </c>
      <c r="K11" s="17">
        <v>15</v>
      </c>
      <c r="L11" s="17"/>
      <c r="M11" s="17"/>
      <c r="N11" s="17">
        <f t="shared" si="2"/>
        <v>14</v>
      </c>
      <c r="O11" s="17">
        <v>11</v>
      </c>
      <c r="P11" s="21"/>
      <c r="Q11" s="17">
        <f t="shared" ca="1" si="4"/>
        <v>14</v>
      </c>
      <c r="R11" s="31">
        <f t="shared" ca="1" si="3"/>
        <v>0</v>
      </c>
      <c r="U11" s="8"/>
      <c r="V11" s="8"/>
    </row>
    <row r="12" spans="1:45" ht="15.75" customHeight="1">
      <c r="A12" s="8" t="s">
        <v>57</v>
      </c>
      <c r="B12" s="9">
        <v>14</v>
      </c>
      <c r="D12" s="8" t="s">
        <v>58</v>
      </c>
      <c r="E12" s="9">
        <v>2</v>
      </c>
      <c r="F12" s="13">
        <f t="shared" ca="1" si="0"/>
        <v>4</v>
      </c>
      <c r="G12" s="18">
        <f t="shared" ca="1" si="1"/>
        <v>8</v>
      </c>
      <c r="H12" s="25" t="s">
        <v>59</v>
      </c>
      <c r="I12" s="27" t="s">
        <v>38</v>
      </c>
      <c r="J12" s="17">
        <v>48</v>
      </c>
      <c r="K12" s="33">
        <v>12</v>
      </c>
      <c r="L12" s="17"/>
      <c r="M12" s="17"/>
      <c r="N12" s="17">
        <f t="shared" si="2"/>
        <v>12</v>
      </c>
      <c r="O12" s="17">
        <v>48</v>
      </c>
      <c r="P12" s="21"/>
      <c r="Q12" s="17">
        <f t="shared" ca="1" si="4"/>
        <v>12</v>
      </c>
      <c r="R12" s="31">
        <f t="shared" ca="1" si="3"/>
        <v>0</v>
      </c>
      <c r="S12" s="34"/>
      <c r="U12" s="8"/>
      <c r="V12" s="8"/>
    </row>
    <row r="13" spans="1:45" ht="15.75" customHeight="1">
      <c r="A13" s="8" t="s">
        <v>59</v>
      </c>
      <c r="B13" s="9">
        <v>12</v>
      </c>
      <c r="D13" s="8" t="s">
        <v>61</v>
      </c>
      <c r="E13" s="9">
        <v>2</v>
      </c>
      <c r="F13" s="13">
        <f t="shared" ca="1" si="0"/>
        <v>1</v>
      </c>
      <c r="G13" s="18">
        <f t="shared" ca="1" si="1"/>
        <v>2</v>
      </c>
      <c r="H13" s="25" t="s">
        <v>62</v>
      </c>
      <c r="I13" s="27" t="s">
        <v>38</v>
      </c>
      <c r="J13" s="17">
        <v>21</v>
      </c>
      <c r="K13" s="17"/>
      <c r="L13" s="17"/>
      <c r="M13" s="17"/>
      <c r="N13" s="17">
        <f t="shared" si="2"/>
        <v>2</v>
      </c>
      <c r="O13" s="17">
        <v>19</v>
      </c>
      <c r="P13" s="21"/>
      <c r="Q13" s="17">
        <f t="shared" ca="1" si="4"/>
        <v>2</v>
      </c>
      <c r="R13" s="31">
        <f t="shared" ca="1" si="3"/>
        <v>0</v>
      </c>
      <c r="U13" s="8"/>
      <c r="V13" s="8"/>
    </row>
    <row r="14" spans="1:45" ht="15.75" customHeight="1">
      <c r="A14" s="8" t="s">
        <v>62</v>
      </c>
      <c r="B14" s="9">
        <v>2</v>
      </c>
      <c r="D14" s="8" t="s">
        <v>63</v>
      </c>
      <c r="E14" s="9">
        <v>2</v>
      </c>
      <c r="F14" s="13">
        <f t="shared" ca="1" si="0"/>
        <v>6</v>
      </c>
      <c r="G14" s="18">
        <f t="shared" ca="1" si="1"/>
        <v>12</v>
      </c>
      <c r="H14" s="25" t="s">
        <v>64</v>
      </c>
      <c r="I14" s="27" t="s">
        <v>38</v>
      </c>
      <c r="J14" s="17">
        <v>17</v>
      </c>
      <c r="K14" s="17"/>
      <c r="L14" s="17"/>
      <c r="M14" s="17"/>
      <c r="N14" s="17">
        <f t="shared" si="2"/>
        <v>3</v>
      </c>
      <c r="O14" s="17">
        <v>14</v>
      </c>
      <c r="P14" s="21"/>
      <c r="Q14" s="17">
        <f t="shared" ca="1" si="4"/>
        <v>3</v>
      </c>
      <c r="R14" s="31">
        <f t="shared" ca="1" si="3"/>
        <v>0</v>
      </c>
    </row>
    <row r="15" spans="1:45" ht="15.75" customHeight="1">
      <c r="A15" s="8" t="s">
        <v>64</v>
      </c>
      <c r="B15" s="9">
        <v>3</v>
      </c>
      <c r="D15" s="8" t="s">
        <v>65</v>
      </c>
      <c r="E15" s="9">
        <v>2</v>
      </c>
      <c r="F15" s="13">
        <f t="shared" ca="1" si="0"/>
        <v>2</v>
      </c>
      <c r="G15" s="18">
        <f t="shared" ca="1" si="1"/>
        <v>4</v>
      </c>
      <c r="H15" s="25" t="s">
        <v>66</v>
      </c>
      <c r="I15" s="27" t="s">
        <v>38</v>
      </c>
      <c r="J15" s="17">
        <v>20</v>
      </c>
      <c r="K15" s="17">
        <v>12</v>
      </c>
      <c r="L15" s="17"/>
      <c r="M15" s="17"/>
      <c r="N15" s="17">
        <f t="shared" si="2"/>
        <v>10</v>
      </c>
      <c r="O15" s="17">
        <v>22</v>
      </c>
      <c r="P15" s="21"/>
      <c r="Q15" s="17">
        <f t="shared" ca="1" si="4"/>
        <v>10</v>
      </c>
      <c r="R15" s="31">
        <f t="shared" ca="1" si="3"/>
        <v>0</v>
      </c>
      <c r="U15" s="44"/>
    </row>
    <row r="16" spans="1:45" ht="15.75" customHeight="1">
      <c r="A16" s="8" t="s">
        <v>66</v>
      </c>
      <c r="B16" s="9">
        <v>10</v>
      </c>
      <c r="D16" s="8" t="s">
        <v>67</v>
      </c>
      <c r="E16" s="9">
        <v>2</v>
      </c>
      <c r="F16" s="13">
        <f t="shared" ca="1" si="0"/>
        <v>6</v>
      </c>
      <c r="G16" s="18">
        <f t="shared" ca="1" si="1"/>
        <v>12</v>
      </c>
      <c r="H16" s="25" t="s">
        <v>68</v>
      </c>
      <c r="I16" s="27" t="s">
        <v>38</v>
      </c>
      <c r="J16" s="17">
        <v>60</v>
      </c>
      <c r="K16" s="17">
        <v>24</v>
      </c>
      <c r="L16" s="17"/>
      <c r="M16" s="33"/>
      <c r="N16" s="17">
        <v>13</v>
      </c>
      <c r="O16" s="17">
        <v>35</v>
      </c>
      <c r="P16" s="21"/>
      <c r="Q16" s="17">
        <f t="shared" ca="1" si="4"/>
        <v>49</v>
      </c>
      <c r="R16" s="31">
        <f t="shared" ca="1" si="3"/>
        <v>36</v>
      </c>
      <c r="S16" s="34"/>
      <c r="U16" s="44"/>
    </row>
    <row r="17" spans="1:21" ht="15.75" customHeight="1">
      <c r="A17" s="8" t="s">
        <v>69</v>
      </c>
      <c r="B17" s="9">
        <v>3</v>
      </c>
      <c r="D17" s="8" t="s">
        <v>70</v>
      </c>
      <c r="E17" s="9">
        <v>2</v>
      </c>
      <c r="F17" s="13">
        <f t="shared" ca="1" si="0"/>
        <v>3</v>
      </c>
      <c r="G17" s="18">
        <f t="shared" ca="1" si="1"/>
        <v>6</v>
      </c>
      <c r="H17" s="25" t="s">
        <v>71</v>
      </c>
      <c r="I17" s="27" t="s">
        <v>38</v>
      </c>
      <c r="J17" s="17">
        <v>15</v>
      </c>
      <c r="K17" s="17"/>
      <c r="L17" s="17"/>
      <c r="M17" s="17"/>
      <c r="N17" s="17">
        <f t="shared" ref="N17:N22" si="5">(J17+K17)-(L17+M17)-O17</f>
        <v>-1</v>
      </c>
      <c r="O17" s="17">
        <v>16</v>
      </c>
      <c r="P17" s="21"/>
      <c r="Q17" s="17">
        <f t="shared" ca="1" si="4"/>
        <v>0</v>
      </c>
      <c r="R17" s="31">
        <f t="shared" ca="1" si="3"/>
        <v>1</v>
      </c>
      <c r="U17" s="44"/>
    </row>
    <row r="18" spans="1:21" ht="15.75" customHeight="1">
      <c r="A18" s="8" t="s">
        <v>72</v>
      </c>
      <c r="B18" s="9">
        <v>49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3</v>
      </c>
      <c r="K18" s="17">
        <v>6</v>
      </c>
      <c r="L18" s="17"/>
      <c r="M18" s="17"/>
      <c r="N18" s="17">
        <f t="shared" si="5"/>
        <v>0</v>
      </c>
      <c r="O18" s="17">
        <v>9</v>
      </c>
      <c r="P18" s="21"/>
      <c r="Q18" s="17">
        <f t="shared" ca="1" si="4"/>
        <v>0</v>
      </c>
      <c r="R18" s="31">
        <f t="shared" ca="1" si="3"/>
        <v>0</v>
      </c>
      <c r="U18" s="44"/>
    </row>
    <row r="19" spans="1:21" ht="15.75" customHeight="1">
      <c r="A19" s="8" t="s">
        <v>75</v>
      </c>
      <c r="B19" s="9">
        <v>71</v>
      </c>
      <c r="D19" s="8" t="s">
        <v>76</v>
      </c>
      <c r="E19" s="9">
        <v>2</v>
      </c>
      <c r="F19" s="13">
        <f t="shared" ca="1" si="0"/>
        <v>0</v>
      </c>
      <c r="G19" s="18">
        <f t="shared" ca="1" si="1"/>
        <v>0</v>
      </c>
      <c r="H19" s="25" t="s">
        <v>77</v>
      </c>
      <c r="I19" s="27" t="s">
        <v>38</v>
      </c>
      <c r="J19" s="17">
        <v>7</v>
      </c>
      <c r="K19" s="17"/>
      <c r="L19" s="17"/>
      <c r="M19" s="17"/>
      <c r="N19" s="17">
        <f t="shared" si="5"/>
        <v>1</v>
      </c>
      <c r="O19" s="17">
        <v>6</v>
      </c>
      <c r="P19" s="21"/>
      <c r="Q19" s="17">
        <f t="shared" ca="1" si="4"/>
        <v>3</v>
      </c>
      <c r="R19" s="31">
        <f t="shared" ca="1" si="3"/>
        <v>2</v>
      </c>
      <c r="S19" s="34"/>
      <c r="U19" s="44"/>
    </row>
    <row r="20" spans="1:21" ht="15.75" customHeight="1">
      <c r="A20" s="8" t="s">
        <v>78</v>
      </c>
      <c r="B20" s="9">
        <v>100</v>
      </c>
      <c r="D20" s="8" t="s">
        <v>79</v>
      </c>
      <c r="E20" s="9">
        <v>2</v>
      </c>
      <c r="F20" s="13">
        <f t="shared" ca="1" si="0"/>
        <v>0</v>
      </c>
      <c r="G20" s="18">
        <f t="shared" ca="1" si="1"/>
        <v>0</v>
      </c>
      <c r="H20" s="25" t="s">
        <v>80</v>
      </c>
      <c r="I20" s="27" t="s">
        <v>38</v>
      </c>
      <c r="J20" s="17">
        <v>11</v>
      </c>
      <c r="K20" s="17"/>
      <c r="L20" s="17"/>
      <c r="M20" s="17"/>
      <c r="N20" s="17">
        <f t="shared" si="5"/>
        <v>1</v>
      </c>
      <c r="O20" s="17">
        <v>10</v>
      </c>
      <c r="P20" s="21"/>
      <c r="Q20" s="17">
        <f t="shared" ca="1" si="4"/>
        <v>1</v>
      </c>
      <c r="R20" s="31">
        <f t="shared" ca="1" si="3"/>
        <v>0</v>
      </c>
      <c r="U20" s="44"/>
    </row>
    <row r="21" spans="1:21" ht="15.75" customHeight="1">
      <c r="A21" s="8" t="s">
        <v>81</v>
      </c>
      <c r="B21" s="9">
        <v>7</v>
      </c>
      <c r="D21" s="8" t="s">
        <v>82</v>
      </c>
      <c r="E21" s="9">
        <v>2</v>
      </c>
      <c r="F21" s="13">
        <f t="shared" ca="1" si="0"/>
        <v>9</v>
      </c>
      <c r="G21" s="18">
        <f t="shared" ca="1" si="1"/>
        <v>18</v>
      </c>
      <c r="H21" s="25" t="s">
        <v>83</v>
      </c>
      <c r="I21" s="27" t="s">
        <v>38</v>
      </c>
      <c r="J21" s="17">
        <v>4</v>
      </c>
      <c r="K21" s="33">
        <v>6</v>
      </c>
      <c r="L21" s="17"/>
      <c r="M21" s="17"/>
      <c r="N21" s="17">
        <f t="shared" si="5"/>
        <v>0</v>
      </c>
      <c r="O21" s="17">
        <v>10</v>
      </c>
      <c r="P21" s="21"/>
      <c r="Q21" s="17">
        <f t="shared" ca="1" si="4"/>
        <v>0</v>
      </c>
      <c r="R21" s="31">
        <f t="shared" ca="1" si="3"/>
        <v>0</v>
      </c>
      <c r="U21" s="44"/>
    </row>
    <row r="22" spans="1:21" ht="15.75" customHeight="1">
      <c r="A22" s="8" t="s">
        <v>84</v>
      </c>
      <c r="B22" s="9">
        <v>26</v>
      </c>
      <c r="D22" s="8" t="s">
        <v>85</v>
      </c>
      <c r="E22" s="9">
        <v>2</v>
      </c>
      <c r="F22" s="13">
        <f t="shared" ca="1" si="0"/>
        <v>1</v>
      </c>
      <c r="G22" s="18">
        <f t="shared" ca="1" si="1"/>
        <v>2</v>
      </c>
      <c r="H22" s="25" t="s">
        <v>86</v>
      </c>
      <c r="I22" s="27" t="s">
        <v>38</v>
      </c>
      <c r="J22" s="17">
        <v>6</v>
      </c>
      <c r="K22" s="17"/>
      <c r="L22" s="17"/>
      <c r="M22" s="17"/>
      <c r="N22" s="17">
        <f t="shared" si="5"/>
        <v>0</v>
      </c>
      <c r="O22" s="17">
        <v>6</v>
      </c>
      <c r="P22" s="21"/>
      <c r="Q22" s="17">
        <f t="shared" ca="1" si="4"/>
        <v>0</v>
      </c>
      <c r="R22" s="31">
        <f t="shared" ca="1" si="3"/>
        <v>0</v>
      </c>
      <c r="U22" s="44"/>
    </row>
    <row r="23" spans="1:21" ht="15.75" customHeight="1">
      <c r="A23" s="8" t="s">
        <v>87</v>
      </c>
      <c r="B23" s="9">
        <v>24</v>
      </c>
      <c r="D23" s="8" t="s">
        <v>88</v>
      </c>
      <c r="E23" s="9">
        <v>2</v>
      </c>
      <c r="F23" s="13">
        <f t="shared" ca="1" si="0"/>
        <v>2</v>
      </c>
      <c r="G23" s="18">
        <f t="shared" ca="1" si="1"/>
        <v>4</v>
      </c>
      <c r="H23" s="40"/>
      <c r="I23" s="41"/>
      <c r="J23" s="42"/>
      <c r="K23" s="42"/>
      <c r="L23" s="42"/>
      <c r="M23" s="42"/>
      <c r="N23" s="42"/>
      <c r="O23" s="42"/>
      <c r="P23" s="42"/>
      <c r="Q23" s="42"/>
      <c r="R23" s="45"/>
    </row>
    <row r="24" spans="1:21" ht="15.75" customHeight="1">
      <c r="A24" s="8" t="s">
        <v>77</v>
      </c>
      <c r="B24" s="9">
        <v>3</v>
      </c>
      <c r="D24" s="13" t="s">
        <v>90</v>
      </c>
      <c r="E24" s="9">
        <v>4</v>
      </c>
      <c r="F24" s="13">
        <f t="shared" ca="1" si="0"/>
        <v>3</v>
      </c>
      <c r="G24" s="18">
        <f t="shared" ca="1" si="1"/>
        <v>12</v>
      </c>
      <c r="H24" s="25" t="s">
        <v>91</v>
      </c>
      <c r="I24" s="27" t="s">
        <v>92</v>
      </c>
      <c r="J24" s="17">
        <v>7</v>
      </c>
      <c r="K24" s="17"/>
      <c r="L24" s="17"/>
      <c r="M24" s="17"/>
      <c r="N24" s="17">
        <f t="shared" ref="N24:N37" si="6">(J24+K24)-(L24+M24)-O24</f>
        <v>0</v>
      </c>
      <c r="O24" s="17">
        <v>7</v>
      </c>
      <c r="P24" s="21"/>
      <c r="Q24" s="17">
        <f ca="1">SUM(G374:G375)</f>
        <v>0</v>
      </c>
      <c r="R24" s="31">
        <f t="shared" ref="R24:R36" ca="1" si="7">Q24-N24</f>
        <v>0</v>
      </c>
    </row>
    <row r="25" spans="1:21" ht="15.75" customHeight="1">
      <c r="A25" s="8" t="s">
        <v>80</v>
      </c>
      <c r="B25" s="9">
        <v>1</v>
      </c>
      <c r="D25" s="13" t="s">
        <v>94</v>
      </c>
      <c r="E25" s="9">
        <v>6</v>
      </c>
      <c r="F25" s="13">
        <f t="shared" ca="1" si="0"/>
        <v>0</v>
      </c>
      <c r="G25" s="18">
        <f t="shared" ca="1" si="1"/>
        <v>0</v>
      </c>
      <c r="H25" s="25" t="s">
        <v>95</v>
      </c>
      <c r="I25" s="27" t="s">
        <v>38</v>
      </c>
      <c r="J25" s="17">
        <v>1</v>
      </c>
      <c r="K25" s="17"/>
      <c r="L25" s="17"/>
      <c r="M25" s="17"/>
      <c r="N25" s="17">
        <f t="shared" si="6"/>
        <v>1</v>
      </c>
      <c r="O25" s="17">
        <v>0</v>
      </c>
      <c r="P25" s="21"/>
      <c r="Q25" s="17">
        <f t="shared" ref="Q25:Q28" ca="1" si="8">SUM(G376)</f>
        <v>1</v>
      </c>
      <c r="R25" s="22">
        <f t="shared" ca="1" si="7"/>
        <v>0</v>
      </c>
    </row>
    <row r="26" spans="1:21" ht="15.75" customHeight="1">
      <c r="A26" s="8" t="s">
        <v>89</v>
      </c>
      <c r="B26" s="9">
        <v>15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6"/>
        <v>0</v>
      </c>
      <c r="O26" s="17">
        <v>1</v>
      </c>
      <c r="P26" s="21"/>
      <c r="Q26" s="17">
        <f t="shared" ca="1" si="8"/>
        <v>0</v>
      </c>
      <c r="R26" s="22">
        <f t="shared" ca="1" si="7"/>
        <v>0</v>
      </c>
    </row>
    <row r="27" spans="1:21" ht="15.75" customHeight="1">
      <c r="A27" s="8" t="s">
        <v>93</v>
      </c>
      <c r="B27" s="9">
        <v>1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1</v>
      </c>
      <c r="K27" s="17"/>
      <c r="L27" s="17"/>
      <c r="M27" s="17"/>
      <c r="N27" s="17">
        <f t="shared" si="6"/>
        <v>0</v>
      </c>
      <c r="O27" s="17">
        <v>1</v>
      </c>
      <c r="P27" s="21"/>
      <c r="Q27" s="17">
        <f t="shared" ca="1" si="8"/>
        <v>0</v>
      </c>
      <c r="R27" s="22">
        <f t="shared" ca="1" si="7"/>
        <v>0</v>
      </c>
    </row>
    <row r="28" spans="1:21" ht="15.75" customHeight="1">
      <c r="A28" s="8" t="s">
        <v>306</v>
      </c>
      <c r="B28" s="9">
        <v>1</v>
      </c>
      <c r="D28" s="8" t="s">
        <v>102</v>
      </c>
      <c r="E28" s="9">
        <v>1</v>
      </c>
      <c r="F28" s="13">
        <f t="shared" ref="F28:F45" ca="1" si="9">SUMIF($A:$B,D28,$B:$B)</f>
        <v>4</v>
      </c>
      <c r="G28" s="18">
        <f t="shared" ref="G28:G45" ca="1" si="10">E28*F28</f>
        <v>4</v>
      </c>
      <c r="H28" s="25" t="s">
        <v>103</v>
      </c>
      <c r="I28" s="27" t="s">
        <v>38</v>
      </c>
      <c r="J28" s="17">
        <v>1</v>
      </c>
      <c r="K28" s="17"/>
      <c r="L28" s="17"/>
      <c r="M28" s="17"/>
      <c r="N28" s="17">
        <f t="shared" si="6"/>
        <v>0</v>
      </c>
      <c r="O28" s="17">
        <v>1</v>
      </c>
      <c r="P28" s="21"/>
      <c r="Q28" s="17">
        <f t="shared" ca="1" si="8"/>
        <v>0</v>
      </c>
      <c r="R28" s="22">
        <f t="shared" ca="1" si="7"/>
        <v>0</v>
      </c>
    </row>
    <row r="29" spans="1:21" ht="15.75" customHeight="1">
      <c r="A29" s="8" t="s">
        <v>310</v>
      </c>
      <c r="B29" s="9">
        <v>1</v>
      </c>
      <c r="D29" s="8" t="s">
        <v>105</v>
      </c>
      <c r="E29" s="9">
        <v>1</v>
      </c>
      <c r="F29" s="13">
        <f t="shared" ca="1" si="9"/>
        <v>1</v>
      </c>
      <c r="G29" s="18">
        <f t="shared" ca="1" si="10"/>
        <v>1</v>
      </c>
      <c r="H29" s="25" t="s">
        <v>106</v>
      </c>
      <c r="I29" s="27" t="s">
        <v>107</v>
      </c>
      <c r="J29" s="17">
        <v>33</v>
      </c>
      <c r="K29" s="46"/>
      <c r="L29" s="46"/>
      <c r="M29" s="46"/>
      <c r="N29" s="46">
        <f t="shared" si="6"/>
        <v>3</v>
      </c>
      <c r="O29" s="17">
        <v>30</v>
      </c>
      <c r="P29" s="49"/>
      <c r="Q29" s="46">
        <f ca="1">SUM(G382:G387)</f>
        <v>10</v>
      </c>
      <c r="R29" s="31">
        <f t="shared" ca="1" si="7"/>
        <v>7</v>
      </c>
    </row>
    <row r="30" spans="1:21" ht="15.75" customHeight="1">
      <c r="A30" s="8" t="s">
        <v>308</v>
      </c>
      <c r="B30" s="9">
        <v>2</v>
      </c>
      <c r="D30" s="8" t="s">
        <v>108</v>
      </c>
      <c r="E30" s="9">
        <v>1</v>
      </c>
      <c r="F30" s="13">
        <f t="shared" ca="1" si="9"/>
        <v>3</v>
      </c>
      <c r="G30" s="18">
        <f t="shared" ca="1" si="10"/>
        <v>3</v>
      </c>
      <c r="H30" s="25" t="s">
        <v>109</v>
      </c>
      <c r="I30" s="27" t="s">
        <v>92</v>
      </c>
      <c r="J30" s="17">
        <v>125</v>
      </c>
      <c r="K30" s="17">
        <v>133</v>
      </c>
      <c r="L30" s="17"/>
      <c r="M30" s="17"/>
      <c r="N30" s="17">
        <f t="shared" si="6"/>
        <v>83</v>
      </c>
      <c r="O30" s="17">
        <v>175</v>
      </c>
      <c r="P30" s="21"/>
      <c r="Q30" s="17">
        <f ca="1">SUM(G395:G405)</f>
        <v>67.5</v>
      </c>
      <c r="R30" s="22">
        <f t="shared" ca="1" si="7"/>
        <v>-15.5</v>
      </c>
    </row>
    <row r="31" spans="1:21" ht="15.75" customHeight="1">
      <c r="A31" s="8" t="s">
        <v>98</v>
      </c>
      <c r="B31" s="9">
        <v>1</v>
      </c>
      <c r="D31" s="8" t="s">
        <v>111</v>
      </c>
      <c r="E31" s="9">
        <v>1</v>
      </c>
      <c r="F31" s="13">
        <f t="shared" ca="1" si="9"/>
        <v>1</v>
      </c>
      <c r="G31" s="18">
        <f t="shared" ca="1" si="10"/>
        <v>1</v>
      </c>
      <c r="H31" s="25" t="s">
        <v>112</v>
      </c>
      <c r="I31" s="27" t="s">
        <v>92</v>
      </c>
      <c r="J31" s="17">
        <v>19</v>
      </c>
      <c r="K31" s="17"/>
      <c r="L31" s="17"/>
      <c r="M31" s="17"/>
      <c r="N31" s="17">
        <f t="shared" si="6"/>
        <v>13</v>
      </c>
      <c r="O31" s="17">
        <v>6</v>
      </c>
      <c r="P31" s="21"/>
      <c r="Q31" s="17">
        <f ca="1">SUM(G409:G412)</f>
        <v>6</v>
      </c>
      <c r="R31" s="22">
        <f t="shared" ca="1" si="7"/>
        <v>-7</v>
      </c>
    </row>
    <row r="32" spans="1:21" ht="15.75" customHeight="1">
      <c r="A32" s="8" t="s">
        <v>101</v>
      </c>
      <c r="B32" s="9">
        <v>23</v>
      </c>
      <c r="D32" s="8" t="s">
        <v>113</v>
      </c>
      <c r="E32" s="9">
        <v>1</v>
      </c>
      <c r="F32" s="13">
        <f t="shared" ca="1" si="9"/>
        <v>3</v>
      </c>
      <c r="G32" s="18">
        <f t="shared" ca="1" si="10"/>
        <v>3</v>
      </c>
      <c r="H32" s="25" t="s">
        <v>114</v>
      </c>
      <c r="I32" s="27" t="s">
        <v>92</v>
      </c>
      <c r="J32" s="17">
        <v>70</v>
      </c>
      <c r="K32" s="17">
        <v>75</v>
      </c>
      <c r="L32" s="17"/>
      <c r="M32" s="17"/>
      <c r="N32" s="17">
        <f t="shared" si="6"/>
        <v>65</v>
      </c>
      <c r="O32" s="17">
        <v>80</v>
      </c>
      <c r="P32" s="21"/>
      <c r="Q32" s="17">
        <f ca="1">SUM(G416:G426)</f>
        <v>74</v>
      </c>
      <c r="R32" s="22">
        <f t="shared" ca="1" si="7"/>
        <v>9</v>
      </c>
      <c r="S32" s="34"/>
    </row>
    <row r="33" spans="1:20" ht="15.75" customHeight="1">
      <c r="A33" s="8" t="s">
        <v>280</v>
      </c>
      <c r="B33" s="9">
        <v>2</v>
      </c>
      <c r="D33" s="8" t="s">
        <v>116</v>
      </c>
      <c r="E33" s="9">
        <v>1</v>
      </c>
      <c r="F33" s="13">
        <f t="shared" ca="1" si="9"/>
        <v>34</v>
      </c>
      <c r="G33" s="18">
        <f t="shared" ca="1" si="10"/>
        <v>34</v>
      </c>
      <c r="H33" s="25" t="s">
        <v>117</v>
      </c>
      <c r="I33" s="27" t="s">
        <v>92</v>
      </c>
      <c r="J33" s="17">
        <v>23</v>
      </c>
      <c r="K33" s="17"/>
      <c r="L33" s="17"/>
      <c r="M33" s="17"/>
      <c r="N33" s="17">
        <f t="shared" si="6"/>
        <v>0</v>
      </c>
      <c r="O33" s="17">
        <v>23</v>
      </c>
      <c r="P33" s="21"/>
      <c r="Q33" s="17">
        <f ca="1">SUM(G429:G430)</f>
        <v>0</v>
      </c>
      <c r="R33" s="22">
        <f t="shared" ca="1" si="7"/>
        <v>0</v>
      </c>
    </row>
    <row r="34" spans="1:20" ht="15.75" customHeight="1">
      <c r="A34" s="8" t="s">
        <v>332</v>
      </c>
      <c r="B34" s="9">
        <v>3</v>
      </c>
      <c r="D34" s="8" t="s">
        <v>119</v>
      </c>
      <c r="E34" s="9">
        <v>1</v>
      </c>
      <c r="F34" s="13">
        <f t="shared" ca="1" si="9"/>
        <v>2</v>
      </c>
      <c r="G34" s="18">
        <f t="shared" ca="1" si="10"/>
        <v>2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6"/>
        <v>0</v>
      </c>
      <c r="O34" s="17">
        <v>16</v>
      </c>
      <c r="P34" s="21"/>
      <c r="Q34" s="17">
        <f ca="1">SUM(G432)</f>
        <v>0</v>
      </c>
      <c r="R34" s="22">
        <f t="shared" ca="1" si="7"/>
        <v>0</v>
      </c>
    </row>
    <row r="35" spans="1:20" ht="15.75" customHeight="1">
      <c r="A35" s="8" t="s">
        <v>95</v>
      </c>
      <c r="B35" s="9">
        <v>1</v>
      </c>
      <c r="D35" s="8" t="s">
        <v>122</v>
      </c>
      <c r="E35" s="9">
        <v>1</v>
      </c>
      <c r="F35" s="13">
        <f t="shared" ca="1" si="9"/>
        <v>6</v>
      </c>
      <c r="G35" s="18">
        <f t="shared" ca="1" si="10"/>
        <v>6</v>
      </c>
      <c r="H35" s="25" t="s">
        <v>123</v>
      </c>
      <c r="I35" s="27" t="s">
        <v>92</v>
      </c>
      <c r="J35" s="17">
        <v>4</v>
      </c>
      <c r="K35" s="17"/>
      <c r="L35" s="17"/>
      <c r="M35" s="17"/>
      <c r="N35" s="17">
        <f t="shared" si="6"/>
        <v>0</v>
      </c>
      <c r="O35" s="17">
        <v>4</v>
      </c>
      <c r="P35" s="21"/>
      <c r="Q35" s="17">
        <f ca="1">SUM(G434:G435)</f>
        <v>0</v>
      </c>
      <c r="R35" s="22">
        <f t="shared" ca="1" si="7"/>
        <v>0</v>
      </c>
    </row>
    <row r="36" spans="1:20" ht="15.75" customHeight="1">
      <c r="A36" s="8" t="s">
        <v>104</v>
      </c>
      <c r="B36" s="9">
        <v>2</v>
      </c>
      <c r="D36" s="8" t="s">
        <v>125</v>
      </c>
      <c r="E36" s="9">
        <v>1</v>
      </c>
      <c r="F36" s="13">
        <f t="shared" ca="1" si="9"/>
        <v>30</v>
      </c>
      <c r="G36" s="18">
        <f t="shared" ca="1" si="10"/>
        <v>30</v>
      </c>
      <c r="H36" s="25" t="s">
        <v>126</v>
      </c>
      <c r="I36" s="27" t="s">
        <v>92</v>
      </c>
      <c r="J36" s="17">
        <v>31</v>
      </c>
      <c r="K36" s="17"/>
      <c r="L36" s="17"/>
      <c r="M36" s="17"/>
      <c r="N36" s="17">
        <f t="shared" si="6"/>
        <v>2</v>
      </c>
      <c r="O36" s="17">
        <v>29</v>
      </c>
      <c r="P36" s="21"/>
      <c r="Q36" s="17">
        <f ca="1">SUM(G440)</f>
        <v>0</v>
      </c>
      <c r="R36" s="22">
        <f t="shared" ca="1" si="7"/>
        <v>-2</v>
      </c>
    </row>
    <row r="37" spans="1:20" ht="15.75" customHeight="1">
      <c r="D37" s="8" t="s">
        <v>128</v>
      </c>
      <c r="E37" s="9">
        <v>1</v>
      </c>
      <c r="F37" s="13">
        <f t="shared" ca="1" si="9"/>
        <v>15</v>
      </c>
      <c r="G37" s="18">
        <f t="shared" ca="1" si="10"/>
        <v>15</v>
      </c>
      <c r="H37" s="25" t="s">
        <v>129</v>
      </c>
      <c r="I37" s="27" t="s">
        <v>107</v>
      </c>
      <c r="J37" s="17">
        <v>35</v>
      </c>
      <c r="K37" s="17">
        <v>80</v>
      </c>
      <c r="L37" s="17"/>
      <c r="M37" s="17"/>
      <c r="N37" s="17">
        <f t="shared" si="6"/>
        <v>100</v>
      </c>
      <c r="O37" s="17">
        <v>15</v>
      </c>
      <c r="P37" s="21"/>
      <c r="Q37" s="17">
        <f ca="1">SUM(G356:G359)</f>
        <v>108.7</v>
      </c>
      <c r="R37" s="22">
        <f ca="1">Q37-(M37+N37)</f>
        <v>8.7000000000000028</v>
      </c>
    </row>
    <row r="38" spans="1:20" ht="15.75" customHeight="1">
      <c r="D38" s="8" t="s">
        <v>131</v>
      </c>
      <c r="E38" s="9">
        <v>1</v>
      </c>
      <c r="F38" s="13">
        <f t="shared" ca="1" si="9"/>
        <v>43</v>
      </c>
      <c r="G38" s="18">
        <f t="shared" ca="1" si="10"/>
        <v>43</v>
      </c>
      <c r="H38" s="3"/>
      <c r="I38" s="4"/>
      <c r="P38" s="37"/>
    </row>
    <row r="39" spans="1:20" ht="15.75" customHeight="1">
      <c r="D39" s="9" t="s">
        <v>133</v>
      </c>
      <c r="E39" s="9">
        <v>1</v>
      </c>
      <c r="F39" s="13">
        <f t="shared" ca="1" si="9"/>
        <v>4</v>
      </c>
      <c r="G39" s="18">
        <f t="shared" ca="1" si="10"/>
        <v>4</v>
      </c>
      <c r="H39" s="3"/>
      <c r="I39" s="4"/>
      <c r="P39" s="37"/>
    </row>
    <row r="40" spans="1:20" ht="15.75" customHeight="1">
      <c r="A40" s="8" t="s">
        <v>115</v>
      </c>
      <c r="B40" s="9">
        <v>13</v>
      </c>
      <c r="D40" s="8" t="s">
        <v>135</v>
      </c>
      <c r="E40" s="9">
        <v>1</v>
      </c>
      <c r="F40" s="13">
        <f t="shared" ca="1" si="9"/>
        <v>6</v>
      </c>
      <c r="G40" s="18">
        <f t="shared" ca="1" si="10"/>
        <v>6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118</v>
      </c>
      <c r="B41" s="9">
        <v>11</v>
      </c>
      <c r="D41" s="8" t="s">
        <v>138</v>
      </c>
      <c r="E41" s="9">
        <v>1</v>
      </c>
      <c r="F41" s="13">
        <f t="shared" ca="1" si="9"/>
        <v>0</v>
      </c>
      <c r="G41" s="18">
        <f t="shared" ca="1" si="10"/>
        <v>0</v>
      </c>
      <c r="H41" s="25" t="s">
        <v>139</v>
      </c>
      <c r="I41" s="27" t="s">
        <v>38</v>
      </c>
      <c r="J41" s="17">
        <v>0</v>
      </c>
      <c r="K41" s="17"/>
      <c r="L41" s="17"/>
      <c r="M41" s="17"/>
      <c r="N41" s="17">
        <f t="shared" ref="N41:N42" si="11">(J41+K41)-(L41+M41)-O41</f>
        <v>-10</v>
      </c>
      <c r="O41" s="17">
        <v>10</v>
      </c>
      <c r="P41" s="21"/>
      <c r="Q41" s="22">
        <f ca="1">SUM(G446)</f>
        <v>7</v>
      </c>
      <c r="R41" s="22">
        <f t="shared" ref="R41:R45" ca="1" si="12">Q41-N41</f>
        <v>17</v>
      </c>
    </row>
    <row r="42" spans="1:20" ht="15.75" customHeight="1">
      <c r="A42" s="8" t="s">
        <v>121</v>
      </c>
      <c r="B42" s="9">
        <v>2</v>
      </c>
      <c r="D42" s="8" t="s">
        <v>141</v>
      </c>
      <c r="E42" s="9">
        <v>1</v>
      </c>
      <c r="F42" s="13">
        <f t="shared" ca="1" si="9"/>
        <v>4</v>
      </c>
      <c r="G42" s="18">
        <f t="shared" ca="1" si="10"/>
        <v>4</v>
      </c>
      <c r="H42" s="25" t="s">
        <v>142</v>
      </c>
      <c r="I42" s="27" t="s">
        <v>38</v>
      </c>
      <c r="J42" s="17">
        <v>290</v>
      </c>
      <c r="K42" s="17">
        <v>247</v>
      </c>
      <c r="L42" s="17"/>
      <c r="M42" s="17"/>
      <c r="N42" s="17">
        <f t="shared" si="11"/>
        <v>290</v>
      </c>
      <c r="O42" s="17">
        <v>247</v>
      </c>
      <c r="P42" s="21"/>
      <c r="Q42" s="17">
        <f ca="1">SUM(G4:G45,J117)</f>
        <v>290</v>
      </c>
      <c r="R42" s="22">
        <f t="shared" ca="1" si="12"/>
        <v>0</v>
      </c>
      <c r="S42" s="34"/>
    </row>
    <row r="43" spans="1:20" ht="15.75" customHeight="1">
      <c r="A43" s="8" t="s">
        <v>124</v>
      </c>
      <c r="B43" s="9">
        <v>12</v>
      </c>
      <c r="D43" s="8" t="s">
        <v>144</v>
      </c>
      <c r="E43" s="9">
        <v>2</v>
      </c>
      <c r="F43" s="13">
        <f t="shared" ca="1" si="9"/>
        <v>0</v>
      </c>
      <c r="G43" s="18">
        <f t="shared" ca="1" si="10"/>
        <v>0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2"/>
        <v>0</v>
      </c>
    </row>
    <row r="44" spans="1:20" ht="15.75" customHeight="1">
      <c r="A44" s="8" t="s">
        <v>127</v>
      </c>
      <c r="B44" s="9">
        <v>1</v>
      </c>
      <c r="D44" s="8" t="s">
        <v>148</v>
      </c>
      <c r="E44" s="9">
        <v>1</v>
      </c>
      <c r="F44" s="13">
        <f t="shared" ca="1" si="9"/>
        <v>0</v>
      </c>
      <c r="G44" s="18">
        <f t="shared" ca="1" si="10"/>
        <v>0</v>
      </c>
      <c r="H44" s="25" t="s">
        <v>149</v>
      </c>
      <c r="I44" s="27" t="s">
        <v>38</v>
      </c>
      <c r="J44" s="17">
        <v>13</v>
      </c>
      <c r="K44" s="17">
        <v>32</v>
      </c>
      <c r="L44" s="17"/>
      <c r="M44" s="17"/>
      <c r="N44" s="17">
        <f>(J44+K44)-(L44+M44)-O44</f>
        <v>32</v>
      </c>
      <c r="O44" s="17">
        <v>13</v>
      </c>
      <c r="P44" s="21"/>
      <c r="Q44" s="35">
        <f ca="1">SUM(G48:G57)</f>
        <v>31</v>
      </c>
      <c r="R44" s="22">
        <f t="shared" ca="1" si="12"/>
        <v>-1</v>
      </c>
    </row>
    <row r="45" spans="1:20" ht="15.75" customHeight="1">
      <c r="A45" s="8" t="s">
        <v>130</v>
      </c>
      <c r="B45" s="9">
        <v>74</v>
      </c>
      <c r="D45" s="18" t="s">
        <v>151</v>
      </c>
      <c r="E45" s="9">
        <v>1</v>
      </c>
      <c r="F45" s="13">
        <f t="shared" ca="1" si="9"/>
        <v>16</v>
      </c>
      <c r="G45" s="18">
        <f t="shared" ca="1" si="10"/>
        <v>16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2"/>
        <v>0</v>
      </c>
    </row>
    <row r="46" spans="1:20" ht="15.75" customHeight="1">
      <c r="A46" s="8" t="s">
        <v>132</v>
      </c>
      <c r="B46" s="9">
        <v>8</v>
      </c>
      <c r="E46" s="9"/>
      <c r="F46" s="13"/>
      <c r="H46" s="25" t="s">
        <v>153</v>
      </c>
      <c r="I46" s="27" t="s">
        <v>38</v>
      </c>
      <c r="J46" s="17">
        <v>68</v>
      </c>
      <c r="K46" s="17">
        <v>100</v>
      </c>
      <c r="L46" s="17"/>
      <c r="M46" s="17"/>
      <c r="N46" s="17">
        <f t="shared" ref="N46:N49" si="13">(J46+K46)-(L46+M46)-O46</f>
        <v>74</v>
      </c>
      <c r="O46" s="17">
        <v>94</v>
      </c>
      <c r="P46" s="21"/>
      <c r="Q46" s="17">
        <f ca="1">SUM(G60:G73)</f>
        <v>82</v>
      </c>
      <c r="R46" s="22">
        <f t="shared" ref="R46:R47" ca="1" si="14">Q46-N46-M46</f>
        <v>8</v>
      </c>
    </row>
    <row r="47" spans="1:20" ht="15.75" customHeight="1">
      <c r="A47" s="8" t="s">
        <v>134</v>
      </c>
      <c r="B47" s="9">
        <v>6</v>
      </c>
      <c r="D47" s="18" t="s">
        <v>155</v>
      </c>
      <c r="E47" s="9"/>
      <c r="F47" s="13"/>
      <c r="H47" s="25" t="s">
        <v>32</v>
      </c>
      <c r="I47" s="27" t="s">
        <v>38</v>
      </c>
      <c r="J47" s="17">
        <v>98</v>
      </c>
      <c r="K47" s="17">
        <v>92</v>
      </c>
      <c r="L47" s="17"/>
      <c r="M47" s="33"/>
      <c r="N47" s="17">
        <f t="shared" si="13"/>
        <v>89</v>
      </c>
      <c r="O47" s="17">
        <v>101</v>
      </c>
      <c r="P47" s="21"/>
      <c r="Q47" s="17">
        <f ca="1">SUM(G76:G78)</f>
        <v>88</v>
      </c>
      <c r="R47" s="22">
        <f t="shared" ca="1" si="14"/>
        <v>-1</v>
      </c>
    </row>
    <row r="48" spans="1:20" ht="15.75" customHeight="1">
      <c r="A48" s="8" t="s">
        <v>137</v>
      </c>
      <c r="B48" s="9">
        <v>16</v>
      </c>
      <c r="D48" s="8" t="s">
        <v>157</v>
      </c>
      <c r="E48" s="9">
        <v>2</v>
      </c>
      <c r="F48" s="13">
        <f t="shared" ref="F48:F51" ca="1" si="15">SUMIF($A:$B,D48,$B:$B)</f>
        <v>1</v>
      </c>
      <c r="G48" s="18">
        <f t="shared" ref="G48:G51" ca="1" si="16">E48*F48</f>
        <v>2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3"/>
        <v>0</v>
      </c>
      <c r="O48" s="17"/>
      <c r="P48" s="21"/>
      <c r="Q48" s="17">
        <f ca="1">SUM(G81)</f>
        <v>1</v>
      </c>
      <c r="R48" s="22">
        <f ca="1">Q48-N48</f>
        <v>1</v>
      </c>
      <c r="S48" s="1"/>
      <c r="T48" s="1"/>
    </row>
    <row r="49" spans="1:20" ht="15.75" customHeight="1">
      <c r="A49" s="8" t="s">
        <v>140</v>
      </c>
      <c r="B49" s="9">
        <v>2</v>
      </c>
      <c r="D49" s="8" t="s">
        <v>160</v>
      </c>
      <c r="E49" s="9">
        <v>2</v>
      </c>
      <c r="F49" s="13">
        <f t="shared" ca="1" si="15"/>
        <v>0</v>
      </c>
      <c r="G49" s="18">
        <f t="shared" ca="1" si="16"/>
        <v>0</v>
      </c>
      <c r="H49" s="3"/>
      <c r="I49" s="4"/>
      <c r="N49" s="17">
        <f t="shared" si="13"/>
        <v>0</v>
      </c>
      <c r="P49" s="37"/>
      <c r="S49" s="1"/>
      <c r="T49" s="1"/>
    </row>
    <row r="50" spans="1:20" ht="15.75" customHeight="1">
      <c r="A50" s="8" t="s">
        <v>143</v>
      </c>
      <c r="B50" s="9">
        <v>2</v>
      </c>
      <c r="D50" s="8" t="s">
        <v>162</v>
      </c>
      <c r="E50" s="9">
        <v>2</v>
      </c>
      <c r="F50" s="13">
        <f t="shared" ca="1" si="15"/>
        <v>5</v>
      </c>
      <c r="G50" s="18">
        <f t="shared" ca="1" si="16"/>
        <v>10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/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145</v>
      </c>
      <c r="B51" s="9">
        <v>11</v>
      </c>
      <c r="D51" s="9" t="s">
        <v>90</v>
      </c>
      <c r="E51" s="9">
        <v>2</v>
      </c>
      <c r="F51" s="13">
        <f t="shared" ca="1" si="15"/>
        <v>3</v>
      </c>
      <c r="G51" s="18">
        <f t="shared" ca="1" si="16"/>
        <v>6</v>
      </c>
      <c r="H51" s="25" t="s">
        <v>165</v>
      </c>
      <c r="I51" s="27" t="s">
        <v>45</v>
      </c>
      <c r="J51" s="17">
        <v>100</v>
      </c>
      <c r="K51" s="17">
        <v>40</v>
      </c>
      <c r="L51" s="17"/>
      <c r="M51" s="17"/>
      <c r="N51" s="17">
        <f t="shared" ref="N51:N52" si="17">(J51+K51)-(L51+M51)-O51</f>
        <v>70</v>
      </c>
      <c r="O51" s="17">
        <v>70</v>
      </c>
      <c r="P51" s="21"/>
      <c r="Q51" s="22">
        <f ca="1">SUM(G84:G111)</f>
        <v>46.719999999999985</v>
      </c>
      <c r="R51" s="22">
        <f t="shared" ref="R51:R52" ca="1" si="18">Q51-N51</f>
        <v>-23.280000000000015</v>
      </c>
      <c r="S51" s="34"/>
      <c r="T51" s="1"/>
    </row>
    <row r="52" spans="1:20" ht="15.75" customHeight="1">
      <c r="A52" s="8" t="s">
        <v>146</v>
      </c>
      <c r="B52" s="9">
        <v>3</v>
      </c>
      <c r="D52" s="8"/>
      <c r="E52" s="9"/>
      <c r="F52" s="13"/>
      <c r="H52" s="25" t="s">
        <v>166</v>
      </c>
      <c r="I52" s="27" t="s">
        <v>45</v>
      </c>
      <c r="J52" s="17">
        <v>185.3</v>
      </c>
      <c r="K52" s="17">
        <v>157.5</v>
      </c>
      <c r="L52" s="17"/>
      <c r="M52" s="17"/>
      <c r="N52" s="17">
        <f t="shared" si="17"/>
        <v>196.5</v>
      </c>
      <c r="O52" s="17">
        <v>146.30000000000001</v>
      </c>
      <c r="P52" s="21"/>
      <c r="Q52" s="17">
        <f ca="1">SUM(G114:G143,J89)</f>
        <v>172.25000000000003</v>
      </c>
      <c r="R52" s="22">
        <f t="shared" ca="1" si="18"/>
        <v>-24.249999999999972</v>
      </c>
      <c r="S52" s="34"/>
      <c r="T52" s="1"/>
    </row>
    <row r="53" spans="1:20" ht="15.75" customHeight="1">
      <c r="A53" s="8" t="s">
        <v>333</v>
      </c>
      <c r="B53" s="9">
        <v>20</v>
      </c>
      <c r="D53" s="8"/>
      <c r="E53" s="9"/>
      <c r="F53" s="13"/>
      <c r="H53" s="60"/>
      <c r="I53" s="61"/>
      <c r="J53" s="17"/>
      <c r="O53" s="34"/>
      <c r="P53" s="37"/>
      <c r="S53" s="1"/>
      <c r="T53" s="1"/>
    </row>
    <row r="54" spans="1:20" ht="15.75" customHeight="1">
      <c r="A54" s="8" t="s">
        <v>150</v>
      </c>
      <c r="B54" s="9">
        <v>46</v>
      </c>
      <c r="D54" s="8"/>
      <c r="E54" s="9"/>
      <c r="F54" s="13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152</v>
      </c>
      <c r="B55" s="9">
        <v>39</v>
      </c>
      <c r="D55" s="8" t="s">
        <v>149</v>
      </c>
      <c r="E55" s="9"/>
      <c r="F55" s="13"/>
      <c r="H55" s="25" t="s">
        <v>169</v>
      </c>
      <c r="I55" s="27" t="s">
        <v>38</v>
      </c>
      <c r="J55" s="17">
        <v>80</v>
      </c>
      <c r="K55" s="17">
        <v>160</v>
      </c>
      <c r="L55" s="17"/>
      <c r="M55" s="17"/>
      <c r="N55" s="17">
        <f t="shared" ref="N55:N64" si="19">(J55+K55)-(L55+M55)-O55</f>
        <v>86</v>
      </c>
      <c r="O55" s="17">
        <v>154</v>
      </c>
      <c r="P55" s="21"/>
      <c r="Q55" s="22">
        <f ca="1">SUM(G146:G158)</f>
        <v>79</v>
      </c>
      <c r="R55" s="22">
        <f t="shared" ref="R55:R64" ca="1" si="20">Q55-N55-M5</f>
        <v>-7</v>
      </c>
      <c r="S55" s="1"/>
      <c r="T55" s="1"/>
    </row>
    <row r="56" spans="1:20" ht="15.75" customHeight="1">
      <c r="A56" s="8" t="s">
        <v>133</v>
      </c>
      <c r="B56" s="9">
        <v>4</v>
      </c>
      <c r="D56" s="8" t="s">
        <v>156</v>
      </c>
      <c r="E56" s="9">
        <v>1</v>
      </c>
      <c r="F56" s="13">
        <f t="shared" ref="F56:F57" ca="1" si="21">SUMIF($A:$B,D56,$B:$B)</f>
        <v>11</v>
      </c>
      <c r="G56" s="18">
        <f t="shared" ref="G56:G57" ca="1" si="22">E56*F56</f>
        <v>11</v>
      </c>
      <c r="H56" s="25" t="s">
        <v>18</v>
      </c>
      <c r="I56" s="27" t="s">
        <v>38</v>
      </c>
      <c r="J56" s="17">
        <v>270</v>
      </c>
      <c r="K56" s="17">
        <v>50</v>
      </c>
      <c r="L56" s="17"/>
      <c r="M56" s="17"/>
      <c r="N56" s="17">
        <f t="shared" si="19"/>
        <v>226</v>
      </c>
      <c r="O56" s="17">
        <v>94</v>
      </c>
      <c r="P56" s="21"/>
      <c r="Q56" s="17">
        <f ca="1">SUM(G162:G168)</f>
        <v>226</v>
      </c>
      <c r="R56" s="22">
        <f t="shared" ca="1" si="20"/>
        <v>0</v>
      </c>
      <c r="S56" s="59"/>
      <c r="T56" s="1"/>
    </row>
    <row r="57" spans="1:20" ht="15.75" customHeight="1">
      <c r="A57" s="8" t="s">
        <v>156</v>
      </c>
      <c r="B57" s="9">
        <v>11</v>
      </c>
      <c r="D57" s="8" t="s">
        <v>174</v>
      </c>
      <c r="E57" s="9">
        <v>1</v>
      </c>
      <c r="F57" s="13">
        <f t="shared" ca="1" si="21"/>
        <v>2</v>
      </c>
      <c r="G57" s="18">
        <f t="shared" ca="1" si="22"/>
        <v>2</v>
      </c>
      <c r="H57" s="25" t="s">
        <v>175</v>
      </c>
      <c r="I57" s="27" t="s">
        <v>38</v>
      </c>
      <c r="J57" s="17">
        <v>880</v>
      </c>
      <c r="K57" s="17">
        <v>520</v>
      </c>
      <c r="L57" s="17"/>
      <c r="M57" s="17"/>
      <c r="N57" s="17">
        <f t="shared" si="19"/>
        <v>775</v>
      </c>
      <c r="O57" s="17">
        <v>625</v>
      </c>
      <c r="P57" s="21"/>
      <c r="Q57" s="22">
        <f ca="1">SUM(G171:G191)</f>
        <v>780</v>
      </c>
      <c r="R57" s="22">
        <f t="shared" ca="1" si="20"/>
        <v>5</v>
      </c>
      <c r="S57" s="34"/>
      <c r="T57" s="1"/>
    </row>
    <row r="58" spans="1:20" ht="15.75" customHeight="1">
      <c r="A58" s="8" t="s">
        <v>159</v>
      </c>
      <c r="B58" s="9">
        <v>15</v>
      </c>
      <c r="D58" s="8"/>
      <c r="E58" s="9"/>
      <c r="F58" s="13"/>
      <c r="H58" s="25" t="s">
        <v>177</v>
      </c>
      <c r="I58" s="27" t="s">
        <v>38</v>
      </c>
      <c r="J58" s="17">
        <v>187</v>
      </c>
      <c r="K58" s="17">
        <v>420</v>
      </c>
      <c r="L58" s="17"/>
      <c r="M58" s="17"/>
      <c r="N58" s="17">
        <f t="shared" si="19"/>
        <v>337</v>
      </c>
      <c r="O58" s="17">
        <v>270</v>
      </c>
      <c r="P58" s="21"/>
      <c r="Q58" s="35">
        <f ca="1">SUM(G195:G199)</f>
        <v>368</v>
      </c>
      <c r="R58" s="22">
        <f t="shared" ca="1" si="20"/>
        <v>31</v>
      </c>
      <c r="S58" s="34"/>
      <c r="T58" s="1"/>
    </row>
    <row r="59" spans="1:20" ht="15.75" customHeight="1">
      <c r="A59" s="8" t="s">
        <v>161</v>
      </c>
      <c r="B59" s="9">
        <v>77</v>
      </c>
      <c r="D59" s="18" t="s">
        <v>179</v>
      </c>
      <c r="E59" s="9"/>
      <c r="F59" s="13"/>
      <c r="H59" s="25" t="s">
        <v>180</v>
      </c>
      <c r="I59" s="27" t="s">
        <v>38</v>
      </c>
      <c r="J59" s="17">
        <v>50</v>
      </c>
      <c r="K59" s="17"/>
      <c r="L59" s="17"/>
      <c r="M59" s="17"/>
      <c r="N59" s="17">
        <f t="shared" si="19"/>
        <v>-100</v>
      </c>
      <c r="O59" s="17">
        <v>150</v>
      </c>
      <c r="P59" s="21"/>
      <c r="Q59" s="17">
        <f ca="1">SUM(G203:G204)</f>
        <v>66</v>
      </c>
      <c r="R59" s="22">
        <f t="shared" ca="1" si="20"/>
        <v>166</v>
      </c>
      <c r="S59" s="34"/>
      <c r="T59" s="1"/>
    </row>
    <row r="60" spans="1:20" ht="15.75" customHeight="1">
      <c r="A60" s="8" t="s">
        <v>164</v>
      </c>
      <c r="B60" s="9">
        <v>25</v>
      </c>
      <c r="D60" s="8" t="s">
        <v>181</v>
      </c>
      <c r="E60" s="9">
        <v>2</v>
      </c>
      <c r="F60" s="13">
        <f t="shared" ref="F60:F66" ca="1" si="23">SUMIF($A:$B,D60,$B:$B)</f>
        <v>1</v>
      </c>
      <c r="G60" s="18">
        <f t="shared" ref="G60:G66" ca="1" si="24">E60*F60</f>
        <v>2</v>
      </c>
      <c r="H60" s="25" t="s">
        <v>183</v>
      </c>
      <c r="I60" s="27" t="s">
        <v>38</v>
      </c>
      <c r="J60" s="33">
        <v>268</v>
      </c>
      <c r="K60" s="17"/>
      <c r="L60" s="17"/>
      <c r="M60" s="17"/>
      <c r="N60" s="17">
        <f t="shared" si="19"/>
        <v>173</v>
      </c>
      <c r="O60" s="33">
        <v>95</v>
      </c>
      <c r="P60" s="21"/>
      <c r="Q60" s="17">
        <f ca="1">SUM(G208:G215)</f>
        <v>172</v>
      </c>
      <c r="R60" s="22">
        <f t="shared" ca="1" si="20"/>
        <v>-1</v>
      </c>
      <c r="S60" s="34"/>
      <c r="T60" s="1"/>
    </row>
    <row r="61" spans="1:20" ht="15.75" customHeight="1">
      <c r="A61" s="8" t="s">
        <v>131</v>
      </c>
      <c r="B61" s="9">
        <v>43</v>
      </c>
      <c r="D61" s="8" t="s">
        <v>184</v>
      </c>
      <c r="E61" s="9">
        <v>2</v>
      </c>
      <c r="F61" s="13">
        <f t="shared" ca="1" si="23"/>
        <v>1</v>
      </c>
      <c r="G61" s="18">
        <f t="shared" ca="1" si="24"/>
        <v>2</v>
      </c>
      <c r="H61" s="25" t="s">
        <v>186</v>
      </c>
      <c r="I61" s="27" t="s">
        <v>38</v>
      </c>
      <c r="J61" s="17">
        <v>6</v>
      </c>
      <c r="K61" s="17">
        <v>22</v>
      </c>
      <c r="L61" s="17"/>
      <c r="M61" s="17"/>
      <c r="N61" s="17">
        <f t="shared" si="19"/>
        <v>17</v>
      </c>
      <c r="O61" s="17">
        <v>11</v>
      </c>
      <c r="P61" s="21"/>
      <c r="Q61" s="17">
        <f ca="1">SUM(G219)</f>
        <v>7</v>
      </c>
      <c r="R61" s="22">
        <f t="shared" ca="1" si="20"/>
        <v>-10</v>
      </c>
      <c r="S61" s="1"/>
      <c r="T61" s="1"/>
    </row>
    <row r="62" spans="1:20" ht="15.75" customHeight="1">
      <c r="A62" s="8" t="s">
        <v>167</v>
      </c>
      <c r="B62" s="9">
        <v>56</v>
      </c>
      <c r="D62" s="8" t="s">
        <v>187</v>
      </c>
      <c r="E62" s="9">
        <v>2</v>
      </c>
      <c r="F62" s="13">
        <f t="shared" ca="1" si="23"/>
        <v>7</v>
      </c>
      <c r="G62" s="18">
        <f t="shared" ca="1" si="24"/>
        <v>14</v>
      </c>
      <c r="H62" s="25" t="s">
        <v>188</v>
      </c>
      <c r="I62" s="27" t="s">
        <v>38</v>
      </c>
      <c r="J62" s="17">
        <v>458</v>
      </c>
      <c r="K62" s="17"/>
      <c r="L62" s="17"/>
      <c r="M62" s="17"/>
      <c r="N62" s="17">
        <f t="shared" si="19"/>
        <v>102</v>
      </c>
      <c r="O62" s="17">
        <v>356</v>
      </c>
      <c r="P62" s="21"/>
      <c r="Q62" s="17">
        <f ca="1">SUM(G223:G231)</f>
        <v>100</v>
      </c>
      <c r="R62" s="22">
        <f t="shared" ca="1" si="20"/>
        <v>-2</v>
      </c>
      <c r="S62" s="62"/>
      <c r="T62" s="1"/>
    </row>
    <row r="63" spans="1:20" ht="15.75" customHeight="1">
      <c r="D63" s="8" t="s">
        <v>192</v>
      </c>
      <c r="E63" s="9">
        <v>2</v>
      </c>
      <c r="F63" s="13">
        <f t="shared" ca="1" si="23"/>
        <v>1</v>
      </c>
      <c r="G63" s="18">
        <f t="shared" ca="1" si="24"/>
        <v>2</v>
      </c>
      <c r="H63" s="25" t="s">
        <v>193</v>
      </c>
      <c r="I63" s="27" t="s">
        <v>38</v>
      </c>
      <c r="J63" s="17">
        <v>31</v>
      </c>
      <c r="K63" s="17">
        <v>54</v>
      </c>
      <c r="L63" s="17"/>
      <c r="M63" s="17"/>
      <c r="N63" s="17">
        <f t="shared" si="19"/>
        <v>70</v>
      </c>
      <c r="O63" s="17">
        <v>15</v>
      </c>
      <c r="P63" s="21"/>
      <c r="Q63" s="35">
        <f ca="1">SUM(G236:G238)</f>
        <v>72</v>
      </c>
      <c r="R63" s="22">
        <f t="shared" ca="1" si="20"/>
        <v>2</v>
      </c>
      <c r="S63" s="62"/>
      <c r="T63" s="1"/>
    </row>
    <row r="64" spans="1:20" ht="15.75" customHeight="1">
      <c r="D64" s="8" t="s">
        <v>88</v>
      </c>
      <c r="E64" s="9">
        <v>2</v>
      </c>
      <c r="F64" s="13">
        <f t="shared" ca="1" si="23"/>
        <v>2</v>
      </c>
      <c r="G64" s="18">
        <f t="shared" ca="1" si="24"/>
        <v>4</v>
      </c>
      <c r="H64" s="25" t="s">
        <v>195</v>
      </c>
      <c r="I64" s="27" t="s">
        <v>38</v>
      </c>
      <c r="J64" s="17">
        <v>36</v>
      </c>
      <c r="K64" s="17"/>
      <c r="L64" s="17"/>
      <c r="M64" s="17"/>
      <c r="N64" s="17">
        <f t="shared" si="19"/>
        <v>13</v>
      </c>
      <c r="O64" s="17">
        <v>23</v>
      </c>
      <c r="P64" s="21"/>
      <c r="Q64" s="17">
        <f ca="1">SUM(G241)</f>
        <v>10</v>
      </c>
      <c r="R64" s="22">
        <f t="shared" ca="1" si="20"/>
        <v>-3</v>
      </c>
      <c r="S64" s="1"/>
      <c r="T64" s="1"/>
    </row>
    <row r="65" spans="1:20" ht="15.75" customHeight="1">
      <c r="D65" s="8" t="s">
        <v>94</v>
      </c>
      <c r="E65" s="9">
        <v>2</v>
      </c>
      <c r="F65" s="13">
        <f t="shared" ca="1" si="23"/>
        <v>0</v>
      </c>
      <c r="G65" s="18">
        <f t="shared" ca="1" si="24"/>
        <v>0</v>
      </c>
      <c r="H65" s="3"/>
      <c r="I65" s="4"/>
      <c r="M65" s="34"/>
      <c r="P65" s="37"/>
      <c r="S65" s="1"/>
      <c r="T65" s="1"/>
    </row>
    <row r="66" spans="1:20" ht="15.75" customHeight="1">
      <c r="A66" s="8" t="s">
        <v>171</v>
      </c>
      <c r="B66" s="9">
        <v>45</v>
      </c>
      <c r="D66" s="13" t="s">
        <v>197</v>
      </c>
      <c r="E66" s="9">
        <v>1</v>
      </c>
      <c r="F66" s="13">
        <f t="shared" ca="1" si="23"/>
        <v>0</v>
      </c>
      <c r="G66" s="18">
        <f t="shared" ca="1" si="24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173</v>
      </c>
      <c r="B67" s="9">
        <v>1</v>
      </c>
      <c r="D67" s="18" t="s">
        <v>153</v>
      </c>
      <c r="E67" s="9"/>
      <c r="F67" s="13"/>
      <c r="H67" s="25" t="s">
        <v>200</v>
      </c>
      <c r="I67" s="27" t="s">
        <v>38</v>
      </c>
      <c r="J67" s="17">
        <v>10</v>
      </c>
      <c r="K67" s="17"/>
      <c r="L67" s="17"/>
      <c r="M67" s="17"/>
      <c r="N67" s="17">
        <f>(J67+K67)-(L67+M67)-O67</f>
        <v>-13</v>
      </c>
      <c r="O67" s="17">
        <v>23</v>
      </c>
      <c r="P67" s="21"/>
      <c r="Q67" s="22">
        <f ca="1">SUM(G245:G265)</f>
        <v>58.089999999999996</v>
      </c>
      <c r="R67" s="22">
        <f ca="1">Q67-N67</f>
        <v>71.09</v>
      </c>
      <c r="S67" s="34"/>
      <c r="T67" s="1"/>
    </row>
    <row r="68" spans="1:20" ht="15.75" customHeight="1">
      <c r="A68" s="8" t="s">
        <v>176</v>
      </c>
      <c r="B68" s="9">
        <v>7</v>
      </c>
      <c r="D68" s="8" t="s">
        <v>159</v>
      </c>
      <c r="E68" s="9">
        <v>1</v>
      </c>
      <c r="F68" s="13">
        <f t="shared" ref="F68:F73" ca="1" si="25">SUMIF($A:$B,D68,$B:$B)</f>
        <v>15</v>
      </c>
      <c r="G68" s="18">
        <f t="shared" ref="G68:G73" ca="1" si="26">E68*F68</f>
        <v>15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178</v>
      </c>
      <c r="B69" s="9">
        <v>7</v>
      </c>
      <c r="D69" s="8" t="s">
        <v>164</v>
      </c>
      <c r="E69" s="9">
        <v>1</v>
      </c>
      <c r="F69" s="13">
        <f t="shared" ca="1" si="25"/>
        <v>25</v>
      </c>
      <c r="G69" s="18">
        <f t="shared" ca="1" si="26"/>
        <v>25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7">(J69+K69)-(L69+M69)-O69</f>
        <v>0</v>
      </c>
      <c r="O69" s="17"/>
      <c r="P69" s="21"/>
      <c r="Q69" s="17"/>
      <c r="R69" s="22">
        <f t="shared" ref="R69:R75" si="28">Q69-N69</f>
        <v>0</v>
      </c>
      <c r="S69" s="1"/>
      <c r="T69" s="1"/>
    </row>
    <row r="70" spans="1:20" ht="15.75" customHeight="1">
      <c r="A70" s="8" t="s">
        <v>182</v>
      </c>
      <c r="B70" s="9">
        <v>6</v>
      </c>
      <c r="D70" s="8" t="s">
        <v>209</v>
      </c>
      <c r="E70" s="9">
        <v>1</v>
      </c>
      <c r="F70" s="13">
        <f t="shared" ca="1" si="25"/>
        <v>2</v>
      </c>
      <c r="G70" s="18">
        <f t="shared" ca="1" si="26"/>
        <v>2</v>
      </c>
      <c r="H70" s="25" t="s">
        <v>210</v>
      </c>
      <c r="I70" s="27" t="s">
        <v>38</v>
      </c>
      <c r="J70" s="17">
        <v>25</v>
      </c>
      <c r="K70" s="17"/>
      <c r="L70" s="17"/>
      <c r="M70" s="17"/>
      <c r="N70" s="17">
        <f t="shared" si="27"/>
        <v>14</v>
      </c>
      <c r="O70" s="17">
        <v>11</v>
      </c>
      <c r="P70" s="21"/>
      <c r="Q70" s="17">
        <f ca="1">SUM(G288)</f>
        <v>10</v>
      </c>
      <c r="R70" s="22">
        <f t="shared" ca="1" si="28"/>
        <v>-4</v>
      </c>
      <c r="S70" s="1"/>
      <c r="T70" s="1"/>
    </row>
    <row r="71" spans="1:20" ht="15.75" customHeight="1">
      <c r="A71" s="8" t="s">
        <v>185</v>
      </c>
      <c r="B71" s="9">
        <v>9</v>
      </c>
      <c r="D71" s="9" t="s">
        <v>212</v>
      </c>
      <c r="E71" s="9">
        <v>1</v>
      </c>
      <c r="F71" s="13">
        <f t="shared" ca="1" si="25"/>
        <v>2</v>
      </c>
      <c r="G71" s="18">
        <f t="shared" ca="1" si="26"/>
        <v>2</v>
      </c>
      <c r="H71" s="25" t="s">
        <v>213</v>
      </c>
      <c r="I71" s="27" t="s">
        <v>38</v>
      </c>
      <c r="J71" s="17">
        <v>140</v>
      </c>
      <c r="K71" s="17"/>
      <c r="L71" s="17"/>
      <c r="M71" s="17"/>
      <c r="N71" s="17">
        <f t="shared" si="27"/>
        <v>16</v>
      </c>
      <c r="O71" s="17">
        <v>124</v>
      </c>
      <c r="P71" s="21"/>
      <c r="Q71" s="17">
        <f ca="1">SUM(G291:G299)</f>
        <v>17</v>
      </c>
      <c r="R71" s="22">
        <f t="shared" ca="1" si="28"/>
        <v>1</v>
      </c>
      <c r="S71" s="34"/>
      <c r="T71" s="1"/>
    </row>
    <row r="72" spans="1:20" ht="15.75" customHeight="1">
      <c r="A72" s="8" t="s">
        <v>282</v>
      </c>
      <c r="B72" s="9">
        <v>3</v>
      </c>
      <c r="D72" s="8" t="s">
        <v>214</v>
      </c>
      <c r="E72" s="9">
        <v>1</v>
      </c>
      <c r="F72" s="13">
        <f t="shared" ca="1" si="25"/>
        <v>4</v>
      </c>
      <c r="G72" s="18">
        <f t="shared" ca="1" si="26"/>
        <v>4</v>
      </c>
      <c r="H72" s="25" t="s">
        <v>215</v>
      </c>
      <c r="I72" s="27" t="s">
        <v>38</v>
      </c>
      <c r="J72" s="17">
        <v>14</v>
      </c>
      <c r="K72" s="17"/>
      <c r="L72" s="17"/>
      <c r="M72" s="17"/>
      <c r="N72" s="17">
        <f t="shared" si="27"/>
        <v>2</v>
      </c>
      <c r="O72" s="17">
        <v>12</v>
      </c>
      <c r="P72" s="21"/>
      <c r="Q72" s="17">
        <f ca="1">SUM(G302)</f>
        <v>1</v>
      </c>
      <c r="R72" s="22">
        <f t="shared" ca="1" si="28"/>
        <v>-1</v>
      </c>
      <c r="S72" s="1"/>
      <c r="T72" s="1"/>
    </row>
    <row r="73" spans="1:20" ht="15.75" customHeight="1">
      <c r="A73" s="8" t="s">
        <v>189</v>
      </c>
      <c r="B73" s="9">
        <v>5</v>
      </c>
      <c r="D73" s="8" t="s">
        <v>217</v>
      </c>
      <c r="E73" s="9">
        <v>1</v>
      </c>
      <c r="F73" s="13">
        <f t="shared" ca="1" si="25"/>
        <v>10</v>
      </c>
      <c r="G73" s="18">
        <f t="shared" ca="1" si="26"/>
        <v>10</v>
      </c>
      <c r="H73" s="25" t="s">
        <v>218</v>
      </c>
      <c r="I73" s="27" t="s">
        <v>38</v>
      </c>
      <c r="J73" s="17">
        <v>2.4</v>
      </c>
      <c r="K73" s="17">
        <v>15</v>
      </c>
      <c r="L73" s="17"/>
      <c r="M73" s="17"/>
      <c r="N73" s="17">
        <f t="shared" si="27"/>
        <v>12.499999999999998</v>
      </c>
      <c r="O73" s="17">
        <v>4.9000000000000004</v>
      </c>
      <c r="P73" s="21"/>
      <c r="Q73" s="17">
        <f ca="1">SUM(G305:G308)</f>
        <v>17.125</v>
      </c>
      <c r="R73" s="22">
        <f t="shared" ca="1" si="28"/>
        <v>4.6250000000000018</v>
      </c>
      <c r="S73" s="1"/>
      <c r="T73" s="1"/>
    </row>
    <row r="74" spans="1:20" ht="15.75" customHeight="1">
      <c r="A74" s="8" t="s">
        <v>190</v>
      </c>
      <c r="B74" s="9">
        <v>11</v>
      </c>
      <c r="D74" s="9"/>
      <c r="E74" s="9"/>
      <c r="F74" s="13"/>
      <c r="H74" s="25" t="s">
        <v>221</v>
      </c>
      <c r="I74" s="27" t="s">
        <v>222</v>
      </c>
      <c r="J74" s="17">
        <v>47.1</v>
      </c>
      <c r="K74" s="17">
        <v>30</v>
      </c>
      <c r="L74" s="17"/>
      <c r="M74" s="17"/>
      <c r="N74" s="17">
        <f t="shared" si="27"/>
        <v>33.099999999999994</v>
      </c>
      <c r="O74" s="17">
        <v>44</v>
      </c>
      <c r="P74" s="21"/>
      <c r="Q74" s="17">
        <f ca="1">SUM(G312:G334,J116)</f>
        <v>28.324999999999996</v>
      </c>
      <c r="R74" s="22">
        <f t="shared" ca="1" si="28"/>
        <v>-4.7749999999999986</v>
      </c>
      <c r="S74" s="34"/>
      <c r="T74" s="1"/>
    </row>
    <row r="75" spans="1:20" ht="15.75" customHeight="1">
      <c r="A75" s="8" t="s">
        <v>194</v>
      </c>
      <c r="B75" s="9">
        <v>1</v>
      </c>
      <c r="D75" s="8" t="s">
        <v>32</v>
      </c>
      <c r="E75" s="9"/>
      <c r="F75" s="13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7"/>
        <v>0</v>
      </c>
      <c r="O75" s="17"/>
      <c r="P75" s="21"/>
      <c r="Q75" s="17"/>
      <c r="R75" s="22">
        <f t="shared" si="28"/>
        <v>0</v>
      </c>
      <c r="S75" s="1"/>
      <c r="T75" s="1"/>
    </row>
    <row r="76" spans="1:20" ht="15.75" customHeight="1">
      <c r="A76" s="8" t="s">
        <v>196</v>
      </c>
      <c r="B76" s="9">
        <v>1</v>
      </c>
      <c r="D76" s="8" t="s">
        <v>150</v>
      </c>
      <c r="E76" s="9">
        <v>1</v>
      </c>
      <c r="F76" s="13">
        <f t="shared" ref="F76:F78" ca="1" si="29">SUMIF($A:$B,D76,$B:$B)</f>
        <v>46</v>
      </c>
      <c r="G76" s="18">
        <f t="shared" ref="G76:G78" ca="1" si="30">E76*F76</f>
        <v>46</v>
      </c>
      <c r="H76" s="3"/>
      <c r="I76" s="4"/>
      <c r="K76" s="67"/>
      <c r="S76" s="1"/>
      <c r="T76" s="1"/>
    </row>
    <row r="77" spans="1:20" ht="15.75" customHeight="1">
      <c r="A77" s="8" t="s">
        <v>204</v>
      </c>
      <c r="B77" s="9">
        <v>2</v>
      </c>
      <c r="D77" s="8" t="s">
        <v>146</v>
      </c>
      <c r="E77" s="9">
        <v>1</v>
      </c>
      <c r="F77" s="13">
        <f t="shared" ca="1" si="29"/>
        <v>3</v>
      </c>
      <c r="G77" s="18">
        <f t="shared" ca="1" si="30"/>
        <v>3</v>
      </c>
      <c r="H77" s="3"/>
      <c r="I77" s="4"/>
      <c r="K77" s="18" t="s">
        <v>227</v>
      </c>
      <c r="S77" s="1"/>
      <c r="T77" s="1"/>
    </row>
    <row r="78" spans="1:20" ht="15.75" customHeight="1">
      <c r="A78" s="8" t="s">
        <v>269</v>
      </c>
      <c r="B78" s="9">
        <v>1</v>
      </c>
      <c r="D78" s="8" t="s">
        <v>152</v>
      </c>
      <c r="E78" s="9">
        <v>1</v>
      </c>
      <c r="F78" s="13">
        <f t="shared" ca="1" si="29"/>
        <v>39</v>
      </c>
      <c r="G78" s="18">
        <f t="shared" ca="1" si="30"/>
        <v>39</v>
      </c>
      <c r="H78" s="3"/>
      <c r="I78" s="4"/>
      <c r="S78" s="1"/>
      <c r="T78" s="1"/>
    </row>
    <row r="79" spans="1:20" ht="15.75" customHeight="1">
      <c r="A79" s="8" t="s">
        <v>199</v>
      </c>
      <c r="B79" s="9">
        <v>3</v>
      </c>
      <c r="D79" s="8"/>
      <c r="E79" s="9"/>
      <c r="F79" s="13"/>
      <c r="H79" s="3"/>
      <c r="I79" s="4"/>
    </row>
    <row r="80" spans="1:20" ht="15.75" customHeight="1">
      <c r="A80" s="8" t="s">
        <v>201</v>
      </c>
      <c r="B80" s="9">
        <v>13</v>
      </c>
      <c r="D80" s="8" t="s">
        <v>158</v>
      </c>
      <c r="E80" s="9"/>
      <c r="F80" s="13"/>
      <c r="H80" s="3"/>
      <c r="I80" s="4"/>
    </row>
    <row r="81" spans="1:11" ht="15.75" customHeight="1">
      <c r="A81" s="8" t="s">
        <v>202</v>
      </c>
      <c r="B81" s="9">
        <v>15</v>
      </c>
      <c r="D81" s="8" t="s">
        <v>228</v>
      </c>
      <c r="E81" s="9">
        <v>1</v>
      </c>
      <c r="F81" s="13">
        <f ca="1">SUMIF($A:$B,D81,$B:$B)</f>
        <v>1</v>
      </c>
      <c r="G81" s="18">
        <f ca="1">E81*F81</f>
        <v>1</v>
      </c>
      <c r="H81" s="3"/>
      <c r="I81" s="4"/>
      <c r="K81" s="34" t="s">
        <v>12</v>
      </c>
    </row>
    <row r="82" spans="1:11" ht="15.75" customHeight="1">
      <c r="A82" s="8" t="s">
        <v>220</v>
      </c>
      <c r="B82" s="9">
        <v>3</v>
      </c>
      <c r="D82" s="8"/>
      <c r="E82" s="9"/>
      <c r="F82" s="13"/>
      <c r="H82" s="60"/>
      <c r="I82" s="61"/>
    </row>
    <row r="83" spans="1:11" ht="15.75" customHeight="1">
      <c r="A83" s="8" t="s">
        <v>203</v>
      </c>
      <c r="B83" s="9">
        <v>12</v>
      </c>
      <c r="D83" s="68" t="s">
        <v>229</v>
      </c>
      <c r="E83" s="9"/>
      <c r="F83" s="13"/>
      <c r="H83" s="3"/>
      <c r="I83" s="4"/>
      <c r="K83" s="18" t="s">
        <v>12</v>
      </c>
    </row>
    <row r="84" spans="1:11" ht="15.75" customHeight="1">
      <c r="A84" s="8" t="s">
        <v>205</v>
      </c>
      <c r="B84" s="9">
        <v>34</v>
      </c>
      <c r="D84" s="8" t="s">
        <v>171</v>
      </c>
      <c r="E84" s="9">
        <v>0.02</v>
      </c>
      <c r="F84" s="13">
        <f t="shared" ref="F84:F111" ca="1" si="31">SUMIF($A:$B,D84,$B:$B)</f>
        <v>45</v>
      </c>
      <c r="G84" s="18">
        <f t="shared" ref="G84:G111" ca="1" si="32">E84*F84</f>
        <v>0.9</v>
      </c>
      <c r="H84" s="3"/>
      <c r="I84" s="4"/>
    </row>
    <row r="85" spans="1:11" ht="15.75" customHeight="1">
      <c r="A85" s="8" t="s">
        <v>208</v>
      </c>
      <c r="B85" s="9">
        <v>55</v>
      </c>
      <c r="D85" s="8" t="s">
        <v>226</v>
      </c>
      <c r="E85" s="9">
        <v>0.02</v>
      </c>
      <c r="F85" s="13">
        <f t="shared" ca="1" si="31"/>
        <v>59</v>
      </c>
      <c r="G85" s="18">
        <f t="shared" ca="1" si="32"/>
        <v>1.18</v>
      </c>
      <c r="H85" s="60"/>
      <c r="I85" s="61"/>
    </row>
    <row r="86" spans="1:11" ht="15.75" customHeight="1">
      <c r="A86" s="8" t="s">
        <v>211</v>
      </c>
      <c r="B86" s="9">
        <v>21</v>
      </c>
      <c r="D86" s="8" t="s">
        <v>225</v>
      </c>
      <c r="E86" s="9">
        <v>0.08</v>
      </c>
      <c r="F86" s="13">
        <f t="shared" ca="1" si="31"/>
        <v>2</v>
      </c>
      <c r="G86" s="18">
        <f t="shared" ca="1" si="32"/>
        <v>0.16</v>
      </c>
      <c r="H86" s="60"/>
      <c r="I86" s="61"/>
    </row>
    <row r="87" spans="1:11" ht="15.75" customHeight="1">
      <c r="A87" s="8" t="s">
        <v>216</v>
      </c>
      <c r="B87" s="9">
        <v>13</v>
      </c>
      <c r="D87" s="8" t="s">
        <v>223</v>
      </c>
      <c r="E87" s="9">
        <v>0.02</v>
      </c>
      <c r="F87" s="13">
        <f t="shared" ca="1" si="31"/>
        <v>6</v>
      </c>
      <c r="G87" s="18">
        <f t="shared" ca="1" si="32"/>
        <v>0.12</v>
      </c>
      <c r="H87" s="60"/>
      <c r="I87" s="61"/>
    </row>
    <row r="88" spans="1:11" ht="15.75" customHeight="1">
      <c r="A88" s="8" t="s">
        <v>223</v>
      </c>
      <c r="B88" s="9">
        <v>6</v>
      </c>
      <c r="D88" s="8" t="s">
        <v>230</v>
      </c>
      <c r="E88" s="9">
        <v>0.08</v>
      </c>
      <c r="F88" s="13">
        <f t="shared" ca="1" si="31"/>
        <v>0</v>
      </c>
      <c r="G88" s="18">
        <f t="shared" ca="1" si="32"/>
        <v>0</v>
      </c>
      <c r="H88" s="60"/>
      <c r="I88" s="61"/>
    </row>
    <row r="89" spans="1:11" ht="15.75" customHeight="1">
      <c r="A89" s="8" t="s">
        <v>225</v>
      </c>
      <c r="B89" s="9">
        <v>2</v>
      </c>
      <c r="D89" s="8" t="s">
        <v>231</v>
      </c>
      <c r="E89" s="9">
        <v>0.03</v>
      </c>
      <c r="F89" s="13">
        <f t="shared" ca="1" si="31"/>
        <v>20</v>
      </c>
      <c r="G89" s="18">
        <f t="shared" ca="1" si="32"/>
        <v>0.6</v>
      </c>
      <c r="H89" s="60"/>
      <c r="I89" s="61"/>
    </row>
    <row r="90" spans="1:11" ht="15.75" customHeight="1">
      <c r="A90" s="8" t="s">
        <v>226</v>
      </c>
      <c r="B90" s="9">
        <v>59</v>
      </c>
      <c r="D90" s="8" t="s">
        <v>232</v>
      </c>
      <c r="E90" s="9">
        <v>0.06</v>
      </c>
      <c r="F90" s="13">
        <f t="shared" ca="1" si="31"/>
        <v>36</v>
      </c>
      <c r="G90" s="18">
        <f t="shared" ca="1" si="32"/>
        <v>2.16</v>
      </c>
      <c r="H90" s="60"/>
      <c r="I90" s="61"/>
    </row>
    <row r="91" spans="1:11" ht="15.75" customHeight="1">
      <c r="A91" s="8" t="s">
        <v>119</v>
      </c>
      <c r="B91" s="9">
        <v>2</v>
      </c>
      <c r="D91" s="8" t="s">
        <v>73</v>
      </c>
      <c r="E91" s="9">
        <v>0.4</v>
      </c>
      <c r="F91" s="13">
        <f t="shared" ca="1" si="31"/>
        <v>0</v>
      </c>
      <c r="G91" s="18">
        <f t="shared" ca="1" si="32"/>
        <v>0</v>
      </c>
      <c r="H91" s="60"/>
      <c r="I91" s="61"/>
    </row>
    <row r="92" spans="1:11" ht="15.75" customHeight="1">
      <c r="A92" s="8" t="s">
        <v>122</v>
      </c>
      <c r="B92" s="9">
        <v>6</v>
      </c>
      <c r="D92" s="8" t="s">
        <v>141</v>
      </c>
      <c r="E92" s="9">
        <v>0.2</v>
      </c>
      <c r="F92" s="13">
        <f t="shared" ca="1" si="31"/>
        <v>4</v>
      </c>
      <c r="G92" s="18">
        <f t="shared" ca="1" si="32"/>
        <v>0.8</v>
      </c>
      <c r="H92" s="3"/>
      <c r="I92" s="4"/>
    </row>
    <row r="93" spans="1:11" ht="15.75" customHeight="1">
      <c r="A93" s="8" t="s">
        <v>125</v>
      </c>
      <c r="B93" s="9">
        <v>30</v>
      </c>
      <c r="D93" s="68" t="s">
        <v>82</v>
      </c>
      <c r="E93" s="9">
        <v>0.4</v>
      </c>
      <c r="F93" s="13">
        <f t="shared" ca="1" si="31"/>
        <v>9</v>
      </c>
      <c r="G93" s="18">
        <f t="shared" ca="1" si="32"/>
        <v>3.6</v>
      </c>
      <c r="H93" s="3"/>
      <c r="I93" s="4"/>
    </row>
    <row r="94" spans="1:11" ht="15.75" customHeight="1">
      <c r="A94" s="8" t="s">
        <v>325</v>
      </c>
      <c r="B94" s="9">
        <v>2</v>
      </c>
      <c r="D94" s="68" t="s">
        <v>116</v>
      </c>
      <c r="E94" s="9">
        <v>0.2</v>
      </c>
      <c r="F94" s="13">
        <f t="shared" ca="1" si="31"/>
        <v>34</v>
      </c>
      <c r="G94" s="18">
        <f t="shared" ca="1" si="32"/>
        <v>6.8000000000000007</v>
      </c>
      <c r="H94" s="3"/>
      <c r="I94" s="4"/>
    </row>
    <row r="95" spans="1:11" ht="15.75" customHeight="1">
      <c r="A95" s="8" t="s">
        <v>67</v>
      </c>
      <c r="B95" s="9">
        <v>6</v>
      </c>
      <c r="D95" s="68" t="s">
        <v>67</v>
      </c>
      <c r="E95" s="9">
        <v>0.4</v>
      </c>
      <c r="F95" s="13">
        <f t="shared" ca="1" si="31"/>
        <v>6</v>
      </c>
      <c r="G95" s="18">
        <f t="shared" ca="1" si="32"/>
        <v>2.4000000000000004</v>
      </c>
      <c r="H95" s="3"/>
      <c r="I95" s="4"/>
    </row>
    <row r="96" spans="1:11" ht="15.75" customHeight="1">
      <c r="A96" s="8" t="s">
        <v>116</v>
      </c>
      <c r="B96" s="9">
        <v>34</v>
      </c>
      <c r="D96" s="68" t="s">
        <v>125</v>
      </c>
      <c r="E96" s="9">
        <v>0.2</v>
      </c>
      <c r="F96" s="13">
        <f t="shared" ca="1" si="31"/>
        <v>30</v>
      </c>
      <c r="G96" s="18">
        <f t="shared" ca="1" si="32"/>
        <v>6</v>
      </c>
      <c r="H96" s="3"/>
      <c r="I96" s="4"/>
    </row>
    <row r="97" spans="1:10" ht="15.75" customHeight="1">
      <c r="A97" s="8" t="s">
        <v>82</v>
      </c>
      <c r="B97" s="9">
        <v>9</v>
      </c>
      <c r="D97" s="68" t="s">
        <v>79</v>
      </c>
      <c r="E97" s="9">
        <v>0.4</v>
      </c>
      <c r="F97" s="13">
        <f t="shared" ca="1" si="31"/>
        <v>0</v>
      </c>
      <c r="G97" s="18">
        <f t="shared" ca="1" si="32"/>
        <v>0</v>
      </c>
      <c r="H97" s="3"/>
      <c r="I97" s="4"/>
    </row>
    <row r="98" spans="1:10" ht="15.75" customHeight="1">
      <c r="A98" s="8" t="s">
        <v>128</v>
      </c>
      <c r="B98" s="9">
        <v>15</v>
      </c>
      <c r="D98" s="68" t="s">
        <v>122</v>
      </c>
      <c r="E98" s="9">
        <v>0.2</v>
      </c>
      <c r="F98" s="13">
        <f t="shared" ca="1" si="31"/>
        <v>6</v>
      </c>
      <c r="G98" s="18">
        <f t="shared" ca="1" si="32"/>
        <v>1.2000000000000002</v>
      </c>
      <c r="H98" s="3"/>
      <c r="I98" s="4"/>
    </row>
    <row r="99" spans="1:10" ht="15.75" customHeight="1">
      <c r="A99" s="8" t="s">
        <v>85</v>
      </c>
      <c r="B99" s="9">
        <v>1</v>
      </c>
      <c r="D99" s="68" t="s">
        <v>233</v>
      </c>
      <c r="E99" s="9">
        <v>0.4</v>
      </c>
      <c r="F99" s="13">
        <f t="shared" ca="1" si="31"/>
        <v>0</v>
      </c>
      <c r="G99" s="18">
        <f t="shared" ca="1" si="32"/>
        <v>0</v>
      </c>
      <c r="H99" s="3"/>
      <c r="I99" s="4"/>
    </row>
    <row r="100" spans="1:10" ht="15.75" customHeight="1">
      <c r="A100" s="8" t="s">
        <v>151</v>
      </c>
      <c r="B100" s="9">
        <v>16</v>
      </c>
      <c r="D100" s="68" t="s">
        <v>119</v>
      </c>
      <c r="E100" s="9">
        <v>0.2</v>
      </c>
      <c r="F100" s="13">
        <f t="shared" ca="1" si="31"/>
        <v>2</v>
      </c>
      <c r="G100" s="18">
        <f t="shared" ca="1" si="32"/>
        <v>0.4</v>
      </c>
      <c r="H100" s="3"/>
      <c r="I100" s="4"/>
    </row>
    <row r="101" spans="1:10" ht="15.75" customHeight="1">
      <c r="A101" s="8" t="s">
        <v>70</v>
      </c>
      <c r="B101" s="9">
        <v>3</v>
      </c>
      <c r="D101" s="68" t="s">
        <v>234</v>
      </c>
      <c r="E101" s="9">
        <v>0.4</v>
      </c>
      <c r="F101" s="13">
        <f t="shared" ca="1" si="31"/>
        <v>3</v>
      </c>
      <c r="G101" s="18">
        <f t="shared" ca="1" si="32"/>
        <v>1.2000000000000002</v>
      </c>
      <c r="H101" s="3"/>
      <c r="I101" s="4"/>
    </row>
    <row r="102" spans="1:10" ht="15.75" customHeight="1">
      <c r="D102" s="6" t="s">
        <v>151</v>
      </c>
      <c r="E102" s="9">
        <v>0.2</v>
      </c>
      <c r="F102" s="13">
        <f t="shared" ca="1" si="31"/>
        <v>16</v>
      </c>
      <c r="G102" s="18">
        <f t="shared" ca="1" si="32"/>
        <v>3.2</v>
      </c>
      <c r="H102" s="71"/>
      <c r="I102" s="69"/>
      <c r="J102" s="34"/>
    </row>
    <row r="103" spans="1:10" ht="15.75" customHeight="1">
      <c r="D103" s="68" t="s">
        <v>235</v>
      </c>
      <c r="E103" s="9">
        <v>0.4</v>
      </c>
      <c r="F103" s="13">
        <f t="shared" ca="1" si="31"/>
        <v>1</v>
      </c>
      <c r="G103" s="18">
        <f t="shared" ca="1" si="32"/>
        <v>0.4</v>
      </c>
      <c r="H103" s="60"/>
      <c r="I103" s="61"/>
      <c r="J103" s="8"/>
    </row>
    <row r="104" spans="1:10" ht="15.75" customHeight="1">
      <c r="D104" s="68" t="s">
        <v>128</v>
      </c>
      <c r="E104" s="9">
        <v>0.2</v>
      </c>
      <c r="F104" s="13">
        <f t="shared" ca="1" si="31"/>
        <v>15</v>
      </c>
      <c r="G104" s="18">
        <f t="shared" ca="1" si="32"/>
        <v>3</v>
      </c>
      <c r="H104" s="60"/>
      <c r="I104" s="61"/>
      <c r="J104" s="8"/>
    </row>
    <row r="105" spans="1:10" ht="15.75" customHeight="1">
      <c r="A105" s="8" t="s">
        <v>331</v>
      </c>
      <c r="B105" s="9">
        <v>1</v>
      </c>
      <c r="D105" s="68" t="s">
        <v>152</v>
      </c>
      <c r="E105" s="9">
        <v>0.1</v>
      </c>
      <c r="F105" s="13">
        <f t="shared" ca="1" si="31"/>
        <v>39</v>
      </c>
      <c r="G105" s="18">
        <f t="shared" ca="1" si="32"/>
        <v>3.9000000000000004</v>
      </c>
      <c r="H105" s="60"/>
      <c r="I105" s="61"/>
      <c r="J105" s="8"/>
    </row>
    <row r="106" spans="1:10" ht="15.75" customHeight="1">
      <c r="D106" s="68" t="s">
        <v>150</v>
      </c>
      <c r="E106" s="9">
        <v>0.1</v>
      </c>
      <c r="F106" s="13">
        <f t="shared" ca="1" si="31"/>
        <v>46</v>
      </c>
      <c r="G106" s="18">
        <f t="shared" ca="1" si="32"/>
        <v>4.6000000000000005</v>
      </c>
      <c r="H106" s="60"/>
      <c r="I106" s="61"/>
      <c r="J106" s="8"/>
    </row>
    <row r="107" spans="1:10" ht="15.75" customHeight="1">
      <c r="D107" s="68" t="s">
        <v>146</v>
      </c>
      <c r="E107" s="9">
        <v>0.1</v>
      </c>
      <c r="F107" s="13">
        <f t="shared" ca="1" si="31"/>
        <v>3</v>
      </c>
      <c r="G107" s="18">
        <f t="shared" ca="1" si="32"/>
        <v>0.30000000000000004</v>
      </c>
      <c r="H107" s="3"/>
      <c r="I107" s="61"/>
      <c r="J107" s="8"/>
    </row>
    <row r="108" spans="1:10" ht="15.75" customHeight="1">
      <c r="D108" s="8" t="s">
        <v>88</v>
      </c>
      <c r="E108" s="9">
        <v>0.4</v>
      </c>
      <c r="F108" s="13">
        <f t="shared" ca="1" si="31"/>
        <v>2</v>
      </c>
      <c r="G108" s="18">
        <f t="shared" ca="1" si="32"/>
        <v>0.8</v>
      </c>
      <c r="H108" s="3"/>
      <c r="I108" s="4"/>
    </row>
    <row r="109" spans="1:10" ht="15.75" customHeight="1">
      <c r="A109" s="8" t="s">
        <v>88</v>
      </c>
      <c r="B109" s="9">
        <v>2</v>
      </c>
      <c r="D109" s="8" t="s">
        <v>90</v>
      </c>
      <c r="E109" s="9">
        <v>0.4</v>
      </c>
      <c r="F109" s="13">
        <f t="shared" ca="1" si="31"/>
        <v>3</v>
      </c>
      <c r="G109" s="18">
        <f t="shared" ca="1" si="32"/>
        <v>1.2000000000000002</v>
      </c>
      <c r="H109" s="3"/>
      <c r="I109" s="4"/>
    </row>
    <row r="110" spans="1:10" ht="15.75" customHeight="1">
      <c r="A110" s="8" t="s">
        <v>90</v>
      </c>
      <c r="B110" s="9">
        <v>3</v>
      </c>
      <c r="D110" s="8" t="s">
        <v>94</v>
      </c>
      <c r="E110" s="9">
        <v>0.4</v>
      </c>
      <c r="F110" s="13">
        <f t="shared" ca="1" si="31"/>
        <v>0</v>
      </c>
      <c r="G110" s="18">
        <f t="shared" ca="1" si="32"/>
        <v>0</v>
      </c>
      <c r="H110" s="3"/>
      <c r="I110" s="4"/>
    </row>
    <row r="111" spans="1:10" ht="15.75" customHeight="1">
      <c r="A111" s="8" t="s">
        <v>157</v>
      </c>
      <c r="B111" s="9">
        <v>1</v>
      </c>
      <c r="D111" s="8" t="s">
        <v>135</v>
      </c>
      <c r="E111" s="9">
        <v>0.3</v>
      </c>
      <c r="F111" s="13">
        <f t="shared" ca="1" si="31"/>
        <v>6</v>
      </c>
      <c r="G111" s="18">
        <f t="shared" ca="1" si="32"/>
        <v>1.7999999999999998</v>
      </c>
      <c r="H111" s="3"/>
      <c r="I111" s="4"/>
    </row>
    <row r="112" spans="1:10" ht="15.75" customHeight="1">
      <c r="A112" s="8" t="s">
        <v>14</v>
      </c>
      <c r="B112" s="9">
        <v>1</v>
      </c>
      <c r="D112" s="8"/>
      <c r="E112" s="9"/>
      <c r="F112" s="13"/>
      <c r="H112" s="3"/>
      <c r="I112" s="4"/>
    </row>
    <row r="113" spans="1:11" ht="15.75" customHeight="1">
      <c r="A113" s="8" t="s">
        <v>228</v>
      </c>
      <c r="B113" s="9">
        <v>1</v>
      </c>
      <c r="D113" s="68" t="s">
        <v>239</v>
      </c>
      <c r="E113" s="9"/>
      <c r="F113" s="13"/>
      <c r="H113" s="73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174</v>
      </c>
      <c r="B114" s="9">
        <v>2</v>
      </c>
      <c r="D114" s="8" t="s">
        <v>115</v>
      </c>
      <c r="E114" s="9">
        <v>0.25</v>
      </c>
      <c r="F114" s="13">
        <f t="shared" ref="F114:F143" ca="1" si="33">SUMIF($A:$B,D114,$B:$B)</f>
        <v>13</v>
      </c>
      <c r="G114" s="18">
        <f t="shared" ref="G114:G143" ca="1" si="34">E114*F114</f>
        <v>3.25</v>
      </c>
      <c r="H114" s="60"/>
      <c r="I114" s="4"/>
    </row>
    <row r="115" spans="1:11" ht="15.75" customHeight="1">
      <c r="A115" s="8" t="s">
        <v>209</v>
      </c>
      <c r="B115" s="9">
        <v>2</v>
      </c>
      <c r="D115" s="70" t="s">
        <v>246</v>
      </c>
      <c r="E115" s="9">
        <v>0.3</v>
      </c>
      <c r="F115" s="13">
        <f t="shared" ca="1" si="33"/>
        <v>0</v>
      </c>
      <c r="G115" s="18">
        <f t="shared" ca="1" si="34"/>
        <v>0</v>
      </c>
      <c r="H115" s="71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181</v>
      </c>
      <c r="B116" s="9">
        <v>1</v>
      </c>
      <c r="C116" s="9"/>
      <c r="D116" s="70" t="s">
        <v>118</v>
      </c>
      <c r="E116" s="9">
        <v>0.35</v>
      </c>
      <c r="F116" s="13">
        <f t="shared" ca="1" si="33"/>
        <v>11</v>
      </c>
      <c r="G116" s="18">
        <f t="shared" ca="1" si="34"/>
        <v>3.8499999999999996</v>
      </c>
      <c r="H116" s="71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236</v>
      </c>
      <c r="B117" s="9">
        <v>4</v>
      </c>
      <c r="D117" s="70" t="s">
        <v>121</v>
      </c>
      <c r="E117" s="9">
        <v>0.35</v>
      </c>
      <c r="F117" s="13">
        <f t="shared" ca="1" si="33"/>
        <v>2</v>
      </c>
      <c r="G117" s="18">
        <f t="shared" ca="1" si="34"/>
        <v>0.7</v>
      </c>
      <c r="H117" s="71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102</v>
      </c>
      <c r="B118" s="9">
        <v>4</v>
      </c>
      <c r="D118" s="70" t="s">
        <v>250</v>
      </c>
      <c r="E118" s="9">
        <v>1.4</v>
      </c>
      <c r="F118" s="13">
        <f t="shared" ca="1" si="33"/>
        <v>0</v>
      </c>
      <c r="G118" s="18">
        <f t="shared" ca="1" si="34"/>
        <v>0</v>
      </c>
      <c r="H118" s="3"/>
      <c r="I118" s="4"/>
    </row>
    <row r="119" spans="1:11" ht="15.75" customHeight="1">
      <c r="A119" s="8" t="s">
        <v>51</v>
      </c>
      <c r="B119" s="9">
        <v>3</v>
      </c>
      <c r="D119" s="70" t="s">
        <v>124</v>
      </c>
      <c r="E119" s="9">
        <v>0.35</v>
      </c>
      <c r="F119" s="13">
        <f t="shared" ca="1" si="33"/>
        <v>12</v>
      </c>
      <c r="G119" s="18">
        <f t="shared" ca="1" si="34"/>
        <v>4.1999999999999993</v>
      </c>
      <c r="H119" s="3"/>
      <c r="I119" s="4"/>
    </row>
    <row r="120" spans="1:11" ht="15.75" customHeight="1">
      <c r="A120" s="8" t="s">
        <v>135</v>
      </c>
      <c r="B120" s="9">
        <v>6</v>
      </c>
      <c r="D120" s="70" t="s">
        <v>127</v>
      </c>
      <c r="E120" s="9">
        <v>0.35</v>
      </c>
      <c r="F120" s="13">
        <f t="shared" ca="1" si="33"/>
        <v>1</v>
      </c>
      <c r="G120" s="18">
        <f t="shared" ca="1" si="34"/>
        <v>0.35</v>
      </c>
      <c r="H120" s="3"/>
      <c r="I120" s="4"/>
    </row>
    <row r="121" spans="1:11" ht="15.75" customHeight="1">
      <c r="A121" s="8" t="s">
        <v>108</v>
      </c>
      <c r="B121" s="9">
        <v>3</v>
      </c>
      <c r="D121" s="70" t="s">
        <v>251</v>
      </c>
      <c r="E121" s="9">
        <v>1.4</v>
      </c>
      <c r="F121" s="13">
        <f t="shared" ca="1" si="33"/>
        <v>0</v>
      </c>
      <c r="G121" s="18">
        <f t="shared" ca="1" si="34"/>
        <v>0</v>
      </c>
      <c r="H121" s="3"/>
      <c r="I121" s="4"/>
    </row>
    <row r="122" spans="1:11" ht="15.75" customHeight="1">
      <c r="A122" s="8" t="s">
        <v>111</v>
      </c>
      <c r="B122" s="9">
        <v>1</v>
      </c>
      <c r="D122" s="70" t="s">
        <v>252</v>
      </c>
      <c r="E122" s="9">
        <v>0.3</v>
      </c>
      <c r="F122" s="13">
        <f t="shared" ca="1" si="33"/>
        <v>0</v>
      </c>
      <c r="G122" s="18">
        <f t="shared" ca="1" si="34"/>
        <v>0</v>
      </c>
      <c r="H122" s="3"/>
      <c r="I122" s="4"/>
    </row>
    <row r="123" spans="1:11" ht="15.75" customHeight="1">
      <c r="A123" s="8" t="s">
        <v>212</v>
      </c>
      <c r="B123" s="9">
        <v>2</v>
      </c>
      <c r="D123" s="70" t="s">
        <v>130</v>
      </c>
      <c r="E123" s="9">
        <v>0.35</v>
      </c>
      <c r="F123" s="13">
        <f t="shared" ca="1" si="33"/>
        <v>74</v>
      </c>
      <c r="G123" s="18">
        <f t="shared" ca="1" si="34"/>
        <v>25.9</v>
      </c>
      <c r="H123" s="3"/>
      <c r="I123" s="4"/>
    </row>
    <row r="124" spans="1:11" ht="15.75" customHeight="1">
      <c r="A124" s="8" t="s">
        <v>105</v>
      </c>
      <c r="B124" s="9">
        <v>1</v>
      </c>
      <c r="D124" s="70" t="s">
        <v>132</v>
      </c>
      <c r="E124" s="9">
        <v>0.35</v>
      </c>
      <c r="F124" s="13">
        <f t="shared" ca="1" si="33"/>
        <v>8</v>
      </c>
      <c r="G124" s="18">
        <f t="shared" ca="1" si="34"/>
        <v>2.8</v>
      </c>
      <c r="H124" s="3"/>
      <c r="I124" s="4"/>
    </row>
    <row r="125" spans="1:11" ht="15.75" customHeight="1">
      <c r="A125" s="8" t="s">
        <v>237</v>
      </c>
      <c r="B125" s="9">
        <v>5</v>
      </c>
      <c r="D125" s="70" t="s">
        <v>134</v>
      </c>
      <c r="E125" s="9">
        <v>1.4</v>
      </c>
      <c r="F125" s="13">
        <f t="shared" ca="1" si="33"/>
        <v>6</v>
      </c>
      <c r="G125" s="18">
        <f t="shared" ca="1" si="34"/>
        <v>8.3999999999999986</v>
      </c>
      <c r="H125" s="3"/>
      <c r="I125" s="4"/>
    </row>
    <row r="126" spans="1:11" ht="15.75" customHeight="1">
      <c r="A126" s="8" t="s">
        <v>238</v>
      </c>
      <c r="B126" s="9">
        <v>3</v>
      </c>
      <c r="D126" s="70" t="s">
        <v>137</v>
      </c>
      <c r="E126" s="9">
        <v>0.35</v>
      </c>
      <c r="F126" s="13">
        <f t="shared" ca="1" si="33"/>
        <v>16</v>
      </c>
      <c r="G126" s="18">
        <f t="shared" ca="1" si="34"/>
        <v>5.6</v>
      </c>
      <c r="H126" s="3"/>
      <c r="I126" s="4"/>
    </row>
    <row r="127" spans="1:11" ht="15.75" customHeight="1">
      <c r="A127" s="8" t="s">
        <v>242</v>
      </c>
      <c r="B127" s="9">
        <v>3</v>
      </c>
      <c r="D127" s="70" t="s">
        <v>140</v>
      </c>
      <c r="E127" s="9">
        <v>0.35</v>
      </c>
      <c r="F127" s="13">
        <f t="shared" ca="1" si="33"/>
        <v>2</v>
      </c>
      <c r="G127" s="18">
        <f t="shared" ca="1" si="34"/>
        <v>0.7</v>
      </c>
      <c r="H127" s="3"/>
      <c r="I127" s="4"/>
    </row>
    <row r="128" spans="1:11" ht="15.75" customHeight="1">
      <c r="A128" s="8" t="s">
        <v>243</v>
      </c>
      <c r="B128" s="9">
        <v>2</v>
      </c>
      <c r="D128" s="70" t="s">
        <v>143</v>
      </c>
      <c r="E128" s="9">
        <v>1.4</v>
      </c>
      <c r="F128" s="13">
        <f t="shared" ca="1" si="33"/>
        <v>2</v>
      </c>
      <c r="G128" s="18">
        <f t="shared" ca="1" si="34"/>
        <v>2.8</v>
      </c>
      <c r="H128" s="3"/>
      <c r="I128" s="4"/>
    </row>
    <row r="129" spans="1:9" ht="15.75" customHeight="1">
      <c r="A129" s="8" t="s">
        <v>244</v>
      </c>
      <c r="B129" s="9">
        <v>1</v>
      </c>
      <c r="D129" s="70" t="s">
        <v>145</v>
      </c>
      <c r="E129" s="9">
        <v>0.35</v>
      </c>
      <c r="F129" s="13">
        <f t="shared" ca="1" si="33"/>
        <v>11</v>
      </c>
      <c r="G129" s="18">
        <f t="shared" ca="1" si="34"/>
        <v>3.8499999999999996</v>
      </c>
      <c r="H129" s="3"/>
      <c r="I129" s="4"/>
    </row>
    <row r="130" spans="1:9" ht="15.75" customHeight="1">
      <c r="A130" s="8" t="s">
        <v>245</v>
      </c>
      <c r="B130" s="9">
        <v>5</v>
      </c>
      <c r="D130" s="70" t="s">
        <v>150</v>
      </c>
      <c r="E130" s="9">
        <v>0.25</v>
      </c>
      <c r="F130" s="13">
        <f t="shared" ca="1" si="33"/>
        <v>46</v>
      </c>
      <c r="G130" s="18">
        <f t="shared" ca="1" si="34"/>
        <v>11.5</v>
      </c>
      <c r="H130" s="3"/>
      <c r="I130" s="4"/>
    </row>
    <row r="131" spans="1:9" ht="15.75" customHeight="1">
      <c r="A131" s="8" t="s">
        <v>162</v>
      </c>
      <c r="B131" s="9">
        <v>5</v>
      </c>
      <c r="D131" s="70" t="s">
        <v>152</v>
      </c>
      <c r="E131" s="9">
        <v>0.25</v>
      </c>
      <c r="F131" s="13">
        <f t="shared" ca="1" si="33"/>
        <v>39</v>
      </c>
      <c r="G131" s="18">
        <f t="shared" ca="1" si="34"/>
        <v>9.75</v>
      </c>
      <c r="H131" s="3"/>
      <c r="I131" s="4"/>
    </row>
    <row r="132" spans="1:9" ht="15.75" customHeight="1">
      <c r="A132" s="8" t="s">
        <v>214</v>
      </c>
      <c r="B132" s="9">
        <v>4</v>
      </c>
      <c r="D132" s="70" t="s">
        <v>133</v>
      </c>
      <c r="E132" s="9">
        <v>0.35</v>
      </c>
      <c r="F132" s="13">
        <f t="shared" ca="1" si="33"/>
        <v>4</v>
      </c>
      <c r="G132" s="18">
        <f t="shared" ca="1" si="34"/>
        <v>1.4</v>
      </c>
      <c r="H132" s="3"/>
      <c r="I132" s="4"/>
    </row>
    <row r="133" spans="1:9" ht="15.75" customHeight="1">
      <c r="A133" s="8" t="s">
        <v>184</v>
      </c>
      <c r="B133" s="9">
        <v>1</v>
      </c>
      <c r="D133" s="70" t="s">
        <v>156</v>
      </c>
      <c r="E133" s="9">
        <v>0.35</v>
      </c>
      <c r="F133" s="13">
        <f t="shared" ca="1" si="33"/>
        <v>11</v>
      </c>
      <c r="G133" s="18">
        <f t="shared" ca="1" si="34"/>
        <v>3.8499999999999996</v>
      </c>
      <c r="H133" s="3"/>
      <c r="I133" s="4"/>
    </row>
    <row r="134" spans="1:9" ht="15.75" customHeight="1">
      <c r="A134" s="8" t="s">
        <v>113</v>
      </c>
      <c r="B134" s="9">
        <v>3</v>
      </c>
      <c r="D134" s="72" t="s">
        <v>159</v>
      </c>
      <c r="E134" s="9">
        <v>0.35</v>
      </c>
      <c r="F134" s="13">
        <f t="shared" ca="1" si="33"/>
        <v>15</v>
      </c>
      <c r="G134" s="18">
        <f t="shared" ca="1" si="34"/>
        <v>5.25</v>
      </c>
      <c r="H134" s="3"/>
      <c r="I134" s="4"/>
    </row>
    <row r="135" spans="1:9" ht="15.75" customHeight="1">
      <c r="A135" s="8" t="s">
        <v>248</v>
      </c>
      <c r="B135" s="9">
        <v>1</v>
      </c>
      <c r="D135" s="72" t="s">
        <v>161</v>
      </c>
      <c r="E135" s="9">
        <v>0.35</v>
      </c>
      <c r="F135" s="13">
        <f t="shared" ca="1" si="33"/>
        <v>77</v>
      </c>
      <c r="G135" s="18">
        <f t="shared" ca="1" si="34"/>
        <v>26.95</v>
      </c>
      <c r="H135" s="3"/>
      <c r="I135" s="4"/>
    </row>
    <row r="136" spans="1:9" ht="15.75" customHeight="1">
      <c r="A136" s="8" t="s">
        <v>334</v>
      </c>
      <c r="B136" s="9">
        <v>1</v>
      </c>
      <c r="D136" s="70" t="s">
        <v>164</v>
      </c>
      <c r="E136" s="9">
        <v>0.35</v>
      </c>
      <c r="F136" s="13">
        <f t="shared" ca="1" si="33"/>
        <v>25</v>
      </c>
      <c r="G136" s="18">
        <f t="shared" ca="1" si="34"/>
        <v>8.75</v>
      </c>
      <c r="H136" s="3"/>
      <c r="I136" s="4"/>
    </row>
    <row r="137" spans="1:9" ht="15.75" customHeight="1">
      <c r="A137" s="8" t="s">
        <v>53</v>
      </c>
      <c r="B137" s="9">
        <v>4</v>
      </c>
      <c r="D137" s="70" t="s">
        <v>131</v>
      </c>
      <c r="E137" s="9">
        <v>0.35</v>
      </c>
      <c r="F137" s="13">
        <f t="shared" ca="1" si="33"/>
        <v>43</v>
      </c>
      <c r="G137" s="18">
        <f t="shared" ca="1" si="34"/>
        <v>15.049999999999999</v>
      </c>
      <c r="H137" s="3"/>
      <c r="I137" s="4"/>
    </row>
    <row r="138" spans="1:9" ht="15.75" customHeight="1">
      <c r="A138" s="8" t="s">
        <v>61</v>
      </c>
      <c r="B138" s="9">
        <v>1</v>
      </c>
      <c r="D138" s="70" t="s">
        <v>167</v>
      </c>
      <c r="E138" s="9">
        <v>0.35</v>
      </c>
      <c r="F138" s="13">
        <f t="shared" ca="1" si="33"/>
        <v>56</v>
      </c>
      <c r="G138" s="18">
        <f t="shared" ca="1" si="34"/>
        <v>19.599999999999998</v>
      </c>
      <c r="H138" s="3"/>
      <c r="I138" s="4"/>
    </row>
    <row r="139" spans="1:9" ht="15.75" customHeight="1">
      <c r="A139" s="8" t="s">
        <v>55</v>
      </c>
      <c r="B139" s="9">
        <v>11</v>
      </c>
      <c r="D139" s="8" t="s">
        <v>88</v>
      </c>
      <c r="E139" s="9">
        <v>1.4</v>
      </c>
      <c r="F139" s="13">
        <f t="shared" ca="1" si="33"/>
        <v>2</v>
      </c>
      <c r="G139" s="18">
        <f t="shared" ca="1" si="34"/>
        <v>2.8</v>
      </c>
      <c r="H139" s="3"/>
      <c r="I139" s="4"/>
    </row>
    <row r="140" spans="1:9" ht="15.75" customHeight="1">
      <c r="A140" s="8" t="s">
        <v>58</v>
      </c>
      <c r="B140" s="9">
        <v>4</v>
      </c>
      <c r="D140" s="8" t="s">
        <v>90</v>
      </c>
      <c r="E140" s="9">
        <v>1.4</v>
      </c>
      <c r="F140" s="13">
        <f t="shared" ca="1" si="33"/>
        <v>3</v>
      </c>
      <c r="G140" s="18">
        <f t="shared" ca="1" si="34"/>
        <v>4.1999999999999993</v>
      </c>
      <c r="H140" s="3"/>
      <c r="I140" s="4"/>
    </row>
    <row r="141" spans="1:9" ht="15.75" customHeight="1">
      <c r="A141" s="8" t="s">
        <v>253</v>
      </c>
      <c r="B141" s="9">
        <v>5</v>
      </c>
      <c r="D141" s="8" t="s">
        <v>94</v>
      </c>
      <c r="E141" s="9">
        <v>1.4</v>
      </c>
      <c r="F141" s="13">
        <f t="shared" ca="1" si="33"/>
        <v>0</v>
      </c>
      <c r="G141" s="18">
        <f t="shared" ca="1" si="34"/>
        <v>0</v>
      </c>
      <c r="H141" s="3"/>
      <c r="I141" s="4"/>
    </row>
    <row r="142" spans="1:9" ht="15.75" customHeight="1">
      <c r="A142" s="8" t="s">
        <v>231</v>
      </c>
      <c r="B142" s="9">
        <v>20</v>
      </c>
      <c r="D142" s="8" t="s">
        <v>258</v>
      </c>
      <c r="E142" s="9">
        <v>0.35</v>
      </c>
      <c r="F142" s="13">
        <f t="shared" ca="1" si="33"/>
        <v>0</v>
      </c>
      <c r="G142" s="18">
        <f t="shared" ca="1" si="34"/>
        <v>0</v>
      </c>
      <c r="H142" s="3"/>
      <c r="I142" s="4"/>
    </row>
    <row r="143" spans="1:9" ht="15.75" customHeight="1">
      <c r="A143" s="8" t="s">
        <v>254</v>
      </c>
      <c r="B143" s="9">
        <v>10</v>
      </c>
      <c r="D143" s="8" t="s">
        <v>146</v>
      </c>
      <c r="E143" s="9">
        <v>0.25</v>
      </c>
      <c r="F143" s="13">
        <f t="shared" ca="1" si="33"/>
        <v>3</v>
      </c>
      <c r="G143" s="18">
        <f t="shared" ca="1" si="34"/>
        <v>0.75</v>
      </c>
      <c r="H143" s="3"/>
      <c r="I143" s="4"/>
    </row>
    <row r="144" spans="1:9" ht="15.75" customHeight="1">
      <c r="A144" s="8" t="s">
        <v>285</v>
      </c>
      <c r="B144" s="9">
        <v>1</v>
      </c>
      <c r="D144" s="8"/>
      <c r="E144" s="9"/>
      <c r="F144" s="13"/>
      <c r="H144" s="3"/>
      <c r="I144" s="4"/>
    </row>
    <row r="145" spans="1:9" ht="15.75" customHeight="1">
      <c r="A145" s="8" t="s">
        <v>255</v>
      </c>
      <c r="B145" s="9">
        <v>3</v>
      </c>
      <c r="D145" s="68" t="s">
        <v>169</v>
      </c>
      <c r="E145" s="9"/>
      <c r="F145" s="13"/>
      <c r="H145" s="3"/>
      <c r="I145" s="4"/>
    </row>
    <row r="146" spans="1:9" ht="15.75" customHeight="1">
      <c r="A146" s="8" t="s">
        <v>232</v>
      </c>
      <c r="B146" s="9">
        <v>36</v>
      </c>
      <c r="D146" s="8" t="s">
        <v>194</v>
      </c>
      <c r="E146" s="9">
        <v>3</v>
      </c>
      <c r="F146" s="13">
        <f t="shared" ref="F146:F159" ca="1" si="35">SUMIF($A:$B,D146,$B:$B)</f>
        <v>1</v>
      </c>
      <c r="G146" s="18">
        <f t="shared" ref="G146:G159" ca="1" si="36">E146*F146</f>
        <v>3</v>
      </c>
      <c r="H146" s="3"/>
      <c r="I146" s="4"/>
    </row>
    <row r="147" spans="1:9" ht="15.75" customHeight="1">
      <c r="A147" s="8" t="s">
        <v>256</v>
      </c>
      <c r="B147" s="9">
        <v>5</v>
      </c>
      <c r="D147" s="8" t="s">
        <v>196</v>
      </c>
      <c r="E147" s="9">
        <v>6</v>
      </c>
      <c r="F147" s="13">
        <f t="shared" ca="1" si="35"/>
        <v>1</v>
      </c>
      <c r="G147" s="18">
        <f t="shared" ca="1" si="36"/>
        <v>6</v>
      </c>
      <c r="H147" s="3"/>
      <c r="I147" s="4"/>
    </row>
    <row r="148" spans="1:9" ht="15.75" customHeight="1">
      <c r="A148" s="8" t="s">
        <v>217</v>
      </c>
      <c r="B148" s="9">
        <v>10</v>
      </c>
      <c r="D148" s="8" t="s">
        <v>260</v>
      </c>
      <c r="E148" s="9">
        <v>1</v>
      </c>
      <c r="F148" s="13">
        <f t="shared" ca="1" si="35"/>
        <v>0</v>
      </c>
      <c r="G148" s="18">
        <f t="shared" ca="1" si="36"/>
        <v>0</v>
      </c>
      <c r="H148" s="3"/>
      <c r="I148" s="4"/>
    </row>
    <row r="149" spans="1:9" ht="15.75" customHeight="1">
      <c r="A149" s="8" t="s">
        <v>187</v>
      </c>
      <c r="B149" s="9">
        <v>7</v>
      </c>
      <c r="D149" s="8" t="s">
        <v>262</v>
      </c>
      <c r="E149" s="9">
        <v>2</v>
      </c>
      <c r="F149" s="13">
        <f t="shared" ca="1" si="35"/>
        <v>0</v>
      </c>
      <c r="G149" s="18">
        <f t="shared" ca="1" si="36"/>
        <v>0</v>
      </c>
      <c r="H149" s="3"/>
      <c r="I149" s="4"/>
    </row>
    <row r="150" spans="1:9" ht="15.75" customHeight="1">
      <c r="A150" s="8" t="s">
        <v>192</v>
      </c>
      <c r="B150" s="9">
        <v>1</v>
      </c>
      <c r="D150" s="8" t="s">
        <v>216</v>
      </c>
      <c r="E150" s="75">
        <v>4</v>
      </c>
      <c r="F150" s="13">
        <f t="shared" ca="1" si="35"/>
        <v>13</v>
      </c>
      <c r="G150" s="18">
        <f t="shared" ca="1" si="36"/>
        <v>52</v>
      </c>
      <c r="H150" s="3"/>
      <c r="I150" s="4"/>
    </row>
    <row r="151" spans="1:9" ht="15.75" customHeight="1">
      <c r="A151" s="8" t="s">
        <v>63</v>
      </c>
      <c r="B151" s="9">
        <v>6</v>
      </c>
      <c r="D151" s="18" t="s">
        <v>264</v>
      </c>
      <c r="E151" s="9">
        <v>3</v>
      </c>
      <c r="F151" s="13">
        <f t="shared" ca="1" si="35"/>
        <v>0</v>
      </c>
      <c r="G151" s="18">
        <f t="shared" ca="1" si="36"/>
        <v>0</v>
      </c>
      <c r="H151" s="3"/>
      <c r="I151" s="4"/>
    </row>
    <row r="152" spans="1:9" ht="15.75" customHeight="1">
      <c r="A152" s="8" t="s">
        <v>141</v>
      </c>
      <c r="B152" s="9">
        <v>4</v>
      </c>
      <c r="D152" s="18" t="s">
        <v>266</v>
      </c>
      <c r="E152" s="9">
        <v>12</v>
      </c>
      <c r="F152" s="13">
        <f t="shared" ca="1" si="35"/>
        <v>0</v>
      </c>
      <c r="G152" s="18">
        <f t="shared" ca="1" si="36"/>
        <v>0</v>
      </c>
      <c r="H152" s="3"/>
      <c r="I152" s="4"/>
    </row>
    <row r="153" spans="1:9" ht="15.75" customHeight="1">
      <c r="A153" s="8" t="s">
        <v>65</v>
      </c>
      <c r="B153" s="9">
        <v>2</v>
      </c>
      <c r="D153" s="8" t="s">
        <v>267</v>
      </c>
      <c r="E153" s="9">
        <v>2</v>
      </c>
      <c r="F153" s="13">
        <f t="shared" ca="1" si="35"/>
        <v>0</v>
      </c>
      <c r="G153" s="18">
        <f t="shared" ca="1" si="36"/>
        <v>0</v>
      </c>
      <c r="H153" s="3"/>
      <c r="I153" s="4"/>
    </row>
    <row r="154" spans="1:9" ht="15.75" customHeight="1">
      <c r="A154" s="44"/>
      <c r="B154" s="74"/>
      <c r="D154" s="8" t="s">
        <v>207</v>
      </c>
      <c r="E154" s="9">
        <v>3</v>
      </c>
      <c r="F154" s="13">
        <f t="shared" ca="1" si="35"/>
        <v>0</v>
      </c>
      <c r="G154" s="18">
        <f t="shared" ca="1" si="36"/>
        <v>0</v>
      </c>
      <c r="H154" s="3"/>
      <c r="I154" s="4"/>
    </row>
    <row r="155" spans="1:9" ht="15.75" customHeight="1">
      <c r="A155" s="44" t="s">
        <v>265</v>
      </c>
      <c r="B155" s="74">
        <v>1</v>
      </c>
      <c r="D155" s="8" t="s">
        <v>269</v>
      </c>
      <c r="E155" s="9">
        <v>6</v>
      </c>
      <c r="F155" s="13">
        <f t="shared" ca="1" si="35"/>
        <v>1</v>
      </c>
      <c r="G155" s="18">
        <f t="shared" ca="1" si="36"/>
        <v>6</v>
      </c>
      <c r="H155" s="3"/>
      <c r="I155" s="4"/>
    </row>
    <row r="156" spans="1:9" ht="15.75" customHeight="1">
      <c r="A156" s="44" t="s">
        <v>261</v>
      </c>
      <c r="B156" s="74">
        <v>1</v>
      </c>
      <c r="D156" s="8" t="s">
        <v>270</v>
      </c>
      <c r="E156" s="9">
        <v>2</v>
      </c>
      <c r="F156" s="13">
        <f t="shared" ca="1" si="35"/>
        <v>0</v>
      </c>
      <c r="G156" s="18">
        <f t="shared" ca="1" si="36"/>
        <v>0</v>
      </c>
      <c r="H156" s="3"/>
      <c r="I156" s="4"/>
    </row>
    <row r="157" spans="1:9" ht="15.75" customHeight="1">
      <c r="A157" s="44" t="s">
        <v>265</v>
      </c>
      <c r="B157" s="74">
        <v>2</v>
      </c>
      <c r="D157" s="8" t="s">
        <v>230</v>
      </c>
      <c r="E157" s="9">
        <v>8</v>
      </c>
      <c r="F157" s="13">
        <f t="shared" ca="1" si="35"/>
        <v>0</v>
      </c>
      <c r="G157" s="18">
        <f t="shared" ca="1" si="36"/>
        <v>0</v>
      </c>
      <c r="H157" s="3"/>
      <c r="I157" s="4"/>
    </row>
    <row r="158" spans="1:9" ht="15.75" customHeight="1">
      <c r="A158" s="44" t="s">
        <v>265</v>
      </c>
      <c r="B158" s="74">
        <v>1</v>
      </c>
      <c r="D158" s="8" t="s">
        <v>223</v>
      </c>
      <c r="E158" s="9">
        <v>2</v>
      </c>
      <c r="F158" s="13">
        <f t="shared" ca="1" si="35"/>
        <v>6</v>
      </c>
      <c r="G158" s="18">
        <f t="shared" ca="1" si="36"/>
        <v>12</v>
      </c>
      <c r="H158" s="3"/>
      <c r="I158" s="4"/>
    </row>
    <row r="159" spans="1:9" ht="15.75" customHeight="1">
      <c r="A159" s="44" t="s">
        <v>265</v>
      </c>
      <c r="B159" s="74">
        <v>1</v>
      </c>
      <c r="D159" s="8" t="s">
        <v>204</v>
      </c>
      <c r="E159" s="9">
        <v>1</v>
      </c>
      <c r="F159" s="13">
        <f t="shared" ca="1" si="35"/>
        <v>2</v>
      </c>
      <c r="G159" s="18">
        <f t="shared" ca="1" si="36"/>
        <v>2</v>
      </c>
      <c r="H159" s="3"/>
      <c r="I159" s="4"/>
    </row>
    <row r="160" spans="1:9" ht="15.75" customHeight="1">
      <c r="A160" s="44" t="s">
        <v>268</v>
      </c>
      <c r="B160" s="74">
        <v>1</v>
      </c>
      <c r="E160" s="9"/>
      <c r="F160" s="13"/>
      <c r="H160" s="3"/>
      <c r="I160" s="4"/>
    </row>
    <row r="161" spans="1:9" ht="15.75" customHeight="1">
      <c r="A161" s="44" t="s">
        <v>268</v>
      </c>
      <c r="B161" s="74">
        <v>1</v>
      </c>
      <c r="D161" s="18" t="s">
        <v>18</v>
      </c>
      <c r="E161" s="9"/>
      <c r="F161" s="13"/>
      <c r="H161" s="3"/>
      <c r="I161" s="4"/>
    </row>
    <row r="162" spans="1:9" ht="15.75" customHeight="1">
      <c r="A162" s="44" t="s">
        <v>268</v>
      </c>
      <c r="B162" s="74">
        <v>1</v>
      </c>
      <c r="D162" s="8" t="s">
        <v>271</v>
      </c>
      <c r="E162" s="9">
        <v>2</v>
      </c>
      <c r="F162" s="13">
        <f t="shared" ref="F162:F168" ca="1" si="37">SUMIF($A:$B,D162,$B:$B)</f>
        <v>0</v>
      </c>
      <c r="G162" s="18">
        <f t="shared" ref="G162:G168" ca="1" si="38">E162*F162</f>
        <v>0</v>
      </c>
      <c r="H162" s="3"/>
      <c r="I162" s="4"/>
    </row>
    <row r="163" spans="1:9" ht="15.75" customHeight="1">
      <c r="A163" s="44" t="s">
        <v>268</v>
      </c>
      <c r="B163" s="74">
        <v>1</v>
      </c>
      <c r="D163" s="8" t="s">
        <v>201</v>
      </c>
      <c r="E163" s="9">
        <v>3</v>
      </c>
      <c r="F163" s="13">
        <f t="shared" ca="1" si="37"/>
        <v>13</v>
      </c>
      <c r="G163" s="18">
        <f t="shared" ca="1" si="38"/>
        <v>39</v>
      </c>
      <c r="H163" s="3"/>
      <c r="I163" s="4"/>
    </row>
    <row r="164" spans="1:9" ht="15.75" customHeight="1">
      <c r="A164" s="44" t="s">
        <v>268</v>
      </c>
      <c r="B164" s="74">
        <v>1</v>
      </c>
      <c r="D164" s="8" t="s">
        <v>202</v>
      </c>
      <c r="E164" s="9">
        <v>6</v>
      </c>
      <c r="F164" s="13">
        <f t="shared" ca="1" si="37"/>
        <v>15</v>
      </c>
      <c r="G164" s="18">
        <f t="shared" ca="1" si="38"/>
        <v>90</v>
      </c>
      <c r="H164" s="3"/>
      <c r="I164" s="4"/>
    </row>
    <row r="165" spans="1:9" ht="15.75" customHeight="1">
      <c r="A165" s="44" t="s">
        <v>268</v>
      </c>
      <c r="B165" s="74">
        <v>1</v>
      </c>
      <c r="D165" s="8" t="s">
        <v>272</v>
      </c>
      <c r="E165" s="9">
        <v>2</v>
      </c>
      <c r="F165" s="13">
        <f t="shared" ca="1" si="37"/>
        <v>0</v>
      </c>
      <c r="G165" s="18">
        <f t="shared" ca="1" si="38"/>
        <v>0</v>
      </c>
      <c r="H165" s="3"/>
      <c r="I165" s="4"/>
    </row>
    <row r="166" spans="1:9" ht="15.75" customHeight="1">
      <c r="A166" s="44" t="s">
        <v>263</v>
      </c>
      <c r="B166" s="74">
        <v>1</v>
      </c>
      <c r="D166" s="8" t="s">
        <v>211</v>
      </c>
      <c r="E166" s="9">
        <v>2</v>
      </c>
      <c r="F166" s="13">
        <f t="shared" ca="1" si="37"/>
        <v>21</v>
      </c>
      <c r="G166" s="18">
        <f t="shared" ca="1" si="38"/>
        <v>42</v>
      </c>
      <c r="H166" s="3"/>
      <c r="I166" s="4"/>
    </row>
    <row r="167" spans="1:9" ht="15.75" customHeight="1">
      <c r="A167" s="44" t="s">
        <v>265</v>
      </c>
      <c r="B167" s="74">
        <v>1</v>
      </c>
      <c r="D167" s="8" t="s">
        <v>216</v>
      </c>
      <c r="E167" s="9">
        <v>4</v>
      </c>
      <c r="F167" s="13">
        <f t="shared" ca="1" si="37"/>
        <v>13</v>
      </c>
      <c r="G167" s="18">
        <f t="shared" ca="1" si="38"/>
        <v>52</v>
      </c>
      <c r="H167" s="3"/>
      <c r="I167" s="4"/>
    </row>
    <row r="168" spans="1:9" ht="15.75" customHeight="1">
      <c r="A168" s="44" t="s">
        <v>257</v>
      </c>
      <c r="B168" s="74">
        <v>1</v>
      </c>
      <c r="D168" s="8" t="s">
        <v>199</v>
      </c>
      <c r="E168" s="9">
        <v>1</v>
      </c>
      <c r="F168" s="13">
        <f t="shared" ca="1" si="37"/>
        <v>3</v>
      </c>
      <c r="G168" s="18">
        <f t="shared" ca="1" si="38"/>
        <v>3</v>
      </c>
      <c r="H168" s="3"/>
      <c r="I168" s="4"/>
    </row>
    <row r="169" spans="1:9" ht="15.75" customHeight="1">
      <c r="A169" s="44" t="s">
        <v>259</v>
      </c>
      <c r="B169" s="74">
        <v>1</v>
      </c>
      <c r="D169" s="8"/>
      <c r="E169" s="9"/>
      <c r="F169" s="13"/>
      <c r="H169" s="3"/>
      <c r="I169" s="4"/>
    </row>
    <row r="170" spans="1:9" ht="15.75" customHeight="1">
      <c r="A170" s="44" t="s">
        <v>257</v>
      </c>
      <c r="B170" s="74">
        <v>1</v>
      </c>
      <c r="D170" s="8" t="s">
        <v>175</v>
      </c>
      <c r="E170" s="9"/>
      <c r="F170" s="13"/>
      <c r="H170" s="3"/>
      <c r="I170" s="4"/>
    </row>
    <row r="171" spans="1:9" ht="15.75" customHeight="1">
      <c r="A171" s="44" t="s">
        <v>268</v>
      </c>
      <c r="B171" s="74">
        <v>1</v>
      </c>
      <c r="D171" s="8" t="s">
        <v>273</v>
      </c>
      <c r="E171" s="9">
        <v>1</v>
      </c>
      <c r="F171" s="13">
        <f t="shared" ref="F171:F192" ca="1" si="39">SUMIF($A:$B,D171,$B:$B)</f>
        <v>0</v>
      </c>
      <c r="G171" s="18">
        <f t="shared" ref="G171:G192" ca="1" si="40">E171*F171</f>
        <v>0</v>
      </c>
      <c r="H171" s="3"/>
      <c r="I171" s="4"/>
    </row>
    <row r="172" spans="1:9" ht="15.75" customHeight="1">
      <c r="A172" s="44" t="s">
        <v>265</v>
      </c>
      <c r="B172" s="74">
        <v>1</v>
      </c>
      <c r="D172" s="8" t="s">
        <v>274</v>
      </c>
      <c r="E172" s="9">
        <v>2</v>
      </c>
      <c r="F172" s="13">
        <f t="shared" ca="1" si="39"/>
        <v>0</v>
      </c>
      <c r="G172" s="18">
        <f t="shared" ca="1" si="40"/>
        <v>0</v>
      </c>
      <c r="H172" s="3"/>
      <c r="I172" s="4"/>
    </row>
    <row r="173" spans="1:9" ht="15.75" customHeight="1">
      <c r="A173" s="44" t="s">
        <v>312</v>
      </c>
      <c r="B173" s="74">
        <v>1</v>
      </c>
      <c r="D173" s="8" t="s">
        <v>275</v>
      </c>
      <c r="E173" s="9">
        <v>3</v>
      </c>
      <c r="F173" s="13">
        <f t="shared" ca="1" si="39"/>
        <v>0</v>
      </c>
      <c r="G173" s="18">
        <f t="shared" ca="1" si="40"/>
        <v>0</v>
      </c>
      <c r="H173" s="3"/>
      <c r="I173" s="4"/>
    </row>
    <row r="174" spans="1:9" ht="15.75" customHeight="1">
      <c r="A174" s="44" t="s">
        <v>261</v>
      </c>
      <c r="B174" s="74">
        <v>1</v>
      </c>
      <c r="D174" s="8" t="s">
        <v>203</v>
      </c>
      <c r="E174" s="9">
        <v>12</v>
      </c>
      <c r="F174" s="13">
        <f t="shared" ca="1" si="39"/>
        <v>12</v>
      </c>
      <c r="G174" s="18">
        <f t="shared" ca="1" si="40"/>
        <v>144</v>
      </c>
      <c r="H174" s="3"/>
      <c r="I174" s="4"/>
    </row>
    <row r="175" spans="1:9" ht="15.75" customHeight="1">
      <c r="A175" s="44" t="s">
        <v>259</v>
      </c>
      <c r="B175" s="74">
        <v>1</v>
      </c>
      <c r="D175" s="8" t="s">
        <v>205</v>
      </c>
      <c r="E175" s="9">
        <v>2</v>
      </c>
      <c r="F175" s="13">
        <f t="shared" ca="1" si="39"/>
        <v>34</v>
      </c>
      <c r="G175" s="18">
        <f t="shared" ca="1" si="40"/>
        <v>68</v>
      </c>
      <c r="H175" s="3"/>
      <c r="I175" s="4"/>
    </row>
    <row r="176" spans="1:9" ht="15.75" customHeight="1">
      <c r="A176" s="44" t="s">
        <v>263</v>
      </c>
      <c r="B176" s="74">
        <v>1</v>
      </c>
      <c r="D176" s="8" t="s">
        <v>276</v>
      </c>
      <c r="E176" s="9">
        <v>4</v>
      </c>
      <c r="F176" s="13">
        <f t="shared" ca="1" si="39"/>
        <v>0</v>
      </c>
      <c r="G176" s="18">
        <f t="shared" ca="1" si="40"/>
        <v>0</v>
      </c>
      <c r="H176" s="3"/>
      <c r="I176" s="4"/>
    </row>
    <row r="177" spans="1:9" ht="15.75" customHeight="1">
      <c r="A177" s="44" t="s">
        <v>257</v>
      </c>
      <c r="B177" s="74">
        <v>1</v>
      </c>
      <c r="D177" s="8" t="s">
        <v>208</v>
      </c>
      <c r="E177" s="9">
        <v>6</v>
      </c>
      <c r="F177" s="13">
        <f t="shared" ca="1" si="39"/>
        <v>55</v>
      </c>
      <c r="G177" s="18">
        <f t="shared" ca="1" si="40"/>
        <v>330</v>
      </c>
      <c r="H177" s="3"/>
      <c r="I177" s="4"/>
    </row>
    <row r="178" spans="1:9" ht="15.75" customHeight="1">
      <c r="A178" s="44" t="s">
        <v>263</v>
      </c>
      <c r="B178" s="74">
        <v>1</v>
      </c>
      <c r="D178" s="8" t="s">
        <v>211</v>
      </c>
      <c r="E178" s="9">
        <v>2</v>
      </c>
      <c r="F178" s="13">
        <f t="shared" ca="1" si="39"/>
        <v>21</v>
      </c>
      <c r="G178" s="18">
        <f t="shared" ca="1" si="40"/>
        <v>42</v>
      </c>
      <c r="H178" s="3"/>
      <c r="I178" s="4"/>
    </row>
    <row r="179" spans="1:9" ht="15.75" customHeight="1">
      <c r="A179" s="44" t="s">
        <v>257</v>
      </c>
      <c r="B179" s="74">
        <v>1</v>
      </c>
      <c r="D179" s="8" t="s">
        <v>216</v>
      </c>
      <c r="E179" s="9">
        <v>4</v>
      </c>
      <c r="F179" s="13">
        <f t="shared" ca="1" si="39"/>
        <v>13</v>
      </c>
      <c r="G179" s="18">
        <f t="shared" ca="1" si="40"/>
        <v>52</v>
      </c>
      <c r="H179" s="3"/>
      <c r="I179" s="4"/>
    </row>
    <row r="180" spans="1:9" ht="15.75" customHeight="1">
      <c r="A180" s="44" t="s">
        <v>263</v>
      </c>
      <c r="B180" s="74">
        <v>1</v>
      </c>
      <c r="D180" s="8" t="s">
        <v>121</v>
      </c>
      <c r="E180" s="9">
        <v>1</v>
      </c>
      <c r="F180" s="13">
        <f t="shared" ca="1" si="39"/>
        <v>2</v>
      </c>
      <c r="G180" s="18">
        <f t="shared" ca="1" si="40"/>
        <v>2</v>
      </c>
      <c r="H180" s="3"/>
      <c r="I180" s="4"/>
    </row>
    <row r="181" spans="1:9" ht="15.75" customHeight="1">
      <c r="A181" s="44" t="s">
        <v>265</v>
      </c>
      <c r="B181" s="74">
        <v>1</v>
      </c>
      <c r="D181" s="8" t="s">
        <v>127</v>
      </c>
      <c r="E181" s="9">
        <v>1</v>
      </c>
      <c r="F181" s="13">
        <f t="shared" ca="1" si="39"/>
        <v>1</v>
      </c>
      <c r="G181" s="18">
        <f t="shared" ca="1" si="40"/>
        <v>1</v>
      </c>
      <c r="H181" s="3"/>
      <c r="I181" s="4"/>
    </row>
    <row r="182" spans="1:9" ht="15.75" customHeight="1">
      <c r="A182" s="44" t="s">
        <v>265</v>
      </c>
      <c r="B182" s="74">
        <v>1</v>
      </c>
      <c r="D182" s="8" t="s">
        <v>132</v>
      </c>
      <c r="E182" s="9">
        <v>1</v>
      </c>
      <c r="F182" s="13">
        <f t="shared" ca="1" si="39"/>
        <v>8</v>
      </c>
      <c r="G182" s="18">
        <f t="shared" ca="1" si="40"/>
        <v>8</v>
      </c>
      <c r="H182" s="3"/>
      <c r="I182" s="4"/>
    </row>
    <row r="183" spans="1:9" ht="15.75" customHeight="1">
      <c r="A183" s="44" t="s">
        <v>268</v>
      </c>
      <c r="B183" s="74">
        <v>1</v>
      </c>
      <c r="D183" s="13" t="s">
        <v>140</v>
      </c>
      <c r="E183" s="9">
        <v>1</v>
      </c>
      <c r="F183" s="13">
        <f t="shared" ca="1" si="39"/>
        <v>2</v>
      </c>
      <c r="G183" s="18">
        <f t="shared" ca="1" si="40"/>
        <v>2</v>
      </c>
      <c r="H183" s="3"/>
      <c r="I183" s="4"/>
    </row>
    <row r="184" spans="1:9" ht="15.75" customHeight="1">
      <c r="A184" s="44" t="s">
        <v>309</v>
      </c>
      <c r="B184" s="74">
        <v>2</v>
      </c>
      <c r="E184" s="9">
        <v>2</v>
      </c>
      <c r="F184" s="13">
        <f t="shared" ca="1" si="39"/>
        <v>0</v>
      </c>
      <c r="G184" s="18">
        <f t="shared" ca="1" si="40"/>
        <v>0</v>
      </c>
      <c r="H184" s="3"/>
      <c r="I184" s="4"/>
    </row>
    <row r="185" spans="1:9" ht="15.75" customHeight="1">
      <c r="A185" s="44" t="s">
        <v>263</v>
      </c>
      <c r="B185" s="74">
        <v>1</v>
      </c>
      <c r="D185" s="18" t="s">
        <v>173</v>
      </c>
      <c r="E185" s="9">
        <v>1</v>
      </c>
      <c r="F185" s="13">
        <f t="shared" ca="1" si="39"/>
        <v>1</v>
      </c>
      <c r="G185" s="18">
        <f t="shared" ca="1" si="40"/>
        <v>1</v>
      </c>
      <c r="H185" s="3"/>
      <c r="I185" s="4"/>
    </row>
    <row r="186" spans="1:9" ht="15.75" customHeight="1">
      <c r="A186" s="44" t="s">
        <v>265</v>
      </c>
      <c r="B186" s="74">
        <v>1</v>
      </c>
      <c r="D186" s="8" t="s">
        <v>88</v>
      </c>
      <c r="E186" s="9">
        <v>4</v>
      </c>
      <c r="F186" s="13">
        <f t="shared" ca="1" si="39"/>
        <v>2</v>
      </c>
      <c r="G186" s="18">
        <f t="shared" ca="1" si="40"/>
        <v>8</v>
      </c>
      <c r="H186" s="3"/>
      <c r="I186" s="4"/>
    </row>
    <row r="187" spans="1:9" ht="15.75" customHeight="1">
      <c r="A187" s="44" t="s">
        <v>265</v>
      </c>
      <c r="B187" s="74">
        <v>1</v>
      </c>
      <c r="D187" s="8" t="s">
        <v>90</v>
      </c>
      <c r="E187" s="9">
        <v>6</v>
      </c>
      <c r="F187" s="13">
        <f t="shared" ca="1" si="39"/>
        <v>3</v>
      </c>
      <c r="G187" s="18">
        <f t="shared" ca="1" si="40"/>
        <v>18</v>
      </c>
      <c r="H187" s="3"/>
      <c r="I187" s="4"/>
    </row>
    <row r="188" spans="1:9" ht="15.75" customHeight="1">
      <c r="A188" s="44" t="s">
        <v>261</v>
      </c>
      <c r="B188" s="74">
        <v>1</v>
      </c>
      <c r="D188" s="8" t="s">
        <v>94</v>
      </c>
      <c r="E188" s="9">
        <v>8</v>
      </c>
      <c r="F188" s="13">
        <f t="shared" ca="1" si="39"/>
        <v>0</v>
      </c>
      <c r="G188" s="18">
        <f t="shared" ca="1" si="40"/>
        <v>0</v>
      </c>
      <c r="H188" s="3"/>
      <c r="I188" s="4"/>
    </row>
    <row r="189" spans="1:9" ht="15.75" customHeight="1">
      <c r="A189" s="44" t="s">
        <v>265</v>
      </c>
      <c r="B189" s="74">
        <v>1</v>
      </c>
      <c r="D189" s="8" t="s">
        <v>187</v>
      </c>
      <c r="E189" s="9">
        <v>8</v>
      </c>
      <c r="F189" s="13">
        <f t="shared" ca="1" si="39"/>
        <v>7</v>
      </c>
      <c r="G189" s="18">
        <f t="shared" ca="1" si="40"/>
        <v>56</v>
      </c>
      <c r="H189" s="3"/>
      <c r="I189" s="4"/>
    </row>
    <row r="190" spans="1:9" ht="15.75" customHeight="1">
      <c r="A190" s="44" t="s">
        <v>263</v>
      </c>
      <c r="B190" s="74">
        <v>1</v>
      </c>
      <c r="D190" s="18" t="s">
        <v>192</v>
      </c>
      <c r="E190" s="9">
        <v>8</v>
      </c>
      <c r="F190" s="13">
        <f t="shared" ca="1" si="39"/>
        <v>1</v>
      </c>
      <c r="G190" s="18">
        <f t="shared" ca="1" si="40"/>
        <v>8</v>
      </c>
      <c r="H190" s="3"/>
      <c r="I190" s="4"/>
    </row>
    <row r="191" spans="1:9" ht="15.75" customHeight="1">
      <c r="A191" s="44" t="s">
        <v>265</v>
      </c>
      <c r="B191" s="74">
        <v>2</v>
      </c>
      <c r="D191" s="18" t="s">
        <v>217</v>
      </c>
      <c r="E191" s="9">
        <v>4</v>
      </c>
      <c r="F191" s="13">
        <f t="shared" ca="1" si="39"/>
        <v>10</v>
      </c>
      <c r="G191" s="18">
        <f t="shared" ca="1" si="40"/>
        <v>40</v>
      </c>
      <c r="H191" s="3"/>
      <c r="I191" s="4"/>
    </row>
    <row r="192" spans="1:9" ht="15.75" customHeight="1">
      <c r="A192" s="44" t="s">
        <v>263</v>
      </c>
      <c r="B192" s="74">
        <v>1</v>
      </c>
      <c r="D192" s="8" t="s">
        <v>220</v>
      </c>
      <c r="E192" s="9">
        <v>1</v>
      </c>
      <c r="F192" s="13">
        <f t="shared" ca="1" si="39"/>
        <v>3</v>
      </c>
      <c r="G192" s="18">
        <f t="shared" ca="1" si="40"/>
        <v>3</v>
      </c>
      <c r="H192" s="3"/>
      <c r="I192" s="4"/>
    </row>
    <row r="193" spans="1:9" ht="15.75" customHeight="1">
      <c r="A193" s="44" t="s">
        <v>268</v>
      </c>
      <c r="B193" s="74">
        <v>1</v>
      </c>
      <c r="D193" s="8"/>
      <c r="E193" s="9"/>
      <c r="F193" s="13"/>
      <c r="H193" s="3"/>
      <c r="I193" s="4"/>
    </row>
    <row r="194" spans="1:9" ht="15.75" customHeight="1">
      <c r="A194" s="44" t="s">
        <v>265</v>
      </c>
      <c r="B194" s="74">
        <v>1</v>
      </c>
      <c r="D194" s="8" t="s">
        <v>177</v>
      </c>
      <c r="E194" s="9"/>
      <c r="F194" s="13"/>
      <c r="H194" s="3"/>
      <c r="I194" s="4"/>
    </row>
    <row r="195" spans="1:9" ht="15.75" customHeight="1">
      <c r="A195" s="44" t="s">
        <v>268</v>
      </c>
      <c r="B195" s="74">
        <v>1</v>
      </c>
      <c r="D195" s="18" t="s">
        <v>277</v>
      </c>
      <c r="E195" s="9">
        <v>2</v>
      </c>
      <c r="F195" s="13">
        <f t="shared" ref="F195:F199" ca="1" si="41">SUMIF($A:$B,D195,$B:$B)</f>
        <v>0</v>
      </c>
      <c r="G195" s="18">
        <f t="shared" ref="G195:G199" ca="1" si="42">E195*F195</f>
        <v>0</v>
      </c>
      <c r="H195" s="3"/>
      <c r="I195" s="4"/>
    </row>
    <row r="196" spans="1:9" ht="15.75" customHeight="1">
      <c r="A196" s="44" t="s">
        <v>259</v>
      </c>
      <c r="B196" s="74">
        <v>1</v>
      </c>
      <c r="D196" s="18" t="s">
        <v>225</v>
      </c>
      <c r="E196" s="9">
        <v>8</v>
      </c>
      <c r="F196" s="13">
        <f t="shared" ca="1" si="41"/>
        <v>2</v>
      </c>
      <c r="G196" s="18">
        <f t="shared" ca="1" si="42"/>
        <v>16</v>
      </c>
      <c r="H196" s="3"/>
      <c r="I196" s="4"/>
    </row>
    <row r="197" spans="1:9" ht="15.75" customHeight="1">
      <c r="A197" s="44" t="s">
        <v>257</v>
      </c>
      <c r="B197" s="74">
        <v>1</v>
      </c>
      <c r="D197" s="8" t="s">
        <v>232</v>
      </c>
      <c r="E197" s="9">
        <v>4</v>
      </c>
      <c r="F197" s="13">
        <f t="shared" ca="1" si="41"/>
        <v>36</v>
      </c>
      <c r="G197" s="18">
        <f t="shared" ca="1" si="42"/>
        <v>144</v>
      </c>
      <c r="H197" s="3"/>
      <c r="I197" s="4"/>
    </row>
    <row r="198" spans="1:9" ht="15.75" customHeight="1">
      <c r="A198" s="44" t="s">
        <v>312</v>
      </c>
      <c r="B198" s="74">
        <v>1</v>
      </c>
      <c r="D198" s="8" t="s">
        <v>171</v>
      </c>
      <c r="E198" s="9">
        <v>2</v>
      </c>
      <c r="F198" s="13">
        <f t="shared" ca="1" si="41"/>
        <v>45</v>
      </c>
      <c r="G198" s="18">
        <f t="shared" ca="1" si="42"/>
        <v>90</v>
      </c>
      <c r="H198" s="3"/>
      <c r="I198" s="4"/>
    </row>
    <row r="199" spans="1:9" ht="15.75" customHeight="1">
      <c r="A199" s="44" t="s">
        <v>259</v>
      </c>
      <c r="B199" s="74">
        <v>1</v>
      </c>
      <c r="D199" s="8" t="s">
        <v>226</v>
      </c>
      <c r="E199" s="9">
        <v>2</v>
      </c>
      <c r="F199" s="13">
        <f t="shared" ca="1" si="41"/>
        <v>59</v>
      </c>
      <c r="G199" s="18">
        <f t="shared" ca="1" si="42"/>
        <v>118</v>
      </c>
      <c r="H199" s="3"/>
      <c r="I199" s="4"/>
    </row>
    <row r="200" spans="1:9" ht="15.75" customHeight="1">
      <c r="A200" s="44" t="s">
        <v>312</v>
      </c>
      <c r="B200" s="74">
        <v>1</v>
      </c>
      <c r="D200" s="8"/>
      <c r="E200" s="9"/>
      <c r="F200" s="13"/>
      <c r="H200" s="3"/>
      <c r="I200" s="4"/>
    </row>
    <row r="201" spans="1:9" ht="15.75" customHeight="1">
      <c r="A201" s="44" t="s">
        <v>257</v>
      </c>
      <c r="B201" s="74">
        <v>1</v>
      </c>
      <c r="D201" s="8"/>
      <c r="E201" s="9"/>
      <c r="F201" s="13"/>
      <c r="H201" s="3"/>
      <c r="I201" s="4"/>
    </row>
    <row r="202" spans="1:9" ht="15.75" customHeight="1">
      <c r="A202" s="44" t="s">
        <v>259</v>
      </c>
      <c r="B202" s="74">
        <v>1</v>
      </c>
      <c r="D202" s="8" t="s">
        <v>180</v>
      </c>
      <c r="E202" s="9"/>
      <c r="F202" s="13"/>
      <c r="H202" s="3"/>
      <c r="I202" s="4"/>
    </row>
    <row r="203" spans="1:9" ht="15.75" customHeight="1">
      <c r="A203" s="44" t="s">
        <v>268</v>
      </c>
      <c r="B203" s="74">
        <v>1</v>
      </c>
      <c r="D203" s="8" t="s">
        <v>182</v>
      </c>
      <c r="E203" s="9">
        <v>2</v>
      </c>
      <c r="F203" s="13">
        <f t="shared" ref="F203:F204" ca="1" si="43">SUMIF($A:$B,D203,$B:$B)</f>
        <v>6</v>
      </c>
      <c r="G203" s="18">
        <f t="shared" ref="G203:G204" ca="1" si="44">E203*F203</f>
        <v>12</v>
      </c>
      <c r="H203" s="3"/>
      <c r="I203" s="4"/>
    </row>
    <row r="204" spans="1:9" ht="15.75" customHeight="1">
      <c r="A204" s="44" t="s">
        <v>265</v>
      </c>
      <c r="B204" s="74">
        <v>1</v>
      </c>
      <c r="D204" s="18" t="s">
        <v>185</v>
      </c>
      <c r="E204" s="9">
        <v>6</v>
      </c>
      <c r="F204" s="13">
        <f t="shared" ca="1" si="43"/>
        <v>9</v>
      </c>
      <c r="G204" s="18">
        <f t="shared" ca="1" si="44"/>
        <v>54</v>
      </c>
      <c r="H204" s="3"/>
      <c r="I204" s="4"/>
    </row>
    <row r="205" spans="1:9" ht="15.75" customHeight="1">
      <c r="A205" s="44" t="s">
        <v>257</v>
      </c>
      <c r="B205" s="74">
        <v>1</v>
      </c>
      <c r="E205" s="9"/>
      <c r="F205" s="13"/>
      <c r="H205" s="3"/>
      <c r="I205" s="4"/>
    </row>
    <row r="206" spans="1:9" ht="15.75" customHeight="1">
      <c r="A206" s="44" t="s">
        <v>261</v>
      </c>
      <c r="B206" s="74">
        <v>1</v>
      </c>
      <c r="D206" s="8"/>
      <c r="E206" s="9"/>
      <c r="F206" s="13"/>
      <c r="H206" s="3"/>
      <c r="I206" s="4"/>
    </row>
    <row r="207" spans="1:9" ht="15.75" customHeight="1">
      <c r="A207" s="44" t="s">
        <v>268</v>
      </c>
      <c r="B207" s="74">
        <v>1</v>
      </c>
      <c r="D207" s="8" t="s">
        <v>183</v>
      </c>
      <c r="E207" s="9"/>
      <c r="F207" s="13"/>
      <c r="H207" s="3"/>
      <c r="I207" s="4"/>
    </row>
    <row r="208" spans="1:9" ht="15.75" customHeight="1">
      <c r="A208" s="44" t="s">
        <v>263</v>
      </c>
      <c r="B208" s="74">
        <v>1</v>
      </c>
      <c r="D208" s="18" t="s">
        <v>278</v>
      </c>
      <c r="E208" s="9">
        <v>2</v>
      </c>
      <c r="F208" s="13">
        <f t="shared" ref="F208:F216" ca="1" si="45">SUMIF($A:$B,D208,$B:$B)</f>
        <v>0</v>
      </c>
      <c r="G208" s="18">
        <f t="shared" ref="G208:G216" ca="1" si="46">E208*F208</f>
        <v>0</v>
      </c>
      <c r="H208" s="3"/>
      <c r="I208" s="4"/>
    </row>
    <row r="209" spans="1:9" ht="15.75" customHeight="1">
      <c r="A209" s="44" t="s">
        <v>257</v>
      </c>
      <c r="B209" s="74">
        <v>1</v>
      </c>
      <c r="D209" s="8" t="s">
        <v>279</v>
      </c>
      <c r="E209" s="9">
        <v>1</v>
      </c>
      <c r="F209" s="13">
        <f t="shared" ca="1" si="45"/>
        <v>0</v>
      </c>
      <c r="G209" s="18">
        <f t="shared" ca="1" si="46"/>
        <v>0</v>
      </c>
      <c r="H209" s="3"/>
      <c r="I209" s="4"/>
    </row>
    <row r="210" spans="1:9" ht="15.75" customHeight="1">
      <c r="A210" s="44" t="s">
        <v>263</v>
      </c>
      <c r="B210" s="74">
        <v>1</v>
      </c>
      <c r="D210" s="8" t="s">
        <v>280</v>
      </c>
      <c r="E210" s="9">
        <v>1</v>
      </c>
      <c r="F210" s="13">
        <f t="shared" ca="1" si="45"/>
        <v>2</v>
      </c>
      <c r="G210" s="18">
        <f t="shared" ca="1" si="46"/>
        <v>2</v>
      </c>
      <c r="H210" s="3"/>
      <c r="I210" s="4"/>
    </row>
    <row r="211" spans="1:9" ht="15.75" customHeight="1">
      <c r="A211" s="44" t="s">
        <v>307</v>
      </c>
      <c r="B211" s="74">
        <v>1</v>
      </c>
      <c r="D211" s="18" t="s">
        <v>281</v>
      </c>
      <c r="E211" s="9">
        <v>3</v>
      </c>
      <c r="F211" s="13">
        <f t="shared" ca="1" si="45"/>
        <v>0</v>
      </c>
      <c r="G211" s="18">
        <f t="shared" ca="1" si="46"/>
        <v>0</v>
      </c>
      <c r="H211" s="3"/>
      <c r="I211" s="4"/>
    </row>
    <row r="212" spans="1:9" ht="15.75" customHeight="1">
      <c r="A212" s="44" t="s">
        <v>263</v>
      </c>
      <c r="B212" s="74">
        <v>1</v>
      </c>
      <c r="D212" s="8" t="s">
        <v>189</v>
      </c>
      <c r="E212" s="9">
        <v>2</v>
      </c>
      <c r="F212" s="13">
        <f t="shared" ca="1" si="45"/>
        <v>5</v>
      </c>
      <c r="G212" s="18">
        <f t="shared" ca="1" si="46"/>
        <v>10</v>
      </c>
      <c r="H212" s="3"/>
      <c r="I212" s="4"/>
    </row>
    <row r="213" spans="1:9" ht="15.75" customHeight="1">
      <c r="A213" s="44" t="s">
        <v>263</v>
      </c>
      <c r="B213" s="74">
        <v>1</v>
      </c>
      <c r="D213" s="8" t="s">
        <v>190</v>
      </c>
      <c r="E213" s="9">
        <v>6</v>
      </c>
      <c r="F213" s="13">
        <f t="shared" ca="1" si="45"/>
        <v>11</v>
      </c>
      <c r="G213" s="18">
        <f t="shared" ca="1" si="46"/>
        <v>66</v>
      </c>
      <c r="H213" s="3"/>
      <c r="I213" s="4"/>
    </row>
    <row r="214" spans="1:9" ht="15.75" customHeight="1">
      <c r="A214" s="44" t="s">
        <v>257</v>
      </c>
      <c r="B214" s="74">
        <v>2</v>
      </c>
      <c r="D214" s="8" t="s">
        <v>211</v>
      </c>
      <c r="E214" s="9">
        <v>2</v>
      </c>
      <c r="F214" s="13">
        <f t="shared" ca="1" si="45"/>
        <v>21</v>
      </c>
      <c r="G214" s="18">
        <f t="shared" ca="1" si="46"/>
        <v>42</v>
      </c>
      <c r="H214" s="3"/>
      <c r="I214" s="4"/>
    </row>
    <row r="215" spans="1:9" ht="15.75" customHeight="1">
      <c r="A215" s="44" t="s">
        <v>261</v>
      </c>
      <c r="B215" s="74">
        <v>1</v>
      </c>
      <c r="D215" s="8" t="s">
        <v>216</v>
      </c>
      <c r="E215" s="9">
        <v>4</v>
      </c>
      <c r="F215" s="13">
        <f t="shared" ca="1" si="45"/>
        <v>13</v>
      </c>
      <c r="G215" s="18">
        <f t="shared" ca="1" si="46"/>
        <v>52</v>
      </c>
      <c r="H215" s="3"/>
      <c r="I215" s="4"/>
    </row>
    <row r="216" spans="1:9" ht="15.75" customHeight="1">
      <c r="A216" s="44" t="s">
        <v>257</v>
      </c>
      <c r="B216" s="74">
        <v>1</v>
      </c>
      <c r="D216" s="8" t="s">
        <v>282</v>
      </c>
      <c r="E216" s="9">
        <v>1</v>
      </c>
      <c r="F216" s="13">
        <f t="shared" ca="1" si="45"/>
        <v>3</v>
      </c>
      <c r="G216" s="18">
        <f t="shared" ca="1" si="46"/>
        <v>3</v>
      </c>
      <c r="H216" s="3"/>
      <c r="I216" s="4"/>
    </row>
    <row r="217" spans="1:9" ht="15.75" customHeight="1">
      <c r="A217" s="44" t="s">
        <v>257</v>
      </c>
      <c r="B217" s="74">
        <v>1</v>
      </c>
      <c r="D217" s="8"/>
      <c r="E217" s="9"/>
      <c r="F217" s="13"/>
      <c r="H217" s="3"/>
      <c r="I217" s="4"/>
    </row>
    <row r="218" spans="1:9" ht="15.75" customHeight="1">
      <c r="A218" s="44" t="s">
        <v>261</v>
      </c>
      <c r="B218" s="74">
        <v>1</v>
      </c>
      <c r="D218" s="8" t="s">
        <v>186</v>
      </c>
      <c r="E218" s="9"/>
      <c r="F218" s="13"/>
      <c r="H218" s="3"/>
      <c r="I218" s="4"/>
    </row>
    <row r="219" spans="1:9" ht="15.75" customHeight="1">
      <c r="A219" s="44" t="s">
        <v>261</v>
      </c>
      <c r="B219" s="74">
        <v>2</v>
      </c>
      <c r="D219" s="18" t="s">
        <v>176</v>
      </c>
      <c r="E219" s="9">
        <v>1</v>
      </c>
      <c r="F219" s="13">
        <f ca="1">SUMIF($A:$B,D219,$B:$B)</f>
        <v>7</v>
      </c>
      <c r="G219" s="18">
        <f ca="1">E219*F219</f>
        <v>7</v>
      </c>
      <c r="H219" s="3"/>
      <c r="I219" s="4"/>
    </row>
    <row r="220" spans="1:9" ht="15.75" customHeight="1">
      <c r="A220" s="44" t="s">
        <v>261</v>
      </c>
      <c r="B220" s="74">
        <v>2</v>
      </c>
      <c r="E220" s="9"/>
      <c r="F220" s="13"/>
      <c r="H220" s="3"/>
      <c r="I220" s="4"/>
    </row>
    <row r="221" spans="1:9" ht="15.75" customHeight="1">
      <c r="A221" s="44" t="s">
        <v>268</v>
      </c>
      <c r="B221" s="74">
        <v>1</v>
      </c>
      <c r="E221" s="9"/>
      <c r="F221" s="13"/>
      <c r="H221" s="3"/>
      <c r="I221" s="4"/>
    </row>
    <row r="222" spans="1:9" ht="15.75" customHeight="1">
      <c r="A222" s="44" t="s">
        <v>259</v>
      </c>
      <c r="B222" s="74">
        <v>1</v>
      </c>
      <c r="D222" s="8" t="s">
        <v>188</v>
      </c>
      <c r="E222" s="9"/>
      <c r="F222" s="13"/>
      <c r="H222" s="3"/>
      <c r="I222" s="4"/>
    </row>
    <row r="223" spans="1:9" ht="15.75" customHeight="1">
      <c r="A223" s="44" t="s">
        <v>265</v>
      </c>
      <c r="B223" s="74">
        <v>1</v>
      </c>
      <c r="D223" s="8" t="s">
        <v>161</v>
      </c>
      <c r="E223" s="9">
        <v>1</v>
      </c>
      <c r="F223" s="13">
        <f t="shared" ref="F223:F231" ca="1" si="47">SUMIF($A:$B,D223,$B:$B)</f>
        <v>77</v>
      </c>
      <c r="G223" s="18">
        <f t="shared" ref="G223:G231" ca="1" si="48">E223*F223</f>
        <v>77</v>
      </c>
      <c r="H223" s="3"/>
      <c r="I223" s="4"/>
    </row>
    <row r="224" spans="1:9" ht="15.75" customHeight="1">
      <c r="A224" s="44" t="s">
        <v>257</v>
      </c>
      <c r="B224" s="74">
        <v>1</v>
      </c>
      <c r="D224" s="8" t="s">
        <v>238</v>
      </c>
      <c r="E224" s="9">
        <v>1</v>
      </c>
      <c r="F224" s="13">
        <f t="shared" ca="1" si="47"/>
        <v>3</v>
      </c>
      <c r="G224" s="18">
        <f t="shared" ca="1" si="48"/>
        <v>3</v>
      </c>
      <c r="H224" s="3"/>
      <c r="I224" s="4"/>
    </row>
    <row r="225" spans="1:9" ht="15.75" customHeight="1">
      <c r="A225" s="44" t="s">
        <v>265</v>
      </c>
      <c r="B225" s="74">
        <v>1</v>
      </c>
      <c r="D225" s="8" t="s">
        <v>283</v>
      </c>
      <c r="E225" s="9">
        <v>1</v>
      </c>
      <c r="F225" s="13">
        <f t="shared" ca="1" si="47"/>
        <v>0</v>
      </c>
      <c r="G225" s="18">
        <f t="shared" ca="1" si="48"/>
        <v>0</v>
      </c>
      <c r="H225" s="3"/>
      <c r="I225" s="4"/>
    </row>
    <row r="226" spans="1:9" ht="15.75" customHeight="1">
      <c r="A226" s="44" t="s">
        <v>261</v>
      </c>
      <c r="B226" s="74">
        <v>1</v>
      </c>
      <c r="D226" s="18" t="s">
        <v>243</v>
      </c>
      <c r="E226" s="9">
        <v>1</v>
      </c>
      <c r="F226" s="13">
        <f t="shared" ca="1" si="47"/>
        <v>2</v>
      </c>
      <c r="G226" s="18">
        <f t="shared" ca="1" si="48"/>
        <v>2</v>
      </c>
      <c r="H226" s="3"/>
      <c r="I226" s="4"/>
    </row>
    <row r="227" spans="1:9" ht="15.75" customHeight="1">
      <c r="D227" s="8" t="s">
        <v>138</v>
      </c>
      <c r="E227" s="9">
        <v>1</v>
      </c>
      <c r="F227" s="13">
        <f t="shared" ca="1" si="47"/>
        <v>0</v>
      </c>
      <c r="G227" s="18">
        <f t="shared" ca="1" si="48"/>
        <v>0</v>
      </c>
      <c r="H227" s="3"/>
      <c r="I227" s="4"/>
    </row>
    <row r="228" spans="1:9" ht="15.75" customHeight="1">
      <c r="D228" s="8" t="s">
        <v>242</v>
      </c>
      <c r="E228" s="9">
        <v>2</v>
      </c>
      <c r="F228" s="13">
        <f t="shared" ca="1" si="47"/>
        <v>3</v>
      </c>
      <c r="G228" s="18">
        <f t="shared" ca="1" si="48"/>
        <v>6</v>
      </c>
      <c r="H228" s="3"/>
      <c r="I228" s="4"/>
    </row>
    <row r="229" spans="1:9" ht="15.75" customHeight="1">
      <c r="D229" s="18" t="s">
        <v>135</v>
      </c>
      <c r="E229" s="9">
        <v>1</v>
      </c>
      <c r="F229" s="13">
        <f t="shared" ca="1" si="47"/>
        <v>6</v>
      </c>
      <c r="G229" s="18">
        <f t="shared" ca="1" si="48"/>
        <v>6</v>
      </c>
      <c r="H229" s="3"/>
      <c r="I229" s="4"/>
    </row>
    <row r="230" spans="1:9" ht="15.75" customHeight="1">
      <c r="D230" s="18" t="s">
        <v>244</v>
      </c>
      <c r="E230" s="9">
        <v>2</v>
      </c>
      <c r="F230" s="13">
        <f t="shared" ca="1" si="47"/>
        <v>1</v>
      </c>
      <c r="G230" s="18">
        <f t="shared" ca="1" si="48"/>
        <v>2</v>
      </c>
      <c r="H230" s="3"/>
      <c r="I230" s="4"/>
    </row>
    <row r="231" spans="1:9" ht="15.75" customHeight="1">
      <c r="D231" s="8" t="s">
        <v>88</v>
      </c>
      <c r="E231" s="9">
        <v>2</v>
      </c>
      <c r="F231" s="13">
        <f t="shared" ca="1" si="47"/>
        <v>2</v>
      </c>
      <c r="G231" s="18">
        <f t="shared" ca="1" si="48"/>
        <v>4</v>
      </c>
      <c r="H231" s="3"/>
      <c r="I231" s="4"/>
    </row>
    <row r="232" spans="1:9" ht="15.75" customHeight="1">
      <c r="D232" s="8"/>
      <c r="E232" s="9"/>
      <c r="F232" s="13"/>
      <c r="H232" s="3"/>
      <c r="I232" s="4"/>
    </row>
    <row r="233" spans="1:9" ht="15.75" customHeight="1">
      <c r="D233" s="8"/>
      <c r="E233" s="9"/>
      <c r="F233" s="13"/>
      <c r="H233" s="3"/>
      <c r="I233" s="4"/>
    </row>
    <row r="234" spans="1:9" ht="15.75" customHeight="1">
      <c r="D234" s="8"/>
      <c r="E234" s="9"/>
      <c r="F234" s="13"/>
      <c r="H234" s="3"/>
      <c r="I234" s="4"/>
    </row>
    <row r="235" spans="1:9" ht="15.75" customHeight="1">
      <c r="D235" s="8" t="s">
        <v>193</v>
      </c>
      <c r="E235" s="9"/>
      <c r="F235" s="13"/>
      <c r="H235" s="3"/>
      <c r="I235" s="4"/>
    </row>
    <row r="236" spans="1:9" ht="15.75" customHeight="1">
      <c r="D236" s="8" t="s">
        <v>167</v>
      </c>
      <c r="E236" s="9">
        <v>1</v>
      </c>
      <c r="F236" s="13">
        <f t="shared" ref="F236:F238" ca="1" si="49">SUMIF($A:$B,D236,$B:$B)</f>
        <v>56</v>
      </c>
      <c r="G236" s="18">
        <f t="shared" ref="G236:G238" ca="1" si="50">E236*F236</f>
        <v>56</v>
      </c>
      <c r="H236" s="3"/>
      <c r="I236" s="4"/>
    </row>
    <row r="237" spans="1:9" ht="15.75" customHeight="1">
      <c r="D237" s="8" t="s">
        <v>90</v>
      </c>
      <c r="E237" s="9">
        <v>2</v>
      </c>
      <c r="F237" s="13">
        <f t="shared" ca="1" si="49"/>
        <v>3</v>
      </c>
      <c r="G237" s="18">
        <f t="shared" ca="1" si="50"/>
        <v>6</v>
      </c>
      <c r="H237" s="3"/>
      <c r="I237" s="4"/>
    </row>
    <row r="238" spans="1:9" ht="15.75" customHeight="1">
      <c r="D238" s="8" t="s">
        <v>253</v>
      </c>
      <c r="E238" s="9">
        <v>2</v>
      </c>
      <c r="F238" s="13">
        <f t="shared" ca="1" si="49"/>
        <v>5</v>
      </c>
      <c r="G238" s="18">
        <f t="shared" ca="1" si="50"/>
        <v>10</v>
      </c>
      <c r="H238" s="3"/>
      <c r="I238" s="4"/>
    </row>
    <row r="239" spans="1:9" ht="15.75" customHeight="1">
      <c r="D239" s="8"/>
      <c r="E239" s="9"/>
      <c r="F239" s="13"/>
      <c r="H239" s="3"/>
      <c r="I239" s="4"/>
    </row>
    <row r="240" spans="1:9" ht="15.75" customHeight="1">
      <c r="D240" s="8" t="s">
        <v>245</v>
      </c>
      <c r="E240" s="9"/>
      <c r="F240" s="13">
        <f t="shared" ref="F240:F241" ca="1" si="51">SUMIF($A:$B,D240,$B:$B)</f>
        <v>5</v>
      </c>
      <c r="H240" s="3"/>
      <c r="I240" s="4"/>
    </row>
    <row r="241" spans="4:9" ht="15.75" customHeight="1">
      <c r="D241" s="18" t="s">
        <v>245</v>
      </c>
      <c r="E241" s="9">
        <v>2</v>
      </c>
      <c r="F241" s="18">
        <f t="shared" ca="1" si="51"/>
        <v>5</v>
      </c>
      <c r="G241" s="18">
        <f ca="1">E241*F241</f>
        <v>10</v>
      </c>
      <c r="H241" s="3"/>
      <c r="I241" s="4"/>
    </row>
    <row r="242" spans="4:9" ht="15.75" customHeight="1">
      <c r="E242" s="9"/>
      <c r="H242" s="3"/>
      <c r="I242" s="4"/>
    </row>
    <row r="243" spans="4:9" ht="15.75" customHeight="1">
      <c r="D243" s="8"/>
      <c r="E243" s="9"/>
      <c r="F243" s="76"/>
      <c r="H243" s="3"/>
      <c r="I243" s="4"/>
    </row>
    <row r="244" spans="4:9" ht="15.75" customHeight="1">
      <c r="D244" s="68" t="s">
        <v>284</v>
      </c>
      <c r="E244" s="9"/>
      <c r="F244" s="76"/>
      <c r="G244" s="13"/>
      <c r="H244" s="3"/>
      <c r="I244" s="4"/>
    </row>
    <row r="245" spans="4:9" ht="15.75" customHeight="1">
      <c r="D245" s="8" t="s">
        <v>105</v>
      </c>
      <c r="E245" s="9">
        <v>1</v>
      </c>
      <c r="F245" s="76">
        <f t="shared" ref="F245:F261" ca="1" si="52">SUMIF($A:$B,D245,$B:$B)</f>
        <v>1</v>
      </c>
      <c r="G245" s="13">
        <f t="shared" ref="G245:G261" ca="1" si="53">E245*F245</f>
        <v>1</v>
      </c>
      <c r="H245" s="3"/>
      <c r="I245" s="4"/>
    </row>
    <row r="246" spans="4:9" ht="15.75" customHeight="1">
      <c r="D246" s="8" t="s">
        <v>111</v>
      </c>
      <c r="E246" s="9">
        <v>1</v>
      </c>
      <c r="F246" s="76">
        <f t="shared" ca="1" si="52"/>
        <v>1</v>
      </c>
      <c r="G246" s="13">
        <f t="shared" ca="1" si="53"/>
        <v>1</v>
      </c>
      <c r="H246" s="3"/>
      <c r="I246" s="4"/>
    </row>
    <row r="247" spans="4:9" ht="15.75" customHeight="1">
      <c r="D247" s="8" t="s">
        <v>108</v>
      </c>
      <c r="E247" s="9">
        <v>1</v>
      </c>
      <c r="F247" s="76">
        <f t="shared" ca="1" si="52"/>
        <v>3</v>
      </c>
      <c r="G247" s="13">
        <f t="shared" ca="1" si="53"/>
        <v>3</v>
      </c>
      <c r="H247" s="3"/>
      <c r="I247" s="4"/>
    </row>
    <row r="248" spans="4:9" ht="15.75" customHeight="1">
      <c r="D248" s="8" t="s">
        <v>212</v>
      </c>
      <c r="E248" s="9">
        <v>1</v>
      </c>
      <c r="F248" s="76">
        <f t="shared" ca="1" si="52"/>
        <v>2</v>
      </c>
      <c r="G248" s="13">
        <f t="shared" ca="1" si="53"/>
        <v>2</v>
      </c>
      <c r="H248" s="3"/>
      <c r="I248" s="4"/>
    </row>
    <row r="249" spans="4:9" ht="15.75" customHeight="1">
      <c r="D249" s="8" t="s">
        <v>285</v>
      </c>
      <c r="E249" s="9">
        <v>0.5</v>
      </c>
      <c r="F249" s="76">
        <f t="shared" ca="1" si="52"/>
        <v>1</v>
      </c>
      <c r="G249" s="13">
        <f t="shared" ca="1" si="53"/>
        <v>0.5</v>
      </c>
      <c r="H249" s="3"/>
      <c r="I249" s="4"/>
    </row>
    <row r="250" spans="4:9" ht="15.75" customHeight="1">
      <c r="D250" s="8" t="s">
        <v>151</v>
      </c>
      <c r="E250" s="9">
        <v>0.5</v>
      </c>
      <c r="F250" s="76">
        <f t="shared" ca="1" si="52"/>
        <v>16</v>
      </c>
      <c r="G250" s="13">
        <f t="shared" ca="1" si="53"/>
        <v>8</v>
      </c>
      <c r="H250" s="3"/>
      <c r="I250" s="4"/>
    </row>
    <row r="251" spans="4:9" ht="15.75" customHeight="1">
      <c r="D251" s="8" t="s">
        <v>137</v>
      </c>
      <c r="E251" s="9">
        <v>0.5</v>
      </c>
      <c r="F251" s="76">
        <f t="shared" ca="1" si="52"/>
        <v>16</v>
      </c>
      <c r="G251" s="13">
        <f t="shared" ca="1" si="53"/>
        <v>8</v>
      </c>
      <c r="H251" s="3"/>
      <c r="I251" s="4"/>
    </row>
    <row r="252" spans="4:9" ht="15.75" customHeight="1">
      <c r="D252" s="8" t="s">
        <v>140</v>
      </c>
      <c r="E252" s="9">
        <v>0.5</v>
      </c>
      <c r="F252" s="76">
        <f t="shared" ca="1" si="52"/>
        <v>2</v>
      </c>
      <c r="G252" s="13">
        <f t="shared" ca="1" si="53"/>
        <v>1</v>
      </c>
      <c r="H252" s="3"/>
      <c r="I252" s="4"/>
    </row>
    <row r="253" spans="4:9" ht="15.75" customHeight="1">
      <c r="D253" s="8" t="s">
        <v>143</v>
      </c>
      <c r="E253" s="9"/>
      <c r="F253" s="76">
        <f t="shared" ca="1" si="52"/>
        <v>2</v>
      </c>
      <c r="G253" s="13">
        <f t="shared" ca="1" si="53"/>
        <v>0</v>
      </c>
      <c r="H253" s="3"/>
      <c r="I253" s="4"/>
    </row>
    <row r="254" spans="4:9" ht="15.75" customHeight="1">
      <c r="D254" s="8" t="s">
        <v>63</v>
      </c>
      <c r="E254" s="9">
        <v>0.9</v>
      </c>
      <c r="F254" s="76">
        <f t="shared" ca="1" si="52"/>
        <v>6</v>
      </c>
      <c r="G254" s="13">
        <f t="shared" ca="1" si="53"/>
        <v>5.4</v>
      </c>
      <c r="H254" s="3"/>
      <c r="I254" s="4"/>
    </row>
    <row r="255" spans="4:9" ht="15.75" customHeight="1">
      <c r="D255" s="8" t="s">
        <v>255</v>
      </c>
      <c r="E255" s="9">
        <v>0.13</v>
      </c>
      <c r="F255" s="76">
        <f t="shared" ca="1" si="52"/>
        <v>3</v>
      </c>
      <c r="G255" s="13">
        <f t="shared" ca="1" si="53"/>
        <v>0.39</v>
      </c>
      <c r="H255" s="3"/>
      <c r="I255" s="4"/>
    </row>
    <row r="256" spans="4:9" ht="15.75" customHeight="1">
      <c r="D256" s="8" t="s">
        <v>234</v>
      </c>
      <c r="E256" s="9">
        <v>0.9</v>
      </c>
      <c r="F256" s="76">
        <f t="shared" ca="1" si="52"/>
        <v>3</v>
      </c>
      <c r="G256" s="13">
        <f t="shared" ca="1" si="53"/>
        <v>2.7</v>
      </c>
      <c r="H256" s="3"/>
      <c r="I256" s="4"/>
    </row>
    <row r="257" spans="4:9" ht="15.75" customHeight="1">
      <c r="D257" s="8" t="s">
        <v>217</v>
      </c>
      <c r="E257" s="9">
        <v>0.5</v>
      </c>
      <c r="F257" s="76">
        <f t="shared" ca="1" si="52"/>
        <v>10</v>
      </c>
      <c r="G257" s="13">
        <f t="shared" ca="1" si="53"/>
        <v>5</v>
      </c>
      <c r="H257" s="3"/>
      <c r="I257" s="4"/>
    </row>
    <row r="258" spans="4:9" ht="15.75" customHeight="1">
      <c r="D258" s="8" t="s">
        <v>187</v>
      </c>
      <c r="E258" s="9">
        <v>0.9</v>
      </c>
      <c r="F258" s="76">
        <f t="shared" ca="1" si="52"/>
        <v>7</v>
      </c>
      <c r="G258" s="13">
        <f t="shared" ca="1" si="53"/>
        <v>6.3</v>
      </c>
      <c r="H258" s="3"/>
      <c r="I258" s="4"/>
    </row>
    <row r="259" spans="4:9" ht="15.75" customHeight="1">
      <c r="D259" s="8" t="s">
        <v>192</v>
      </c>
      <c r="E259" s="9">
        <v>0.9</v>
      </c>
      <c r="F259" s="76">
        <f t="shared" ca="1" si="52"/>
        <v>1</v>
      </c>
      <c r="G259" s="13">
        <f t="shared" ca="1" si="53"/>
        <v>0.9</v>
      </c>
      <c r="H259" s="3"/>
      <c r="I259" s="4"/>
    </row>
    <row r="260" spans="4:9" ht="15.75" customHeight="1">
      <c r="D260" s="8" t="s">
        <v>146</v>
      </c>
      <c r="E260" s="9">
        <v>0.4</v>
      </c>
      <c r="F260" s="76">
        <f t="shared" ca="1" si="52"/>
        <v>3</v>
      </c>
      <c r="G260" s="13">
        <f t="shared" ca="1" si="53"/>
        <v>1.2000000000000002</v>
      </c>
      <c r="H260" s="3"/>
      <c r="I260" s="4"/>
    </row>
    <row r="261" spans="4:9" ht="15.75" customHeight="1">
      <c r="D261" s="8" t="s">
        <v>94</v>
      </c>
      <c r="E261" s="9">
        <v>1</v>
      </c>
      <c r="F261" s="76">
        <f t="shared" ca="1" si="52"/>
        <v>0</v>
      </c>
      <c r="G261" s="13">
        <f t="shared" ca="1" si="53"/>
        <v>0</v>
      </c>
      <c r="H261" s="3"/>
      <c r="I261" s="4"/>
    </row>
    <row r="262" spans="4:9" ht="15.75" customHeight="1">
      <c r="D262" s="8"/>
      <c r="E262" s="9"/>
      <c r="F262" s="76"/>
      <c r="G262" s="13"/>
      <c r="H262" s="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4">SUMIF($A:$B,D263,$B:$B)</f>
        <v>12</v>
      </c>
      <c r="G263" s="13">
        <f t="shared" ref="G263:G265" ca="1" si="55">E263*F263</f>
        <v>10.8</v>
      </c>
      <c r="H263" s="3"/>
      <c r="I263" s="4"/>
    </row>
    <row r="264" spans="4:9" ht="15.75" customHeight="1">
      <c r="D264" s="8" t="s">
        <v>127</v>
      </c>
      <c r="E264" s="9">
        <v>0.9</v>
      </c>
      <c r="F264" s="76">
        <f t="shared" ca="1" si="54"/>
        <v>1</v>
      </c>
      <c r="G264" s="13">
        <f t="shared" ca="1" si="55"/>
        <v>0.9</v>
      </c>
      <c r="H264" s="3"/>
      <c r="I264" s="4"/>
    </row>
    <row r="265" spans="4:9" ht="15.75" customHeight="1">
      <c r="D265" s="8" t="s">
        <v>251</v>
      </c>
      <c r="E265" s="9">
        <v>2</v>
      </c>
      <c r="F265" s="76">
        <f t="shared" ca="1" si="54"/>
        <v>0</v>
      </c>
      <c r="G265" s="13">
        <f t="shared" ca="1" si="55"/>
        <v>0</v>
      </c>
      <c r="H265" s="3"/>
      <c r="I265" s="4"/>
    </row>
    <row r="266" spans="4:9" ht="15.75" customHeight="1">
      <c r="D266" s="8"/>
      <c r="E266" s="9"/>
      <c r="F266" s="76"/>
      <c r="G266" s="13"/>
      <c r="H266" s="3"/>
      <c r="I266" s="4"/>
    </row>
    <row r="267" spans="4:9" ht="15.75" customHeight="1">
      <c r="D267" s="6" t="s">
        <v>286</v>
      </c>
      <c r="E267" s="9"/>
      <c r="F267" s="76"/>
      <c r="H267" s="3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6">SUMIF($A:$B,D268,$B:$B)</f>
        <v>1</v>
      </c>
      <c r="G268" s="18">
        <f t="shared" ref="G268:G279" ca="1" si="57">SUMIF($A:$C,D268,$C:$C)</f>
        <v>0</v>
      </c>
      <c r="H268" s="3"/>
      <c r="I268" s="4"/>
    </row>
    <row r="269" spans="4:9" ht="15.75" customHeight="1">
      <c r="D269" s="8" t="s">
        <v>288</v>
      </c>
      <c r="E269" s="9">
        <v>0.15</v>
      </c>
      <c r="F269" s="76">
        <f t="shared" ca="1" si="56"/>
        <v>2</v>
      </c>
      <c r="G269" s="18">
        <f t="shared" ca="1" si="57"/>
        <v>0</v>
      </c>
      <c r="H269" s="3"/>
      <c r="I269" s="4"/>
    </row>
    <row r="270" spans="4:9" ht="15.75" customHeight="1">
      <c r="D270" s="8" t="s">
        <v>289</v>
      </c>
      <c r="E270" s="9">
        <v>0.25</v>
      </c>
      <c r="F270" s="13">
        <f t="shared" ca="1" si="56"/>
        <v>0</v>
      </c>
      <c r="G270" s="18">
        <f t="shared" ca="1" si="57"/>
        <v>0</v>
      </c>
      <c r="H270" s="3"/>
      <c r="I270" s="4"/>
    </row>
    <row r="271" spans="4:9" ht="15.75" customHeight="1">
      <c r="D271" s="8" t="s">
        <v>174</v>
      </c>
      <c r="E271" s="9">
        <v>0.15</v>
      </c>
      <c r="F271" s="13">
        <f t="shared" ca="1" si="56"/>
        <v>2</v>
      </c>
      <c r="G271" s="18">
        <f t="shared" ca="1" si="57"/>
        <v>0</v>
      </c>
      <c r="H271" s="3"/>
      <c r="I271" s="4"/>
    </row>
    <row r="272" spans="4:9" ht="15.75" customHeight="1">
      <c r="D272" s="18" t="s">
        <v>47</v>
      </c>
      <c r="E272" s="9">
        <v>0.25</v>
      </c>
      <c r="F272" s="13">
        <f t="shared" ca="1" si="56"/>
        <v>0</v>
      </c>
      <c r="G272" s="18">
        <f t="shared" ca="1" si="57"/>
        <v>0</v>
      </c>
      <c r="H272" s="3"/>
      <c r="I272" s="4"/>
    </row>
    <row r="273" spans="4:9" ht="15.75" customHeight="1">
      <c r="D273" s="18" t="s">
        <v>49</v>
      </c>
      <c r="E273" s="9">
        <v>0.25</v>
      </c>
      <c r="F273" s="13">
        <f t="shared" ca="1" si="56"/>
        <v>0</v>
      </c>
      <c r="G273" s="18">
        <f t="shared" ca="1" si="57"/>
        <v>0</v>
      </c>
      <c r="H273" s="3"/>
      <c r="I273" s="4"/>
    </row>
    <row r="274" spans="4:9" ht="15.75" customHeight="1">
      <c r="D274" s="8" t="s">
        <v>102</v>
      </c>
      <c r="E274" s="9">
        <v>0.15</v>
      </c>
      <c r="F274" s="13">
        <f t="shared" ca="1" si="56"/>
        <v>4</v>
      </c>
      <c r="G274" s="18">
        <f t="shared" ca="1" si="57"/>
        <v>0</v>
      </c>
      <c r="H274" s="3"/>
      <c r="I274" s="4"/>
    </row>
    <row r="275" spans="4:9" ht="15.75" customHeight="1">
      <c r="D275" s="8" t="s">
        <v>51</v>
      </c>
      <c r="E275" s="9">
        <v>0.25</v>
      </c>
      <c r="F275" s="13">
        <f t="shared" ca="1" si="56"/>
        <v>3</v>
      </c>
      <c r="G275" s="18">
        <f t="shared" ca="1" si="57"/>
        <v>0</v>
      </c>
      <c r="H275" s="3"/>
      <c r="I275" s="4"/>
    </row>
    <row r="276" spans="4:9" ht="15.75" customHeight="1">
      <c r="D276" s="18" t="s">
        <v>79</v>
      </c>
      <c r="E276" s="9">
        <v>0.25</v>
      </c>
      <c r="F276" s="13">
        <f t="shared" ca="1" si="56"/>
        <v>0</v>
      </c>
      <c r="G276" s="18">
        <f t="shared" ca="1" si="57"/>
        <v>0</v>
      </c>
      <c r="H276" s="3"/>
      <c r="I276" s="4"/>
    </row>
    <row r="277" spans="4:9" ht="15.75" customHeight="1">
      <c r="D277" s="8" t="s">
        <v>122</v>
      </c>
      <c r="E277" s="9">
        <v>0.15</v>
      </c>
      <c r="F277" s="13">
        <f t="shared" ca="1" si="56"/>
        <v>6</v>
      </c>
      <c r="G277" s="18">
        <f t="shared" ca="1" si="57"/>
        <v>0</v>
      </c>
      <c r="H277" s="3"/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6"/>
        <v>3</v>
      </c>
      <c r="G278" s="18">
        <f t="shared" ca="1" si="57"/>
        <v>0</v>
      </c>
      <c r="H278" s="3"/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6"/>
        <v>16</v>
      </c>
      <c r="G279" s="18">
        <f t="shared" ca="1" si="57"/>
        <v>0</v>
      </c>
      <c r="H279" s="3"/>
      <c r="I279" s="4"/>
    </row>
    <row r="280" spans="4:9" ht="15.75" customHeight="1">
      <c r="D280" s="8"/>
      <c r="E280" s="9"/>
      <c r="F280" s="13"/>
      <c r="H280" s="3"/>
      <c r="I280" s="4"/>
    </row>
    <row r="281" spans="4:9" ht="15.75" customHeight="1">
      <c r="D281" s="8"/>
      <c r="E281" s="9"/>
      <c r="F281" s="13"/>
      <c r="H281" s="3"/>
      <c r="I281" s="4"/>
    </row>
    <row r="282" spans="4:9" ht="15.75" customHeight="1">
      <c r="D282" s="8" t="s">
        <v>290</v>
      </c>
      <c r="E282" s="9"/>
      <c r="F282" s="13"/>
      <c r="H282" s="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8">SUMIF($A:$B,D283,$B:$B)</f>
        <v>16</v>
      </c>
      <c r="G283" s="18">
        <f t="shared" ref="G283:G284" ca="1" si="59">E283*F283</f>
        <v>0.32</v>
      </c>
      <c r="H283" s="3"/>
      <c r="I283" s="4"/>
    </row>
    <row r="284" spans="4:9" ht="15.75" customHeight="1">
      <c r="D284" s="8" t="s">
        <v>118</v>
      </c>
      <c r="E284" s="9">
        <v>0.06</v>
      </c>
      <c r="F284" s="13">
        <f t="shared" ca="1" si="58"/>
        <v>11</v>
      </c>
      <c r="G284" s="18">
        <f t="shared" ca="1" si="59"/>
        <v>0.65999999999999992</v>
      </c>
      <c r="H284" s="3"/>
      <c r="I284" s="4"/>
    </row>
    <row r="285" spans="4:9" ht="15.75" customHeight="1">
      <c r="D285" s="8"/>
      <c r="E285" s="9"/>
      <c r="F285" s="13"/>
      <c r="H285" s="3"/>
      <c r="I285" s="4"/>
    </row>
    <row r="286" spans="4:9" ht="15.75" customHeight="1">
      <c r="D286" s="8"/>
      <c r="E286" s="9"/>
      <c r="F286" s="13"/>
      <c r="H286" s="3"/>
      <c r="I286" s="4"/>
    </row>
    <row r="287" spans="4:9" ht="15.75" customHeight="1">
      <c r="D287" s="18" t="s">
        <v>210</v>
      </c>
      <c r="E287" s="9"/>
      <c r="F287" s="13"/>
      <c r="H287" s="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5</v>
      </c>
      <c r="G288" s="18">
        <f ca="1">E288*F288</f>
        <v>10</v>
      </c>
      <c r="H288" s="3"/>
      <c r="I288" s="4"/>
    </row>
    <row r="289" spans="4:9" ht="15.75" customHeight="1">
      <c r="D289" s="8"/>
      <c r="E289" s="9"/>
      <c r="F289" s="13"/>
      <c r="H289" s="3"/>
      <c r="I289" s="4"/>
    </row>
    <row r="290" spans="4:9" ht="15.75" customHeight="1">
      <c r="D290" s="8" t="s">
        <v>291</v>
      </c>
      <c r="E290" s="9"/>
      <c r="F290" s="13"/>
      <c r="H290" s="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60">SUMIF($A:$B,D291,$B:$B)</f>
        <v>1</v>
      </c>
      <c r="G291" s="18">
        <f t="shared" ref="G291:G299" ca="1" si="61">E291*F291</f>
        <v>2</v>
      </c>
      <c r="H291" s="3"/>
      <c r="I291" s="4"/>
    </row>
    <row r="292" spans="4:9" ht="15.75" customHeight="1">
      <c r="D292" s="8" t="s">
        <v>43</v>
      </c>
      <c r="E292" s="9">
        <v>2</v>
      </c>
      <c r="F292" s="13">
        <f t="shared" ca="1" si="60"/>
        <v>0</v>
      </c>
      <c r="G292" s="18">
        <f t="shared" ca="1" si="61"/>
        <v>0</v>
      </c>
      <c r="H292" s="3"/>
      <c r="I292" s="4"/>
    </row>
    <row r="293" spans="4:9" ht="15.75" customHeight="1">
      <c r="D293" s="18" t="s">
        <v>233</v>
      </c>
      <c r="E293" s="9">
        <v>2</v>
      </c>
      <c r="F293" s="13">
        <f t="shared" ca="1" si="60"/>
        <v>0</v>
      </c>
      <c r="G293" s="18">
        <f t="shared" ca="1" si="61"/>
        <v>0</v>
      </c>
      <c r="H293" s="3"/>
      <c r="I293" s="4"/>
    </row>
    <row r="294" spans="4:9" ht="15.75" customHeight="1">
      <c r="D294" s="8" t="s">
        <v>133</v>
      </c>
      <c r="E294" s="9">
        <v>1</v>
      </c>
      <c r="F294" s="13">
        <f t="shared" ca="1" si="60"/>
        <v>4</v>
      </c>
      <c r="G294" s="18">
        <f t="shared" ca="1" si="61"/>
        <v>4</v>
      </c>
      <c r="H294" s="3"/>
      <c r="I294" s="4"/>
    </row>
    <row r="295" spans="4:9" ht="15.75" customHeight="1">
      <c r="D295" s="8" t="s">
        <v>90</v>
      </c>
      <c r="E295" s="9">
        <v>2</v>
      </c>
      <c r="F295" s="13">
        <f t="shared" ca="1" si="60"/>
        <v>3</v>
      </c>
      <c r="G295" s="18">
        <f t="shared" ca="1" si="61"/>
        <v>6</v>
      </c>
      <c r="H295" s="3"/>
      <c r="I295" s="4"/>
    </row>
    <row r="296" spans="4:9" ht="15.75" customHeight="1">
      <c r="D296" s="8" t="s">
        <v>94</v>
      </c>
      <c r="E296" s="9">
        <v>2</v>
      </c>
      <c r="F296" s="13">
        <f t="shared" ca="1" si="60"/>
        <v>0</v>
      </c>
      <c r="G296" s="18">
        <f t="shared" ca="1" si="61"/>
        <v>0</v>
      </c>
      <c r="H296" s="3"/>
      <c r="I296" s="4"/>
    </row>
    <row r="297" spans="4:9" ht="15.75" customHeight="1">
      <c r="D297" s="8" t="s">
        <v>144</v>
      </c>
      <c r="E297" s="9">
        <v>2</v>
      </c>
      <c r="F297" s="13">
        <f t="shared" ca="1" si="60"/>
        <v>0</v>
      </c>
      <c r="G297" s="18">
        <f t="shared" ca="1" si="61"/>
        <v>0</v>
      </c>
      <c r="H297" s="3"/>
      <c r="I297" s="4"/>
    </row>
    <row r="298" spans="4:9" ht="15.75" customHeight="1">
      <c r="D298" s="8" t="s">
        <v>157</v>
      </c>
      <c r="E298" s="9">
        <v>3</v>
      </c>
      <c r="F298" s="13">
        <f t="shared" ca="1" si="60"/>
        <v>1</v>
      </c>
      <c r="G298" s="18">
        <f t="shared" ca="1" si="61"/>
        <v>3</v>
      </c>
      <c r="H298" s="3"/>
      <c r="I298" s="4"/>
    </row>
    <row r="299" spans="4:9" ht="15.75" customHeight="1">
      <c r="D299" s="8" t="s">
        <v>119</v>
      </c>
      <c r="E299" s="9">
        <v>1</v>
      </c>
      <c r="F299" s="13">
        <f t="shared" ca="1" si="60"/>
        <v>2</v>
      </c>
      <c r="G299" s="18">
        <f t="shared" ca="1" si="61"/>
        <v>2</v>
      </c>
      <c r="H299" s="3"/>
      <c r="I299" s="4"/>
    </row>
    <row r="300" spans="4:9" ht="15.75" customHeight="1">
      <c r="D300" s="8"/>
      <c r="E300" s="9"/>
      <c r="F300" s="13"/>
      <c r="H300" s="3"/>
      <c r="I300" s="4"/>
    </row>
    <row r="301" spans="4:9" ht="15.75" customHeight="1">
      <c r="D301" s="8" t="s">
        <v>293</v>
      </c>
      <c r="E301" s="9"/>
      <c r="F301" s="13"/>
      <c r="H301" s="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1</v>
      </c>
      <c r="G302" s="18">
        <f ca="1">E302*F302</f>
        <v>1</v>
      </c>
      <c r="H302" s="3"/>
      <c r="I302" s="4"/>
    </row>
    <row r="303" spans="4:9" ht="15.75" customHeight="1">
      <c r="D303" s="8"/>
      <c r="E303" s="9"/>
      <c r="F303" s="13"/>
      <c r="H303" s="3"/>
      <c r="I303" s="4"/>
    </row>
    <row r="304" spans="4:9" ht="15.75" customHeight="1">
      <c r="D304" s="8" t="s">
        <v>218</v>
      </c>
      <c r="E304" s="9"/>
      <c r="F304" s="13"/>
      <c r="H304" s="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2">SUMIF($A:$B,D305,$B:$B)</f>
        <v>9</v>
      </c>
      <c r="G305" s="18">
        <f t="shared" ref="G305:G308" ca="1" si="63">E305*F305</f>
        <v>2.25</v>
      </c>
      <c r="H305" s="3"/>
      <c r="I305" s="4"/>
    </row>
    <row r="306" spans="4:9" ht="15.75" customHeight="1">
      <c r="D306" s="8" t="s">
        <v>116</v>
      </c>
      <c r="E306" s="9">
        <v>0.125</v>
      </c>
      <c r="F306" s="13">
        <f t="shared" ca="1" si="62"/>
        <v>34</v>
      </c>
      <c r="G306" s="18">
        <f t="shared" ca="1" si="63"/>
        <v>4.25</v>
      </c>
      <c r="H306" s="3"/>
      <c r="I306" s="4"/>
    </row>
    <row r="307" spans="4:9" ht="15.75" customHeight="1">
      <c r="D307" s="8" t="s">
        <v>150</v>
      </c>
      <c r="E307" s="9">
        <v>0.125</v>
      </c>
      <c r="F307" s="13">
        <f t="shared" ca="1" si="62"/>
        <v>46</v>
      </c>
      <c r="G307" s="18">
        <f t="shared" ca="1" si="63"/>
        <v>5.75</v>
      </c>
      <c r="H307" s="3"/>
      <c r="I307" s="4"/>
    </row>
    <row r="308" spans="4:9" ht="15.75" customHeight="1">
      <c r="D308" s="8" t="s">
        <v>152</v>
      </c>
      <c r="E308" s="9">
        <v>0.125</v>
      </c>
      <c r="F308" s="13">
        <f t="shared" ca="1" si="62"/>
        <v>39</v>
      </c>
      <c r="G308" s="18">
        <f t="shared" ca="1" si="63"/>
        <v>4.875</v>
      </c>
      <c r="H308" s="3"/>
      <c r="I308" s="4"/>
    </row>
    <row r="309" spans="4:9" ht="15.75" customHeight="1">
      <c r="D309" s="8"/>
      <c r="E309" s="9"/>
      <c r="F309" s="13"/>
      <c r="H309" s="3"/>
      <c r="I309" s="4"/>
    </row>
    <row r="310" spans="4:9" ht="15.75" customHeight="1">
      <c r="D310" s="8"/>
      <c r="E310" s="9"/>
      <c r="F310" s="13"/>
      <c r="H310" s="3"/>
      <c r="I310" s="4"/>
    </row>
    <row r="311" spans="4:9" ht="15.75" customHeight="1">
      <c r="D311" s="8" t="s">
        <v>294</v>
      </c>
      <c r="E311" s="9"/>
      <c r="F311" s="13"/>
      <c r="H311" s="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4">SUMIF($A:$B,D312,$B:$B)</f>
        <v>1</v>
      </c>
      <c r="G312" s="18">
        <f t="shared" ref="G312:G325" ca="1" si="65">E312*F312</f>
        <v>0.25</v>
      </c>
      <c r="H312" s="3"/>
      <c r="I312" s="4"/>
    </row>
    <row r="313" spans="4:9" ht="15.75" customHeight="1">
      <c r="D313" s="18" t="s">
        <v>53</v>
      </c>
      <c r="E313" s="9">
        <v>0.25</v>
      </c>
      <c r="F313" s="13">
        <f t="shared" ca="1" si="64"/>
        <v>4</v>
      </c>
      <c r="G313" s="18">
        <f t="shared" ca="1" si="65"/>
        <v>1</v>
      </c>
      <c r="H313" s="3"/>
      <c r="I313" s="4"/>
    </row>
    <row r="314" spans="4:9" ht="15.75" customHeight="1">
      <c r="D314" s="18" t="s">
        <v>113</v>
      </c>
      <c r="E314" s="9">
        <v>0.15</v>
      </c>
      <c r="F314" s="13">
        <f t="shared" ca="1" si="64"/>
        <v>3</v>
      </c>
      <c r="G314" s="18">
        <f t="shared" ca="1" si="65"/>
        <v>0.44999999999999996</v>
      </c>
      <c r="H314" s="3"/>
      <c r="I314" s="4"/>
    </row>
    <row r="315" spans="4:9" ht="15.75" customHeight="1">
      <c r="D315" s="8" t="s">
        <v>184</v>
      </c>
      <c r="E315" s="9">
        <v>0.25</v>
      </c>
      <c r="F315" s="13">
        <f t="shared" ca="1" si="64"/>
        <v>1</v>
      </c>
      <c r="G315" s="18">
        <f t="shared" ca="1" si="65"/>
        <v>0.25</v>
      </c>
      <c r="H315" s="3"/>
      <c r="I315" s="4"/>
    </row>
    <row r="316" spans="4:9" ht="15.75" customHeight="1">
      <c r="D316" s="18" t="s">
        <v>214</v>
      </c>
      <c r="E316" s="9">
        <v>0.15</v>
      </c>
      <c r="F316" s="13">
        <f t="shared" ca="1" si="64"/>
        <v>4</v>
      </c>
      <c r="G316" s="18">
        <f t="shared" ca="1" si="65"/>
        <v>0.6</v>
      </c>
      <c r="H316" s="3"/>
      <c r="I316" s="4"/>
    </row>
    <row r="317" spans="4:9" ht="15.75" customHeight="1">
      <c r="D317" s="18" t="s">
        <v>162</v>
      </c>
      <c r="E317" s="9">
        <v>0.25</v>
      </c>
      <c r="F317" s="13">
        <f t="shared" ca="1" si="64"/>
        <v>5</v>
      </c>
      <c r="G317" s="18">
        <f t="shared" ca="1" si="65"/>
        <v>1.25</v>
      </c>
      <c r="H317" s="3"/>
      <c r="I317" s="4"/>
    </row>
    <row r="318" spans="4:9" ht="15.75" customHeight="1">
      <c r="D318" s="18" t="s">
        <v>58</v>
      </c>
      <c r="E318" s="9">
        <v>0.25</v>
      </c>
      <c r="F318" s="13">
        <f t="shared" ca="1" si="64"/>
        <v>4</v>
      </c>
      <c r="G318" s="18">
        <f t="shared" ca="1" si="65"/>
        <v>1</v>
      </c>
      <c r="H318" s="3"/>
      <c r="I318" s="4"/>
    </row>
    <row r="319" spans="4:9" ht="15.75" customHeight="1">
      <c r="D319" s="18" t="s">
        <v>67</v>
      </c>
      <c r="E319" s="9">
        <v>0.25</v>
      </c>
      <c r="F319" s="13">
        <f t="shared" ca="1" si="64"/>
        <v>6</v>
      </c>
      <c r="G319" s="18">
        <f t="shared" ca="1" si="65"/>
        <v>1.5</v>
      </c>
      <c r="H319" s="3"/>
      <c r="I319" s="4"/>
    </row>
    <row r="320" spans="4:9" ht="15.75" customHeight="1">
      <c r="D320" s="18" t="s">
        <v>125</v>
      </c>
      <c r="E320" s="9">
        <v>0.15</v>
      </c>
      <c r="F320" s="13">
        <f t="shared" ca="1" si="64"/>
        <v>30</v>
      </c>
      <c r="G320" s="18">
        <f t="shared" ca="1" si="65"/>
        <v>4.5</v>
      </c>
      <c r="H320" s="3"/>
      <c r="I320" s="4"/>
    </row>
    <row r="321" spans="4:9" ht="15.75" customHeight="1">
      <c r="D321" s="18" t="s">
        <v>235</v>
      </c>
      <c r="E321" s="9">
        <v>0.25</v>
      </c>
      <c r="F321" s="13">
        <f t="shared" ca="1" si="64"/>
        <v>1</v>
      </c>
      <c r="G321" s="18">
        <f t="shared" ca="1" si="65"/>
        <v>0.25</v>
      </c>
      <c r="H321" s="3"/>
      <c r="I321" s="4"/>
    </row>
    <row r="322" spans="4:9" ht="15.75" customHeight="1">
      <c r="D322" s="18" t="s">
        <v>248</v>
      </c>
      <c r="E322" s="18">
        <v>0.1</v>
      </c>
      <c r="F322" s="13">
        <f t="shared" ca="1" si="64"/>
        <v>1</v>
      </c>
      <c r="G322" s="18">
        <f t="shared" ca="1" si="65"/>
        <v>0.1</v>
      </c>
      <c r="H322" s="3"/>
      <c r="I322" s="4"/>
    </row>
    <row r="323" spans="4:9" ht="15.75" customHeight="1">
      <c r="D323" s="18" t="s">
        <v>164</v>
      </c>
      <c r="E323" s="18">
        <v>0.15</v>
      </c>
      <c r="F323" s="13">
        <f t="shared" ca="1" si="64"/>
        <v>25</v>
      </c>
      <c r="G323" s="18">
        <f t="shared" ca="1" si="65"/>
        <v>3.75</v>
      </c>
      <c r="H323" s="60"/>
      <c r="I323" s="61"/>
    </row>
    <row r="324" spans="4:9" ht="15.75" customHeight="1">
      <c r="D324" s="8" t="s">
        <v>128</v>
      </c>
      <c r="E324" s="18">
        <v>0.15</v>
      </c>
      <c r="F324" s="13">
        <f t="shared" ca="1" si="64"/>
        <v>15</v>
      </c>
      <c r="G324" s="18">
        <f t="shared" ca="1" si="65"/>
        <v>2.25</v>
      </c>
      <c r="H324" s="3"/>
      <c r="I324" s="4"/>
    </row>
    <row r="325" spans="4:9" ht="15.75" customHeight="1">
      <c r="D325" s="18" t="s">
        <v>94</v>
      </c>
      <c r="E325" s="18">
        <v>0.25</v>
      </c>
      <c r="F325" s="13">
        <f t="shared" ca="1" si="64"/>
        <v>0</v>
      </c>
      <c r="G325" s="18">
        <f t="shared" ca="1" si="65"/>
        <v>0</v>
      </c>
      <c r="H325" s="3"/>
      <c r="I325" s="4"/>
    </row>
    <row r="326" spans="4:9" ht="15.75" customHeight="1">
      <c r="D326" s="8"/>
      <c r="E326" s="9"/>
      <c r="F326" s="13">
        <f t="shared" ca="1" si="64"/>
        <v>0</v>
      </c>
      <c r="H326" s="3"/>
      <c r="I326" s="4"/>
    </row>
    <row r="327" spans="4:9" ht="15.75" customHeight="1">
      <c r="D327" s="8" t="s">
        <v>131</v>
      </c>
      <c r="E327" s="77">
        <v>0.15</v>
      </c>
      <c r="F327" s="13">
        <f t="shared" ca="1" si="64"/>
        <v>43</v>
      </c>
      <c r="G327" s="18">
        <f t="shared" ref="G327:G334" ca="1" si="66">E327*F327</f>
        <v>6.45</v>
      </c>
      <c r="H327" s="3"/>
      <c r="I327" s="4"/>
    </row>
    <row r="328" spans="4:9" ht="15.75" customHeight="1">
      <c r="D328" s="8" t="s">
        <v>70</v>
      </c>
      <c r="E328" s="77">
        <v>0.125</v>
      </c>
      <c r="F328" s="13">
        <f t="shared" ca="1" si="64"/>
        <v>3</v>
      </c>
      <c r="G328" s="18">
        <f t="shared" ca="1" si="66"/>
        <v>0.375</v>
      </c>
      <c r="H328" s="3"/>
      <c r="I328" s="4"/>
    </row>
    <row r="329" spans="4:9" ht="15.75" customHeight="1">
      <c r="D329" s="8" t="s">
        <v>146</v>
      </c>
      <c r="E329" s="77">
        <v>0.1</v>
      </c>
      <c r="F329" s="13">
        <f t="shared" ca="1" si="64"/>
        <v>3</v>
      </c>
      <c r="G329" s="18">
        <f t="shared" ca="1" si="66"/>
        <v>0.30000000000000004</v>
      </c>
      <c r="H329" s="3"/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4"/>
        <v>16</v>
      </c>
      <c r="G330" s="18">
        <f t="shared" ca="1" si="66"/>
        <v>1.2</v>
      </c>
      <c r="H330" s="3"/>
      <c r="I330" s="4"/>
    </row>
    <row r="331" spans="4:9" ht="15.75" customHeight="1">
      <c r="D331" s="8" t="s">
        <v>63</v>
      </c>
      <c r="E331" s="9">
        <v>0.15</v>
      </c>
      <c r="F331" s="13">
        <f t="shared" ca="1" si="64"/>
        <v>6</v>
      </c>
      <c r="G331" s="18">
        <f t="shared" ca="1" si="66"/>
        <v>0.89999999999999991</v>
      </c>
      <c r="H331" s="3"/>
      <c r="I331" s="4"/>
    </row>
    <row r="332" spans="4:9" ht="15.75" customHeight="1">
      <c r="D332" s="8" t="s">
        <v>187</v>
      </c>
      <c r="E332" s="9">
        <v>0.15</v>
      </c>
      <c r="F332" s="8">
        <f t="shared" ca="1" si="64"/>
        <v>7</v>
      </c>
      <c r="G332" s="18">
        <f t="shared" ca="1" si="66"/>
        <v>1.05</v>
      </c>
      <c r="H332" s="3"/>
      <c r="I332" s="4"/>
    </row>
    <row r="333" spans="4:9" ht="15.75" customHeight="1">
      <c r="D333" s="8" t="s">
        <v>295</v>
      </c>
      <c r="E333" s="9">
        <v>0.15</v>
      </c>
      <c r="F333" s="13">
        <f t="shared" ca="1" si="64"/>
        <v>1</v>
      </c>
      <c r="G333" s="18">
        <f t="shared" ca="1" si="66"/>
        <v>0.15</v>
      </c>
      <c r="H333" s="3"/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4"/>
        <v>10</v>
      </c>
      <c r="G334" s="78">
        <f t="shared" ca="1" si="66"/>
        <v>0.75</v>
      </c>
      <c r="H334" s="3"/>
      <c r="I334" s="4"/>
    </row>
    <row r="335" spans="4:9" ht="15.75" customHeight="1">
      <c r="D335" s="8"/>
      <c r="E335" s="9"/>
      <c r="F335" s="13"/>
      <c r="H335" s="3"/>
      <c r="I335" s="4"/>
    </row>
    <row r="336" spans="4:9" ht="15.75" customHeight="1">
      <c r="D336" s="8"/>
      <c r="E336" s="9"/>
      <c r="F336" s="13"/>
      <c r="H336" s="3"/>
      <c r="I336" s="4"/>
    </row>
    <row r="337" spans="4:9" ht="15.75" customHeight="1">
      <c r="D337" s="8" t="s">
        <v>224</v>
      </c>
      <c r="E337" s="9"/>
      <c r="F337" s="13"/>
      <c r="H337" s="3"/>
      <c r="I337" s="4"/>
    </row>
    <row r="338" spans="4:9" ht="15.75" customHeight="1">
      <c r="D338" s="8"/>
      <c r="E338" s="9"/>
      <c r="F338" s="13"/>
      <c r="H338" s="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7">SUMIF($A:$B,D339,$B:$B)</f>
        <v>11</v>
      </c>
      <c r="G339" s="18">
        <f t="shared" ref="G339:G343" ca="1" si="68">E339*F339</f>
        <v>2.75</v>
      </c>
      <c r="H339" s="3"/>
      <c r="I339" s="4"/>
    </row>
    <row r="340" spans="4:9" ht="15.75" customHeight="1">
      <c r="D340" s="8" t="s">
        <v>226</v>
      </c>
      <c r="E340" s="9">
        <v>0.04</v>
      </c>
      <c r="F340" s="13">
        <f t="shared" ca="1" si="67"/>
        <v>59</v>
      </c>
      <c r="G340" s="18">
        <f t="shared" ca="1" si="68"/>
        <v>2.36</v>
      </c>
      <c r="H340" s="3"/>
      <c r="I340" s="4"/>
    </row>
    <row r="341" spans="4:9" ht="15.75" customHeight="1">
      <c r="D341" s="8" t="s">
        <v>223</v>
      </c>
      <c r="E341" s="9">
        <v>0.04</v>
      </c>
      <c r="F341" s="13">
        <f t="shared" ca="1" si="67"/>
        <v>6</v>
      </c>
      <c r="G341" s="18">
        <f t="shared" ca="1" si="68"/>
        <v>0.24</v>
      </c>
      <c r="H341" s="3"/>
      <c r="I341" s="4"/>
    </row>
    <row r="342" spans="4:9" ht="15.75" customHeight="1">
      <c r="D342" s="8" t="s">
        <v>256</v>
      </c>
      <c r="E342" s="9">
        <v>0.04</v>
      </c>
      <c r="F342" s="13">
        <f t="shared" ca="1" si="67"/>
        <v>5</v>
      </c>
      <c r="G342" s="18">
        <f t="shared" ca="1" si="68"/>
        <v>0.2</v>
      </c>
      <c r="H342" s="3"/>
      <c r="I342" s="4"/>
    </row>
    <row r="343" spans="4:9" ht="15.75" customHeight="1">
      <c r="D343" s="8" t="s">
        <v>231</v>
      </c>
      <c r="E343" s="9">
        <v>0.04</v>
      </c>
      <c r="F343" s="13">
        <f t="shared" ca="1" si="67"/>
        <v>20</v>
      </c>
      <c r="G343" s="18">
        <f t="shared" ca="1" si="68"/>
        <v>0.8</v>
      </c>
      <c r="H343" s="3"/>
      <c r="I343" s="4"/>
    </row>
    <row r="344" spans="4:9" ht="15.75" customHeight="1">
      <c r="D344" s="8"/>
      <c r="E344" s="9"/>
      <c r="F344" s="13"/>
      <c r="H344" s="3"/>
      <c r="I344" s="4"/>
    </row>
    <row r="345" spans="4:9" ht="15.75" customHeight="1">
      <c r="D345" s="8"/>
      <c r="E345" s="9"/>
      <c r="F345" s="13"/>
      <c r="H345" s="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3</v>
      </c>
      <c r="G346" s="18">
        <f ca="1">E346*F346</f>
        <v>3</v>
      </c>
      <c r="H346" s="3"/>
      <c r="I346" s="4"/>
    </row>
    <row r="347" spans="4:9" ht="15.75" customHeight="1">
      <c r="D347" s="8"/>
      <c r="E347" s="9"/>
      <c r="F347" s="13"/>
      <c r="H347" s="3"/>
      <c r="I347" s="4"/>
    </row>
    <row r="348" spans="4:9" ht="15.75" customHeight="1">
      <c r="D348" s="8" t="s">
        <v>44</v>
      </c>
      <c r="E348" s="9"/>
      <c r="F348" s="13"/>
      <c r="H348" s="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9">SUMIF($A:$B,D349,$B:$B)</f>
        <v>2</v>
      </c>
      <c r="G349" s="18">
        <f t="shared" ref="G349:G351" ca="1" si="70">E349*F349</f>
        <v>1.6E-2</v>
      </c>
      <c r="H349" s="3"/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9"/>
        <v>0</v>
      </c>
      <c r="G350" s="18">
        <f t="shared" ca="1" si="70"/>
        <v>0</v>
      </c>
      <c r="H350" s="3"/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9"/>
        <v>0</v>
      </c>
      <c r="G351" s="18">
        <f t="shared" ca="1" si="70"/>
        <v>0</v>
      </c>
      <c r="H351" s="3"/>
      <c r="I351" s="4"/>
    </row>
    <row r="352" spans="4:9" ht="15.75" customHeight="1">
      <c r="D352" s="8"/>
      <c r="E352" s="9"/>
      <c r="F352" s="13"/>
      <c r="H352" s="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8</v>
      </c>
      <c r="G353" s="18">
        <f ca="1">E353*F353</f>
        <v>8</v>
      </c>
      <c r="H353" s="3"/>
      <c r="I353" s="4"/>
    </row>
    <row r="354" spans="4:9" ht="15.75" customHeight="1">
      <c r="D354" s="8"/>
      <c r="E354" s="9"/>
      <c r="F354" s="13"/>
      <c r="H354" s="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1">SUMIF($A:$B,D355,$B:$B)</f>
        <v>2</v>
      </c>
      <c r="G355" s="18">
        <f t="shared" ref="G355:G379" ca="1" si="72">E355*F355</f>
        <v>2</v>
      </c>
      <c r="H355" s="3"/>
      <c r="I355" s="4"/>
    </row>
    <row r="356" spans="4:9" ht="15.75" customHeight="1">
      <c r="D356" s="8" t="s">
        <v>87</v>
      </c>
      <c r="E356" s="9">
        <v>0.3</v>
      </c>
      <c r="F356" s="13">
        <f t="shared" ca="1" si="71"/>
        <v>24</v>
      </c>
      <c r="G356" s="18">
        <f t="shared" ca="1" si="72"/>
        <v>7.1999999999999993</v>
      </c>
      <c r="H356" s="3"/>
      <c r="I356" s="4"/>
    </row>
    <row r="357" spans="4:9" ht="15.75" customHeight="1">
      <c r="D357" s="8" t="s">
        <v>69</v>
      </c>
      <c r="E357" s="75">
        <v>2</v>
      </c>
      <c r="F357" s="13">
        <f t="shared" ca="1" si="71"/>
        <v>3</v>
      </c>
      <c r="G357" s="18">
        <f t="shared" ca="1" si="72"/>
        <v>6</v>
      </c>
      <c r="H357" s="3"/>
      <c r="I357" s="4"/>
    </row>
    <row r="358" spans="4:9" ht="15.75" customHeight="1">
      <c r="D358" s="8" t="s">
        <v>78</v>
      </c>
      <c r="E358" s="9">
        <v>0.9</v>
      </c>
      <c r="F358" s="8">
        <f t="shared" ca="1" si="71"/>
        <v>100</v>
      </c>
      <c r="G358" s="18">
        <f t="shared" ca="1" si="72"/>
        <v>90</v>
      </c>
      <c r="H358" s="3"/>
      <c r="I358" s="4"/>
    </row>
    <row r="359" spans="4:9" ht="15.75" customHeight="1">
      <c r="D359" s="8" t="s">
        <v>52</v>
      </c>
      <c r="E359" s="9">
        <v>0.5</v>
      </c>
      <c r="F359" s="13">
        <f t="shared" ca="1" si="71"/>
        <v>11</v>
      </c>
      <c r="G359" s="18">
        <f t="shared" ca="1" si="72"/>
        <v>5.5</v>
      </c>
      <c r="H359" s="3"/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1"/>
        <v>32</v>
      </c>
      <c r="G360" s="18">
        <f t="shared" ca="1" si="72"/>
        <v>0.16</v>
      </c>
      <c r="H360" s="3"/>
      <c r="I360" s="4"/>
    </row>
    <row r="361" spans="4:9" ht="15.75" customHeight="1">
      <c r="D361" s="8" t="s">
        <v>54</v>
      </c>
      <c r="E361" s="9">
        <v>1</v>
      </c>
      <c r="F361" s="13">
        <f t="shared" ca="1" si="71"/>
        <v>2</v>
      </c>
      <c r="G361" s="18">
        <f t="shared" ca="1" si="72"/>
        <v>2</v>
      </c>
      <c r="H361" s="3"/>
      <c r="I361" s="4"/>
    </row>
    <row r="362" spans="4:9" ht="15.75" customHeight="1">
      <c r="D362" s="8" t="s">
        <v>57</v>
      </c>
      <c r="E362" s="9">
        <v>1</v>
      </c>
      <c r="F362" s="13">
        <f t="shared" ca="1" si="71"/>
        <v>14</v>
      </c>
      <c r="G362" s="18">
        <f t="shared" ca="1" si="72"/>
        <v>14</v>
      </c>
      <c r="H362" s="3"/>
      <c r="I362" s="4"/>
    </row>
    <row r="363" spans="4:9" ht="15.75" customHeight="1">
      <c r="D363" s="8" t="s">
        <v>59</v>
      </c>
      <c r="E363" s="9">
        <v>1</v>
      </c>
      <c r="F363" s="13">
        <f t="shared" ca="1" si="71"/>
        <v>12</v>
      </c>
      <c r="G363" s="18">
        <f t="shared" ca="1" si="72"/>
        <v>12</v>
      </c>
      <c r="H363" s="3"/>
      <c r="I363" s="4"/>
    </row>
    <row r="364" spans="4:9" ht="15.75" customHeight="1">
      <c r="D364" s="8" t="s">
        <v>62</v>
      </c>
      <c r="E364" s="9">
        <v>1</v>
      </c>
      <c r="F364" s="13">
        <f t="shared" ca="1" si="71"/>
        <v>2</v>
      </c>
      <c r="G364" s="18">
        <f t="shared" ca="1" si="72"/>
        <v>2</v>
      </c>
      <c r="H364" s="3"/>
      <c r="I364" s="4"/>
    </row>
    <row r="365" spans="4:9" ht="15.75" customHeight="1">
      <c r="D365" s="8" t="s">
        <v>64</v>
      </c>
      <c r="E365" s="9">
        <v>1</v>
      </c>
      <c r="F365" s="13">
        <f t="shared" ca="1" si="71"/>
        <v>3</v>
      </c>
      <c r="G365" s="18">
        <f t="shared" ca="1" si="72"/>
        <v>3</v>
      </c>
      <c r="H365" s="3"/>
      <c r="I365" s="4"/>
    </row>
    <row r="366" spans="4:9" ht="15.75" customHeight="1">
      <c r="D366" s="8" t="s">
        <v>66</v>
      </c>
      <c r="E366" s="9">
        <v>1</v>
      </c>
      <c r="F366" s="8">
        <f t="shared" ca="1" si="71"/>
        <v>10</v>
      </c>
      <c r="G366" s="18">
        <f t="shared" ca="1" si="72"/>
        <v>10</v>
      </c>
      <c r="H366" s="3"/>
      <c r="I366" s="4"/>
    </row>
    <row r="367" spans="4:9" ht="15.75" customHeight="1">
      <c r="D367" s="8" t="s">
        <v>72</v>
      </c>
      <c r="E367" s="9">
        <v>1</v>
      </c>
      <c r="F367" s="8">
        <f t="shared" ca="1" si="71"/>
        <v>49</v>
      </c>
      <c r="G367" s="18">
        <f t="shared" ca="1" si="72"/>
        <v>49</v>
      </c>
      <c r="H367" s="3"/>
      <c r="I367" s="4"/>
    </row>
    <row r="368" spans="4:9" ht="15.75" customHeight="1">
      <c r="D368" s="8" t="s">
        <v>13</v>
      </c>
      <c r="E368" s="9">
        <v>1</v>
      </c>
      <c r="F368" s="13">
        <f t="shared" ca="1" si="71"/>
        <v>0</v>
      </c>
      <c r="G368" s="18">
        <f t="shared" ca="1" si="72"/>
        <v>0</v>
      </c>
      <c r="H368" s="3"/>
      <c r="I368" s="4"/>
    </row>
    <row r="369" spans="4:9" ht="15.75" customHeight="1">
      <c r="D369" s="8" t="s">
        <v>74</v>
      </c>
      <c r="E369" s="9">
        <v>1</v>
      </c>
      <c r="F369" s="13">
        <f t="shared" ca="1" si="71"/>
        <v>0</v>
      </c>
      <c r="G369" s="18">
        <f t="shared" ca="1" si="72"/>
        <v>0</v>
      </c>
      <c r="H369" s="3"/>
      <c r="I369" s="4"/>
    </row>
    <row r="370" spans="4:9" ht="15.75" customHeight="1">
      <c r="D370" s="8" t="s">
        <v>77</v>
      </c>
      <c r="E370" s="9">
        <v>1</v>
      </c>
      <c r="F370" s="13">
        <f t="shared" ca="1" si="71"/>
        <v>3</v>
      </c>
      <c r="G370" s="18">
        <f t="shared" ca="1" si="72"/>
        <v>3</v>
      </c>
      <c r="H370" s="3"/>
      <c r="I370" s="4"/>
    </row>
    <row r="371" spans="4:9" ht="15.75" customHeight="1">
      <c r="D371" s="8" t="s">
        <v>80</v>
      </c>
      <c r="E371" s="9">
        <v>1</v>
      </c>
      <c r="F371" s="8">
        <f t="shared" ca="1" si="71"/>
        <v>1</v>
      </c>
      <c r="G371" s="18">
        <f t="shared" ca="1" si="72"/>
        <v>1</v>
      </c>
      <c r="H371" s="3"/>
      <c r="I371" s="4"/>
    </row>
    <row r="372" spans="4:9" ht="15.75" customHeight="1">
      <c r="D372" s="8" t="s">
        <v>83</v>
      </c>
      <c r="E372" s="9">
        <v>1</v>
      </c>
      <c r="F372" s="8">
        <f t="shared" ca="1" si="71"/>
        <v>0</v>
      </c>
      <c r="G372" s="18">
        <f t="shared" ca="1" si="72"/>
        <v>0</v>
      </c>
      <c r="H372" s="3"/>
      <c r="I372" s="4"/>
    </row>
    <row r="373" spans="4:9" ht="15.75" customHeight="1">
      <c r="D373" s="8" t="s">
        <v>86</v>
      </c>
      <c r="E373" s="9">
        <v>1</v>
      </c>
      <c r="F373" s="13">
        <f t="shared" ca="1" si="71"/>
        <v>0</v>
      </c>
      <c r="G373" s="18">
        <f t="shared" ca="1" si="72"/>
        <v>0</v>
      </c>
      <c r="H373" s="3"/>
      <c r="I373" s="4"/>
    </row>
    <row r="374" spans="4:9" ht="15.75" customHeight="1">
      <c r="D374" s="8" t="s">
        <v>279</v>
      </c>
      <c r="E374" s="9">
        <v>2</v>
      </c>
      <c r="F374" s="13">
        <f t="shared" ca="1" si="71"/>
        <v>0</v>
      </c>
      <c r="G374" s="18">
        <f t="shared" ca="1" si="72"/>
        <v>0</v>
      </c>
      <c r="H374" s="3"/>
      <c r="I374" s="4"/>
    </row>
    <row r="375" spans="4:9" ht="15.75" customHeight="1">
      <c r="D375" s="8" t="s">
        <v>91</v>
      </c>
      <c r="E375" s="9">
        <v>2</v>
      </c>
      <c r="F375" s="13">
        <f t="shared" ca="1" si="71"/>
        <v>0</v>
      </c>
      <c r="G375" s="18">
        <f t="shared" ca="1" si="72"/>
        <v>0</v>
      </c>
      <c r="H375" s="3"/>
      <c r="I375" s="4"/>
    </row>
    <row r="376" spans="4:9" ht="15.75" customHeight="1">
      <c r="D376" s="8" t="s">
        <v>95</v>
      </c>
      <c r="E376" s="9">
        <v>1</v>
      </c>
      <c r="F376" s="13">
        <f t="shared" ca="1" si="71"/>
        <v>1</v>
      </c>
      <c r="G376" s="18">
        <f t="shared" ca="1" si="72"/>
        <v>1</v>
      </c>
      <c r="H376" s="3"/>
      <c r="I376" s="4"/>
    </row>
    <row r="377" spans="4:9" ht="15.75" customHeight="1">
      <c r="D377" s="8" t="s">
        <v>97</v>
      </c>
      <c r="E377" s="9">
        <v>1</v>
      </c>
      <c r="F377" s="13">
        <f t="shared" ca="1" si="71"/>
        <v>0</v>
      </c>
      <c r="G377" s="18">
        <f t="shared" ca="1" si="72"/>
        <v>0</v>
      </c>
      <c r="H377" s="3"/>
      <c r="I377" s="4"/>
    </row>
    <row r="378" spans="4:9" ht="15.75" customHeight="1">
      <c r="D378" s="8" t="s">
        <v>100</v>
      </c>
      <c r="E378" s="9">
        <v>1</v>
      </c>
      <c r="F378" s="13">
        <f t="shared" ca="1" si="71"/>
        <v>0</v>
      </c>
      <c r="G378" s="18">
        <f t="shared" ca="1" si="72"/>
        <v>0</v>
      </c>
      <c r="H378" s="3"/>
      <c r="I378" s="4"/>
    </row>
    <row r="379" spans="4:9" ht="15.75" customHeight="1">
      <c r="D379" s="8" t="s">
        <v>103</v>
      </c>
      <c r="E379" s="9">
        <v>1</v>
      </c>
      <c r="F379" s="13">
        <f t="shared" ca="1" si="71"/>
        <v>0</v>
      </c>
      <c r="G379" s="18">
        <f t="shared" ca="1" si="72"/>
        <v>0</v>
      </c>
      <c r="H379" s="3"/>
      <c r="I379" s="4"/>
    </row>
    <row r="380" spans="4:9" ht="15.75" customHeight="1">
      <c r="D380" s="8"/>
      <c r="E380" s="9"/>
      <c r="F380" s="13"/>
      <c r="H380" s="3"/>
      <c r="I380" s="4"/>
    </row>
    <row r="381" spans="4:9" ht="15.75" customHeight="1">
      <c r="D381" s="8" t="s">
        <v>106</v>
      </c>
      <c r="E381" s="9"/>
      <c r="F381" s="13"/>
      <c r="H381" s="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3">SUMIF($A:$B,D382,$B:$B)</f>
        <v>0</v>
      </c>
      <c r="G382" s="18">
        <f t="shared" ref="G382:G387" ca="1" si="74">E382*F382</f>
        <v>0</v>
      </c>
      <c r="H382" s="3"/>
      <c r="I382" s="4"/>
    </row>
    <row r="383" spans="4:9" ht="15.75" customHeight="1">
      <c r="D383" s="8" t="s">
        <v>298</v>
      </c>
      <c r="E383" s="9">
        <v>5</v>
      </c>
      <c r="F383" s="13">
        <f t="shared" ca="1" si="73"/>
        <v>0</v>
      </c>
      <c r="G383" s="18">
        <f t="shared" ca="1" si="74"/>
        <v>0</v>
      </c>
      <c r="H383" s="3"/>
      <c r="I383" s="4"/>
    </row>
    <row r="384" spans="4:9" ht="15.75" customHeight="1">
      <c r="D384" s="8" t="s">
        <v>299</v>
      </c>
      <c r="E384" s="9">
        <v>5</v>
      </c>
      <c r="F384" s="13">
        <f t="shared" ca="1" si="73"/>
        <v>0</v>
      </c>
      <c r="G384" s="18">
        <f t="shared" ca="1" si="74"/>
        <v>0</v>
      </c>
      <c r="H384" s="3"/>
      <c r="I384" s="4"/>
    </row>
    <row r="385" spans="4:9" ht="15.75" customHeight="1">
      <c r="D385" s="8" t="s">
        <v>300</v>
      </c>
      <c r="E385" s="9">
        <v>5</v>
      </c>
      <c r="F385" s="8">
        <f t="shared" ca="1" si="73"/>
        <v>0</v>
      </c>
      <c r="G385" s="18">
        <f t="shared" ca="1" si="74"/>
        <v>0</v>
      </c>
      <c r="H385" s="3"/>
      <c r="I385" s="4"/>
    </row>
    <row r="386" spans="4:9" ht="15.75" customHeight="1">
      <c r="D386" s="8" t="s">
        <v>93</v>
      </c>
      <c r="E386" s="9">
        <v>10</v>
      </c>
      <c r="F386" s="8">
        <f t="shared" ca="1" si="73"/>
        <v>1</v>
      </c>
      <c r="G386" s="18">
        <f t="shared" ca="1" si="74"/>
        <v>10</v>
      </c>
      <c r="H386" s="3"/>
      <c r="I386" s="4"/>
    </row>
    <row r="387" spans="4:9" ht="15.75" customHeight="1">
      <c r="D387" s="8" t="s">
        <v>301</v>
      </c>
      <c r="E387" s="9">
        <v>10</v>
      </c>
      <c r="F387" s="8">
        <f t="shared" ca="1" si="73"/>
        <v>0</v>
      </c>
      <c r="G387" s="18">
        <f t="shared" ca="1" si="74"/>
        <v>0</v>
      </c>
      <c r="H387" s="3"/>
      <c r="I387" s="4"/>
    </row>
    <row r="388" spans="4:9" ht="15.75" customHeight="1">
      <c r="D388" s="8"/>
      <c r="E388" s="9"/>
      <c r="F388" s="13"/>
      <c r="H388" s="3"/>
      <c r="I388" s="4"/>
    </row>
    <row r="389" spans="4:9" ht="15.75" customHeight="1">
      <c r="D389" s="8" t="s">
        <v>302</v>
      </c>
      <c r="E389" s="9"/>
      <c r="F389" s="13"/>
      <c r="H389" s="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5">SUMIF($A:$B,D390,$B:$B)</f>
        <v>0</v>
      </c>
      <c r="G390" s="18">
        <f t="shared" ref="G390:G392" ca="1" si="76">E390*F390</f>
        <v>0</v>
      </c>
      <c r="H390" s="3"/>
      <c r="I390" s="4"/>
    </row>
    <row r="391" spans="4:9" ht="15.75" customHeight="1">
      <c r="D391" s="8" t="s">
        <v>304</v>
      </c>
      <c r="E391" s="9">
        <v>5</v>
      </c>
      <c r="F391" s="13">
        <f t="shared" ca="1" si="75"/>
        <v>0</v>
      </c>
      <c r="G391" s="18">
        <f t="shared" ca="1" si="76"/>
        <v>0</v>
      </c>
      <c r="H391" s="3"/>
      <c r="I391" s="4"/>
    </row>
    <row r="392" spans="4:9" ht="15.75" customHeight="1">
      <c r="D392" s="8" t="s">
        <v>305</v>
      </c>
      <c r="E392" s="9">
        <v>10</v>
      </c>
      <c r="F392" s="8">
        <f t="shared" ca="1" si="75"/>
        <v>0</v>
      </c>
      <c r="G392" s="18">
        <f t="shared" ca="1" si="76"/>
        <v>0</v>
      </c>
      <c r="H392" s="3"/>
      <c r="I392" s="4"/>
    </row>
    <row r="393" spans="4:9" ht="15.75" customHeight="1">
      <c r="D393" s="8"/>
      <c r="E393" s="9"/>
      <c r="F393" s="8"/>
      <c r="H393" s="3"/>
      <c r="I393" s="4"/>
    </row>
    <row r="394" spans="4:9" ht="15.75" customHeight="1">
      <c r="D394" s="8" t="s">
        <v>109</v>
      </c>
      <c r="E394" s="9"/>
      <c r="F394" s="8"/>
      <c r="H394" s="3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7">SUMIF($A:$B,D395,$B:$B)</f>
        <v>0</v>
      </c>
      <c r="G395" s="18">
        <f t="shared" ref="G395:G405" ca="1" si="78">E395*F395</f>
        <v>0</v>
      </c>
      <c r="H395" s="3"/>
      <c r="I395" s="4"/>
    </row>
    <row r="396" spans="4:9" ht="15.75" customHeight="1">
      <c r="D396" s="8" t="s">
        <v>261</v>
      </c>
      <c r="E396" s="9">
        <v>1.5</v>
      </c>
      <c r="F396" s="13">
        <f t="shared" ca="1" si="77"/>
        <v>11</v>
      </c>
      <c r="G396" s="18">
        <f t="shared" ca="1" si="78"/>
        <v>16.5</v>
      </c>
      <c r="H396" s="3"/>
      <c r="I396" s="4"/>
    </row>
    <row r="397" spans="4:9" ht="15.75" customHeight="1">
      <c r="D397" s="8"/>
      <c r="E397" s="9">
        <v>3</v>
      </c>
      <c r="F397" s="13">
        <f t="shared" ca="1" si="77"/>
        <v>0</v>
      </c>
      <c r="G397" s="18">
        <f t="shared" ca="1" si="78"/>
        <v>0</v>
      </c>
      <c r="H397" s="3"/>
      <c r="I397" s="4"/>
    </row>
    <row r="398" spans="4:9" ht="15.75" customHeight="1">
      <c r="D398" s="8" t="s">
        <v>259</v>
      </c>
      <c r="E398" s="9">
        <v>2.5</v>
      </c>
      <c r="F398" s="13">
        <f t="shared" ca="1" si="77"/>
        <v>6</v>
      </c>
      <c r="G398" s="18">
        <f t="shared" ca="1" si="78"/>
        <v>15</v>
      </c>
      <c r="H398" s="3"/>
      <c r="I398" s="4"/>
    </row>
    <row r="399" spans="4:9" ht="15.75" customHeight="1">
      <c r="D399" s="8" t="s">
        <v>257</v>
      </c>
      <c r="E399" s="9">
        <v>2</v>
      </c>
      <c r="F399" s="13">
        <f t="shared" ca="1" si="77"/>
        <v>13</v>
      </c>
      <c r="G399" s="18">
        <f t="shared" ca="1" si="78"/>
        <v>26</v>
      </c>
      <c r="H399" s="3"/>
      <c r="I399" s="4"/>
    </row>
    <row r="400" spans="4:9" ht="15.75" customHeight="1">
      <c r="D400" s="8" t="s">
        <v>306</v>
      </c>
      <c r="E400" s="9">
        <v>2</v>
      </c>
      <c r="F400" s="13">
        <f t="shared" ca="1" si="77"/>
        <v>1</v>
      </c>
      <c r="G400" s="18">
        <f t="shared" ca="1" si="78"/>
        <v>2</v>
      </c>
      <c r="H400" s="3"/>
      <c r="I400" s="4"/>
    </row>
    <row r="401" spans="4:9" ht="15.75" customHeight="1">
      <c r="D401" s="8" t="s">
        <v>307</v>
      </c>
      <c r="E401" s="9">
        <v>2</v>
      </c>
      <c r="F401" s="13">
        <f t="shared" ca="1" si="77"/>
        <v>1</v>
      </c>
      <c r="G401" s="18">
        <f t="shared" ca="1" si="78"/>
        <v>2</v>
      </c>
      <c r="H401" s="3"/>
      <c r="I401" s="4"/>
    </row>
    <row r="402" spans="4:9" ht="15.75" customHeight="1">
      <c r="D402" s="8"/>
      <c r="E402" s="9">
        <v>4</v>
      </c>
      <c r="F402" s="13">
        <f t="shared" ca="1" si="77"/>
        <v>0</v>
      </c>
      <c r="G402" s="18">
        <f t="shared" ca="1" si="78"/>
        <v>0</v>
      </c>
      <c r="H402" s="3"/>
      <c r="I402" s="4"/>
    </row>
    <row r="403" spans="4:9" ht="15.75" customHeight="1">
      <c r="D403" s="8" t="s">
        <v>308</v>
      </c>
      <c r="E403" s="9">
        <v>3</v>
      </c>
      <c r="F403" s="13">
        <f t="shared" ca="1" si="77"/>
        <v>2</v>
      </c>
      <c r="G403" s="18">
        <f t="shared" ca="1" si="78"/>
        <v>6</v>
      </c>
      <c r="H403" s="3"/>
      <c r="I403" s="4"/>
    </row>
    <row r="404" spans="4:9" ht="15.75" customHeight="1">
      <c r="D404" s="8"/>
      <c r="E404" s="9">
        <v>5</v>
      </c>
      <c r="F404" s="13">
        <f t="shared" ca="1" si="77"/>
        <v>0</v>
      </c>
      <c r="G404" s="18">
        <f t="shared" ca="1" si="78"/>
        <v>0</v>
      </c>
      <c r="H404" s="3"/>
      <c r="I404" s="4"/>
    </row>
    <row r="405" spans="4:9" ht="15.75" customHeight="1">
      <c r="D405" s="8" t="s">
        <v>96</v>
      </c>
      <c r="E405" s="9">
        <v>1.5</v>
      </c>
      <c r="F405" s="13">
        <f t="shared" ca="1" si="77"/>
        <v>0</v>
      </c>
      <c r="G405" s="18">
        <f t="shared" ca="1" si="78"/>
        <v>0</v>
      </c>
      <c r="H405" s="3"/>
      <c r="I405" s="4"/>
    </row>
    <row r="406" spans="4:9" ht="15.75" customHeight="1">
      <c r="D406" s="8"/>
      <c r="E406" s="9"/>
      <c r="F406" s="8"/>
      <c r="H406" s="3"/>
      <c r="I406" s="4"/>
    </row>
    <row r="407" spans="4:9" ht="15.75" customHeight="1">
      <c r="D407" s="8"/>
      <c r="E407" s="9"/>
      <c r="F407" s="8"/>
      <c r="H407" s="3"/>
      <c r="I407" s="4"/>
    </row>
    <row r="408" spans="4:9" ht="15.75" customHeight="1">
      <c r="D408" s="8" t="s">
        <v>112</v>
      </c>
      <c r="E408" s="9"/>
      <c r="F408" s="13"/>
      <c r="H408" s="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9">SUMIF($A:$B,D409,$B:$B)</f>
        <v>0</v>
      </c>
      <c r="G409" s="18">
        <f t="shared" ref="G409:G412" ca="1" si="80">E409*F409</f>
        <v>0</v>
      </c>
      <c r="H409" s="3"/>
      <c r="I409" s="4"/>
    </row>
    <row r="410" spans="4:9" ht="15.75" customHeight="1">
      <c r="D410" s="8" t="s">
        <v>309</v>
      </c>
      <c r="E410" s="9">
        <v>2</v>
      </c>
      <c r="F410" s="8">
        <f t="shared" ca="1" si="79"/>
        <v>2</v>
      </c>
      <c r="G410" s="18">
        <f t="shared" ca="1" si="80"/>
        <v>4</v>
      </c>
      <c r="H410" s="3"/>
      <c r="I410" s="4"/>
    </row>
    <row r="411" spans="4:9" ht="15.75" customHeight="1">
      <c r="D411" s="8"/>
      <c r="E411" s="9">
        <v>4</v>
      </c>
      <c r="F411" s="13">
        <f t="shared" ca="1" si="79"/>
        <v>0</v>
      </c>
      <c r="G411" s="18">
        <f t="shared" ca="1" si="80"/>
        <v>0</v>
      </c>
      <c r="H411" s="3"/>
      <c r="I411" s="4"/>
    </row>
    <row r="412" spans="4:9" ht="15.75" customHeight="1">
      <c r="D412" s="8" t="s">
        <v>310</v>
      </c>
      <c r="E412" s="9">
        <v>2</v>
      </c>
      <c r="F412" s="8">
        <f t="shared" ca="1" si="79"/>
        <v>1</v>
      </c>
      <c r="G412" s="18">
        <f t="shared" ca="1" si="80"/>
        <v>2</v>
      </c>
      <c r="H412" s="3"/>
      <c r="I412" s="4"/>
    </row>
    <row r="413" spans="4:9" ht="15.75" customHeight="1">
      <c r="D413" s="8"/>
      <c r="E413" s="9"/>
      <c r="F413" s="13"/>
      <c r="H413" s="3"/>
      <c r="I413" s="4"/>
    </row>
    <row r="414" spans="4:9" ht="15.75" customHeight="1">
      <c r="D414" s="8"/>
      <c r="E414" s="9"/>
      <c r="F414" s="13"/>
      <c r="H414" s="3"/>
      <c r="I414" s="4"/>
    </row>
    <row r="415" spans="4:9" ht="15.75" customHeight="1">
      <c r="D415" s="18" t="s">
        <v>114</v>
      </c>
      <c r="F415" s="13"/>
      <c r="H415" s="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1">SUMIF($A:$B,D416,$B:$B)</f>
        <v>18</v>
      </c>
      <c r="G416" s="18">
        <f t="shared" ref="G416:G426" ca="1" si="82">E416*F416</f>
        <v>27</v>
      </c>
      <c r="H416" s="3"/>
      <c r="I416" s="4"/>
    </row>
    <row r="417" spans="4:9" ht="15.75" customHeight="1">
      <c r="E417" s="18">
        <v>3</v>
      </c>
      <c r="F417" s="18">
        <f t="shared" ca="1" si="81"/>
        <v>0</v>
      </c>
      <c r="G417" s="18">
        <f t="shared" ca="1" si="82"/>
        <v>0</v>
      </c>
      <c r="H417" s="3"/>
      <c r="I417" s="4"/>
    </row>
    <row r="418" spans="4:9" ht="15.75" customHeight="1">
      <c r="D418" s="8" t="s">
        <v>311</v>
      </c>
      <c r="E418" s="9">
        <v>1.5</v>
      </c>
      <c r="F418" s="8">
        <f t="shared" ca="1" si="81"/>
        <v>0</v>
      </c>
      <c r="G418" s="18">
        <f t="shared" ca="1" si="82"/>
        <v>0</v>
      </c>
      <c r="H418" s="3"/>
      <c r="I418" s="4"/>
    </row>
    <row r="419" spans="4:9" ht="15.75" customHeight="1">
      <c r="D419" s="8"/>
      <c r="E419" s="9">
        <v>3</v>
      </c>
      <c r="F419" s="13">
        <f t="shared" ca="1" si="81"/>
        <v>0</v>
      </c>
      <c r="G419" s="18">
        <f t="shared" ca="1" si="82"/>
        <v>0</v>
      </c>
      <c r="H419" s="3"/>
      <c r="I419" s="4"/>
    </row>
    <row r="420" spans="4:9" ht="15.75" customHeight="1">
      <c r="D420" s="8" t="s">
        <v>263</v>
      </c>
      <c r="E420" s="9">
        <v>1.5</v>
      </c>
      <c r="F420" s="8">
        <f t="shared" ca="1" si="81"/>
        <v>11</v>
      </c>
      <c r="G420" s="18">
        <f t="shared" ca="1" si="82"/>
        <v>16.5</v>
      </c>
      <c r="H420" s="3"/>
      <c r="I420" s="4"/>
    </row>
    <row r="421" spans="4:9" ht="15.75" customHeight="1">
      <c r="D421" s="8"/>
      <c r="E421" s="9">
        <v>3</v>
      </c>
      <c r="F421" s="8">
        <f t="shared" ca="1" si="81"/>
        <v>0</v>
      </c>
      <c r="G421" s="18">
        <f t="shared" ca="1" si="82"/>
        <v>0</v>
      </c>
      <c r="H421" s="3"/>
      <c r="I421" s="4"/>
    </row>
    <row r="422" spans="4:9" ht="15.75" customHeight="1">
      <c r="D422" s="8" t="s">
        <v>312</v>
      </c>
      <c r="E422" s="9">
        <v>1.5</v>
      </c>
      <c r="F422" s="8">
        <f t="shared" ca="1" si="81"/>
        <v>3</v>
      </c>
      <c r="G422" s="18">
        <f t="shared" ca="1" si="82"/>
        <v>4.5</v>
      </c>
      <c r="H422" s="3"/>
      <c r="I422" s="4"/>
    </row>
    <row r="423" spans="4:9" ht="15.75" customHeight="1">
      <c r="D423" s="8"/>
      <c r="E423" s="9">
        <v>5</v>
      </c>
      <c r="F423" s="13">
        <f t="shared" ca="1" si="81"/>
        <v>0</v>
      </c>
      <c r="G423" s="18">
        <f t="shared" ca="1" si="82"/>
        <v>0</v>
      </c>
      <c r="H423" s="3"/>
      <c r="I423" s="4"/>
    </row>
    <row r="424" spans="4:9" ht="15.75" customHeight="1">
      <c r="D424" s="8" t="s">
        <v>268</v>
      </c>
      <c r="E424" s="9">
        <v>2</v>
      </c>
      <c r="F424" s="8">
        <f t="shared" ca="1" si="81"/>
        <v>13</v>
      </c>
      <c r="G424" s="18">
        <f t="shared" ca="1" si="82"/>
        <v>26</v>
      </c>
      <c r="H424" s="3"/>
      <c r="I424" s="4"/>
    </row>
    <row r="425" spans="4:9" ht="15.75" customHeight="1">
      <c r="D425" s="8"/>
      <c r="E425" s="9">
        <v>4</v>
      </c>
      <c r="F425" s="8">
        <f t="shared" ca="1" si="81"/>
        <v>0</v>
      </c>
      <c r="G425" s="18">
        <f t="shared" ca="1" si="82"/>
        <v>0</v>
      </c>
      <c r="H425" s="3"/>
      <c r="I425" s="4"/>
    </row>
    <row r="426" spans="4:9" ht="15.75" customHeight="1">
      <c r="D426" s="8"/>
      <c r="E426" s="9">
        <v>3</v>
      </c>
      <c r="F426" s="8">
        <f t="shared" ca="1" si="81"/>
        <v>0</v>
      </c>
      <c r="G426" s="18">
        <f t="shared" ca="1" si="82"/>
        <v>0</v>
      </c>
      <c r="H426" s="3"/>
      <c r="I426" s="4"/>
    </row>
    <row r="427" spans="4:9" ht="15.75" customHeight="1">
      <c r="D427" s="8"/>
      <c r="E427" s="9"/>
      <c r="F427" s="8"/>
      <c r="H427" s="3"/>
      <c r="I427" s="4"/>
    </row>
    <row r="428" spans="4:9" ht="15.75" customHeight="1">
      <c r="D428" s="8" t="s">
        <v>117</v>
      </c>
      <c r="E428" s="9"/>
      <c r="F428" s="8"/>
      <c r="H428" s="3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3">SUMIF($A:$B,D429,$B:$B)</f>
        <v>0</v>
      </c>
      <c r="G429" s="18">
        <f t="shared" ref="G429:G430" ca="1" si="84">E429*F429</f>
        <v>0</v>
      </c>
      <c r="H429" s="3"/>
      <c r="I429" s="4"/>
    </row>
    <row r="430" spans="4:9" ht="15.75" customHeight="1">
      <c r="D430" s="8" t="s">
        <v>314</v>
      </c>
      <c r="E430" s="9">
        <v>2</v>
      </c>
      <c r="F430" s="8">
        <f t="shared" ca="1" si="83"/>
        <v>0</v>
      </c>
      <c r="G430" s="18">
        <f t="shared" ca="1" si="84"/>
        <v>0</v>
      </c>
      <c r="H430" s="3"/>
      <c r="I430" s="4"/>
    </row>
    <row r="431" spans="4:9" ht="15.75" customHeight="1">
      <c r="D431" s="8"/>
      <c r="E431" s="9"/>
      <c r="F431" s="8"/>
      <c r="H431" s="3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H432" s="3"/>
      <c r="I432" s="4"/>
    </row>
    <row r="433" spans="4:9" ht="15.75" customHeight="1">
      <c r="D433" s="8"/>
      <c r="E433" s="9"/>
      <c r="F433" s="8"/>
      <c r="H433" s="3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5">SUMIF($A:$B,D434,$B:$B)</f>
        <v>0</v>
      </c>
      <c r="G434" s="18">
        <f t="shared" ref="G434:G435" ca="1" si="86">E434*F434</f>
        <v>0</v>
      </c>
      <c r="H434" s="3"/>
      <c r="I434" s="4"/>
    </row>
    <row r="435" spans="4:9" ht="15.75" customHeight="1">
      <c r="D435" s="8" t="s">
        <v>315</v>
      </c>
      <c r="E435" s="9">
        <v>2</v>
      </c>
      <c r="F435" s="8">
        <f t="shared" ca="1" si="85"/>
        <v>0</v>
      </c>
      <c r="G435" s="18">
        <f t="shared" ca="1" si="86"/>
        <v>0</v>
      </c>
      <c r="H435" s="3"/>
      <c r="I435" s="4"/>
    </row>
    <row r="436" spans="4:9" ht="15.75" customHeight="1">
      <c r="D436" s="8"/>
      <c r="E436" s="9"/>
      <c r="F436" s="8"/>
      <c r="H436" s="3"/>
      <c r="I436" s="4"/>
    </row>
    <row r="437" spans="4:9" ht="15.75" customHeight="1">
      <c r="D437" s="8"/>
      <c r="E437" s="9"/>
      <c r="F437" s="8"/>
      <c r="H437" s="3"/>
      <c r="I437" s="4"/>
    </row>
    <row r="438" spans="4:9" ht="15.75" customHeight="1">
      <c r="D438" s="8"/>
      <c r="E438" s="9"/>
      <c r="F438" s="8"/>
      <c r="H438" s="3"/>
      <c r="I438" s="4"/>
    </row>
    <row r="439" spans="4:9" ht="15.75" customHeight="1">
      <c r="D439" s="8" t="s">
        <v>126</v>
      </c>
      <c r="E439" s="9"/>
      <c r="F439" s="8"/>
      <c r="H439" s="3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H440" s="3"/>
      <c r="I440" s="4"/>
    </row>
    <row r="441" spans="4:9" ht="15.75" customHeight="1">
      <c r="D441" s="8"/>
      <c r="E441" s="9"/>
      <c r="F441" s="8"/>
      <c r="H441" s="3"/>
      <c r="I441" s="4"/>
    </row>
    <row r="442" spans="4:9" ht="15.75" customHeight="1">
      <c r="D442" s="8"/>
      <c r="E442" s="9"/>
      <c r="F442" s="8"/>
      <c r="H442" s="3"/>
      <c r="I442" s="4"/>
    </row>
    <row r="443" spans="4:9" ht="15.75" customHeight="1">
      <c r="D443" s="8" t="s">
        <v>316</v>
      </c>
      <c r="E443" s="9"/>
      <c r="F443" s="8"/>
      <c r="H443" s="3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H444" s="3"/>
      <c r="I444" s="4"/>
    </row>
    <row r="445" spans="4:9" ht="15.75" customHeight="1">
      <c r="D445" s="8"/>
      <c r="E445" s="9"/>
      <c r="F445" s="8"/>
      <c r="H445" s="3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7</v>
      </c>
      <c r="G446" s="18">
        <f ca="1">E446*F446</f>
        <v>7</v>
      </c>
      <c r="H446" s="3"/>
      <c r="I446" s="4"/>
    </row>
    <row r="447" spans="4:9" ht="15.75" customHeight="1">
      <c r="D447" s="8"/>
      <c r="E447" s="9"/>
      <c r="F447" s="8"/>
      <c r="H447" s="3"/>
      <c r="I447" s="4"/>
    </row>
    <row r="448" spans="4:9" ht="15.75" customHeight="1">
      <c r="D448" s="8"/>
      <c r="E448" s="9"/>
      <c r="F448" s="8"/>
      <c r="H448" s="3"/>
      <c r="I448" s="4"/>
    </row>
    <row r="449" spans="4:9" ht="15.75" customHeight="1">
      <c r="D449" s="8"/>
      <c r="E449" s="9"/>
      <c r="F449" s="8"/>
      <c r="H449" s="3"/>
      <c r="I449" s="4"/>
    </row>
    <row r="450" spans="4:9" ht="15.75" customHeight="1">
      <c r="D450" s="8"/>
      <c r="E450" s="9"/>
      <c r="F450" s="8"/>
      <c r="H450" s="3"/>
      <c r="I450" s="4"/>
    </row>
    <row r="451" spans="4:9" ht="15.75" customHeight="1">
      <c r="D451" s="8"/>
      <c r="E451" s="9"/>
      <c r="F451" s="8"/>
      <c r="H451" s="3"/>
      <c r="I451" s="4"/>
    </row>
    <row r="452" spans="4:9" ht="15.75" customHeight="1">
      <c r="D452" s="8"/>
      <c r="E452" s="9"/>
      <c r="F452" s="8"/>
      <c r="H452" s="3"/>
      <c r="I452" s="4"/>
    </row>
    <row r="453" spans="4:9" ht="15.75" customHeight="1">
      <c r="D453" s="8"/>
      <c r="E453" s="9"/>
      <c r="F453" s="8"/>
      <c r="H453" s="3"/>
      <c r="I453" s="4"/>
    </row>
    <row r="454" spans="4:9" ht="15.75" customHeight="1">
      <c r="D454" s="8"/>
      <c r="E454" s="9"/>
      <c r="F454" s="8"/>
      <c r="H454" s="3"/>
      <c r="I454" s="4"/>
    </row>
    <row r="455" spans="4:9" ht="15.75" customHeight="1">
      <c r="D455" s="8"/>
      <c r="E455" s="9"/>
      <c r="F455" s="8"/>
      <c r="H455" s="3"/>
      <c r="I455" s="4"/>
    </row>
    <row r="456" spans="4:9" ht="15.75" customHeight="1">
      <c r="D456" s="8"/>
      <c r="E456" s="9"/>
      <c r="F456" s="8"/>
      <c r="H456" s="3"/>
      <c r="I456" s="4"/>
    </row>
    <row r="457" spans="4:9" ht="15.75" customHeight="1">
      <c r="D457" s="8"/>
      <c r="E457" s="9"/>
      <c r="F457" s="8"/>
      <c r="H457" s="3"/>
      <c r="I457" s="4"/>
    </row>
    <row r="458" spans="4:9" ht="15.75" customHeight="1">
      <c r="D458" s="8"/>
      <c r="E458" s="9"/>
      <c r="F458" s="8"/>
      <c r="H458" s="3"/>
      <c r="I458" s="4"/>
    </row>
    <row r="459" spans="4:9" ht="15.75" customHeight="1">
      <c r="D459" s="8"/>
      <c r="E459" s="9"/>
      <c r="F459" s="8"/>
      <c r="H459" s="3"/>
      <c r="I459" s="4"/>
    </row>
    <row r="460" spans="4:9" ht="15.75" customHeight="1">
      <c r="D460" s="8"/>
      <c r="E460" s="9"/>
      <c r="F460" s="8"/>
      <c r="H460" s="3"/>
      <c r="I460" s="4"/>
    </row>
    <row r="461" spans="4:9" ht="15.75" customHeight="1">
      <c r="D461" s="8"/>
      <c r="E461" s="9"/>
      <c r="F461" s="8"/>
      <c r="H461" s="3"/>
      <c r="I461" s="4"/>
    </row>
    <row r="462" spans="4:9" ht="15.75" customHeight="1">
      <c r="D462" s="8"/>
      <c r="E462" s="9"/>
      <c r="F462" s="8"/>
      <c r="H462" s="3"/>
      <c r="I462" s="4"/>
    </row>
    <row r="463" spans="4:9" ht="15.75" customHeight="1">
      <c r="D463" s="8"/>
      <c r="E463" s="9"/>
      <c r="F463" s="8"/>
      <c r="H463" s="3"/>
      <c r="I463" s="4"/>
    </row>
    <row r="464" spans="4:9" ht="15.75" customHeight="1">
      <c r="D464" s="8"/>
      <c r="E464" s="9"/>
      <c r="F464" s="8"/>
      <c r="H464" s="3"/>
      <c r="I464" s="4"/>
    </row>
    <row r="465" spans="4:9" ht="15.75" customHeight="1">
      <c r="D465" s="8"/>
      <c r="E465" s="9"/>
      <c r="F465" s="8"/>
      <c r="H465" s="3"/>
      <c r="I465" s="4"/>
    </row>
    <row r="466" spans="4:9" ht="15.75" customHeight="1">
      <c r="D466" s="8"/>
      <c r="E466" s="9"/>
      <c r="F466" s="8"/>
      <c r="H466" s="3"/>
      <c r="I466" s="4"/>
    </row>
    <row r="467" spans="4:9" ht="15.75" customHeight="1">
      <c r="D467" s="8"/>
      <c r="E467" s="9"/>
      <c r="F467" s="8"/>
      <c r="H467" s="3"/>
      <c r="I467" s="4"/>
    </row>
    <row r="468" spans="4:9" ht="15.75" customHeight="1">
      <c r="D468" s="8"/>
      <c r="E468" s="9"/>
      <c r="F468" s="8"/>
      <c r="H468" s="3"/>
      <c r="I468" s="4"/>
    </row>
    <row r="469" spans="4:9" ht="15.75" customHeight="1">
      <c r="D469" s="8"/>
      <c r="E469" s="9"/>
      <c r="F469" s="8"/>
      <c r="H469" s="3"/>
      <c r="I469" s="4"/>
    </row>
    <row r="470" spans="4:9" ht="15.75" customHeight="1">
      <c r="D470" s="8"/>
      <c r="E470" s="9"/>
      <c r="F470" s="8"/>
      <c r="H470" s="3"/>
      <c r="I470" s="4"/>
    </row>
    <row r="471" spans="4:9" ht="15.75" customHeight="1">
      <c r="D471" s="8"/>
      <c r="E471" s="9"/>
      <c r="F471" s="8"/>
      <c r="H471" s="3"/>
      <c r="I471" s="4"/>
    </row>
    <row r="472" spans="4:9" ht="15.75" customHeight="1">
      <c r="D472" s="8"/>
      <c r="E472" s="9"/>
      <c r="F472" s="8"/>
      <c r="H472" s="3"/>
      <c r="I472" s="4"/>
    </row>
    <row r="473" spans="4:9" ht="15.75" customHeight="1">
      <c r="D473" s="8"/>
      <c r="E473" s="9"/>
      <c r="F473" s="8"/>
      <c r="H473" s="3"/>
      <c r="I473" s="4"/>
    </row>
    <row r="474" spans="4:9" ht="15.75" customHeight="1">
      <c r="D474" s="8"/>
      <c r="E474" s="9"/>
      <c r="F474" s="8"/>
      <c r="H474" s="3"/>
      <c r="I474" s="4"/>
    </row>
    <row r="475" spans="4:9" ht="15.75" customHeight="1">
      <c r="D475" s="8"/>
      <c r="E475" s="9"/>
      <c r="F475" s="8"/>
      <c r="H475" s="3"/>
      <c r="I475" s="4"/>
    </row>
    <row r="476" spans="4:9" ht="15.75" customHeight="1">
      <c r="D476" s="8"/>
      <c r="E476" s="9"/>
      <c r="F476" s="8"/>
      <c r="H476" s="3"/>
      <c r="I476" s="4"/>
    </row>
    <row r="477" spans="4:9" ht="15.75" customHeight="1">
      <c r="D477" s="8"/>
      <c r="E477" s="9"/>
      <c r="F477" s="8"/>
      <c r="H477" s="3"/>
      <c r="I477" s="4"/>
    </row>
    <row r="478" spans="4:9" ht="15.75" customHeight="1">
      <c r="D478" s="8"/>
      <c r="E478" s="9"/>
      <c r="F478" s="8"/>
      <c r="H478" s="3"/>
      <c r="I478" s="4"/>
    </row>
    <row r="479" spans="4:9" ht="15.75" customHeight="1">
      <c r="D479" s="8"/>
      <c r="E479" s="9"/>
      <c r="F479" s="8"/>
      <c r="H479" s="3"/>
      <c r="I479" s="4"/>
    </row>
    <row r="480" spans="4:9" ht="15.75" customHeight="1">
      <c r="D480" s="8"/>
      <c r="E480" s="9"/>
      <c r="F480" s="8"/>
      <c r="H480" s="3"/>
      <c r="I480" s="4"/>
    </row>
    <row r="481" spans="4:9" ht="15.75" customHeight="1">
      <c r="D481" s="8"/>
      <c r="E481" s="9"/>
      <c r="F481" s="8"/>
      <c r="H481" s="3"/>
      <c r="I481" s="4"/>
    </row>
    <row r="482" spans="4:9" ht="15.75" customHeight="1">
      <c r="D482" s="8"/>
      <c r="E482" s="9"/>
      <c r="F482" s="8"/>
      <c r="H482" s="3"/>
      <c r="I482" s="4"/>
    </row>
    <row r="483" spans="4:9" ht="15.75" customHeight="1">
      <c r="D483" s="8"/>
      <c r="E483" s="9"/>
      <c r="F483" s="8"/>
      <c r="H483" s="3"/>
      <c r="I483" s="4"/>
    </row>
    <row r="484" spans="4:9" ht="15.75" customHeight="1">
      <c r="D484" s="8"/>
      <c r="E484" s="9"/>
      <c r="F484" s="8"/>
      <c r="H484" s="3"/>
      <c r="I484" s="4"/>
    </row>
    <row r="485" spans="4:9" ht="15.75" customHeight="1">
      <c r="D485" s="8"/>
      <c r="E485" s="9"/>
      <c r="F485" s="8"/>
      <c r="H485" s="3"/>
      <c r="I485" s="4"/>
    </row>
    <row r="486" spans="4:9" ht="15.75" customHeight="1">
      <c r="D486" s="8"/>
      <c r="E486" s="9"/>
      <c r="F486" s="8"/>
      <c r="H486" s="3"/>
      <c r="I486" s="4"/>
    </row>
    <row r="487" spans="4:9" ht="15.75" customHeight="1">
      <c r="D487" s="8"/>
      <c r="E487" s="9"/>
      <c r="F487" s="8"/>
      <c r="H487" s="3"/>
      <c r="I487" s="4"/>
    </row>
    <row r="488" spans="4:9" ht="15.75" customHeight="1">
      <c r="D488" s="8"/>
      <c r="E488" s="9"/>
      <c r="F488" s="8"/>
      <c r="H488" s="3"/>
      <c r="I488" s="4"/>
    </row>
    <row r="489" spans="4:9" ht="15.75" customHeight="1">
      <c r="D489" s="8"/>
      <c r="E489" s="9"/>
      <c r="F489" s="8"/>
      <c r="H489" s="3"/>
      <c r="I489" s="4"/>
    </row>
    <row r="490" spans="4:9" ht="15.75" customHeight="1">
      <c r="D490" s="8"/>
      <c r="E490" s="9"/>
      <c r="F490" s="8"/>
      <c r="H490" s="3"/>
      <c r="I490" s="4"/>
    </row>
    <row r="491" spans="4:9" ht="15.75" customHeight="1">
      <c r="D491" s="8"/>
      <c r="E491" s="9"/>
      <c r="F491" s="8"/>
      <c r="H491" s="3"/>
      <c r="I491" s="4"/>
    </row>
    <row r="492" spans="4:9" ht="15.75" customHeight="1">
      <c r="D492" s="8"/>
      <c r="E492" s="9"/>
      <c r="F492" s="8"/>
      <c r="H492" s="3"/>
      <c r="I492" s="4"/>
    </row>
    <row r="493" spans="4:9" ht="15.75" customHeight="1">
      <c r="D493" s="8"/>
      <c r="E493" s="9"/>
      <c r="F493" s="8"/>
      <c r="H493" s="3"/>
      <c r="I493" s="4"/>
    </row>
    <row r="494" spans="4:9" ht="15.75" customHeight="1">
      <c r="D494" s="8"/>
      <c r="E494" s="9"/>
      <c r="F494" s="8"/>
      <c r="H494" s="3"/>
      <c r="I494" s="4"/>
    </row>
    <row r="495" spans="4:9" ht="15.75" customHeight="1">
      <c r="D495" s="8"/>
      <c r="E495" s="9"/>
      <c r="F495" s="8"/>
      <c r="H495" s="3"/>
      <c r="I495" s="4"/>
    </row>
    <row r="496" spans="4:9" ht="15.75" customHeight="1">
      <c r="D496" s="8"/>
      <c r="E496" s="9"/>
      <c r="F496" s="8"/>
      <c r="H496" s="3"/>
      <c r="I496" s="4"/>
    </row>
    <row r="497" spans="4:9" ht="15.75" customHeight="1">
      <c r="D497" s="8"/>
      <c r="E497" s="9"/>
      <c r="F497" s="8"/>
      <c r="H497" s="3"/>
      <c r="I497" s="4"/>
    </row>
    <row r="498" spans="4:9" ht="15.75" customHeight="1">
      <c r="D498" s="8"/>
      <c r="E498" s="9"/>
      <c r="F498" s="8"/>
      <c r="H498" s="3"/>
      <c r="I498" s="4"/>
    </row>
    <row r="499" spans="4:9" ht="15.75" customHeight="1">
      <c r="D499" s="8"/>
      <c r="E499" s="9"/>
      <c r="F499" s="8"/>
      <c r="H499" s="3"/>
      <c r="I499" s="4"/>
    </row>
    <row r="500" spans="4:9" ht="15.75" customHeight="1">
      <c r="D500" s="8"/>
      <c r="E500" s="9"/>
      <c r="F500" s="8"/>
      <c r="H500" s="3"/>
      <c r="I500" s="4"/>
    </row>
    <row r="501" spans="4:9" ht="15.75" customHeight="1">
      <c r="D501" s="8"/>
      <c r="E501" s="9"/>
      <c r="F501" s="8"/>
      <c r="H501" s="3"/>
      <c r="I501" s="4"/>
    </row>
    <row r="502" spans="4:9" ht="15.75" customHeight="1">
      <c r="D502" s="8"/>
      <c r="E502" s="9"/>
      <c r="F502" s="8"/>
      <c r="H502" s="3"/>
      <c r="I502" s="4"/>
    </row>
    <row r="503" spans="4:9" ht="15.75" customHeight="1">
      <c r="D503" s="8"/>
      <c r="E503" s="9"/>
      <c r="F503" s="8"/>
      <c r="H503" s="3"/>
      <c r="I503" s="4"/>
    </row>
    <row r="504" spans="4:9" ht="15.75" customHeight="1">
      <c r="D504" s="8"/>
      <c r="E504" s="9"/>
      <c r="F504" s="8"/>
      <c r="H504" s="3"/>
      <c r="I504" s="4"/>
    </row>
    <row r="505" spans="4:9" ht="15.75" customHeight="1">
      <c r="D505" s="8"/>
      <c r="E505" s="9"/>
      <c r="F505" s="8"/>
      <c r="H505" s="3"/>
      <c r="I505" s="4"/>
    </row>
    <row r="506" spans="4:9" ht="15.75" customHeight="1">
      <c r="D506" s="8"/>
      <c r="E506" s="9"/>
      <c r="F506" s="8"/>
      <c r="H506" s="3"/>
      <c r="I506" s="4"/>
    </row>
    <row r="507" spans="4:9" ht="15.75" customHeight="1">
      <c r="D507" s="8"/>
      <c r="E507" s="9"/>
      <c r="F507" s="8"/>
      <c r="H507" s="3"/>
      <c r="I507" s="4"/>
    </row>
    <row r="508" spans="4:9" ht="15.75" customHeight="1">
      <c r="D508" s="8"/>
      <c r="E508" s="9"/>
      <c r="F508" s="8"/>
      <c r="H508" s="3"/>
      <c r="I508" s="4"/>
    </row>
    <row r="509" spans="4:9" ht="15.75" customHeight="1">
      <c r="D509" s="8"/>
      <c r="E509" s="9"/>
      <c r="F509" s="8"/>
      <c r="H509" s="3"/>
      <c r="I509" s="4"/>
    </row>
    <row r="510" spans="4:9" ht="15.75" customHeight="1">
      <c r="D510" s="8"/>
      <c r="E510" s="9"/>
      <c r="F510" s="8"/>
      <c r="H510" s="3"/>
      <c r="I510" s="4"/>
    </row>
    <row r="511" spans="4:9" ht="15.75" customHeight="1">
      <c r="D511" s="8"/>
      <c r="E511" s="9"/>
      <c r="F511" s="8"/>
      <c r="H511" s="3"/>
      <c r="I511" s="4"/>
    </row>
    <row r="512" spans="4:9" ht="15.75" customHeight="1">
      <c r="D512" s="8"/>
      <c r="E512" s="9"/>
      <c r="F512" s="8"/>
      <c r="H512" s="3"/>
      <c r="I512" s="4"/>
    </row>
    <row r="513" spans="4:9" ht="15.75" customHeight="1">
      <c r="D513" s="8"/>
      <c r="E513" s="9"/>
      <c r="F513" s="8"/>
      <c r="H513" s="3"/>
      <c r="I513" s="4"/>
    </row>
    <row r="514" spans="4:9" ht="15.75" customHeight="1">
      <c r="D514" s="8"/>
      <c r="E514" s="9"/>
      <c r="F514" s="8"/>
      <c r="H514" s="3"/>
      <c r="I514" s="4"/>
    </row>
    <row r="515" spans="4:9" ht="15.75" customHeight="1">
      <c r="D515" s="8"/>
      <c r="E515" s="9"/>
      <c r="F515" s="8"/>
      <c r="H515" s="3"/>
      <c r="I515" s="4"/>
    </row>
    <row r="516" spans="4:9" ht="15.75" customHeight="1">
      <c r="D516" s="8"/>
      <c r="E516" s="9"/>
      <c r="F516" s="8"/>
      <c r="H516" s="3"/>
      <c r="I516" s="4"/>
    </row>
    <row r="517" spans="4:9" ht="15.75" customHeight="1">
      <c r="D517" s="8"/>
      <c r="E517" s="9"/>
      <c r="F517" s="8"/>
      <c r="H517" s="3"/>
      <c r="I517" s="4"/>
    </row>
    <row r="518" spans="4:9" ht="15.75" customHeight="1">
      <c r="H518" s="3"/>
      <c r="I518" s="4"/>
    </row>
    <row r="519" spans="4:9" ht="15.75" customHeight="1">
      <c r="H519" s="3"/>
      <c r="I519" s="4"/>
    </row>
    <row r="520" spans="4:9" ht="15.75" customHeight="1">
      <c r="H520" s="3"/>
      <c r="I520" s="4"/>
    </row>
    <row r="521" spans="4:9" ht="15.75" customHeight="1">
      <c r="H521" s="3"/>
      <c r="I521" s="4"/>
    </row>
    <row r="522" spans="4:9" ht="15.75" customHeight="1">
      <c r="H522" s="3"/>
      <c r="I522" s="4"/>
    </row>
    <row r="523" spans="4:9" ht="15.75" customHeight="1">
      <c r="H523" s="3"/>
      <c r="I523" s="4"/>
    </row>
    <row r="524" spans="4:9" ht="15.75" customHeight="1">
      <c r="H524" s="3"/>
      <c r="I524" s="4"/>
    </row>
    <row r="525" spans="4:9" ht="15.75" customHeight="1">
      <c r="H525" s="3"/>
      <c r="I525" s="4"/>
    </row>
    <row r="526" spans="4:9" ht="15.75" customHeight="1">
      <c r="H526" s="3"/>
      <c r="I526" s="4"/>
    </row>
    <row r="527" spans="4:9" ht="15.75" customHeight="1">
      <c r="H527" s="3"/>
      <c r="I527" s="4"/>
    </row>
    <row r="528" spans="4:9" ht="15.75" customHeight="1">
      <c r="H528" s="3"/>
      <c r="I528" s="4"/>
    </row>
    <row r="529" spans="8:9" ht="15.75" customHeight="1">
      <c r="H529" s="3"/>
      <c r="I529" s="4"/>
    </row>
    <row r="530" spans="8:9" ht="15.75" customHeight="1">
      <c r="H530" s="3"/>
      <c r="I530" s="4"/>
    </row>
    <row r="531" spans="8:9" ht="15.75" customHeight="1">
      <c r="H531" s="3"/>
      <c r="I531" s="4"/>
    </row>
    <row r="532" spans="8:9" ht="15.75" customHeight="1">
      <c r="H532" s="3"/>
      <c r="I532" s="4"/>
    </row>
    <row r="533" spans="8:9" ht="15.75" customHeight="1">
      <c r="H533" s="3"/>
      <c r="I533" s="4"/>
    </row>
    <row r="534" spans="8:9" ht="15.75" customHeight="1">
      <c r="H534" s="3"/>
      <c r="I534" s="4"/>
    </row>
    <row r="535" spans="8:9" ht="15.75" customHeight="1">
      <c r="H535" s="3"/>
      <c r="I535" s="4"/>
    </row>
    <row r="536" spans="8:9" ht="15.75" customHeight="1">
      <c r="H536" s="3"/>
      <c r="I536" s="4"/>
    </row>
    <row r="537" spans="8:9" ht="15.75" customHeight="1">
      <c r="H537" s="3"/>
      <c r="I537" s="4"/>
    </row>
    <row r="538" spans="8:9" ht="15.75" customHeight="1">
      <c r="H538" s="3"/>
      <c r="I538" s="4"/>
    </row>
    <row r="539" spans="8:9" ht="15.75" customHeight="1">
      <c r="H539" s="3"/>
      <c r="I539" s="4"/>
    </row>
    <row r="540" spans="8:9" ht="15.75" customHeight="1">
      <c r="H540" s="3"/>
      <c r="I540" s="4"/>
    </row>
    <row r="541" spans="8:9" ht="15.75" customHeight="1">
      <c r="H541" s="3"/>
      <c r="I541" s="4"/>
    </row>
    <row r="542" spans="8:9" ht="15.75" customHeight="1">
      <c r="H542" s="3"/>
      <c r="I542" s="4"/>
    </row>
    <row r="543" spans="8:9" ht="15.75" customHeight="1">
      <c r="H543" s="3"/>
      <c r="I543" s="4"/>
    </row>
    <row r="544" spans="8:9" ht="15.75" customHeight="1">
      <c r="H544" s="3"/>
      <c r="I544" s="4"/>
    </row>
    <row r="545" spans="8:9" ht="15.75" customHeight="1">
      <c r="H545" s="3"/>
      <c r="I545" s="4"/>
    </row>
    <row r="546" spans="8:9" ht="15.75" customHeight="1">
      <c r="H546" s="3"/>
      <c r="I546" s="4"/>
    </row>
    <row r="547" spans="8:9" ht="15.75" customHeight="1">
      <c r="H547" s="3"/>
      <c r="I547" s="4"/>
    </row>
    <row r="548" spans="8:9" ht="15.75" customHeight="1">
      <c r="H548" s="3"/>
      <c r="I548" s="4"/>
    </row>
    <row r="549" spans="8:9" ht="15.75" customHeight="1">
      <c r="H549" s="3"/>
      <c r="I549" s="4"/>
    </row>
    <row r="550" spans="8:9" ht="15.75" customHeight="1">
      <c r="H550" s="3"/>
      <c r="I550" s="4"/>
    </row>
    <row r="551" spans="8:9" ht="15.75" customHeight="1">
      <c r="H551" s="3"/>
      <c r="I551" s="4"/>
    </row>
    <row r="552" spans="8:9" ht="15.75" customHeight="1">
      <c r="H552" s="3"/>
      <c r="I552" s="4"/>
    </row>
    <row r="553" spans="8:9" ht="15.75" customHeight="1">
      <c r="H553" s="3"/>
      <c r="I553" s="4"/>
    </row>
    <row r="554" spans="8:9" ht="15.75" customHeight="1">
      <c r="H554" s="3"/>
      <c r="I554" s="4"/>
    </row>
    <row r="555" spans="8:9" ht="15.75" customHeight="1">
      <c r="H555" s="3"/>
      <c r="I555" s="4"/>
    </row>
    <row r="556" spans="8:9" ht="15.75" customHeight="1">
      <c r="H556" s="3"/>
      <c r="I556" s="4"/>
    </row>
    <row r="557" spans="8:9" ht="15.75" customHeight="1">
      <c r="H557" s="3"/>
      <c r="I557" s="4"/>
    </row>
    <row r="558" spans="8:9" ht="15.75" customHeight="1">
      <c r="H558" s="3"/>
      <c r="I558" s="4"/>
    </row>
    <row r="559" spans="8:9" ht="15.75" customHeight="1">
      <c r="H559" s="3"/>
      <c r="I559" s="4"/>
    </row>
    <row r="560" spans="8:9" ht="15.75" customHeight="1">
      <c r="H560" s="3"/>
      <c r="I560" s="4"/>
    </row>
    <row r="561" spans="8:9" ht="15.75" customHeight="1">
      <c r="H561" s="3"/>
      <c r="I561" s="4"/>
    </row>
    <row r="562" spans="8:9" ht="15.75" customHeight="1">
      <c r="H562" s="3"/>
      <c r="I562" s="4"/>
    </row>
    <row r="563" spans="8:9" ht="15.75" customHeight="1">
      <c r="H563" s="3"/>
      <c r="I563" s="4"/>
    </row>
    <row r="564" spans="8:9" ht="15.75" customHeight="1">
      <c r="H564" s="3"/>
      <c r="I564" s="4"/>
    </row>
    <row r="565" spans="8:9" ht="15.75" customHeight="1">
      <c r="H565" s="3"/>
      <c r="I565" s="4"/>
    </row>
    <row r="566" spans="8:9" ht="15.75" customHeight="1">
      <c r="H566" s="3"/>
      <c r="I566" s="4"/>
    </row>
    <row r="567" spans="8:9" ht="15.75" customHeight="1">
      <c r="H567" s="3"/>
      <c r="I567" s="4"/>
    </row>
    <row r="568" spans="8:9" ht="15.75" customHeight="1">
      <c r="H568" s="3"/>
      <c r="I568" s="4"/>
    </row>
    <row r="569" spans="8:9" ht="15.75" customHeight="1">
      <c r="H569" s="3"/>
      <c r="I569" s="4"/>
    </row>
    <row r="570" spans="8:9" ht="15.75" customHeight="1">
      <c r="H570" s="3"/>
      <c r="I570" s="4"/>
    </row>
    <row r="571" spans="8:9" ht="15.75" customHeight="1">
      <c r="H571" s="3"/>
      <c r="I571" s="4"/>
    </row>
    <row r="572" spans="8:9" ht="15.75" customHeight="1">
      <c r="H572" s="3"/>
      <c r="I572" s="4"/>
    </row>
    <row r="573" spans="8:9" ht="15.75" customHeight="1">
      <c r="H573" s="3"/>
      <c r="I573" s="4"/>
    </row>
    <row r="574" spans="8:9" ht="15.75" customHeight="1">
      <c r="H574" s="3"/>
      <c r="I574" s="4"/>
    </row>
    <row r="575" spans="8:9" ht="15.75" customHeight="1">
      <c r="H575" s="3"/>
      <c r="I575" s="4"/>
    </row>
    <row r="576" spans="8:9" ht="15.75" customHeight="1">
      <c r="H576" s="3"/>
      <c r="I576" s="4"/>
    </row>
    <row r="577" spans="8:9" ht="15.75" customHeight="1">
      <c r="H577" s="3"/>
      <c r="I577" s="4"/>
    </row>
    <row r="578" spans="8:9" ht="15.75" customHeight="1">
      <c r="H578" s="3"/>
      <c r="I578" s="4"/>
    </row>
    <row r="579" spans="8:9" ht="15.75" customHeight="1">
      <c r="H579" s="3"/>
      <c r="I579" s="4"/>
    </row>
    <row r="580" spans="8:9" ht="15.75" customHeight="1">
      <c r="H580" s="3"/>
      <c r="I580" s="4"/>
    </row>
    <row r="581" spans="8:9" ht="15.75" customHeight="1">
      <c r="H581" s="3"/>
      <c r="I581" s="4"/>
    </row>
    <row r="582" spans="8:9" ht="15.75" customHeight="1">
      <c r="H582" s="3"/>
      <c r="I582" s="4"/>
    </row>
    <row r="583" spans="8:9" ht="15.75" customHeight="1">
      <c r="H583" s="3"/>
      <c r="I583" s="4"/>
    </row>
    <row r="584" spans="8:9" ht="15.75" customHeight="1">
      <c r="H584" s="3"/>
      <c r="I584" s="4"/>
    </row>
    <row r="585" spans="8:9" ht="15.75" customHeight="1">
      <c r="H585" s="3"/>
      <c r="I585" s="4"/>
    </row>
    <row r="586" spans="8:9" ht="15.75" customHeight="1">
      <c r="H586" s="3"/>
      <c r="I586" s="4"/>
    </row>
    <row r="587" spans="8:9" ht="15.75" customHeight="1">
      <c r="H587" s="3"/>
      <c r="I587" s="4"/>
    </row>
    <row r="588" spans="8:9" ht="15.75" customHeight="1">
      <c r="H588" s="3"/>
      <c r="I588" s="4"/>
    </row>
    <row r="589" spans="8:9" ht="15.75" customHeight="1">
      <c r="H589" s="3"/>
      <c r="I589" s="4"/>
    </row>
    <row r="590" spans="8:9" ht="15.75" customHeight="1">
      <c r="H590" s="3"/>
      <c r="I590" s="4"/>
    </row>
    <row r="591" spans="8:9" ht="15.75" customHeight="1">
      <c r="H591" s="3"/>
      <c r="I591" s="4"/>
    </row>
    <row r="592" spans="8:9" ht="15.75" customHeight="1">
      <c r="H592" s="3"/>
      <c r="I592" s="4"/>
    </row>
    <row r="593" spans="8:9" ht="15.75" customHeight="1">
      <c r="H593" s="3"/>
      <c r="I593" s="4"/>
    </row>
    <row r="594" spans="8:9" ht="15.75" customHeight="1">
      <c r="H594" s="3"/>
      <c r="I594" s="4"/>
    </row>
    <row r="595" spans="8:9" ht="15.75" customHeight="1">
      <c r="H595" s="3"/>
      <c r="I595" s="4"/>
    </row>
    <row r="596" spans="8:9" ht="15.75" customHeight="1">
      <c r="H596" s="3"/>
      <c r="I596" s="4"/>
    </row>
    <row r="597" spans="8:9" ht="15.75" customHeight="1">
      <c r="H597" s="3"/>
      <c r="I597" s="4"/>
    </row>
    <row r="598" spans="8:9" ht="15.75" customHeight="1">
      <c r="H598" s="3"/>
      <c r="I598" s="4"/>
    </row>
    <row r="599" spans="8:9" ht="15.75" customHeight="1">
      <c r="H599" s="3"/>
      <c r="I599" s="4"/>
    </row>
    <row r="600" spans="8:9" ht="15.75" customHeight="1">
      <c r="H600" s="3"/>
      <c r="I600" s="4"/>
    </row>
    <row r="601" spans="8:9" ht="15.75" customHeight="1">
      <c r="H601" s="3"/>
      <c r="I601" s="4"/>
    </row>
    <row r="602" spans="8:9" ht="15.75" customHeight="1">
      <c r="H602" s="3"/>
      <c r="I602" s="4"/>
    </row>
    <row r="603" spans="8:9" ht="15.75" customHeight="1">
      <c r="H603" s="3"/>
      <c r="I603" s="4"/>
    </row>
    <row r="604" spans="8:9" ht="15.75" customHeight="1">
      <c r="H604" s="3"/>
      <c r="I604" s="4"/>
    </row>
    <row r="605" spans="8:9" ht="15.75" customHeight="1">
      <c r="H605" s="3"/>
      <c r="I605" s="4"/>
    </row>
    <row r="606" spans="8:9" ht="15.75" customHeight="1">
      <c r="H606" s="3"/>
      <c r="I606" s="4"/>
    </row>
    <row r="607" spans="8:9" ht="15.75" customHeight="1">
      <c r="H607" s="3"/>
      <c r="I607" s="4"/>
    </row>
    <row r="608" spans="8:9" ht="15.75" customHeight="1">
      <c r="H608" s="3"/>
      <c r="I608" s="4"/>
    </row>
    <row r="609" spans="8:9" ht="15.75" customHeight="1">
      <c r="H609" s="3"/>
      <c r="I609" s="4"/>
    </row>
    <row r="610" spans="8:9" ht="15.75" customHeight="1">
      <c r="H610" s="3"/>
      <c r="I610" s="4"/>
    </row>
    <row r="611" spans="8:9" ht="15.75" customHeight="1">
      <c r="H611" s="3"/>
      <c r="I611" s="4"/>
    </row>
    <row r="612" spans="8:9" ht="15.75" customHeight="1">
      <c r="H612" s="3"/>
      <c r="I612" s="4"/>
    </row>
    <row r="613" spans="8:9" ht="15.75" customHeight="1">
      <c r="H613" s="3"/>
      <c r="I613" s="4"/>
    </row>
    <row r="614" spans="8:9" ht="15.75" customHeight="1">
      <c r="H614" s="3"/>
      <c r="I614" s="4"/>
    </row>
    <row r="615" spans="8:9" ht="15.75" customHeight="1">
      <c r="H615" s="3"/>
      <c r="I615" s="4"/>
    </row>
    <row r="616" spans="8:9" ht="15.75" customHeight="1">
      <c r="H616" s="3"/>
      <c r="I616" s="4"/>
    </row>
    <row r="617" spans="8:9" ht="15.75" customHeight="1">
      <c r="H617" s="3"/>
      <c r="I617" s="4"/>
    </row>
    <row r="618" spans="8:9" ht="15.75" customHeight="1">
      <c r="H618" s="3"/>
      <c r="I618" s="4"/>
    </row>
    <row r="619" spans="8:9" ht="15.75" customHeight="1">
      <c r="H619" s="3"/>
      <c r="I619" s="4"/>
    </row>
    <row r="620" spans="8:9" ht="15.75" customHeight="1">
      <c r="H620" s="3"/>
      <c r="I620" s="4"/>
    </row>
    <row r="621" spans="8:9" ht="15.75" customHeight="1">
      <c r="H621" s="3"/>
      <c r="I621" s="4"/>
    </row>
    <row r="622" spans="8:9" ht="15.75" customHeight="1">
      <c r="H622" s="3"/>
      <c r="I622" s="4"/>
    </row>
    <row r="623" spans="8:9" ht="15.75" customHeight="1">
      <c r="H623" s="3"/>
      <c r="I623" s="4"/>
    </row>
    <row r="624" spans="8:9" ht="15.75" customHeight="1">
      <c r="H624" s="3"/>
      <c r="I624" s="4"/>
    </row>
    <row r="625" spans="8:9" ht="15.75" customHeight="1">
      <c r="H625" s="3"/>
      <c r="I625" s="4"/>
    </row>
    <row r="626" spans="8:9" ht="15.75" customHeight="1">
      <c r="H626" s="3"/>
      <c r="I626" s="4"/>
    </row>
    <row r="627" spans="8:9" ht="15.75" customHeight="1">
      <c r="H627" s="3"/>
      <c r="I627" s="4"/>
    </row>
    <row r="628" spans="8:9" ht="15.75" customHeight="1">
      <c r="H628" s="3"/>
      <c r="I628" s="4"/>
    </row>
    <row r="629" spans="8:9" ht="15.75" customHeight="1">
      <c r="H629" s="3"/>
      <c r="I629" s="4"/>
    </row>
    <row r="630" spans="8:9" ht="15.75" customHeight="1">
      <c r="H630" s="3"/>
      <c r="I630" s="4"/>
    </row>
    <row r="631" spans="8:9" ht="15.75" customHeight="1">
      <c r="H631" s="3"/>
      <c r="I631" s="4"/>
    </row>
    <row r="632" spans="8:9" ht="15.75" customHeight="1">
      <c r="H632" s="3"/>
      <c r="I632" s="4"/>
    </row>
    <row r="633" spans="8:9" ht="15.75" customHeight="1">
      <c r="H633" s="3"/>
      <c r="I633" s="4"/>
    </row>
    <row r="634" spans="8:9" ht="15.75" customHeight="1">
      <c r="H634" s="3"/>
      <c r="I634" s="4"/>
    </row>
    <row r="635" spans="8:9" ht="15.75" customHeight="1">
      <c r="H635" s="3"/>
      <c r="I635" s="4"/>
    </row>
    <row r="636" spans="8:9" ht="15.75" customHeight="1">
      <c r="H636" s="3"/>
      <c r="I636" s="4"/>
    </row>
    <row r="637" spans="8:9" ht="15.75" customHeight="1">
      <c r="H637" s="3"/>
      <c r="I637" s="4"/>
    </row>
    <row r="638" spans="8:9" ht="15.75" customHeight="1">
      <c r="H638" s="3"/>
      <c r="I638" s="4"/>
    </row>
    <row r="639" spans="8:9" ht="15.75" customHeight="1">
      <c r="H639" s="3"/>
      <c r="I639" s="4"/>
    </row>
    <row r="640" spans="8:9" ht="15.75" customHeight="1">
      <c r="H640" s="3"/>
      <c r="I640" s="4"/>
    </row>
    <row r="641" spans="8:9" ht="15.75" customHeight="1">
      <c r="H641" s="3"/>
      <c r="I641" s="4"/>
    </row>
    <row r="642" spans="8:9" ht="15.75" customHeight="1">
      <c r="H642" s="3"/>
      <c r="I642" s="4"/>
    </row>
    <row r="643" spans="8:9" ht="15.75" customHeight="1">
      <c r="H643" s="3"/>
      <c r="I643" s="4"/>
    </row>
    <row r="644" spans="8:9" ht="15.75" customHeight="1">
      <c r="H644" s="3"/>
      <c r="I644" s="4"/>
    </row>
    <row r="645" spans="8:9" ht="15.75" customHeight="1">
      <c r="H645" s="3"/>
      <c r="I645" s="4"/>
    </row>
    <row r="646" spans="8:9" ht="15.75" customHeight="1">
      <c r="H646" s="3"/>
      <c r="I646" s="4"/>
    </row>
    <row r="647" spans="8:9" ht="15.75" customHeight="1">
      <c r="H647" s="3"/>
      <c r="I647" s="4"/>
    </row>
    <row r="648" spans="8:9" ht="15.75" customHeight="1">
      <c r="H648" s="3"/>
      <c r="I648" s="4"/>
    </row>
    <row r="649" spans="8:9" ht="15.75" customHeight="1">
      <c r="H649" s="3"/>
      <c r="I649" s="4"/>
    </row>
    <row r="650" spans="8:9" ht="15.75" customHeight="1">
      <c r="H650" s="3"/>
      <c r="I650" s="4"/>
    </row>
    <row r="651" spans="8:9" ht="15.75" customHeight="1">
      <c r="H651" s="3"/>
      <c r="I651" s="4"/>
    </row>
    <row r="652" spans="8:9" ht="15.75" customHeight="1">
      <c r="H652" s="3"/>
      <c r="I652" s="4"/>
    </row>
    <row r="653" spans="8:9" ht="15.75" customHeight="1">
      <c r="H653" s="3"/>
      <c r="I653" s="4"/>
    </row>
    <row r="654" spans="8:9" ht="15.75" customHeight="1">
      <c r="H654" s="3"/>
      <c r="I654" s="4"/>
    </row>
    <row r="655" spans="8:9" ht="15.75" customHeight="1">
      <c r="H655" s="3"/>
      <c r="I655" s="4"/>
    </row>
    <row r="656" spans="8:9" ht="15.75" customHeight="1">
      <c r="H656" s="3"/>
      <c r="I656" s="4"/>
    </row>
    <row r="657" spans="8:9" ht="15.75" customHeight="1">
      <c r="H657" s="3"/>
      <c r="I657" s="4"/>
    </row>
    <row r="658" spans="8:9" ht="15.75" customHeight="1">
      <c r="H658" s="3"/>
      <c r="I658" s="4"/>
    </row>
    <row r="659" spans="8:9" ht="15.75" customHeight="1">
      <c r="H659" s="3"/>
      <c r="I659" s="4"/>
    </row>
    <row r="660" spans="8:9" ht="15.75" customHeight="1">
      <c r="H660" s="3"/>
      <c r="I660" s="4"/>
    </row>
    <row r="661" spans="8:9" ht="15.75" customHeight="1">
      <c r="H661" s="3"/>
      <c r="I661" s="4"/>
    </row>
    <row r="662" spans="8:9" ht="15.75" customHeight="1">
      <c r="H662" s="3"/>
      <c r="I662" s="4"/>
    </row>
    <row r="663" spans="8:9" ht="15.75" customHeight="1">
      <c r="H663" s="3"/>
      <c r="I663" s="4"/>
    </row>
    <row r="664" spans="8:9" ht="15.75" customHeight="1">
      <c r="H664" s="3"/>
      <c r="I664" s="4"/>
    </row>
    <row r="665" spans="8:9" ht="15.75" customHeight="1">
      <c r="H665" s="3"/>
      <c r="I665" s="4"/>
    </row>
    <row r="666" spans="8:9" ht="15.75" customHeight="1">
      <c r="H666" s="3"/>
      <c r="I666" s="4"/>
    </row>
    <row r="667" spans="8:9" ht="15.75" customHeight="1">
      <c r="H667" s="3"/>
      <c r="I667" s="4"/>
    </row>
    <row r="668" spans="8:9" ht="15.75" customHeight="1">
      <c r="H668" s="3"/>
      <c r="I668" s="4"/>
    </row>
    <row r="669" spans="8:9" ht="15.75" customHeight="1">
      <c r="H669" s="3"/>
      <c r="I669" s="4"/>
    </row>
    <row r="670" spans="8:9" ht="15.75" customHeight="1">
      <c r="H670" s="3"/>
      <c r="I670" s="4"/>
    </row>
    <row r="671" spans="8:9" ht="15.75" customHeight="1">
      <c r="H671" s="3"/>
      <c r="I671" s="4"/>
    </row>
    <row r="672" spans="8:9" ht="15.75" customHeight="1">
      <c r="H672" s="3"/>
      <c r="I672" s="4"/>
    </row>
    <row r="673" spans="8:9" ht="15.75" customHeight="1">
      <c r="H673" s="3"/>
      <c r="I673" s="4"/>
    </row>
    <row r="674" spans="8:9" ht="15.75" customHeight="1">
      <c r="H674" s="3"/>
      <c r="I674" s="4"/>
    </row>
    <row r="675" spans="8:9" ht="15.75" customHeight="1">
      <c r="H675" s="3"/>
      <c r="I675" s="4"/>
    </row>
    <row r="676" spans="8:9" ht="15.75" customHeight="1">
      <c r="H676" s="3"/>
      <c r="I676" s="4"/>
    </row>
    <row r="677" spans="8:9" ht="15.75" customHeight="1">
      <c r="H677" s="3"/>
      <c r="I677" s="4"/>
    </row>
    <row r="678" spans="8:9" ht="15.75" customHeight="1">
      <c r="H678" s="3"/>
      <c r="I678" s="4"/>
    </row>
    <row r="679" spans="8:9" ht="15.75" customHeight="1">
      <c r="H679" s="3"/>
      <c r="I679" s="4"/>
    </row>
    <row r="680" spans="8:9" ht="15.75" customHeight="1">
      <c r="H680" s="3"/>
      <c r="I680" s="4"/>
    </row>
    <row r="681" spans="8:9" ht="15.75" customHeight="1">
      <c r="H681" s="3"/>
      <c r="I681" s="4"/>
    </row>
    <row r="682" spans="8:9" ht="15.75" customHeight="1">
      <c r="H682" s="3"/>
      <c r="I682" s="4"/>
    </row>
    <row r="683" spans="8:9" ht="15.75" customHeight="1">
      <c r="H683" s="3"/>
      <c r="I683" s="4"/>
    </row>
    <row r="684" spans="8:9" ht="15.75" customHeight="1">
      <c r="H684" s="3"/>
      <c r="I684" s="4"/>
    </row>
    <row r="685" spans="8:9" ht="15.75" customHeight="1">
      <c r="H685" s="3"/>
      <c r="I685" s="4"/>
    </row>
    <row r="686" spans="8:9" ht="15.75" customHeight="1">
      <c r="H686" s="3"/>
      <c r="I686" s="4"/>
    </row>
    <row r="687" spans="8:9" ht="15.75" customHeight="1">
      <c r="H687" s="3"/>
      <c r="I687" s="4"/>
    </row>
    <row r="688" spans="8:9" ht="15.75" customHeight="1">
      <c r="H688" s="3"/>
      <c r="I688" s="4"/>
    </row>
    <row r="689" spans="8:9" ht="15.75" customHeight="1">
      <c r="H689" s="3"/>
      <c r="I689" s="4"/>
    </row>
    <row r="690" spans="8:9" ht="15.75" customHeight="1">
      <c r="H690" s="3"/>
      <c r="I690" s="4"/>
    </row>
    <row r="691" spans="8:9" ht="15.75" customHeight="1">
      <c r="H691" s="3"/>
      <c r="I691" s="4"/>
    </row>
    <row r="692" spans="8:9" ht="15.75" customHeight="1">
      <c r="H692" s="3"/>
      <c r="I692" s="4"/>
    </row>
    <row r="693" spans="8:9" ht="15.75" customHeight="1">
      <c r="H693" s="3"/>
      <c r="I693" s="4"/>
    </row>
    <row r="694" spans="8:9" ht="15.75" customHeight="1">
      <c r="H694" s="3"/>
      <c r="I694" s="4"/>
    </row>
    <row r="695" spans="8:9" ht="15.75" customHeight="1">
      <c r="H695" s="3"/>
      <c r="I695" s="4"/>
    </row>
    <row r="696" spans="8:9" ht="15.75" customHeight="1">
      <c r="H696" s="3"/>
      <c r="I696" s="4"/>
    </row>
    <row r="697" spans="8:9" ht="15.75" customHeight="1">
      <c r="H697" s="3"/>
      <c r="I697" s="4"/>
    </row>
    <row r="698" spans="8:9" ht="15.75" customHeight="1">
      <c r="H698" s="3"/>
      <c r="I698" s="4"/>
    </row>
    <row r="699" spans="8:9" ht="15.75" customHeight="1">
      <c r="H699" s="3"/>
      <c r="I699" s="4"/>
    </row>
    <row r="700" spans="8:9" ht="15.75" customHeight="1">
      <c r="H700" s="3"/>
      <c r="I700" s="4"/>
    </row>
    <row r="701" spans="8:9" ht="15.75" customHeight="1">
      <c r="H701" s="3"/>
      <c r="I701" s="4"/>
    </row>
    <row r="702" spans="8:9" ht="15.75" customHeight="1">
      <c r="H702" s="3"/>
      <c r="I702" s="4"/>
    </row>
    <row r="703" spans="8:9" ht="15.75" customHeight="1">
      <c r="H703" s="3"/>
      <c r="I703" s="4"/>
    </row>
    <row r="704" spans="8:9" ht="15.75" customHeight="1">
      <c r="H704" s="3"/>
      <c r="I704" s="4"/>
    </row>
    <row r="705" spans="8:9" ht="15.75" customHeight="1">
      <c r="H705" s="3"/>
      <c r="I705" s="4"/>
    </row>
    <row r="706" spans="8:9" ht="15.75" customHeight="1">
      <c r="H706" s="3"/>
      <c r="I706" s="4"/>
    </row>
    <row r="707" spans="8:9" ht="15.75" customHeight="1">
      <c r="H707" s="3"/>
      <c r="I707" s="4"/>
    </row>
    <row r="708" spans="8:9" ht="15.75" customHeight="1">
      <c r="H708" s="3"/>
      <c r="I708" s="4"/>
    </row>
    <row r="709" spans="8:9" ht="15.75" customHeight="1">
      <c r="H709" s="3"/>
      <c r="I709" s="4"/>
    </row>
    <row r="710" spans="8:9" ht="15.75" customHeight="1">
      <c r="H710" s="3"/>
      <c r="I710" s="4"/>
    </row>
    <row r="711" spans="8:9" ht="15.75" customHeight="1">
      <c r="H711" s="3"/>
      <c r="I711" s="4"/>
    </row>
    <row r="712" spans="8:9" ht="15.75" customHeight="1">
      <c r="H712" s="3"/>
      <c r="I712" s="4"/>
    </row>
    <row r="713" spans="8:9" ht="15.75" customHeight="1">
      <c r="H713" s="3"/>
      <c r="I713" s="4"/>
    </row>
    <row r="714" spans="8:9" ht="15.75" customHeight="1">
      <c r="H714" s="3"/>
      <c r="I714" s="4"/>
    </row>
    <row r="715" spans="8:9" ht="15.75" customHeight="1">
      <c r="H715" s="3"/>
      <c r="I715" s="4"/>
    </row>
    <row r="716" spans="8:9" ht="15.75" customHeight="1">
      <c r="H716" s="3"/>
      <c r="I716" s="4"/>
    </row>
    <row r="717" spans="8:9" ht="15.75" customHeight="1">
      <c r="H717" s="3"/>
      <c r="I717" s="4"/>
    </row>
    <row r="718" spans="8:9" ht="15.75" customHeight="1">
      <c r="H718" s="3"/>
      <c r="I718" s="4"/>
    </row>
    <row r="719" spans="8:9" ht="15.75" customHeight="1">
      <c r="H719" s="3"/>
      <c r="I719" s="4"/>
    </row>
    <row r="720" spans="8:9" ht="15.75" customHeight="1">
      <c r="H720" s="3"/>
      <c r="I720" s="4"/>
    </row>
    <row r="721" spans="8:9" ht="15.75" customHeight="1">
      <c r="H721" s="3"/>
      <c r="I721" s="4"/>
    </row>
    <row r="722" spans="8:9" ht="15.75" customHeight="1">
      <c r="H722" s="3"/>
      <c r="I722" s="4"/>
    </row>
    <row r="723" spans="8:9" ht="15.75" customHeight="1">
      <c r="H723" s="3"/>
      <c r="I723" s="4"/>
    </row>
    <row r="724" spans="8:9" ht="15.75" customHeight="1">
      <c r="H724" s="3"/>
      <c r="I724" s="4"/>
    </row>
    <row r="725" spans="8:9" ht="15.75" customHeight="1">
      <c r="H725" s="3"/>
      <c r="I725" s="4"/>
    </row>
    <row r="726" spans="8:9" ht="15.75" customHeight="1">
      <c r="H726" s="3"/>
      <c r="I726" s="4"/>
    </row>
    <row r="727" spans="8:9" ht="15.75" customHeight="1">
      <c r="H727" s="3"/>
      <c r="I727" s="4"/>
    </row>
    <row r="728" spans="8:9" ht="15.75" customHeight="1">
      <c r="H728" s="3"/>
      <c r="I728" s="4"/>
    </row>
    <row r="729" spans="8:9" ht="15.75" customHeight="1">
      <c r="H729" s="3"/>
      <c r="I729" s="4"/>
    </row>
    <row r="730" spans="8:9" ht="15.75" customHeight="1">
      <c r="H730" s="3"/>
      <c r="I730" s="4"/>
    </row>
    <row r="731" spans="8:9" ht="15.75" customHeight="1">
      <c r="H731" s="3"/>
      <c r="I731" s="4"/>
    </row>
    <row r="732" spans="8:9" ht="15.75" customHeight="1">
      <c r="H732" s="3"/>
      <c r="I732" s="4"/>
    </row>
    <row r="733" spans="8:9" ht="15.75" customHeight="1">
      <c r="H733" s="3"/>
      <c r="I733" s="4"/>
    </row>
    <row r="734" spans="8:9" ht="15.75" customHeight="1">
      <c r="H734" s="3"/>
      <c r="I734" s="4"/>
    </row>
    <row r="735" spans="8:9" ht="15.75" customHeight="1">
      <c r="H735" s="3"/>
      <c r="I735" s="4"/>
    </row>
    <row r="736" spans="8:9" ht="15.75" customHeight="1">
      <c r="H736" s="3"/>
      <c r="I736" s="4"/>
    </row>
    <row r="737" spans="8:9" ht="15.75" customHeight="1">
      <c r="H737" s="3"/>
      <c r="I737" s="4"/>
    </row>
    <row r="738" spans="8:9" ht="15.75" customHeight="1">
      <c r="H738" s="3"/>
      <c r="I738" s="4"/>
    </row>
    <row r="739" spans="8:9" ht="15.75" customHeight="1">
      <c r="H739" s="3"/>
      <c r="I739" s="4"/>
    </row>
    <row r="740" spans="8:9" ht="15.75" customHeight="1">
      <c r="H740" s="3"/>
      <c r="I740" s="4"/>
    </row>
    <row r="741" spans="8:9" ht="15.75" customHeight="1">
      <c r="H741" s="3"/>
      <c r="I741" s="4"/>
    </row>
    <row r="742" spans="8:9" ht="15.75" customHeight="1">
      <c r="H742" s="3"/>
      <c r="I742" s="4"/>
    </row>
    <row r="743" spans="8:9" ht="15.75" customHeight="1">
      <c r="H743" s="3"/>
      <c r="I743" s="4"/>
    </row>
    <row r="744" spans="8:9" ht="15.75" customHeight="1">
      <c r="H744" s="3"/>
      <c r="I744" s="4"/>
    </row>
    <row r="745" spans="8:9" ht="15.75" customHeight="1">
      <c r="H745" s="3"/>
      <c r="I745" s="4"/>
    </row>
    <row r="746" spans="8:9" ht="15.75" customHeight="1">
      <c r="H746" s="3"/>
      <c r="I746" s="4"/>
    </row>
    <row r="747" spans="8:9" ht="15.75" customHeight="1">
      <c r="H747" s="3"/>
      <c r="I747" s="4"/>
    </row>
    <row r="748" spans="8:9" ht="15.75" customHeight="1">
      <c r="H748" s="3"/>
      <c r="I748" s="4"/>
    </row>
    <row r="749" spans="8:9" ht="15.75" customHeight="1">
      <c r="H749" s="3"/>
      <c r="I749" s="4"/>
    </row>
    <row r="750" spans="8:9" ht="15.75" customHeight="1">
      <c r="H750" s="3"/>
      <c r="I750" s="4"/>
    </row>
    <row r="751" spans="8:9" ht="15.75" customHeight="1">
      <c r="H751" s="3"/>
      <c r="I751" s="4"/>
    </row>
    <row r="752" spans="8:9" ht="15.75" customHeight="1">
      <c r="H752" s="3"/>
      <c r="I752" s="4"/>
    </row>
    <row r="753" spans="8:9" ht="15.75" customHeight="1">
      <c r="H753" s="3"/>
      <c r="I753" s="4"/>
    </row>
    <row r="754" spans="8:9" ht="15.75" customHeight="1">
      <c r="H754" s="3"/>
      <c r="I754" s="4"/>
    </row>
    <row r="755" spans="8:9" ht="15.75" customHeight="1">
      <c r="H755" s="3"/>
      <c r="I755" s="4"/>
    </row>
    <row r="756" spans="8:9" ht="15.75" customHeight="1">
      <c r="H756" s="3"/>
      <c r="I756" s="4"/>
    </row>
    <row r="757" spans="8:9" ht="15.75" customHeight="1">
      <c r="H757" s="3"/>
      <c r="I757" s="4"/>
    </row>
    <row r="758" spans="8:9" ht="15.75" customHeight="1">
      <c r="H758" s="3"/>
      <c r="I758" s="4"/>
    </row>
    <row r="759" spans="8:9" ht="15.75" customHeight="1">
      <c r="H759" s="3"/>
      <c r="I759" s="4"/>
    </row>
    <row r="760" spans="8:9" ht="15.75" customHeight="1">
      <c r="H760" s="3"/>
      <c r="I760" s="4"/>
    </row>
    <row r="761" spans="8:9" ht="15.75" customHeight="1">
      <c r="H761" s="3"/>
      <c r="I761" s="4"/>
    </row>
    <row r="762" spans="8:9" ht="15.75" customHeight="1">
      <c r="H762" s="3"/>
      <c r="I762" s="4"/>
    </row>
    <row r="763" spans="8:9" ht="15.75" customHeight="1">
      <c r="H763" s="3"/>
      <c r="I763" s="4"/>
    </row>
    <row r="764" spans="8:9" ht="15.75" customHeight="1">
      <c r="H764" s="3"/>
      <c r="I764" s="4"/>
    </row>
    <row r="765" spans="8:9" ht="15.75" customHeight="1">
      <c r="H765" s="3"/>
      <c r="I765" s="4"/>
    </row>
    <row r="766" spans="8:9" ht="15.75" customHeight="1">
      <c r="H766" s="3"/>
      <c r="I766" s="4"/>
    </row>
    <row r="767" spans="8:9" ht="15.75" customHeight="1">
      <c r="H767" s="3"/>
      <c r="I767" s="4"/>
    </row>
    <row r="768" spans="8:9" ht="15.75" customHeight="1">
      <c r="H768" s="3"/>
      <c r="I768" s="4"/>
    </row>
    <row r="769" spans="8:9" ht="15.75" customHeight="1">
      <c r="H769" s="3"/>
      <c r="I769" s="4"/>
    </row>
    <row r="770" spans="8:9" ht="15.75" customHeight="1">
      <c r="H770" s="3"/>
      <c r="I770" s="4"/>
    </row>
    <row r="771" spans="8:9" ht="15.75" customHeight="1">
      <c r="H771" s="3"/>
      <c r="I771" s="4"/>
    </row>
    <row r="772" spans="8:9" ht="15.75" customHeight="1">
      <c r="H772" s="3"/>
      <c r="I772" s="4"/>
    </row>
    <row r="773" spans="8:9" ht="15.75" customHeight="1">
      <c r="H773" s="3"/>
      <c r="I773" s="4"/>
    </row>
    <row r="774" spans="8:9" ht="15.75" customHeight="1">
      <c r="H774" s="3"/>
      <c r="I774" s="4"/>
    </row>
    <row r="775" spans="8:9" ht="15.75" customHeight="1">
      <c r="H775" s="3"/>
      <c r="I775" s="4"/>
    </row>
    <row r="776" spans="8:9" ht="15.75" customHeight="1">
      <c r="H776" s="3"/>
      <c r="I776" s="4"/>
    </row>
    <row r="777" spans="8:9" ht="15.75" customHeight="1">
      <c r="H777" s="3"/>
      <c r="I777" s="4"/>
    </row>
    <row r="778" spans="8:9" ht="15.75" customHeight="1">
      <c r="H778" s="3"/>
      <c r="I778" s="4"/>
    </row>
    <row r="779" spans="8:9" ht="15.75" customHeight="1">
      <c r="H779" s="3"/>
      <c r="I779" s="4"/>
    </row>
    <row r="780" spans="8:9" ht="15.75" customHeight="1">
      <c r="H780" s="3"/>
      <c r="I780" s="4"/>
    </row>
    <row r="781" spans="8:9" ht="15.75" customHeight="1">
      <c r="H781" s="3"/>
      <c r="I781" s="4"/>
    </row>
    <row r="782" spans="8:9" ht="15.75" customHeight="1">
      <c r="H782" s="3"/>
      <c r="I782" s="4"/>
    </row>
    <row r="783" spans="8:9" ht="15.75" customHeight="1">
      <c r="H783" s="3"/>
      <c r="I783" s="4"/>
    </row>
    <row r="784" spans="8:9" ht="15.75" customHeight="1">
      <c r="H784" s="3"/>
      <c r="I784" s="4"/>
    </row>
    <row r="785" spans="8:9" ht="15.75" customHeight="1">
      <c r="H785" s="3"/>
      <c r="I785" s="4"/>
    </row>
    <row r="786" spans="8:9" ht="15.75" customHeight="1">
      <c r="H786" s="3"/>
      <c r="I786" s="4"/>
    </row>
    <row r="787" spans="8:9" ht="15.75" customHeight="1">
      <c r="H787" s="3"/>
      <c r="I787" s="4"/>
    </row>
    <row r="788" spans="8:9" ht="15.75" customHeight="1">
      <c r="H788" s="3"/>
      <c r="I788" s="4"/>
    </row>
    <row r="789" spans="8:9" ht="15.75" customHeight="1">
      <c r="H789" s="3"/>
      <c r="I789" s="4"/>
    </row>
    <row r="790" spans="8:9" ht="15.75" customHeight="1">
      <c r="H790" s="3"/>
      <c r="I790" s="4"/>
    </row>
    <row r="791" spans="8:9" ht="15.75" customHeight="1">
      <c r="H791" s="3"/>
      <c r="I791" s="4"/>
    </row>
    <row r="792" spans="8:9" ht="15.75" customHeight="1">
      <c r="H792" s="3"/>
      <c r="I792" s="4"/>
    </row>
    <row r="793" spans="8:9" ht="15.75" customHeight="1">
      <c r="H793" s="3"/>
      <c r="I793" s="4"/>
    </row>
    <row r="794" spans="8:9" ht="15.75" customHeight="1">
      <c r="H794" s="3"/>
      <c r="I794" s="4"/>
    </row>
    <row r="795" spans="8:9" ht="15.75" customHeight="1">
      <c r="H795" s="3"/>
      <c r="I795" s="4"/>
    </row>
    <row r="796" spans="8:9" ht="15.75" customHeight="1">
      <c r="H796" s="3"/>
      <c r="I796" s="4"/>
    </row>
    <row r="797" spans="8:9" ht="15.75" customHeight="1">
      <c r="H797" s="3"/>
      <c r="I797" s="4"/>
    </row>
    <row r="798" spans="8:9" ht="15.75" customHeight="1">
      <c r="H798" s="3"/>
      <c r="I798" s="4"/>
    </row>
    <row r="799" spans="8:9" ht="15.75" customHeight="1">
      <c r="H799" s="3"/>
      <c r="I799" s="4"/>
    </row>
    <row r="800" spans="8:9" ht="15.75" customHeight="1">
      <c r="H800" s="3"/>
      <c r="I800" s="4"/>
    </row>
    <row r="801" spans="8:9" ht="15.75" customHeight="1">
      <c r="H801" s="3"/>
      <c r="I801" s="4"/>
    </row>
    <row r="802" spans="8:9" ht="15.75" customHeight="1">
      <c r="H802" s="3"/>
      <c r="I802" s="4"/>
    </row>
    <row r="803" spans="8:9" ht="15.75" customHeight="1">
      <c r="H803" s="3"/>
      <c r="I803" s="4"/>
    </row>
    <row r="804" spans="8:9" ht="15.75" customHeight="1">
      <c r="H804" s="3"/>
      <c r="I804" s="4"/>
    </row>
    <row r="805" spans="8:9" ht="15.75" customHeight="1">
      <c r="H805" s="3"/>
      <c r="I805" s="4"/>
    </row>
    <row r="806" spans="8:9" ht="15.75" customHeight="1">
      <c r="H806" s="3"/>
      <c r="I806" s="4"/>
    </row>
    <row r="807" spans="8:9" ht="15.75" customHeight="1">
      <c r="H807" s="3"/>
      <c r="I807" s="4"/>
    </row>
    <row r="808" spans="8:9" ht="15.75" customHeight="1">
      <c r="H808" s="3"/>
      <c r="I808" s="4"/>
    </row>
    <row r="809" spans="8:9" ht="15.75" customHeight="1">
      <c r="H809" s="3"/>
      <c r="I809" s="4"/>
    </row>
    <row r="810" spans="8:9" ht="15.75" customHeight="1">
      <c r="H810" s="3"/>
      <c r="I810" s="4"/>
    </row>
    <row r="811" spans="8:9" ht="15.75" customHeight="1">
      <c r="H811" s="3"/>
      <c r="I811" s="4"/>
    </row>
    <row r="812" spans="8:9" ht="15.75" customHeight="1">
      <c r="H812" s="3"/>
      <c r="I812" s="4"/>
    </row>
    <row r="813" spans="8:9" ht="15.75" customHeight="1">
      <c r="H813" s="3"/>
      <c r="I813" s="4"/>
    </row>
    <row r="814" spans="8:9" ht="15.75" customHeight="1">
      <c r="H814" s="3"/>
      <c r="I814" s="4"/>
    </row>
    <row r="815" spans="8:9" ht="15.75" customHeight="1">
      <c r="H815" s="3"/>
      <c r="I815" s="4"/>
    </row>
    <row r="816" spans="8:9" ht="15.75" customHeight="1">
      <c r="H816" s="3"/>
      <c r="I816" s="4"/>
    </row>
    <row r="817" spans="8:9" ht="15.75" customHeight="1">
      <c r="H817" s="3"/>
      <c r="I817" s="4"/>
    </row>
    <row r="818" spans="8:9" ht="15.75" customHeight="1">
      <c r="H818" s="3"/>
      <c r="I818" s="4"/>
    </row>
    <row r="819" spans="8:9" ht="15.75" customHeight="1">
      <c r="H819" s="3"/>
      <c r="I819" s="4"/>
    </row>
    <row r="820" spans="8:9" ht="15.75" customHeight="1">
      <c r="H820" s="3"/>
      <c r="I820" s="4"/>
    </row>
    <row r="821" spans="8:9" ht="15.75" customHeight="1">
      <c r="H821" s="3"/>
      <c r="I821" s="4"/>
    </row>
    <row r="822" spans="8:9" ht="15.75" customHeight="1">
      <c r="H822" s="3"/>
      <c r="I822" s="4"/>
    </row>
    <row r="823" spans="8:9" ht="15.75" customHeight="1">
      <c r="H823" s="3"/>
      <c r="I823" s="4"/>
    </row>
    <row r="824" spans="8:9" ht="15.75" customHeight="1">
      <c r="H824" s="3"/>
      <c r="I824" s="4"/>
    </row>
    <row r="825" spans="8:9" ht="15.75" customHeight="1">
      <c r="H825" s="3"/>
      <c r="I825" s="4"/>
    </row>
    <row r="826" spans="8:9" ht="15.75" customHeight="1">
      <c r="H826" s="3"/>
      <c r="I826" s="4"/>
    </row>
    <row r="827" spans="8:9" ht="15.75" customHeight="1">
      <c r="H827" s="3"/>
      <c r="I827" s="4"/>
    </row>
    <row r="828" spans="8:9" ht="15.75" customHeight="1">
      <c r="H828" s="3"/>
      <c r="I828" s="4"/>
    </row>
    <row r="829" spans="8:9" ht="15.75" customHeight="1">
      <c r="H829" s="3"/>
      <c r="I829" s="4"/>
    </row>
    <row r="830" spans="8:9" ht="15.75" customHeight="1">
      <c r="H830" s="3"/>
      <c r="I830" s="4"/>
    </row>
    <row r="831" spans="8:9" ht="15.75" customHeight="1">
      <c r="H831" s="3"/>
      <c r="I831" s="4"/>
    </row>
    <row r="832" spans="8:9" ht="15.75" customHeight="1">
      <c r="H832" s="3"/>
      <c r="I832" s="4"/>
    </row>
    <row r="833" spans="8:9" ht="15.75" customHeight="1">
      <c r="H833" s="3"/>
      <c r="I833" s="4"/>
    </row>
    <row r="834" spans="8:9" ht="15.75" customHeight="1">
      <c r="H834" s="3"/>
      <c r="I834" s="4"/>
    </row>
    <row r="835" spans="8:9" ht="15.75" customHeight="1">
      <c r="H835" s="3"/>
      <c r="I835" s="4"/>
    </row>
    <row r="836" spans="8:9" ht="15.75" customHeight="1">
      <c r="H836" s="3"/>
      <c r="I836" s="4"/>
    </row>
    <row r="837" spans="8:9" ht="15.75" customHeight="1">
      <c r="H837" s="3"/>
      <c r="I837" s="4"/>
    </row>
    <row r="838" spans="8:9" ht="15.75" customHeight="1">
      <c r="H838" s="3"/>
      <c r="I838" s="4"/>
    </row>
    <row r="839" spans="8:9" ht="15.75" customHeight="1">
      <c r="H839" s="3"/>
      <c r="I839" s="4"/>
    </row>
    <row r="840" spans="8:9" ht="15.75" customHeight="1">
      <c r="H840" s="3"/>
      <c r="I840" s="4"/>
    </row>
    <row r="841" spans="8:9" ht="15.75" customHeight="1">
      <c r="H841" s="3"/>
      <c r="I841" s="4"/>
    </row>
    <row r="842" spans="8:9" ht="15.75" customHeight="1">
      <c r="H842" s="3"/>
      <c r="I842" s="4"/>
    </row>
    <row r="843" spans="8:9" ht="15.75" customHeight="1">
      <c r="H843" s="3"/>
      <c r="I843" s="4"/>
    </row>
    <row r="844" spans="8:9" ht="15.75" customHeight="1">
      <c r="H844" s="3"/>
      <c r="I844" s="4"/>
    </row>
    <row r="845" spans="8:9" ht="15.75" customHeight="1">
      <c r="H845" s="3"/>
      <c r="I845" s="4"/>
    </row>
    <row r="846" spans="8:9" ht="15.75" customHeight="1">
      <c r="H846" s="3"/>
      <c r="I846" s="4"/>
    </row>
    <row r="847" spans="8:9" ht="15.75" customHeight="1">
      <c r="H847" s="3"/>
      <c r="I847" s="4"/>
    </row>
    <row r="848" spans="8:9" ht="15.75" customHeight="1">
      <c r="H848" s="3"/>
      <c r="I848" s="4"/>
    </row>
    <row r="849" spans="8:9" ht="15.75" customHeight="1">
      <c r="H849" s="3"/>
      <c r="I849" s="4"/>
    </row>
    <row r="850" spans="8:9" ht="15.75" customHeight="1">
      <c r="H850" s="3"/>
      <c r="I850" s="4"/>
    </row>
    <row r="851" spans="8:9" ht="15.75" customHeight="1">
      <c r="H851" s="3"/>
      <c r="I851" s="4"/>
    </row>
    <row r="852" spans="8:9" ht="15.75" customHeight="1">
      <c r="H852" s="3"/>
      <c r="I852" s="4"/>
    </row>
    <row r="853" spans="8:9" ht="15.75" customHeight="1">
      <c r="H853" s="3"/>
      <c r="I853" s="4"/>
    </row>
    <row r="854" spans="8:9" ht="15.75" customHeight="1">
      <c r="H854" s="3"/>
      <c r="I854" s="4"/>
    </row>
    <row r="855" spans="8:9" ht="15.75" customHeight="1">
      <c r="H855" s="3"/>
      <c r="I855" s="4"/>
    </row>
    <row r="856" spans="8:9" ht="15.75" customHeight="1">
      <c r="H856" s="3"/>
      <c r="I856" s="4"/>
    </row>
    <row r="857" spans="8:9" ht="15.75" customHeight="1">
      <c r="H857" s="3"/>
      <c r="I857" s="4"/>
    </row>
    <row r="858" spans="8:9" ht="15.75" customHeight="1">
      <c r="H858" s="3"/>
      <c r="I858" s="4"/>
    </row>
    <row r="859" spans="8:9" ht="15.75" customHeight="1">
      <c r="H859" s="3"/>
      <c r="I859" s="4"/>
    </row>
    <row r="860" spans="8:9" ht="15.75" customHeight="1">
      <c r="H860" s="3"/>
      <c r="I860" s="4"/>
    </row>
    <row r="861" spans="8:9" ht="15.75" customHeight="1">
      <c r="H861" s="3"/>
      <c r="I861" s="4"/>
    </row>
    <row r="862" spans="8:9" ht="15.75" customHeight="1">
      <c r="H862" s="3"/>
      <c r="I862" s="4"/>
    </row>
    <row r="863" spans="8:9" ht="15.75" customHeight="1">
      <c r="H863" s="3"/>
      <c r="I863" s="4"/>
    </row>
    <row r="864" spans="8:9" ht="15.75" customHeight="1">
      <c r="H864" s="3"/>
      <c r="I864" s="4"/>
    </row>
    <row r="865" spans="8:9" ht="15.75" customHeight="1">
      <c r="H865" s="3"/>
      <c r="I865" s="4"/>
    </row>
    <row r="866" spans="8:9" ht="15.75" customHeight="1">
      <c r="H866" s="3"/>
      <c r="I866" s="4"/>
    </row>
    <row r="867" spans="8:9" ht="15.75" customHeight="1">
      <c r="H867" s="3"/>
      <c r="I867" s="4"/>
    </row>
    <row r="868" spans="8:9" ht="15.75" customHeight="1">
      <c r="H868" s="3"/>
      <c r="I868" s="4"/>
    </row>
    <row r="869" spans="8:9" ht="15.75" customHeight="1">
      <c r="H869" s="3"/>
      <c r="I869" s="4"/>
    </row>
    <row r="870" spans="8:9" ht="15.75" customHeight="1">
      <c r="H870" s="3"/>
      <c r="I870" s="4"/>
    </row>
    <row r="871" spans="8:9" ht="15.75" customHeight="1">
      <c r="H871" s="3"/>
      <c r="I871" s="4"/>
    </row>
    <row r="872" spans="8:9" ht="15.75" customHeight="1">
      <c r="H872" s="3"/>
      <c r="I872" s="4"/>
    </row>
    <row r="873" spans="8:9" ht="15.75" customHeight="1">
      <c r="H873" s="3"/>
      <c r="I873" s="4"/>
    </row>
    <row r="874" spans="8:9" ht="15.75" customHeight="1">
      <c r="H874" s="3"/>
      <c r="I874" s="4"/>
    </row>
    <row r="875" spans="8:9" ht="15.75" customHeight="1">
      <c r="H875" s="3"/>
      <c r="I875" s="4"/>
    </row>
    <row r="876" spans="8:9" ht="15.75" customHeight="1">
      <c r="H876" s="3"/>
      <c r="I876" s="4"/>
    </row>
    <row r="877" spans="8:9" ht="15.75" customHeight="1">
      <c r="H877" s="3"/>
      <c r="I877" s="4"/>
    </row>
    <row r="878" spans="8:9" ht="15.75" customHeight="1">
      <c r="H878" s="3"/>
      <c r="I878" s="4"/>
    </row>
    <row r="879" spans="8:9" ht="15.75" customHeight="1">
      <c r="H879" s="3"/>
      <c r="I879" s="4"/>
    </row>
    <row r="880" spans="8:9" ht="15.75" customHeight="1">
      <c r="H880" s="3"/>
      <c r="I880" s="4"/>
    </row>
    <row r="881" spans="8:9" ht="15.75" customHeight="1">
      <c r="H881" s="3"/>
      <c r="I881" s="4"/>
    </row>
    <row r="882" spans="8:9" ht="15.75" customHeight="1">
      <c r="H882" s="3"/>
      <c r="I882" s="4"/>
    </row>
    <row r="883" spans="8:9" ht="15.75" customHeight="1">
      <c r="H883" s="3"/>
      <c r="I883" s="4"/>
    </row>
    <row r="884" spans="8:9" ht="15.75" customHeight="1">
      <c r="H884" s="3"/>
      <c r="I884" s="4"/>
    </row>
    <row r="885" spans="8:9" ht="15.75" customHeight="1">
      <c r="H885" s="3"/>
      <c r="I885" s="4"/>
    </row>
    <row r="886" spans="8:9" ht="15.75" customHeight="1">
      <c r="H886" s="3"/>
      <c r="I886" s="4"/>
    </row>
    <row r="887" spans="8:9" ht="15.75" customHeight="1">
      <c r="H887" s="3"/>
      <c r="I887" s="4"/>
    </row>
    <row r="888" spans="8:9" ht="15.75" customHeight="1">
      <c r="H888" s="3"/>
      <c r="I888" s="4"/>
    </row>
    <row r="889" spans="8:9" ht="15.75" customHeight="1">
      <c r="H889" s="3"/>
      <c r="I889" s="4"/>
    </row>
    <row r="890" spans="8:9" ht="15.75" customHeight="1">
      <c r="H890" s="3"/>
      <c r="I890" s="4"/>
    </row>
    <row r="891" spans="8:9" ht="15.75" customHeight="1">
      <c r="H891" s="3"/>
      <c r="I891" s="4"/>
    </row>
    <row r="892" spans="8:9" ht="15.75" customHeight="1">
      <c r="H892" s="3"/>
      <c r="I892" s="4"/>
    </row>
    <row r="893" spans="8:9" ht="15.75" customHeight="1">
      <c r="H893" s="3"/>
      <c r="I893" s="4"/>
    </row>
    <row r="894" spans="8:9" ht="15.75" customHeight="1">
      <c r="H894" s="3"/>
      <c r="I894" s="4"/>
    </row>
    <row r="895" spans="8:9" ht="15.75" customHeight="1">
      <c r="H895" s="3"/>
      <c r="I895" s="4"/>
    </row>
    <row r="896" spans="8:9" ht="15.75" customHeight="1">
      <c r="H896" s="3"/>
      <c r="I896" s="4"/>
    </row>
    <row r="897" spans="8:9" ht="15.75" customHeight="1">
      <c r="H897" s="3"/>
      <c r="I897" s="4"/>
    </row>
    <row r="898" spans="8:9" ht="15.75" customHeight="1">
      <c r="H898" s="3"/>
      <c r="I898" s="4"/>
    </row>
    <row r="899" spans="8:9" ht="15.75" customHeight="1">
      <c r="H899" s="3"/>
      <c r="I899" s="4"/>
    </row>
    <row r="900" spans="8:9" ht="15.75" customHeight="1">
      <c r="H900" s="3"/>
      <c r="I900" s="4"/>
    </row>
    <row r="901" spans="8:9" ht="15.75" customHeight="1">
      <c r="H901" s="3"/>
      <c r="I901" s="4"/>
    </row>
    <row r="902" spans="8:9" ht="15.75" customHeight="1">
      <c r="H902" s="3"/>
      <c r="I902" s="4"/>
    </row>
    <row r="903" spans="8:9" ht="15.75" customHeight="1">
      <c r="H903" s="3"/>
      <c r="I903" s="4"/>
    </row>
    <row r="904" spans="8:9" ht="15.75" customHeight="1">
      <c r="H904" s="3"/>
      <c r="I904" s="4"/>
    </row>
    <row r="905" spans="8:9" ht="15.75" customHeight="1">
      <c r="H905" s="3"/>
      <c r="I905" s="4"/>
    </row>
    <row r="906" spans="8:9" ht="15.75" customHeight="1">
      <c r="H906" s="3"/>
      <c r="I906" s="4"/>
    </row>
    <row r="907" spans="8:9" ht="15.75" customHeight="1">
      <c r="H907" s="3"/>
      <c r="I907" s="4"/>
    </row>
    <row r="908" spans="8:9" ht="15.75" customHeight="1">
      <c r="H908" s="3"/>
      <c r="I908" s="4"/>
    </row>
    <row r="909" spans="8:9" ht="15.75" customHeight="1">
      <c r="H909" s="3"/>
      <c r="I909" s="4"/>
    </row>
    <row r="910" spans="8:9" ht="15.75" customHeight="1">
      <c r="H910" s="3"/>
      <c r="I910" s="4"/>
    </row>
    <row r="911" spans="8:9" ht="15.75" customHeight="1">
      <c r="H911" s="3"/>
      <c r="I911" s="4"/>
    </row>
    <row r="912" spans="8:9" ht="15.75" customHeight="1">
      <c r="H912" s="3"/>
      <c r="I912" s="4"/>
    </row>
    <row r="913" spans="8:9" ht="15.75" customHeight="1">
      <c r="H913" s="3"/>
      <c r="I913" s="4"/>
    </row>
    <row r="914" spans="8:9" ht="15.75" customHeight="1">
      <c r="H914" s="3"/>
      <c r="I914" s="4"/>
    </row>
    <row r="915" spans="8:9" ht="15.75" customHeight="1">
      <c r="H915" s="3"/>
      <c r="I915" s="4"/>
    </row>
    <row r="916" spans="8:9" ht="15.75" customHeight="1">
      <c r="H916" s="3"/>
      <c r="I916" s="4"/>
    </row>
    <row r="917" spans="8:9" ht="15.75" customHeight="1">
      <c r="H917" s="3"/>
      <c r="I917" s="4"/>
    </row>
    <row r="918" spans="8:9" ht="15.75" customHeight="1">
      <c r="H918" s="3"/>
      <c r="I918" s="4"/>
    </row>
    <row r="919" spans="8:9" ht="15.75" customHeight="1">
      <c r="H919" s="3"/>
      <c r="I919" s="4"/>
    </row>
    <row r="920" spans="8:9" ht="15.75" customHeight="1">
      <c r="H920" s="3"/>
      <c r="I920" s="4"/>
    </row>
    <row r="921" spans="8:9" ht="15.75" customHeight="1">
      <c r="H921" s="3"/>
      <c r="I921" s="4"/>
    </row>
    <row r="922" spans="8:9" ht="15.75" customHeight="1">
      <c r="H922" s="3"/>
      <c r="I922" s="4"/>
    </row>
    <row r="923" spans="8:9" ht="15.75" customHeight="1">
      <c r="H923" s="3"/>
      <c r="I923" s="4"/>
    </row>
    <row r="924" spans="8:9" ht="15.75" customHeight="1">
      <c r="H924" s="3"/>
      <c r="I924" s="4"/>
    </row>
    <row r="925" spans="8:9" ht="15.75" customHeight="1">
      <c r="H925" s="3"/>
      <c r="I925" s="4"/>
    </row>
    <row r="926" spans="8:9" ht="15.75" customHeight="1">
      <c r="H926" s="3"/>
      <c r="I926" s="4"/>
    </row>
    <row r="927" spans="8:9" ht="15.75" customHeight="1">
      <c r="H927" s="3"/>
      <c r="I927" s="4"/>
    </row>
    <row r="928" spans="8:9" ht="15.75" customHeight="1">
      <c r="H928" s="3"/>
      <c r="I928" s="4"/>
    </row>
    <row r="929" spans="8:9" ht="15.75" customHeight="1">
      <c r="H929" s="3"/>
      <c r="I929" s="4"/>
    </row>
    <row r="930" spans="8:9" ht="15.75" customHeight="1">
      <c r="H930" s="3"/>
      <c r="I930" s="4"/>
    </row>
    <row r="931" spans="8:9" ht="15.75" customHeight="1">
      <c r="H931" s="3"/>
      <c r="I931" s="4"/>
    </row>
    <row r="932" spans="8:9" ht="15.75" customHeight="1">
      <c r="H932" s="3"/>
      <c r="I932" s="4"/>
    </row>
    <row r="933" spans="8:9" ht="15.75" customHeight="1">
      <c r="H933" s="3"/>
      <c r="I933" s="4"/>
    </row>
    <row r="934" spans="8:9" ht="15.75" customHeight="1">
      <c r="H934" s="3"/>
      <c r="I934" s="4"/>
    </row>
    <row r="935" spans="8:9" ht="15.75" customHeight="1">
      <c r="H935" s="3"/>
      <c r="I935" s="4"/>
    </row>
    <row r="936" spans="8:9" ht="15.75" customHeight="1">
      <c r="H936" s="3"/>
      <c r="I936" s="4"/>
    </row>
    <row r="937" spans="8:9" ht="15.75" customHeight="1">
      <c r="H937" s="3"/>
      <c r="I937" s="4"/>
    </row>
    <row r="938" spans="8:9" ht="15.75" customHeight="1">
      <c r="H938" s="3"/>
      <c r="I938" s="4"/>
    </row>
    <row r="939" spans="8:9" ht="15.75" customHeight="1">
      <c r="H939" s="3"/>
      <c r="I939" s="4"/>
    </row>
    <row r="940" spans="8:9" ht="15.75" customHeight="1">
      <c r="H940" s="3"/>
      <c r="I940" s="4"/>
    </row>
    <row r="941" spans="8:9" ht="15.75" customHeight="1">
      <c r="H941" s="3"/>
      <c r="I941" s="4"/>
    </row>
    <row r="942" spans="8:9" ht="15.75" customHeight="1">
      <c r="H942" s="3"/>
      <c r="I942" s="4"/>
    </row>
    <row r="943" spans="8:9" ht="15.75" customHeight="1">
      <c r="H943" s="3"/>
      <c r="I943" s="4"/>
    </row>
    <row r="944" spans="8:9" ht="15.75" customHeight="1">
      <c r="H944" s="3"/>
      <c r="I944" s="4"/>
    </row>
    <row r="945" spans="8:9" ht="15.75" customHeight="1">
      <c r="H945" s="3"/>
      <c r="I945" s="4"/>
    </row>
    <row r="946" spans="8:9" ht="15.75" customHeight="1">
      <c r="H946" s="3"/>
      <c r="I946" s="4"/>
    </row>
    <row r="947" spans="8:9" ht="15.75" customHeight="1">
      <c r="H947" s="3"/>
      <c r="I947" s="4"/>
    </row>
    <row r="948" spans="8:9" ht="15.75" customHeight="1">
      <c r="H948" s="3"/>
      <c r="I948" s="4"/>
    </row>
    <row r="949" spans="8:9" ht="15.75" customHeight="1">
      <c r="H949" s="3"/>
      <c r="I949" s="4"/>
    </row>
    <row r="950" spans="8:9" ht="15.75" customHeight="1">
      <c r="H950" s="3"/>
      <c r="I950" s="4"/>
    </row>
    <row r="951" spans="8:9" ht="15.75" customHeight="1">
      <c r="H951" s="3"/>
      <c r="I951" s="4"/>
    </row>
    <row r="952" spans="8:9" ht="15.75" customHeight="1">
      <c r="H952" s="3"/>
      <c r="I952" s="4"/>
    </row>
    <row r="953" spans="8:9" ht="15.75" customHeight="1">
      <c r="H953" s="3"/>
      <c r="I953" s="4"/>
    </row>
    <row r="954" spans="8:9" ht="15.75" customHeight="1">
      <c r="H954" s="3"/>
      <c r="I954" s="4"/>
    </row>
    <row r="955" spans="8:9" ht="15.75" customHeight="1">
      <c r="H955" s="3"/>
      <c r="I955" s="4"/>
    </row>
    <row r="956" spans="8:9" ht="15.75" customHeight="1">
      <c r="H956" s="3"/>
      <c r="I956" s="4"/>
    </row>
    <row r="957" spans="8:9" ht="15.75" customHeight="1">
      <c r="H957" s="3"/>
      <c r="I957" s="4"/>
    </row>
    <row r="958" spans="8:9" ht="15.75" customHeight="1">
      <c r="H958" s="3"/>
      <c r="I958" s="4"/>
    </row>
    <row r="959" spans="8:9" ht="15.75" customHeight="1">
      <c r="H959" s="3"/>
      <c r="I959" s="4"/>
    </row>
    <row r="960" spans="8:9" ht="15.75" customHeight="1">
      <c r="H960" s="3"/>
      <c r="I960" s="4"/>
    </row>
    <row r="961" spans="8:9" ht="15.75" customHeight="1">
      <c r="H961" s="3"/>
      <c r="I961" s="4"/>
    </row>
    <row r="962" spans="8:9" ht="15.75" customHeight="1">
      <c r="H962" s="3"/>
      <c r="I962" s="4"/>
    </row>
    <row r="963" spans="8:9" ht="15.75" customHeight="1">
      <c r="H963" s="3"/>
      <c r="I963" s="4"/>
    </row>
    <row r="964" spans="8:9" ht="15.75" customHeight="1">
      <c r="H964" s="3"/>
      <c r="I964" s="4"/>
    </row>
    <row r="965" spans="8:9" ht="15.75" customHeight="1">
      <c r="H965" s="3"/>
      <c r="I965" s="4"/>
    </row>
    <row r="966" spans="8:9" ht="15.75" customHeight="1">
      <c r="H966" s="3"/>
      <c r="I966" s="4"/>
    </row>
    <row r="967" spans="8:9" ht="15.75" customHeight="1">
      <c r="H967" s="3"/>
      <c r="I967" s="4"/>
    </row>
    <row r="968" spans="8:9" ht="15.75" customHeight="1">
      <c r="H968" s="3"/>
      <c r="I968" s="4"/>
    </row>
    <row r="969" spans="8:9" ht="15.75" customHeight="1">
      <c r="H969" s="3"/>
      <c r="I969" s="4"/>
    </row>
    <row r="970" spans="8:9" ht="15.75" customHeight="1">
      <c r="H970" s="3"/>
      <c r="I970" s="4"/>
    </row>
    <row r="971" spans="8:9" ht="15.75" customHeight="1">
      <c r="H971" s="3"/>
      <c r="I971" s="4"/>
    </row>
    <row r="972" spans="8:9" ht="15.75" customHeight="1">
      <c r="H972" s="3"/>
      <c r="I972" s="4"/>
    </row>
    <row r="973" spans="8:9" ht="15.75" customHeight="1">
      <c r="H973" s="3"/>
      <c r="I973" s="4"/>
    </row>
    <row r="974" spans="8:9" ht="15.75" customHeight="1">
      <c r="H974" s="3"/>
      <c r="I974" s="4"/>
    </row>
    <row r="975" spans="8:9" ht="15.75" customHeight="1">
      <c r="H975" s="3"/>
      <c r="I975" s="4"/>
    </row>
    <row r="976" spans="8:9" ht="15.75" customHeight="1">
      <c r="H976" s="3"/>
      <c r="I976" s="4"/>
    </row>
    <row r="977" spans="8:9" ht="15.75" customHeight="1">
      <c r="H977" s="3"/>
      <c r="I977" s="4"/>
    </row>
    <row r="978" spans="8:9" ht="15.75" customHeight="1">
      <c r="H978" s="3"/>
      <c r="I978" s="4"/>
    </row>
    <row r="979" spans="8:9" ht="15.75" customHeight="1">
      <c r="H979" s="3"/>
      <c r="I979" s="4"/>
    </row>
    <row r="980" spans="8:9" ht="15.75" customHeight="1">
      <c r="H980" s="3"/>
      <c r="I980" s="4"/>
    </row>
    <row r="981" spans="8:9" ht="15.75" customHeight="1">
      <c r="H981" s="3"/>
      <c r="I981" s="4"/>
    </row>
    <row r="982" spans="8:9" ht="15.75" customHeight="1">
      <c r="H982" s="3"/>
      <c r="I982" s="4"/>
    </row>
    <row r="983" spans="8:9" ht="15.75" customHeight="1">
      <c r="H983" s="3"/>
      <c r="I983" s="4"/>
    </row>
    <row r="984" spans="8:9" ht="15.75" customHeight="1">
      <c r="H984" s="3"/>
      <c r="I984" s="4"/>
    </row>
    <row r="985" spans="8:9" ht="15.75" customHeight="1">
      <c r="H985" s="3"/>
      <c r="I985" s="4"/>
    </row>
    <row r="986" spans="8:9" ht="15.75" customHeight="1">
      <c r="H986" s="3"/>
      <c r="I986" s="4"/>
    </row>
    <row r="987" spans="8:9" ht="15.75" customHeight="1">
      <c r="H987" s="3"/>
      <c r="I987" s="4"/>
    </row>
    <row r="988" spans="8:9" ht="15.75" customHeight="1">
      <c r="H988" s="3"/>
      <c r="I988" s="4"/>
    </row>
    <row r="989" spans="8:9" ht="15.75" customHeight="1">
      <c r="H989" s="3"/>
      <c r="I989" s="4"/>
    </row>
    <row r="990" spans="8:9" ht="15.75" customHeight="1">
      <c r="H990" s="3"/>
      <c r="I990" s="4"/>
    </row>
    <row r="991" spans="8:9" ht="15.75" customHeight="1">
      <c r="H991" s="3"/>
      <c r="I991" s="4"/>
    </row>
    <row r="992" spans="8:9" ht="15.75" customHeight="1">
      <c r="H992" s="3"/>
      <c r="I992" s="4"/>
    </row>
    <row r="993" spans="8:9" ht="15.75" customHeight="1">
      <c r="H993" s="3"/>
      <c r="I993" s="4"/>
    </row>
    <row r="994" spans="8:9" ht="15.75" customHeight="1">
      <c r="H994" s="3"/>
      <c r="I994" s="4"/>
    </row>
    <row r="995" spans="8:9" ht="15.75" customHeight="1">
      <c r="H995" s="3"/>
      <c r="I995" s="4"/>
    </row>
    <row r="996" spans="8:9" ht="15.75" customHeight="1">
      <c r="H996" s="3"/>
      <c r="I996" s="4"/>
    </row>
    <row r="997" spans="8:9" ht="15.75" customHeight="1">
      <c r="H997" s="3"/>
      <c r="I997" s="4"/>
    </row>
    <row r="998" spans="8:9" ht="15.75" customHeight="1">
      <c r="H998" s="3"/>
      <c r="I998" s="4"/>
    </row>
    <row r="999" spans="8:9" ht="15.75" customHeight="1">
      <c r="H999" s="3"/>
      <c r="I999" s="4"/>
    </row>
    <row r="1000" spans="8:9" ht="15.75" customHeight="1">
      <c r="H1000" s="3"/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000"/>
  <sheetViews>
    <sheetView workbookViewId="0"/>
  </sheetViews>
  <sheetFormatPr baseColWidth="10" defaultColWidth="12.625" defaultRowHeight="15" customHeight="1"/>
  <cols>
    <col min="1" max="1" width="13.875" customWidth="1"/>
    <col min="2" max="3" width="9.375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5" width="9.375" customWidth="1"/>
  </cols>
  <sheetData>
    <row r="1" spans="1:45" ht="15.75" customHeight="1">
      <c r="D1" s="2"/>
      <c r="E1" s="2"/>
      <c r="F1" s="2"/>
      <c r="H1" s="3"/>
      <c r="I1" s="4"/>
    </row>
    <row r="2" spans="1:45" ht="15.75" customHeight="1">
      <c r="H2" s="3"/>
      <c r="I2" s="4"/>
    </row>
    <row r="3" spans="1:45" ht="15.75" customHeight="1"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5" ht="15.75" customHeight="1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19</v>
      </c>
      <c r="Z4" s="12" t="s">
        <v>20</v>
      </c>
      <c r="AA4" s="12" t="s">
        <v>21</v>
      </c>
      <c r="AB4" s="12" t="s">
        <v>22</v>
      </c>
      <c r="AC4" s="12" t="s">
        <v>23</v>
      </c>
      <c r="AD4" s="12" t="s">
        <v>24</v>
      </c>
      <c r="AE4" s="12" t="s">
        <v>25</v>
      </c>
      <c r="AF4" s="12" t="s">
        <v>26</v>
      </c>
      <c r="AG4" s="12" t="s">
        <v>27</v>
      </c>
      <c r="AH4" s="12" t="s">
        <v>28</v>
      </c>
      <c r="AI4" s="12" t="s">
        <v>30</v>
      </c>
      <c r="AJ4" s="12" t="s">
        <v>31</v>
      </c>
      <c r="AK4" s="12" t="s">
        <v>32</v>
      </c>
      <c r="AL4" s="12" t="s">
        <v>33</v>
      </c>
      <c r="AM4" s="12" t="s">
        <v>34</v>
      </c>
      <c r="AN4" s="12" t="s">
        <v>35</v>
      </c>
      <c r="AO4" s="12" t="s">
        <v>36</v>
      </c>
      <c r="AP4" s="12" t="s">
        <v>37</v>
      </c>
      <c r="AQ4" s="12" t="s">
        <v>39</v>
      </c>
      <c r="AR4" s="12" t="s">
        <v>40</v>
      </c>
      <c r="AS4" s="12" t="s">
        <v>41</v>
      </c>
    </row>
    <row r="5" spans="1:45" ht="15.75" customHeight="1">
      <c r="A5" s="8" t="s">
        <v>13</v>
      </c>
      <c r="B5" s="9">
        <v>2</v>
      </c>
      <c r="D5" s="8" t="s">
        <v>14</v>
      </c>
      <c r="E5" s="9">
        <v>2</v>
      </c>
      <c r="F5" s="13">
        <f t="shared" ref="F5:F25" ca="1" si="0">SUMIF($A:$B,D5,$B:$B)</f>
        <v>4</v>
      </c>
      <c r="G5" s="18">
        <f t="shared" ref="G5:G25" ca="1" si="1">E5*F5</f>
        <v>8</v>
      </c>
      <c r="H5" s="14" t="s">
        <v>29</v>
      </c>
      <c r="I5" s="15" t="s">
        <v>38</v>
      </c>
      <c r="J5" s="17">
        <v>62</v>
      </c>
      <c r="K5" s="17"/>
      <c r="L5" s="17"/>
      <c r="M5" s="17"/>
      <c r="N5" s="17">
        <f t="shared" ref="N5:N15" si="2">(J5+K5)-(L5+M5)-O5</f>
        <v>5</v>
      </c>
      <c r="O5" s="17">
        <v>57</v>
      </c>
      <c r="P5" s="21"/>
      <c r="Q5" s="22">
        <f ca="1">G346</f>
        <v>5</v>
      </c>
      <c r="R5" s="22">
        <f t="shared" ref="R5:R22" ca="1" si="3">Q5-N5</f>
        <v>0</v>
      </c>
      <c r="U5" s="23">
        <f ca="1">Q52</f>
        <v>206.50000000000003</v>
      </c>
      <c r="V5" s="24">
        <f ca="1">Q51</f>
        <v>49.08</v>
      </c>
      <c r="W5" s="26">
        <f ca="1">Q55</f>
        <v>116</v>
      </c>
      <c r="X5" s="28">
        <f ca="1">Q56</f>
        <v>197</v>
      </c>
      <c r="Y5" s="28">
        <f ca="1">Q60</f>
        <v>132</v>
      </c>
      <c r="Z5" s="28">
        <f ca="1">Q59</f>
        <v>98</v>
      </c>
      <c r="AA5" s="28">
        <f ca="1">Q62</f>
        <v>112</v>
      </c>
      <c r="AB5" s="30">
        <f ca="1">Q63</f>
        <v>81</v>
      </c>
      <c r="AC5" s="28">
        <f ca="1">Q61</f>
        <v>17</v>
      </c>
      <c r="AD5" s="26">
        <f ca="1">Q67</f>
        <v>57.15</v>
      </c>
      <c r="AE5" s="28">
        <f ca="1">Q72</f>
        <v>3</v>
      </c>
      <c r="AF5" s="28">
        <f ca="1">Q71</f>
        <v>39</v>
      </c>
      <c r="AG5" s="28">
        <f ca="1">Q73</f>
        <v>16.25</v>
      </c>
      <c r="AH5" s="28">
        <f ca="1">Q74</f>
        <v>34.549999999999997</v>
      </c>
      <c r="AI5" s="28">
        <f ca="1">Q42</f>
        <v>330</v>
      </c>
      <c r="AJ5" s="28">
        <f ca="1">Q46</f>
        <v>117</v>
      </c>
      <c r="AK5" s="28">
        <f ca="1">Q47</f>
        <v>91</v>
      </c>
      <c r="AL5" s="30">
        <f ca="1">Q44</f>
        <v>29</v>
      </c>
      <c r="AM5" s="28">
        <f ca="1">Q37</f>
        <v>124.4</v>
      </c>
      <c r="AN5" s="28">
        <f ca="1">Q16</f>
        <v>55</v>
      </c>
      <c r="AO5" s="28">
        <f ca="1">Q12</f>
        <v>22</v>
      </c>
      <c r="AP5" s="28">
        <f ca="1">Q15</f>
        <v>3</v>
      </c>
      <c r="AQ5" s="28">
        <f ca="1">Q14</f>
        <v>2</v>
      </c>
      <c r="AR5" s="28">
        <f ca="1">Q17</f>
        <v>2</v>
      </c>
      <c r="AS5" s="28">
        <f ca="1">Q13</f>
        <v>2</v>
      </c>
    </row>
    <row r="6" spans="1:45" ht="15.75" customHeight="1">
      <c r="A6" s="8" t="s">
        <v>29</v>
      </c>
      <c r="B6" s="9">
        <v>5</v>
      </c>
      <c r="D6" s="8" t="s">
        <v>43</v>
      </c>
      <c r="E6" s="9">
        <v>2</v>
      </c>
      <c r="F6" s="13">
        <f t="shared" ca="1" si="0"/>
        <v>1</v>
      </c>
      <c r="G6" s="18">
        <f t="shared" ca="1" si="1"/>
        <v>2</v>
      </c>
      <c r="H6" s="25" t="s">
        <v>44</v>
      </c>
      <c r="I6" s="27" t="s">
        <v>45</v>
      </c>
      <c r="J6" s="17">
        <v>0.3</v>
      </c>
      <c r="K6" s="17"/>
      <c r="L6" s="17"/>
      <c r="M6" s="17"/>
      <c r="N6" s="17">
        <f t="shared" si="2"/>
        <v>4.9999999999999989E-2</v>
      </c>
      <c r="O6" s="17">
        <v>0.25</v>
      </c>
      <c r="P6" s="21"/>
      <c r="Q6" s="17">
        <f ca="1">SUM(G349:G351)</f>
        <v>0.04</v>
      </c>
      <c r="R6" s="22">
        <f t="shared" ca="1" si="3"/>
        <v>-9.9999999999999881E-3</v>
      </c>
    </row>
    <row r="7" spans="1:45" ht="15.75" customHeight="1">
      <c r="A7" s="8" t="s">
        <v>42</v>
      </c>
      <c r="B7" s="9">
        <v>1</v>
      </c>
      <c r="D7" s="8" t="s">
        <v>47</v>
      </c>
      <c r="E7" s="9">
        <v>2</v>
      </c>
      <c r="F7" s="13">
        <f t="shared" ca="1" si="0"/>
        <v>0</v>
      </c>
      <c r="G7" s="18">
        <f t="shared" ca="1" si="1"/>
        <v>0</v>
      </c>
      <c r="H7" s="25" t="s">
        <v>46</v>
      </c>
      <c r="I7" s="27" t="s">
        <v>38</v>
      </c>
      <c r="J7" s="17">
        <v>91</v>
      </c>
      <c r="K7" s="17"/>
      <c r="L7" s="17"/>
      <c r="M7" s="17"/>
      <c r="N7" s="17">
        <f t="shared" si="2"/>
        <v>11</v>
      </c>
      <c r="O7" s="17">
        <v>80</v>
      </c>
      <c r="P7" s="21"/>
      <c r="Q7" s="22">
        <f ca="1">SUM(G353)</f>
        <v>10</v>
      </c>
      <c r="R7" s="31">
        <f t="shared" ca="1" si="3"/>
        <v>-1</v>
      </c>
    </row>
    <row r="8" spans="1:45" ht="15.75" customHeight="1">
      <c r="A8" s="8" t="s">
        <v>56</v>
      </c>
      <c r="B8" s="9">
        <v>4</v>
      </c>
      <c r="D8" s="8" t="s">
        <v>49</v>
      </c>
      <c r="E8" s="9">
        <v>2</v>
      </c>
      <c r="F8" s="13">
        <f t="shared" ca="1" si="0"/>
        <v>1</v>
      </c>
      <c r="G8" s="18">
        <f t="shared" ca="1" si="1"/>
        <v>2</v>
      </c>
      <c r="H8" s="25" t="s">
        <v>48</v>
      </c>
      <c r="I8" s="27" t="s">
        <v>38</v>
      </c>
      <c r="J8" s="17">
        <v>91</v>
      </c>
      <c r="K8" s="17"/>
      <c r="L8" s="17"/>
      <c r="M8" s="17"/>
      <c r="N8" s="17">
        <f t="shared" si="2"/>
        <v>1</v>
      </c>
      <c r="O8" s="17">
        <v>90</v>
      </c>
      <c r="P8" s="21"/>
      <c r="Q8" s="35">
        <f ca="1">SUM(G355)</f>
        <v>1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5" ht="15.75" customHeight="1">
      <c r="A9" s="8" t="s">
        <v>46</v>
      </c>
      <c r="B9" s="9">
        <v>10</v>
      </c>
      <c r="D9" s="8" t="s">
        <v>51</v>
      </c>
      <c r="E9" s="9">
        <v>2</v>
      </c>
      <c r="F9" s="13">
        <f t="shared" ca="1" si="0"/>
        <v>0</v>
      </c>
      <c r="G9" s="18">
        <f t="shared" ca="1" si="1"/>
        <v>0</v>
      </c>
      <c r="H9" s="25" t="s">
        <v>50</v>
      </c>
      <c r="I9" s="27" t="s">
        <v>45</v>
      </c>
      <c r="J9" s="17">
        <v>0.2</v>
      </c>
      <c r="K9" s="17"/>
      <c r="L9" s="17"/>
      <c r="M9" s="17"/>
      <c r="N9" s="17">
        <f t="shared" si="2"/>
        <v>5.0000000000000017E-2</v>
      </c>
      <c r="O9" s="17">
        <v>0.15</v>
      </c>
      <c r="P9" s="21"/>
      <c r="Q9" s="17">
        <f t="shared" ref="Q9:Q22" ca="1" si="4">SUM(G360)</f>
        <v>0.14499999999999999</v>
      </c>
      <c r="R9" s="31">
        <f t="shared" ca="1" si="3"/>
        <v>9.4999999999999973E-2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5" ht="15.75" customHeight="1">
      <c r="A10" s="8" t="s">
        <v>48</v>
      </c>
      <c r="B10" s="9">
        <v>1</v>
      </c>
      <c r="D10" s="8" t="s">
        <v>53</v>
      </c>
      <c r="E10" s="9">
        <v>2</v>
      </c>
      <c r="F10" s="13">
        <f t="shared" ca="1" si="0"/>
        <v>1</v>
      </c>
      <c r="G10" s="18">
        <f t="shared" ca="1" si="1"/>
        <v>2</v>
      </c>
      <c r="H10" s="25" t="s">
        <v>54</v>
      </c>
      <c r="I10" s="27" t="s">
        <v>38</v>
      </c>
      <c r="J10" s="17">
        <v>14</v>
      </c>
      <c r="K10" s="17"/>
      <c r="L10" s="17"/>
      <c r="M10" s="17"/>
      <c r="N10" s="17">
        <f t="shared" si="2"/>
        <v>0</v>
      </c>
      <c r="O10" s="17">
        <v>14</v>
      </c>
      <c r="P10" s="21"/>
      <c r="Q10" s="17">
        <f t="shared" ca="1" si="4"/>
        <v>0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5" ht="15.75" customHeight="1">
      <c r="A11" s="8" t="s">
        <v>50</v>
      </c>
      <c r="B11" s="9">
        <v>29</v>
      </c>
      <c r="D11" s="8" t="s">
        <v>55</v>
      </c>
      <c r="E11" s="9">
        <v>2</v>
      </c>
      <c r="F11" s="13">
        <f t="shared" ca="1" si="0"/>
        <v>11</v>
      </c>
      <c r="G11" s="18">
        <f t="shared" ca="1" si="1"/>
        <v>22</v>
      </c>
      <c r="H11" s="25" t="s">
        <v>57</v>
      </c>
      <c r="I11" s="27" t="s">
        <v>38</v>
      </c>
      <c r="J11" s="17">
        <v>11</v>
      </c>
      <c r="K11" s="17">
        <v>15</v>
      </c>
      <c r="L11" s="17"/>
      <c r="M11" s="17"/>
      <c r="N11" s="17">
        <f t="shared" si="2"/>
        <v>12</v>
      </c>
      <c r="O11" s="17">
        <v>14</v>
      </c>
      <c r="P11" s="21"/>
      <c r="Q11" s="17">
        <f t="shared" ca="1" si="4"/>
        <v>12</v>
      </c>
      <c r="R11" s="31">
        <f t="shared" ca="1" si="3"/>
        <v>0</v>
      </c>
      <c r="U11" s="8"/>
      <c r="V11" s="8"/>
    </row>
    <row r="12" spans="1:45" ht="15.75" customHeight="1">
      <c r="A12" s="8" t="s">
        <v>52</v>
      </c>
      <c r="B12" s="9">
        <v>5</v>
      </c>
      <c r="D12" s="8" t="s">
        <v>58</v>
      </c>
      <c r="E12" s="9">
        <v>2</v>
      </c>
      <c r="F12" s="13">
        <f t="shared" ca="1" si="0"/>
        <v>3</v>
      </c>
      <c r="G12" s="18">
        <f t="shared" ca="1" si="1"/>
        <v>6</v>
      </c>
      <c r="H12" s="25" t="s">
        <v>59</v>
      </c>
      <c r="I12" s="27" t="s">
        <v>38</v>
      </c>
      <c r="J12" s="17">
        <v>48</v>
      </c>
      <c r="K12" s="33">
        <v>36</v>
      </c>
      <c r="L12" s="17"/>
      <c r="M12" s="17"/>
      <c r="N12" s="17">
        <f t="shared" si="2"/>
        <v>23</v>
      </c>
      <c r="O12" s="17">
        <v>61</v>
      </c>
      <c r="P12" s="21"/>
      <c r="Q12" s="17">
        <f t="shared" ca="1" si="4"/>
        <v>22</v>
      </c>
      <c r="R12" s="31">
        <f t="shared" ca="1" si="3"/>
        <v>-1</v>
      </c>
      <c r="S12" s="34"/>
      <c r="U12" s="8"/>
      <c r="V12" s="8"/>
    </row>
    <row r="13" spans="1:45" ht="15.75" customHeight="1">
      <c r="A13" s="8" t="s">
        <v>57</v>
      </c>
      <c r="B13" s="9">
        <v>12</v>
      </c>
      <c r="D13" s="8" t="s">
        <v>61</v>
      </c>
      <c r="E13" s="9">
        <v>2</v>
      </c>
      <c r="F13" s="13">
        <f t="shared" ca="1" si="0"/>
        <v>2</v>
      </c>
      <c r="G13" s="18">
        <f t="shared" ca="1" si="1"/>
        <v>4</v>
      </c>
      <c r="H13" s="25" t="s">
        <v>62</v>
      </c>
      <c r="I13" s="27" t="s">
        <v>38</v>
      </c>
      <c r="J13" s="17">
        <v>19</v>
      </c>
      <c r="K13" s="17"/>
      <c r="L13" s="17"/>
      <c r="M13" s="17"/>
      <c r="N13" s="17">
        <f t="shared" si="2"/>
        <v>2</v>
      </c>
      <c r="O13" s="17">
        <v>17</v>
      </c>
      <c r="P13" s="21"/>
      <c r="Q13" s="17">
        <f t="shared" ca="1" si="4"/>
        <v>2</v>
      </c>
      <c r="R13" s="31">
        <f t="shared" ca="1" si="3"/>
        <v>0</v>
      </c>
      <c r="U13" s="8"/>
      <c r="V13" s="8"/>
    </row>
    <row r="14" spans="1:45" ht="15.75" customHeight="1">
      <c r="A14" s="8" t="s">
        <v>59</v>
      </c>
      <c r="B14" s="9">
        <v>22</v>
      </c>
      <c r="D14" s="8" t="s">
        <v>63</v>
      </c>
      <c r="E14" s="9">
        <v>2</v>
      </c>
      <c r="F14" s="13">
        <f t="shared" ca="1" si="0"/>
        <v>10</v>
      </c>
      <c r="G14" s="18">
        <f t="shared" ca="1" si="1"/>
        <v>20</v>
      </c>
      <c r="H14" s="25" t="s">
        <v>64</v>
      </c>
      <c r="I14" s="27" t="s">
        <v>38</v>
      </c>
      <c r="J14" s="17">
        <v>14</v>
      </c>
      <c r="K14" s="17"/>
      <c r="L14" s="17"/>
      <c r="M14" s="17"/>
      <c r="N14" s="17">
        <f t="shared" si="2"/>
        <v>2</v>
      </c>
      <c r="O14" s="17">
        <v>12</v>
      </c>
      <c r="P14" s="21"/>
      <c r="Q14" s="17">
        <f t="shared" ca="1" si="4"/>
        <v>2</v>
      </c>
      <c r="R14" s="31">
        <f t="shared" ca="1" si="3"/>
        <v>0</v>
      </c>
    </row>
    <row r="15" spans="1:45" ht="15.75" customHeight="1">
      <c r="A15" s="8" t="s">
        <v>62</v>
      </c>
      <c r="B15" s="9">
        <v>2</v>
      </c>
      <c r="D15" s="8" t="s">
        <v>65</v>
      </c>
      <c r="E15" s="9">
        <v>2</v>
      </c>
      <c r="F15" s="13">
        <f t="shared" ca="1" si="0"/>
        <v>6</v>
      </c>
      <c r="G15" s="18">
        <f t="shared" ca="1" si="1"/>
        <v>12</v>
      </c>
      <c r="H15" s="25" t="s">
        <v>66</v>
      </c>
      <c r="I15" s="27" t="s">
        <v>38</v>
      </c>
      <c r="J15" s="17">
        <v>22</v>
      </c>
      <c r="K15" s="17"/>
      <c r="L15" s="17"/>
      <c r="M15" s="17"/>
      <c r="N15" s="17">
        <f t="shared" si="2"/>
        <v>3</v>
      </c>
      <c r="O15" s="17">
        <v>19</v>
      </c>
      <c r="P15" s="21"/>
      <c r="Q15" s="17">
        <f t="shared" ca="1" si="4"/>
        <v>3</v>
      </c>
      <c r="R15" s="31">
        <f t="shared" ca="1" si="3"/>
        <v>0</v>
      </c>
      <c r="U15" s="44"/>
    </row>
    <row r="16" spans="1:45" ht="15.75" customHeight="1">
      <c r="A16" s="8" t="s">
        <v>64</v>
      </c>
      <c r="B16" s="9">
        <v>2</v>
      </c>
      <c r="D16" s="8" t="s">
        <v>67</v>
      </c>
      <c r="E16" s="9">
        <v>2</v>
      </c>
      <c r="F16" s="13">
        <f t="shared" ca="1" si="0"/>
        <v>7</v>
      </c>
      <c r="G16" s="18">
        <f t="shared" ca="1" si="1"/>
        <v>14</v>
      </c>
      <c r="H16" s="25" t="s">
        <v>68</v>
      </c>
      <c r="I16" s="27" t="s">
        <v>38</v>
      </c>
      <c r="J16" s="17">
        <v>35</v>
      </c>
      <c r="K16" s="17">
        <v>60</v>
      </c>
      <c r="L16" s="17"/>
      <c r="M16" s="33"/>
      <c r="N16" s="17">
        <v>13</v>
      </c>
      <c r="O16" s="17">
        <v>40</v>
      </c>
      <c r="P16" s="21"/>
      <c r="Q16" s="17">
        <f t="shared" ca="1" si="4"/>
        <v>55</v>
      </c>
      <c r="R16" s="31">
        <f t="shared" ca="1" si="3"/>
        <v>42</v>
      </c>
      <c r="S16" s="34"/>
      <c r="U16" s="44"/>
    </row>
    <row r="17" spans="1:21" ht="15.75" customHeight="1">
      <c r="A17" s="8" t="s">
        <v>66</v>
      </c>
      <c r="B17" s="9">
        <v>3</v>
      </c>
      <c r="D17" s="8" t="s">
        <v>70</v>
      </c>
      <c r="E17" s="9">
        <v>2</v>
      </c>
      <c r="F17" s="13">
        <f t="shared" ca="1" si="0"/>
        <v>4</v>
      </c>
      <c r="G17" s="18">
        <f t="shared" ca="1" si="1"/>
        <v>8</v>
      </c>
      <c r="H17" s="25" t="s">
        <v>71</v>
      </c>
      <c r="I17" s="27" t="s">
        <v>38</v>
      </c>
      <c r="J17" s="17">
        <v>16</v>
      </c>
      <c r="K17" s="17"/>
      <c r="L17" s="17"/>
      <c r="M17" s="17"/>
      <c r="N17" s="17">
        <f t="shared" ref="N17:N22" si="5">(J17+K17)-(L17+M17)-O17</f>
        <v>2</v>
      </c>
      <c r="O17" s="17">
        <v>14</v>
      </c>
      <c r="P17" s="21"/>
      <c r="Q17" s="17">
        <f t="shared" ca="1" si="4"/>
        <v>2</v>
      </c>
      <c r="R17" s="31">
        <f t="shared" ca="1" si="3"/>
        <v>0</v>
      </c>
      <c r="U17" s="44"/>
    </row>
    <row r="18" spans="1:21" ht="15.75" customHeight="1">
      <c r="A18" s="8" t="s">
        <v>69</v>
      </c>
      <c r="B18" s="9">
        <v>8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9</v>
      </c>
      <c r="K18" s="17"/>
      <c r="L18" s="17"/>
      <c r="M18" s="17"/>
      <c r="N18" s="17">
        <f t="shared" si="5"/>
        <v>4</v>
      </c>
      <c r="O18" s="17">
        <v>5</v>
      </c>
      <c r="P18" s="21"/>
      <c r="Q18" s="17">
        <f t="shared" ca="1" si="4"/>
        <v>4</v>
      </c>
      <c r="R18" s="31">
        <f t="shared" ca="1" si="3"/>
        <v>0</v>
      </c>
      <c r="U18" s="44"/>
    </row>
    <row r="19" spans="1:21" ht="15.75" customHeight="1">
      <c r="A19" s="8" t="s">
        <v>72</v>
      </c>
      <c r="B19" s="9">
        <v>55</v>
      </c>
      <c r="D19" s="8" t="s">
        <v>76</v>
      </c>
      <c r="E19" s="9">
        <v>2</v>
      </c>
      <c r="F19" s="13">
        <f t="shared" ca="1" si="0"/>
        <v>1</v>
      </c>
      <c r="G19" s="18">
        <f t="shared" ca="1" si="1"/>
        <v>2</v>
      </c>
      <c r="H19" s="25" t="s">
        <v>77</v>
      </c>
      <c r="I19" s="27" t="s">
        <v>38</v>
      </c>
      <c r="J19" s="17">
        <v>6</v>
      </c>
      <c r="K19" s="17"/>
      <c r="L19" s="17"/>
      <c r="M19" s="17"/>
      <c r="N19" s="17">
        <f t="shared" si="5"/>
        <v>2</v>
      </c>
      <c r="O19" s="17">
        <v>4</v>
      </c>
      <c r="P19" s="21"/>
      <c r="Q19" s="17">
        <f t="shared" ca="1" si="4"/>
        <v>1</v>
      </c>
      <c r="R19" s="31">
        <f t="shared" ca="1" si="3"/>
        <v>-1</v>
      </c>
      <c r="S19" s="34"/>
      <c r="U19" s="44"/>
    </row>
    <row r="20" spans="1:21" ht="15.75" customHeight="1">
      <c r="A20" s="8" t="s">
        <v>75</v>
      </c>
      <c r="B20" s="9">
        <v>112</v>
      </c>
      <c r="D20" s="8" t="s">
        <v>79</v>
      </c>
      <c r="E20" s="9">
        <v>2</v>
      </c>
      <c r="F20" s="13">
        <f t="shared" ca="1" si="0"/>
        <v>4</v>
      </c>
      <c r="G20" s="18">
        <f t="shared" ca="1" si="1"/>
        <v>8</v>
      </c>
      <c r="H20" s="25" t="s">
        <v>80</v>
      </c>
      <c r="I20" s="27" t="s">
        <v>38</v>
      </c>
      <c r="J20" s="17">
        <v>10</v>
      </c>
      <c r="K20" s="17"/>
      <c r="L20" s="17"/>
      <c r="M20" s="17"/>
      <c r="N20" s="17">
        <f t="shared" si="5"/>
        <v>0</v>
      </c>
      <c r="O20" s="17">
        <v>10</v>
      </c>
      <c r="P20" s="21"/>
      <c r="Q20" s="17">
        <f t="shared" ca="1" si="4"/>
        <v>0</v>
      </c>
      <c r="R20" s="31">
        <f t="shared" ca="1" si="3"/>
        <v>0</v>
      </c>
      <c r="U20" s="44"/>
    </row>
    <row r="21" spans="1:21" ht="15.75" customHeight="1">
      <c r="A21" s="8" t="s">
        <v>78</v>
      </c>
      <c r="B21" s="9">
        <v>110</v>
      </c>
      <c r="D21" s="8" t="s">
        <v>82</v>
      </c>
      <c r="E21" s="9">
        <v>2</v>
      </c>
      <c r="F21" s="13">
        <f t="shared" ca="1" si="0"/>
        <v>9</v>
      </c>
      <c r="G21" s="18">
        <f t="shared" ca="1" si="1"/>
        <v>18</v>
      </c>
      <c r="H21" s="25" t="s">
        <v>83</v>
      </c>
      <c r="I21" s="27" t="s">
        <v>38</v>
      </c>
      <c r="J21" s="17">
        <v>10</v>
      </c>
      <c r="K21" s="33"/>
      <c r="L21" s="17"/>
      <c r="M21" s="17"/>
      <c r="N21" s="17">
        <f t="shared" si="5"/>
        <v>0</v>
      </c>
      <c r="O21" s="17">
        <v>10</v>
      </c>
      <c r="P21" s="21"/>
      <c r="Q21" s="17">
        <f t="shared" ca="1" si="4"/>
        <v>0</v>
      </c>
      <c r="R21" s="31">
        <f t="shared" ca="1" si="3"/>
        <v>0</v>
      </c>
      <c r="U21" s="44"/>
    </row>
    <row r="22" spans="1:21" ht="15.75" customHeight="1">
      <c r="A22" s="8" t="s">
        <v>81</v>
      </c>
      <c r="B22" s="9">
        <v>6</v>
      </c>
      <c r="D22" s="8" t="s">
        <v>85</v>
      </c>
      <c r="E22" s="9">
        <v>2</v>
      </c>
      <c r="F22" s="13">
        <f t="shared" ca="1" si="0"/>
        <v>3</v>
      </c>
      <c r="G22" s="18">
        <f t="shared" ca="1" si="1"/>
        <v>6</v>
      </c>
      <c r="H22" s="25" t="s">
        <v>86</v>
      </c>
      <c r="I22" s="27" t="s">
        <v>38</v>
      </c>
      <c r="J22" s="17">
        <v>6</v>
      </c>
      <c r="K22" s="17"/>
      <c r="L22" s="17"/>
      <c r="M22" s="17"/>
      <c r="N22" s="17">
        <f t="shared" si="5"/>
        <v>0</v>
      </c>
      <c r="O22" s="17">
        <v>6</v>
      </c>
      <c r="P22" s="21"/>
      <c r="Q22" s="17">
        <f t="shared" ca="1" si="4"/>
        <v>0</v>
      </c>
      <c r="R22" s="31">
        <f t="shared" ca="1" si="3"/>
        <v>0</v>
      </c>
      <c r="U22" s="44"/>
    </row>
    <row r="23" spans="1:21" ht="15.75" customHeight="1">
      <c r="A23" s="8" t="s">
        <v>84</v>
      </c>
      <c r="B23" s="9">
        <v>20</v>
      </c>
      <c r="D23" s="8" t="s">
        <v>88</v>
      </c>
      <c r="E23" s="9">
        <v>2</v>
      </c>
      <c r="F23" s="13">
        <f t="shared" ca="1" si="0"/>
        <v>7</v>
      </c>
      <c r="G23" s="18">
        <f t="shared" ca="1" si="1"/>
        <v>14</v>
      </c>
      <c r="H23" s="40"/>
      <c r="I23" s="41"/>
      <c r="J23" s="42"/>
      <c r="K23" s="42"/>
      <c r="L23" s="42"/>
      <c r="M23" s="42"/>
      <c r="N23" s="42"/>
      <c r="O23" s="42"/>
      <c r="P23" s="42"/>
      <c r="Q23" s="42"/>
      <c r="R23" s="45"/>
    </row>
    <row r="24" spans="1:21" ht="15.75" customHeight="1">
      <c r="A24" s="8" t="s">
        <v>87</v>
      </c>
      <c r="B24" s="9">
        <v>23</v>
      </c>
      <c r="D24" s="13" t="s">
        <v>90</v>
      </c>
      <c r="E24" s="9">
        <v>4</v>
      </c>
      <c r="F24" s="13">
        <f t="shared" ca="1" si="0"/>
        <v>2</v>
      </c>
      <c r="G24" s="18">
        <f t="shared" ca="1" si="1"/>
        <v>8</v>
      </c>
      <c r="H24" s="25" t="s">
        <v>91</v>
      </c>
      <c r="I24" s="27" t="s">
        <v>92</v>
      </c>
      <c r="J24" s="17">
        <v>7</v>
      </c>
      <c r="K24" s="17"/>
      <c r="L24" s="17"/>
      <c r="M24" s="17"/>
      <c r="N24" s="17">
        <f t="shared" ref="N24:N37" si="6">(J24+K24)-(L24+M24)-O24</f>
        <v>0</v>
      </c>
      <c r="O24" s="17">
        <v>7</v>
      </c>
      <c r="P24" s="21"/>
      <c r="Q24" s="17">
        <f ca="1">SUM(G374:G375)</f>
        <v>0</v>
      </c>
      <c r="R24" s="31">
        <f t="shared" ref="R24:R36" ca="1" si="7">Q24-N24</f>
        <v>0</v>
      </c>
    </row>
    <row r="25" spans="1:21" ht="15.75" customHeight="1">
      <c r="A25" s="8" t="s">
        <v>74</v>
      </c>
      <c r="B25" s="9">
        <v>4</v>
      </c>
      <c r="D25" s="13" t="s">
        <v>94</v>
      </c>
      <c r="E25" s="9">
        <v>6</v>
      </c>
      <c r="F25" s="13">
        <f t="shared" ca="1" si="0"/>
        <v>2</v>
      </c>
      <c r="G25" s="18">
        <f t="shared" ca="1" si="1"/>
        <v>12</v>
      </c>
      <c r="H25" s="25" t="s">
        <v>95</v>
      </c>
      <c r="I25" s="27" t="s">
        <v>38</v>
      </c>
      <c r="J25" s="17">
        <v>0</v>
      </c>
      <c r="K25" s="17">
        <v>1</v>
      </c>
      <c r="L25" s="17"/>
      <c r="M25" s="17"/>
      <c r="N25" s="17">
        <f t="shared" si="6"/>
        <v>0</v>
      </c>
      <c r="O25" s="17">
        <v>1</v>
      </c>
      <c r="P25" s="21"/>
      <c r="Q25" s="17">
        <f t="shared" ref="Q25:Q28" ca="1" si="8">SUM(G376)</f>
        <v>0</v>
      </c>
      <c r="R25" s="22">
        <f t="shared" ca="1" si="7"/>
        <v>0</v>
      </c>
    </row>
    <row r="26" spans="1:21" ht="15.75" customHeight="1">
      <c r="A26" s="8" t="s">
        <v>335</v>
      </c>
      <c r="B26" s="9">
        <v>1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6"/>
        <v>0</v>
      </c>
      <c r="O26" s="17">
        <v>1</v>
      </c>
      <c r="P26" s="21"/>
      <c r="Q26" s="17">
        <f t="shared" ca="1" si="8"/>
        <v>0</v>
      </c>
      <c r="R26" s="22">
        <f t="shared" ca="1" si="7"/>
        <v>0</v>
      </c>
    </row>
    <row r="27" spans="1:21" ht="15.75" customHeight="1">
      <c r="A27" s="8" t="s">
        <v>77</v>
      </c>
      <c r="B27" s="9">
        <v>1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1</v>
      </c>
      <c r="K27" s="17"/>
      <c r="L27" s="17"/>
      <c r="M27" s="17"/>
      <c r="N27" s="17">
        <f t="shared" si="6"/>
        <v>1</v>
      </c>
      <c r="O27" s="17">
        <v>0</v>
      </c>
      <c r="P27" s="21"/>
      <c r="Q27" s="17">
        <f t="shared" ca="1" si="8"/>
        <v>1</v>
      </c>
      <c r="R27" s="22">
        <f t="shared" ca="1" si="7"/>
        <v>0</v>
      </c>
    </row>
    <row r="28" spans="1:21" ht="15.75" customHeight="1">
      <c r="A28" s="8" t="s">
        <v>89</v>
      </c>
      <c r="B28" s="9">
        <v>4</v>
      </c>
      <c r="D28" s="8" t="s">
        <v>102</v>
      </c>
      <c r="E28" s="9">
        <v>1</v>
      </c>
      <c r="F28" s="13">
        <f t="shared" ref="F28:F45" ca="1" si="9">SUMIF($A:$B,D28,$B:$B)</f>
        <v>1</v>
      </c>
      <c r="G28" s="18">
        <f t="shared" ref="G28:G45" ca="1" si="10">E28*F28</f>
        <v>1</v>
      </c>
      <c r="H28" s="25" t="s">
        <v>103</v>
      </c>
      <c r="I28" s="27" t="s">
        <v>38</v>
      </c>
      <c r="J28" s="17">
        <v>1</v>
      </c>
      <c r="K28" s="17"/>
      <c r="L28" s="17"/>
      <c r="M28" s="17"/>
      <c r="N28" s="17">
        <f t="shared" si="6"/>
        <v>0</v>
      </c>
      <c r="O28" s="17">
        <v>1</v>
      </c>
      <c r="P28" s="21"/>
      <c r="Q28" s="17">
        <f t="shared" ca="1" si="8"/>
        <v>0</v>
      </c>
      <c r="R28" s="22">
        <f t="shared" ca="1" si="7"/>
        <v>0</v>
      </c>
    </row>
    <row r="29" spans="1:21" ht="15.75" customHeight="1">
      <c r="A29" s="8" t="s">
        <v>308</v>
      </c>
      <c r="B29" s="9">
        <v>1</v>
      </c>
      <c r="D29" s="8" t="s">
        <v>105</v>
      </c>
      <c r="E29" s="9">
        <v>1</v>
      </c>
      <c r="F29" s="13">
        <f t="shared" ca="1" si="9"/>
        <v>1</v>
      </c>
      <c r="G29" s="18">
        <f t="shared" ca="1" si="10"/>
        <v>1</v>
      </c>
      <c r="H29" s="25" t="s">
        <v>106</v>
      </c>
      <c r="I29" s="27" t="s">
        <v>107</v>
      </c>
      <c r="J29" s="17">
        <v>30</v>
      </c>
      <c r="K29" s="46"/>
      <c r="L29" s="46"/>
      <c r="M29" s="46"/>
      <c r="N29" s="46">
        <f t="shared" si="6"/>
        <v>0</v>
      </c>
      <c r="O29" s="17">
        <v>30</v>
      </c>
      <c r="P29" s="49"/>
      <c r="Q29" s="46">
        <f ca="1">SUM(G382:G387)</f>
        <v>0</v>
      </c>
      <c r="R29" s="31">
        <f t="shared" ca="1" si="7"/>
        <v>0</v>
      </c>
    </row>
    <row r="30" spans="1:21" ht="15.75" customHeight="1">
      <c r="A30" s="8" t="s">
        <v>96</v>
      </c>
      <c r="B30" s="9">
        <v>10</v>
      </c>
      <c r="D30" s="8" t="s">
        <v>108</v>
      </c>
      <c r="E30" s="9">
        <v>1</v>
      </c>
      <c r="F30" s="13">
        <f t="shared" ca="1" si="9"/>
        <v>0</v>
      </c>
      <c r="G30" s="18">
        <f t="shared" ca="1" si="10"/>
        <v>0</v>
      </c>
      <c r="H30" s="25" t="s">
        <v>109</v>
      </c>
      <c r="I30" s="27" t="s">
        <v>92</v>
      </c>
      <c r="J30" s="17">
        <v>175</v>
      </c>
      <c r="K30" s="17"/>
      <c r="L30" s="17"/>
      <c r="M30" s="17"/>
      <c r="N30" s="17">
        <f t="shared" si="6"/>
        <v>35</v>
      </c>
      <c r="O30" s="17">
        <v>140</v>
      </c>
      <c r="P30" s="21"/>
      <c r="Q30" s="17">
        <f ca="1">SUM(G395:G405)</f>
        <v>42.5</v>
      </c>
      <c r="R30" s="22">
        <f t="shared" ca="1" si="7"/>
        <v>7.5</v>
      </c>
    </row>
    <row r="31" spans="1:21" ht="15.75" customHeight="1">
      <c r="A31" s="8" t="s">
        <v>98</v>
      </c>
      <c r="B31" s="9">
        <v>2</v>
      </c>
      <c r="D31" s="8" t="s">
        <v>111</v>
      </c>
      <c r="E31" s="9">
        <v>1</v>
      </c>
      <c r="F31" s="13">
        <f t="shared" ca="1" si="9"/>
        <v>3</v>
      </c>
      <c r="G31" s="18">
        <f t="shared" ca="1" si="10"/>
        <v>3</v>
      </c>
      <c r="H31" s="25" t="s">
        <v>112</v>
      </c>
      <c r="I31" s="27" t="s">
        <v>92</v>
      </c>
      <c r="J31" s="17">
        <v>6</v>
      </c>
      <c r="K31" s="17">
        <v>25</v>
      </c>
      <c r="L31" s="17"/>
      <c r="M31" s="17"/>
      <c r="N31" s="17">
        <f t="shared" si="6"/>
        <v>5</v>
      </c>
      <c r="O31" s="17">
        <v>26</v>
      </c>
      <c r="P31" s="21"/>
      <c r="Q31" s="17">
        <f ca="1">SUM(G409:G412)</f>
        <v>4</v>
      </c>
      <c r="R31" s="22">
        <f t="shared" ca="1" si="7"/>
        <v>-1</v>
      </c>
    </row>
    <row r="32" spans="1:21" ht="15.75" customHeight="1">
      <c r="A32" s="8" t="s">
        <v>101</v>
      </c>
      <c r="B32" s="9">
        <v>13</v>
      </c>
      <c r="D32" s="8" t="s">
        <v>113</v>
      </c>
      <c r="E32" s="9">
        <v>1</v>
      </c>
      <c r="F32" s="13">
        <f t="shared" ca="1" si="9"/>
        <v>7</v>
      </c>
      <c r="G32" s="18">
        <f t="shared" ca="1" si="10"/>
        <v>7</v>
      </c>
      <c r="H32" s="25" t="s">
        <v>114</v>
      </c>
      <c r="I32" s="27" t="s">
        <v>92</v>
      </c>
      <c r="J32" s="17">
        <v>80</v>
      </c>
      <c r="K32" s="17">
        <v>50</v>
      </c>
      <c r="L32" s="17"/>
      <c r="M32" s="17"/>
      <c r="N32" s="17">
        <f t="shared" si="6"/>
        <v>37</v>
      </c>
      <c r="O32" s="17">
        <v>93</v>
      </c>
      <c r="P32" s="21"/>
      <c r="Q32" s="17">
        <f ca="1">SUM(G416:G426)</f>
        <v>36.5</v>
      </c>
      <c r="R32" s="22">
        <f t="shared" ca="1" si="7"/>
        <v>-0.5</v>
      </c>
      <c r="S32" s="34"/>
    </row>
    <row r="33" spans="1:20" ht="15.75" customHeight="1">
      <c r="A33" s="8" t="s">
        <v>100</v>
      </c>
      <c r="B33" s="9">
        <v>1</v>
      </c>
      <c r="D33" s="8" t="s">
        <v>116</v>
      </c>
      <c r="E33" s="9">
        <v>1</v>
      </c>
      <c r="F33" s="13">
        <f t="shared" ca="1" si="9"/>
        <v>26</v>
      </c>
      <c r="G33" s="18">
        <f t="shared" ca="1" si="10"/>
        <v>26</v>
      </c>
      <c r="H33" s="25" t="s">
        <v>117</v>
      </c>
      <c r="I33" s="27" t="s">
        <v>92</v>
      </c>
      <c r="J33" s="17">
        <v>23</v>
      </c>
      <c r="K33" s="17"/>
      <c r="L33" s="17"/>
      <c r="M33" s="17"/>
      <c r="N33" s="17">
        <f t="shared" si="6"/>
        <v>0</v>
      </c>
      <c r="O33" s="17">
        <v>23</v>
      </c>
      <c r="P33" s="21"/>
      <c r="Q33" s="17">
        <f ca="1">SUM(G429:G430)</f>
        <v>0</v>
      </c>
      <c r="R33" s="22">
        <f t="shared" ca="1" si="7"/>
        <v>0</v>
      </c>
    </row>
    <row r="34" spans="1:20" ht="15.75" customHeight="1">
      <c r="A34" s="8" t="s">
        <v>104</v>
      </c>
      <c r="B34" s="9">
        <v>2</v>
      </c>
      <c r="D34" s="8" t="s">
        <v>119</v>
      </c>
      <c r="E34" s="9">
        <v>1</v>
      </c>
      <c r="F34" s="13">
        <f t="shared" ca="1" si="9"/>
        <v>5</v>
      </c>
      <c r="G34" s="18">
        <f t="shared" ca="1" si="10"/>
        <v>5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6"/>
        <v>0</v>
      </c>
      <c r="O34" s="17">
        <v>16</v>
      </c>
      <c r="P34" s="21"/>
      <c r="Q34" s="17">
        <f ca="1">SUM(G432)</f>
        <v>0</v>
      </c>
      <c r="R34" s="22">
        <f t="shared" ca="1" si="7"/>
        <v>0</v>
      </c>
    </row>
    <row r="35" spans="1:20" ht="15.75" customHeight="1">
      <c r="D35" s="8" t="s">
        <v>122</v>
      </c>
      <c r="E35" s="9">
        <v>1</v>
      </c>
      <c r="F35" s="13">
        <f t="shared" ca="1" si="9"/>
        <v>3</v>
      </c>
      <c r="G35" s="18">
        <f t="shared" ca="1" si="10"/>
        <v>3</v>
      </c>
      <c r="H35" s="25" t="s">
        <v>123</v>
      </c>
      <c r="I35" s="27" t="s">
        <v>92</v>
      </c>
      <c r="J35" s="17">
        <v>4</v>
      </c>
      <c r="K35" s="17"/>
      <c r="L35" s="17"/>
      <c r="M35" s="17"/>
      <c r="N35" s="17">
        <f t="shared" si="6"/>
        <v>0</v>
      </c>
      <c r="O35" s="17">
        <v>4</v>
      </c>
      <c r="P35" s="21"/>
      <c r="Q35" s="17">
        <f ca="1">SUM(G434:G435)</f>
        <v>0</v>
      </c>
      <c r="R35" s="22">
        <f t="shared" ca="1" si="7"/>
        <v>0</v>
      </c>
    </row>
    <row r="36" spans="1:20" ht="15.75" customHeight="1">
      <c r="D36" s="8" t="s">
        <v>125</v>
      </c>
      <c r="E36" s="9">
        <v>1</v>
      </c>
      <c r="F36" s="13">
        <f t="shared" ca="1" si="9"/>
        <v>26</v>
      </c>
      <c r="G36" s="18">
        <f t="shared" ca="1" si="10"/>
        <v>26</v>
      </c>
      <c r="H36" s="25" t="s">
        <v>126</v>
      </c>
      <c r="I36" s="27" t="s">
        <v>92</v>
      </c>
      <c r="J36" s="17">
        <v>29</v>
      </c>
      <c r="K36" s="17"/>
      <c r="L36" s="17"/>
      <c r="M36" s="17"/>
      <c r="N36" s="17">
        <f t="shared" si="6"/>
        <v>0</v>
      </c>
      <c r="O36" s="17">
        <v>29</v>
      </c>
      <c r="P36" s="21"/>
      <c r="Q36" s="17">
        <f ca="1">SUM(G440)</f>
        <v>0</v>
      </c>
      <c r="R36" s="22">
        <f t="shared" ca="1" si="7"/>
        <v>0</v>
      </c>
    </row>
    <row r="37" spans="1:20" ht="15.75" customHeight="1">
      <c r="D37" s="8" t="s">
        <v>128</v>
      </c>
      <c r="E37" s="9">
        <v>1</v>
      </c>
      <c r="F37" s="13">
        <f t="shared" ca="1" si="9"/>
        <v>12</v>
      </c>
      <c r="G37" s="18">
        <f t="shared" ca="1" si="10"/>
        <v>12</v>
      </c>
      <c r="H37" s="25" t="s">
        <v>129</v>
      </c>
      <c r="I37" s="27" t="s">
        <v>107</v>
      </c>
      <c r="J37" s="17">
        <v>15</v>
      </c>
      <c r="K37" s="17">
        <v>100</v>
      </c>
      <c r="L37" s="17"/>
      <c r="M37" s="17"/>
      <c r="N37" s="17">
        <f t="shared" si="6"/>
        <v>115</v>
      </c>
      <c r="O37" s="17">
        <v>0</v>
      </c>
      <c r="P37" s="21"/>
      <c r="Q37" s="17">
        <f ca="1">SUM(G356:G359)</f>
        <v>124.4</v>
      </c>
      <c r="R37" s="22">
        <f ca="1">Q37-(M37+N37)</f>
        <v>9.4000000000000057</v>
      </c>
    </row>
    <row r="38" spans="1:20" ht="15.75" customHeight="1">
      <c r="A38" s="8" t="s">
        <v>115</v>
      </c>
      <c r="B38" s="9">
        <v>14</v>
      </c>
      <c r="D38" s="8" t="s">
        <v>131</v>
      </c>
      <c r="E38" s="9">
        <v>1</v>
      </c>
      <c r="F38" s="13">
        <f t="shared" ca="1" si="9"/>
        <v>49</v>
      </c>
      <c r="G38" s="18">
        <f t="shared" ca="1" si="10"/>
        <v>49</v>
      </c>
      <c r="H38" s="3"/>
      <c r="I38" s="4"/>
      <c r="P38" s="37"/>
    </row>
    <row r="39" spans="1:20" ht="15.75" customHeight="1">
      <c r="A39" s="8" t="s">
        <v>118</v>
      </c>
      <c r="B39" s="9">
        <v>6</v>
      </c>
      <c r="D39" s="9" t="s">
        <v>133</v>
      </c>
      <c r="E39" s="9">
        <v>1</v>
      </c>
      <c r="F39" s="13">
        <f t="shared" ca="1" si="9"/>
        <v>8</v>
      </c>
      <c r="G39" s="18">
        <f t="shared" ca="1" si="10"/>
        <v>8</v>
      </c>
      <c r="H39" s="3"/>
      <c r="I39" s="4"/>
      <c r="P39" s="37"/>
    </row>
    <row r="40" spans="1:20" ht="15.75" customHeight="1">
      <c r="A40" s="8" t="s">
        <v>121</v>
      </c>
      <c r="B40" s="9">
        <v>2</v>
      </c>
      <c r="D40" s="8" t="s">
        <v>135</v>
      </c>
      <c r="E40" s="9">
        <v>1</v>
      </c>
      <c r="F40" s="13">
        <f t="shared" ca="1" si="9"/>
        <v>5</v>
      </c>
      <c r="G40" s="18">
        <f t="shared" ca="1" si="10"/>
        <v>5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250</v>
      </c>
      <c r="B41" s="9">
        <v>2</v>
      </c>
      <c r="D41" s="8" t="s">
        <v>138</v>
      </c>
      <c r="E41" s="9">
        <v>1</v>
      </c>
      <c r="F41" s="13">
        <f t="shared" ca="1" si="9"/>
        <v>0</v>
      </c>
      <c r="G41" s="18">
        <f t="shared" ca="1" si="10"/>
        <v>0</v>
      </c>
      <c r="H41" s="25" t="s">
        <v>139</v>
      </c>
      <c r="I41" s="27" t="s">
        <v>38</v>
      </c>
      <c r="J41" s="17">
        <v>10</v>
      </c>
      <c r="K41" s="17"/>
      <c r="L41" s="17"/>
      <c r="M41" s="17"/>
      <c r="N41" s="17">
        <f t="shared" ref="N41:N42" si="11">(J41+K41)-(L41+M41)-O41</f>
        <v>10</v>
      </c>
      <c r="O41" s="17">
        <v>0</v>
      </c>
      <c r="P41" s="21"/>
      <c r="Q41" s="22">
        <f ca="1">SUM(G446)</f>
        <v>8</v>
      </c>
      <c r="R41" s="22">
        <f t="shared" ref="R41:R45" ca="1" si="12">Q41-N41</f>
        <v>-2</v>
      </c>
    </row>
    <row r="42" spans="1:20" ht="15.75" customHeight="1">
      <c r="A42" s="8" t="s">
        <v>124</v>
      </c>
      <c r="B42" s="9">
        <v>9</v>
      </c>
      <c r="D42" s="8" t="s">
        <v>141</v>
      </c>
      <c r="E42" s="9">
        <v>1</v>
      </c>
      <c r="F42" s="13">
        <f t="shared" ca="1" si="9"/>
        <v>1</v>
      </c>
      <c r="G42" s="18">
        <f t="shared" ca="1" si="10"/>
        <v>1</v>
      </c>
      <c r="H42" s="25" t="s">
        <v>142</v>
      </c>
      <c r="I42" s="27" t="s">
        <v>38</v>
      </c>
      <c r="J42" s="17">
        <v>247</v>
      </c>
      <c r="K42" s="17">
        <v>300</v>
      </c>
      <c r="L42" s="17"/>
      <c r="M42" s="17"/>
      <c r="N42" s="17">
        <f t="shared" si="11"/>
        <v>352</v>
      </c>
      <c r="O42" s="17">
        <v>195</v>
      </c>
      <c r="P42" s="21"/>
      <c r="Q42" s="17">
        <f ca="1">SUM(G4:G45,J117)</f>
        <v>330</v>
      </c>
      <c r="R42" s="22">
        <f t="shared" ca="1" si="12"/>
        <v>-22</v>
      </c>
      <c r="S42" s="34"/>
    </row>
    <row r="43" spans="1:20" ht="15.75" customHeight="1">
      <c r="A43" s="8" t="s">
        <v>251</v>
      </c>
      <c r="B43" s="9">
        <v>2</v>
      </c>
      <c r="D43" s="8" t="s">
        <v>144</v>
      </c>
      <c r="E43" s="9">
        <v>2</v>
      </c>
      <c r="F43" s="13">
        <f t="shared" ca="1" si="9"/>
        <v>0</v>
      </c>
      <c r="G43" s="18">
        <f t="shared" ca="1" si="10"/>
        <v>0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2"/>
        <v>0</v>
      </c>
    </row>
    <row r="44" spans="1:20" ht="15.75" customHeight="1">
      <c r="A44" s="8" t="s">
        <v>130</v>
      </c>
      <c r="B44" s="9">
        <v>62</v>
      </c>
      <c r="D44" s="8" t="s">
        <v>148</v>
      </c>
      <c r="E44" s="9">
        <v>1</v>
      </c>
      <c r="F44" s="13">
        <f t="shared" ca="1" si="9"/>
        <v>0</v>
      </c>
      <c r="G44" s="18">
        <f t="shared" ca="1" si="10"/>
        <v>0</v>
      </c>
      <c r="H44" s="25" t="s">
        <v>149</v>
      </c>
      <c r="I44" s="27" t="s">
        <v>38</v>
      </c>
      <c r="J44" s="17">
        <v>13</v>
      </c>
      <c r="K44" s="17">
        <v>50</v>
      </c>
      <c r="L44" s="17"/>
      <c r="M44" s="17"/>
      <c r="N44" s="17">
        <f>(J44+K44)-(L44+M44)-O44</f>
        <v>29</v>
      </c>
      <c r="O44" s="17">
        <v>34</v>
      </c>
      <c r="P44" s="21"/>
      <c r="Q44" s="35">
        <f ca="1">SUM(G48:G57)</f>
        <v>29</v>
      </c>
      <c r="R44" s="22">
        <f t="shared" ca="1" si="12"/>
        <v>0</v>
      </c>
    </row>
    <row r="45" spans="1:20" ht="15.75" customHeight="1">
      <c r="A45" s="8" t="s">
        <v>132</v>
      </c>
      <c r="B45" s="9">
        <v>3</v>
      </c>
      <c r="D45" s="18" t="s">
        <v>151</v>
      </c>
      <c r="E45" s="9">
        <v>1</v>
      </c>
      <c r="F45" s="13">
        <f t="shared" ca="1" si="9"/>
        <v>15</v>
      </c>
      <c r="G45" s="18">
        <f t="shared" ca="1" si="10"/>
        <v>15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2"/>
        <v>0</v>
      </c>
    </row>
    <row r="46" spans="1:20" ht="15.75" customHeight="1">
      <c r="A46" s="8" t="s">
        <v>134</v>
      </c>
      <c r="B46" s="9">
        <v>11</v>
      </c>
      <c r="E46" s="9"/>
      <c r="F46" s="13"/>
      <c r="H46" s="25" t="s">
        <v>153</v>
      </c>
      <c r="I46" s="27" t="s">
        <v>38</v>
      </c>
      <c r="J46" s="17">
        <v>94</v>
      </c>
      <c r="K46" s="17">
        <v>150</v>
      </c>
      <c r="L46" s="17"/>
      <c r="M46" s="17">
        <v>3</v>
      </c>
      <c r="N46" s="17">
        <f t="shared" ref="N46:N49" si="13">(J46+K46)-(L46+M46)-O46</f>
        <v>117</v>
      </c>
      <c r="O46" s="17">
        <v>124</v>
      </c>
      <c r="P46" s="21"/>
      <c r="Q46" s="17">
        <f ca="1">SUM(G60:G73)</f>
        <v>117</v>
      </c>
      <c r="R46" s="22">
        <f t="shared" ref="R46:R47" ca="1" si="14">Q46-N46-M46</f>
        <v>-3</v>
      </c>
    </row>
    <row r="47" spans="1:20" ht="15.75" customHeight="1">
      <c r="A47" s="8" t="s">
        <v>137</v>
      </c>
      <c r="B47" s="9">
        <v>15</v>
      </c>
      <c r="D47" s="18" t="s">
        <v>155</v>
      </c>
      <c r="E47" s="9"/>
      <c r="F47" s="13"/>
      <c r="H47" s="25" t="s">
        <v>32</v>
      </c>
      <c r="I47" s="27" t="s">
        <v>38</v>
      </c>
      <c r="J47" s="17">
        <v>101</v>
      </c>
      <c r="K47" s="17">
        <v>100</v>
      </c>
      <c r="L47" s="17"/>
      <c r="M47" s="33"/>
      <c r="N47" s="17">
        <f t="shared" si="13"/>
        <v>90</v>
      </c>
      <c r="O47" s="17">
        <v>111</v>
      </c>
      <c r="P47" s="21"/>
      <c r="Q47" s="17">
        <f ca="1">SUM(G76:G78)</f>
        <v>91</v>
      </c>
      <c r="R47" s="22">
        <f t="shared" ca="1" si="14"/>
        <v>1</v>
      </c>
    </row>
    <row r="48" spans="1:20" ht="15.75" customHeight="1">
      <c r="A48" s="8" t="s">
        <v>143</v>
      </c>
      <c r="B48" s="9">
        <v>10</v>
      </c>
      <c r="D48" s="8" t="s">
        <v>157</v>
      </c>
      <c r="E48" s="9">
        <v>2</v>
      </c>
      <c r="F48" s="13">
        <f t="shared" ref="F48:F51" ca="1" si="15">SUMIF($A:$B,D48,$B:$B)</f>
        <v>2</v>
      </c>
      <c r="G48" s="18">
        <f t="shared" ref="G48:G51" ca="1" si="16">E48*F48</f>
        <v>4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3"/>
        <v>0</v>
      </c>
      <c r="O48" s="17"/>
      <c r="P48" s="21"/>
      <c r="Q48" s="17">
        <f ca="1">SUM(G81)</f>
        <v>3</v>
      </c>
      <c r="R48" s="22">
        <f ca="1">Q48-N48</f>
        <v>3</v>
      </c>
      <c r="S48" s="1"/>
      <c r="T48" s="1"/>
    </row>
    <row r="49" spans="1:20" ht="15.75" customHeight="1">
      <c r="A49" s="8" t="s">
        <v>145</v>
      </c>
      <c r="B49" s="9">
        <v>13</v>
      </c>
      <c r="D49" s="8" t="s">
        <v>160</v>
      </c>
      <c r="E49" s="9">
        <v>2</v>
      </c>
      <c r="F49" s="13">
        <f t="shared" ca="1" si="15"/>
        <v>0</v>
      </c>
      <c r="G49" s="18">
        <f t="shared" ca="1" si="16"/>
        <v>0</v>
      </c>
      <c r="H49" s="3"/>
      <c r="I49" s="4"/>
      <c r="N49" s="17">
        <f t="shared" si="13"/>
        <v>0</v>
      </c>
      <c r="P49" s="37"/>
      <c r="S49" s="1"/>
      <c r="T49" s="1"/>
    </row>
    <row r="50" spans="1:20" ht="15.75" customHeight="1">
      <c r="A50" s="8" t="s">
        <v>146</v>
      </c>
      <c r="B50" s="9">
        <v>5</v>
      </c>
      <c r="D50" s="8" t="s">
        <v>162</v>
      </c>
      <c r="E50" s="9">
        <v>2</v>
      </c>
      <c r="F50" s="13">
        <f t="shared" ca="1" si="15"/>
        <v>5</v>
      </c>
      <c r="G50" s="18">
        <f t="shared" ca="1" si="16"/>
        <v>10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/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336</v>
      </c>
      <c r="B51" s="9">
        <v>1</v>
      </c>
      <c r="D51" s="9" t="s">
        <v>90</v>
      </c>
      <c r="E51" s="9">
        <v>2</v>
      </c>
      <c r="F51" s="13">
        <f t="shared" ca="1" si="15"/>
        <v>2</v>
      </c>
      <c r="G51" s="18">
        <f t="shared" ca="1" si="16"/>
        <v>4</v>
      </c>
      <c r="H51" s="25" t="s">
        <v>165</v>
      </c>
      <c r="I51" s="27" t="s">
        <v>45</v>
      </c>
      <c r="J51" s="17">
        <v>70</v>
      </c>
      <c r="K51" s="17"/>
      <c r="L51" s="17"/>
      <c r="M51" s="17"/>
      <c r="N51" s="17">
        <f t="shared" ref="N51:N52" si="17">(J51+K51)-(L51+M51)-O51</f>
        <v>10</v>
      </c>
      <c r="O51" s="17">
        <v>60</v>
      </c>
      <c r="P51" s="21"/>
      <c r="Q51" s="22">
        <f ca="1">SUM(G84:G111)</f>
        <v>49.08</v>
      </c>
      <c r="R51" s="22">
        <f t="shared" ref="R51:R52" ca="1" si="18">Q51-N51</f>
        <v>39.08</v>
      </c>
      <c r="S51" s="34"/>
      <c r="T51" s="1"/>
    </row>
    <row r="52" spans="1:20" ht="15.75" customHeight="1">
      <c r="A52" s="8" t="s">
        <v>333</v>
      </c>
      <c r="B52" s="9">
        <v>80</v>
      </c>
      <c r="D52" s="8"/>
      <c r="E52" s="9"/>
      <c r="F52" s="13"/>
      <c r="H52" s="25" t="s">
        <v>166</v>
      </c>
      <c r="I52" s="27" t="s">
        <v>45</v>
      </c>
      <c r="J52" s="17">
        <v>146.30000000000001</v>
      </c>
      <c r="K52" s="17">
        <v>168</v>
      </c>
      <c r="L52" s="17"/>
      <c r="M52" s="17"/>
      <c r="N52" s="17">
        <f t="shared" si="17"/>
        <v>214.3</v>
      </c>
      <c r="O52" s="17">
        <v>100</v>
      </c>
      <c r="P52" s="21"/>
      <c r="Q52" s="17">
        <f ca="1">SUM(G114:G143,J89)</f>
        <v>206.50000000000003</v>
      </c>
      <c r="R52" s="22">
        <f t="shared" ca="1" si="18"/>
        <v>-7.7999999999999829</v>
      </c>
      <c r="S52" s="34"/>
      <c r="T52" s="1"/>
    </row>
    <row r="53" spans="1:20" ht="15.75" customHeight="1">
      <c r="A53" s="8" t="s">
        <v>150</v>
      </c>
      <c r="B53" s="9">
        <v>38</v>
      </c>
      <c r="D53" s="8"/>
      <c r="E53" s="9"/>
      <c r="F53" s="13"/>
      <c r="H53" s="60"/>
      <c r="I53" s="61"/>
      <c r="J53" s="17"/>
      <c r="O53" s="34"/>
      <c r="P53" s="37"/>
      <c r="S53" s="1"/>
      <c r="T53" s="1"/>
    </row>
    <row r="54" spans="1:20" ht="15.75" customHeight="1">
      <c r="A54" s="8" t="s">
        <v>152</v>
      </c>
      <c r="B54" s="9">
        <v>48</v>
      </c>
      <c r="D54" s="8"/>
      <c r="E54" s="9"/>
      <c r="F54" s="13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133</v>
      </c>
      <c r="B55" s="9">
        <v>8</v>
      </c>
      <c r="D55" s="8" t="s">
        <v>149</v>
      </c>
      <c r="E55" s="9"/>
      <c r="F55" s="13"/>
      <c r="H55" s="25" t="s">
        <v>169</v>
      </c>
      <c r="I55" s="27" t="s">
        <v>38</v>
      </c>
      <c r="J55" s="17">
        <v>154</v>
      </c>
      <c r="K55" s="17">
        <v>102</v>
      </c>
      <c r="L55" s="17"/>
      <c r="M55" s="17"/>
      <c r="N55" s="17">
        <f t="shared" ref="N55:N64" si="19">(J55+K55)-(L55+M55)-O55</f>
        <v>126</v>
      </c>
      <c r="O55" s="17">
        <v>130</v>
      </c>
      <c r="P55" s="21"/>
      <c r="Q55" s="22">
        <f ca="1">SUM(G146:G158)</f>
        <v>116</v>
      </c>
      <c r="R55" s="22">
        <f t="shared" ref="R55:R64" ca="1" si="20">Q55-N55-M5</f>
        <v>-10</v>
      </c>
      <c r="S55" s="1"/>
      <c r="T55" s="1"/>
    </row>
    <row r="56" spans="1:20" ht="15.75" customHeight="1">
      <c r="A56" s="8" t="s">
        <v>156</v>
      </c>
      <c r="B56" s="9">
        <v>10</v>
      </c>
      <c r="D56" s="8" t="s">
        <v>156</v>
      </c>
      <c r="E56" s="9">
        <v>1</v>
      </c>
      <c r="F56" s="13">
        <f t="shared" ref="F56:F57" ca="1" si="21">SUMIF($A:$B,D56,$B:$B)</f>
        <v>10</v>
      </c>
      <c r="G56" s="18">
        <f t="shared" ref="G56:G57" ca="1" si="22">E56*F56</f>
        <v>10</v>
      </c>
      <c r="H56" s="25" t="s">
        <v>18</v>
      </c>
      <c r="I56" s="27" t="s">
        <v>38</v>
      </c>
      <c r="J56" s="17">
        <v>94</v>
      </c>
      <c r="K56" s="17">
        <v>242</v>
      </c>
      <c r="L56" s="17"/>
      <c r="M56" s="17"/>
      <c r="N56" s="17">
        <f t="shared" si="19"/>
        <v>59</v>
      </c>
      <c r="O56" s="17">
        <v>277</v>
      </c>
      <c r="P56" s="21"/>
      <c r="Q56" s="17">
        <f ca="1">SUM(G162:G168)</f>
        <v>197</v>
      </c>
      <c r="R56" s="22">
        <f t="shared" ca="1" si="20"/>
        <v>138</v>
      </c>
      <c r="S56" s="59"/>
      <c r="T56" s="1"/>
    </row>
    <row r="57" spans="1:20" ht="15.75" customHeight="1">
      <c r="A57" s="8" t="s">
        <v>159</v>
      </c>
      <c r="B57" s="9">
        <v>12</v>
      </c>
      <c r="D57" s="8" t="s">
        <v>174</v>
      </c>
      <c r="E57" s="9">
        <v>1</v>
      </c>
      <c r="F57" s="13">
        <f t="shared" ca="1" si="21"/>
        <v>1</v>
      </c>
      <c r="G57" s="18">
        <f t="shared" ca="1" si="22"/>
        <v>1</v>
      </c>
      <c r="H57" s="25" t="s">
        <v>175</v>
      </c>
      <c r="I57" s="27" t="s">
        <v>38</v>
      </c>
      <c r="J57" s="17">
        <v>625</v>
      </c>
      <c r="K57" s="17">
        <v>480</v>
      </c>
      <c r="L57" s="17"/>
      <c r="M57" s="17"/>
      <c r="N57" s="17">
        <f t="shared" si="19"/>
        <v>898</v>
      </c>
      <c r="O57" s="17">
        <v>207</v>
      </c>
      <c r="P57" s="21"/>
      <c r="Q57" s="22">
        <f ca="1">SUM(G171:G191)</f>
        <v>898</v>
      </c>
      <c r="R57" s="22">
        <f t="shared" ca="1" si="20"/>
        <v>0</v>
      </c>
      <c r="S57" s="34"/>
      <c r="T57" s="1"/>
    </row>
    <row r="58" spans="1:20" ht="15.75" customHeight="1">
      <c r="A58" s="8" t="s">
        <v>161</v>
      </c>
      <c r="B58" s="9">
        <v>63</v>
      </c>
      <c r="D58" s="8"/>
      <c r="E58" s="9"/>
      <c r="F58" s="13"/>
      <c r="H58" s="25" t="s">
        <v>177</v>
      </c>
      <c r="I58" s="27" t="s">
        <v>38</v>
      </c>
      <c r="J58" s="17">
        <v>270</v>
      </c>
      <c r="K58" s="17">
        <v>245</v>
      </c>
      <c r="L58" s="17"/>
      <c r="M58" s="17"/>
      <c r="N58" s="17">
        <f t="shared" si="19"/>
        <v>380</v>
      </c>
      <c r="O58" s="17">
        <v>135</v>
      </c>
      <c r="P58" s="21"/>
      <c r="Q58" s="35">
        <f ca="1">SUM(G195:G199)</f>
        <v>384</v>
      </c>
      <c r="R58" s="22">
        <f t="shared" ca="1" si="20"/>
        <v>4</v>
      </c>
      <c r="S58" s="34"/>
      <c r="T58" s="1"/>
    </row>
    <row r="59" spans="1:20" ht="15.75" customHeight="1">
      <c r="A59" s="8" t="s">
        <v>164</v>
      </c>
      <c r="B59" s="9">
        <v>50</v>
      </c>
      <c r="D59" s="18" t="s">
        <v>179</v>
      </c>
      <c r="E59" s="9"/>
      <c r="F59" s="13"/>
      <c r="H59" s="25" t="s">
        <v>180</v>
      </c>
      <c r="I59" s="27" t="s">
        <v>38</v>
      </c>
      <c r="J59" s="17">
        <v>150</v>
      </c>
      <c r="K59" s="17"/>
      <c r="L59" s="17"/>
      <c r="M59" s="17"/>
      <c r="N59" s="17">
        <f t="shared" si="19"/>
        <v>99</v>
      </c>
      <c r="O59" s="17">
        <v>51</v>
      </c>
      <c r="P59" s="21"/>
      <c r="Q59" s="17">
        <f ca="1">SUM(G203:G204)</f>
        <v>98</v>
      </c>
      <c r="R59" s="22">
        <f t="shared" ca="1" si="20"/>
        <v>-1</v>
      </c>
      <c r="S59" s="34"/>
      <c r="T59" s="1"/>
    </row>
    <row r="60" spans="1:20" ht="15.75" customHeight="1">
      <c r="A60" s="8" t="s">
        <v>131</v>
      </c>
      <c r="B60" s="9">
        <v>49</v>
      </c>
      <c r="D60" s="8" t="s">
        <v>181</v>
      </c>
      <c r="E60" s="9">
        <v>2</v>
      </c>
      <c r="F60" s="13">
        <f t="shared" ref="F60:F66" ca="1" si="23">SUMIF($A:$B,D60,$B:$B)</f>
        <v>0</v>
      </c>
      <c r="G60" s="18">
        <f t="shared" ref="G60:G66" ca="1" si="24">E60*F60</f>
        <v>0</v>
      </c>
      <c r="H60" s="25" t="s">
        <v>183</v>
      </c>
      <c r="I60" s="27" t="s">
        <v>38</v>
      </c>
      <c r="J60" s="33">
        <v>95</v>
      </c>
      <c r="K60" s="17">
        <v>122</v>
      </c>
      <c r="L60" s="17"/>
      <c r="M60" s="17"/>
      <c r="N60" s="17">
        <f t="shared" si="19"/>
        <v>144</v>
      </c>
      <c r="O60" s="33">
        <v>73</v>
      </c>
      <c r="P60" s="21"/>
      <c r="Q60" s="17">
        <f ca="1">SUM(G208:G215)</f>
        <v>132</v>
      </c>
      <c r="R60" s="22">
        <f t="shared" ca="1" si="20"/>
        <v>-12</v>
      </c>
      <c r="S60" s="34"/>
      <c r="T60" s="1"/>
    </row>
    <row r="61" spans="1:20" ht="15.75" customHeight="1">
      <c r="A61" s="8" t="s">
        <v>167</v>
      </c>
      <c r="B61" s="9">
        <v>69</v>
      </c>
      <c r="D61" s="8" t="s">
        <v>184</v>
      </c>
      <c r="E61" s="9">
        <v>2</v>
      </c>
      <c r="F61" s="13">
        <f t="shared" ca="1" si="23"/>
        <v>3</v>
      </c>
      <c r="G61" s="18">
        <f t="shared" ca="1" si="24"/>
        <v>6</v>
      </c>
      <c r="H61" s="25" t="s">
        <v>186</v>
      </c>
      <c r="I61" s="27" t="s">
        <v>38</v>
      </c>
      <c r="J61" s="17">
        <v>11</v>
      </c>
      <c r="K61" s="17"/>
      <c r="L61" s="17"/>
      <c r="M61" s="17"/>
      <c r="N61" s="17">
        <f t="shared" si="19"/>
        <v>11</v>
      </c>
      <c r="O61" s="17">
        <v>0</v>
      </c>
      <c r="P61" s="21"/>
      <c r="Q61" s="17">
        <f ca="1">SUM(G219)</f>
        <v>17</v>
      </c>
      <c r="R61" s="22">
        <f t="shared" ca="1" si="20"/>
        <v>6</v>
      </c>
      <c r="S61" s="1"/>
      <c r="T61" s="1"/>
    </row>
    <row r="62" spans="1:20" ht="15.75" customHeight="1">
      <c r="D62" s="8" t="s">
        <v>187</v>
      </c>
      <c r="E62" s="9">
        <v>2</v>
      </c>
      <c r="F62" s="13">
        <f t="shared" ca="1" si="23"/>
        <v>1</v>
      </c>
      <c r="G62" s="18">
        <f t="shared" ca="1" si="24"/>
        <v>2</v>
      </c>
      <c r="H62" s="25" t="s">
        <v>188</v>
      </c>
      <c r="I62" s="27" t="s">
        <v>38</v>
      </c>
      <c r="J62" s="17">
        <v>356</v>
      </c>
      <c r="K62" s="17"/>
      <c r="L62" s="17"/>
      <c r="M62" s="17"/>
      <c r="N62" s="17">
        <f t="shared" si="19"/>
        <v>112</v>
      </c>
      <c r="O62" s="17">
        <v>244</v>
      </c>
      <c r="P62" s="21"/>
      <c r="Q62" s="17">
        <f ca="1">SUM(G223:G231)</f>
        <v>112</v>
      </c>
      <c r="R62" s="22">
        <f t="shared" ca="1" si="20"/>
        <v>0</v>
      </c>
      <c r="S62" s="62"/>
      <c r="T62" s="1"/>
    </row>
    <row r="63" spans="1:20" ht="15.75" customHeight="1">
      <c r="D63" s="8" t="s">
        <v>192</v>
      </c>
      <c r="E63" s="9">
        <v>2</v>
      </c>
      <c r="F63" s="13">
        <f t="shared" ca="1" si="23"/>
        <v>1</v>
      </c>
      <c r="G63" s="18">
        <f t="shared" ca="1" si="24"/>
        <v>2</v>
      </c>
      <c r="H63" s="25" t="s">
        <v>193</v>
      </c>
      <c r="I63" s="27" t="s">
        <v>38</v>
      </c>
      <c r="J63" s="17">
        <v>15</v>
      </c>
      <c r="K63" s="17">
        <v>87</v>
      </c>
      <c r="L63" s="17"/>
      <c r="M63" s="17"/>
      <c r="N63" s="17">
        <f t="shared" si="19"/>
        <v>82</v>
      </c>
      <c r="O63" s="17">
        <v>20</v>
      </c>
      <c r="P63" s="21"/>
      <c r="Q63" s="35">
        <f ca="1">SUM(G236:G238)</f>
        <v>81</v>
      </c>
      <c r="R63" s="22">
        <f t="shared" ca="1" si="20"/>
        <v>-1</v>
      </c>
      <c r="S63" s="62"/>
      <c r="T63" s="1"/>
    </row>
    <row r="64" spans="1:20" ht="15.75" customHeight="1">
      <c r="D64" s="8" t="s">
        <v>88</v>
      </c>
      <c r="E64" s="9">
        <v>2</v>
      </c>
      <c r="F64" s="13">
        <f t="shared" ca="1" si="23"/>
        <v>7</v>
      </c>
      <c r="G64" s="18">
        <f t="shared" ca="1" si="24"/>
        <v>14</v>
      </c>
      <c r="H64" s="25" t="s">
        <v>195</v>
      </c>
      <c r="I64" s="27" t="s">
        <v>38</v>
      </c>
      <c r="J64" s="17">
        <v>23</v>
      </c>
      <c r="K64" s="17"/>
      <c r="L64" s="17"/>
      <c r="M64" s="17"/>
      <c r="N64" s="17">
        <f t="shared" si="19"/>
        <v>22</v>
      </c>
      <c r="O64" s="17">
        <v>1</v>
      </c>
      <c r="P64" s="21"/>
      <c r="Q64" s="17">
        <f ca="1">SUM(G241)</f>
        <v>22</v>
      </c>
      <c r="R64" s="22">
        <f t="shared" ca="1" si="20"/>
        <v>0</v>
      </c>
      <c r="S64" s="1"/>
      <c r="T64" s="1"/>
    </row>
    <row r="65" spans="1:20" ht="15.75" customHeight="1">
      <c r="A65" s="8" t="s">
        <v>171</v>
      </c>
      <c r="B65" s="9">
        <v>58</v>
      </c>
      <c r="D65" s="8" t="s">
        <v>94</v>
      </c>
      <c r="E65" s="9">
        <v>2</v>
      </c>
      <c r="F65" s="13">
        <f t="shared" ca="1" si="23"/>
        <v>2</v>
      </c>
      <c r="G65" s="18">
        <f t="shared" ca="1" si="24"/>
        <v>4</v>
      </c>
      <c r="H65" s="3"/>
      <c r="I65" s="4"/>
      <c r="M65" s="34"/>
      <c r="P65" s="37"/>
      <c r="S65" s="1"/>
      <c r="T65" s="1"/>
    </row>
    <row r="66" spans="1:20" ht="15.75" customHeight="1">
      <c r="A66" s="8" t="s">
        <v>173</v>
      </c>
      <c r="B66" s="9">
        <v>5</v>
      </c>
      <c r="D66" s="13" t="s">
        <v>197</v>
      </c>
      <c r="E66" s="9">
        <v>1</v>
      </c>
      <c r="F66" s="13">
        <f t="shared" ca="1" si="23"/>
        <v>0</v>
      </c>
      <c r="G66" s="18">
        <f t="shared" ca="1" si="24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176</v>
      </c>
      <c r="B67" s="9">
        <v>17</v>
      </c>
      <c r="D67" s="18" t="s">
        <v>153</v>
      </c>
      <c r="E67" s="9"/>
      <c r="F67" s="13"/>
      <c r="H67" s="25" t="s">
        <v>200</v>
      </c>
      <c r="I67" s="27" t="s">
        <v>38</v>
      </c>
      <c r="J67" s="17">
        <v>23</v>
      </c>
      <c r="K67" s="17"/>
      <c r="L67" s="17"/>
      <c r="M67" s="17"/>
      <c r="N67" s="17">
        <f>(J67+K67)-(L67+M67)-O67</f>
        <v>-8</v>
      </c>
      <c r="O67" s="17">
        <v>31</v>
      </c>
      <c r="P67" s="21"/>
      <c r="Q67" s="22">
        <f ca="1">SUM(G245:G265)</f>
        <v>57.15</v>
      </c>
      <c r="R67" s="22">
        <f ca="1">Q67-N67</f>
        <v>65.150000000000006</v>
      </c>
      <c r="S67" s="34"/>
      <c r="T67" s="1"/>
    </row>
    <row r="68" spans="1:20" ht="15.75" customHeight="1">
      <c r="A68" s="8" t="s">
        <v>178</v>
      </c>
      <c r="B68" s="9">
        <v>8</v>
      </c>
      <c r="D68" s="8" t="s">
        <v>159</v>
      </c>
      <c r="E68" s="9">
        <v>1</v>
      </c>
      <c r="F68" s="13">
        <f t="shared" ref="F68:F73" ca="1" si="25">SUMIF($A:$B,D68,$B:$B)</f>
        <v>12</v>
      </c>
      <c r="G68" s="18">
        <f t="shared" ref="G68:G73" ca="1" si="26">E68*F68</f>
        <v>12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182</v>
      </c>
      <c r="B69" s="9">
        <v>7</v>
      </c>
      <c r="D69" s="8" t="s">
        <v>164</v>
      </c>
      <c r="E69" s="9">
        <v>1</v>
      </c>
      <c r="F69" s="13">
        <f t="shared" ca="1" si="25"/>
        <v>50</v>
      </c>
      <c r="G69" s="18">
        <f t="shared" ca="1" si="26"/>
        <v>50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7">(J69+K69)-(L69+M69)-O69</f>
        <v>0</v>
      </c>
      <c r="O69" s="17"/>
      <c r="P69" s="21"/>
      <c r="Q69" s="17"/>
      <c r="R69" s="22">
        <f t="shared" ref="R69:R75" si="28">Q69-N69</f>
        <v>0</v>
      </c>
      <c r="S69" s="1"/>
      <c r="T69" s="1"/>
    </row>
    <row r="70" spans="1:20" ht="15.75" customHeight="1">
      <c r="A70" s="8" t="s">
        <v>185</v>
      </c>
      <c r="B70" s="9">
        <v>14</v>
      </c>
      <c r="D70" s="8" t="s">
        <v>209</v>
      </c>
      <c r="E70" s="9">
        <v>1</v>
      </c>
      <c r="F70" s="13">
        <f t="shared" ca="1" si="25"/>
        <v>5</v>
      </c>
      <c r="G70" s="18">
        <f t="shared" ca="1" si="26"/>
        <v>5</v>
      </c>
      <c r="H70" s="25" t="s">
        <v>210</v>
      </c>
      <c r="I70" s="27" t="s">
        <v>38</v>
      </c>
      <c r="J70" s="17">
        <v>11</v>
      </c>
      <c r="K70" s="17"/>
      <c r="L70" s="17"/>
      <c r="M70" s="17"/>
      <c r="N70" s="17">
        <f t="shared" si="27"/>
        <v>11</v>
      </c>
      <c r="O70" s="17">
        <v>0</v>
      </c>
      <c r="P70" s="21"/>
      <c r="Q70" s="17">
        <f ca="1">SUM(G288)</f>
        <v>8</v>
      </c>
      <c r="R70" s="22">
        <f t="shared" ca="1" si="28"/>
        <v>-3</v>
      </c>
      <c r="S70" s="1"/>
      <c r="T70" s="1"/>
    </row>
    <row r="71" spans="1:20" ht="15.75" customHeight="1">
      <c r="A71" s="8" t="s">
        <v>282</v>
      </c>
      <c r="B71" s="9">
        <v>1</v>
      </c>
      <c r="D71" s="9" t="s">
        <v>212</v>
      </c>
      <c r="E71" s="9">
        <v>1</v>
      </c>
      <c r="F71" s="13">
        <f t="shared" ca="1" si="25"/>
        <v>0</v>
      </c>
      <c r="G71" s="18">
        <f t="shared" ca="1" si="26"/>
        <v>0</v>
      </c>
      <c r="H71" s="25" t="s">
        <v>213</v>
      </c>
      <c r="I71" s="27" t="s">
        <v>38</v>
      </c>
      <c r="J71" s="17">
        <v>124</v>
      </c>
      <c r="K71" s="17"/>
      <c r="L71" s="17"/>
      <c r="M71" s="17"/>
      <c r="N71" s="17">
        <f t="shared" si="27"/>
        <v>56</v>
      </c>
      <c r="O71" s="17">
        <v>68</v>
      </c>
      <c r="P71" s="21"/>
      <c r="Q71" s="17">
        <f ca="1">SUM(G291:G299)</f>
        <v>39</v>
      </c>
      <c r="R71" s="22">
        <f t="shared" ca="1" si="28"/>
        <v>-17</v>
      </c>
      <c r="S71" s="34"/>
      <c r="T71" s="1"/>
    </row>
    <row r="72" spans="1:20" ht="15.75" customHeight="1">
      <c r="A72" s="8" t="s">
        <v>189</v>
      </c>
      <c r="B72" s="9">
        <v>2</v>
      </c>
      <c r="D72" s="8" t="s">
        <v>214</v>
      </c>
      <c r="E72" s="9">
        <v>1</v>
      </c>
      <c r="F72" s="13">
        <f t="shared" ca="1" si="25"/>
        <v>9</v>
      </c>
      <c r="G72" s="18">
        <f t="shared" ca="1" si="26"/>
        <v>9</v>
      </c>
      <c r="H72" s="25" t="s">
        <v>215</v>
      </c>
      <c r="I72" s="27" t="s">
        <v>38</v>
      </c>
      <c r="J72" s="17">
        <v>12</v>
      </c>
      <c r="K72" s="17"/>
      <c r="L72" s="17"/>
      <c r="M72" s="17"/>
      <c r="N72" s="17">
        <f t="shared" si="27"/>
        <v>2</v>
      </c>
      <c r="O72" s="17">
        <v>10</v>
      </c>
      <c r="P72" s="21"/>
      <c r="Q72" s="17">
        <f ca="1">SUM(G302)</f>
        <v>3</v>
      </c>
      <c r="R72" s="22">
        <f t="shared" ca="1" si="28"/>
        <v>1</v>
      </c>
      <c r="S72" s="1"/>
      <c r="T72" s="1"/>
    </row>
    <row r="73" spans="1:20" ht="15.75" customHeight="1">
      <c r="A73" s="8" t="s">
        <v>190</v>
      </c>
      <c r="B73" s="9">
        <v>7</v>
      </c>
      <c r="D73" s="8" t="s">
        <v>217</v>
      </c>
      <c r="E73" s="9">
        <v>1</v>
      </c>
      <c r="F73" s="13">
        <f t="shared" ca="1" si="25"/>
        <v>13</v>
      </c>
      <c r="G73" s="18">
        <f t="shared" ca="1" si="26"/>
        <v>13</v>
      </c>
      <c r="H73" s="25" t="s">
        <v>218</v>
      </c>
      <c r="I73" s="27" t="s">
        <v>38</v>
      </c>
      <c r="J73" s="17">
        <v>4.9000000000000004</v>
      </c>
      <c r="K73" s="17">
        <v>12</v>
      </c>
      <c r="L73" s="17"/>
      <c r="M73" s="17"/>
      <c r="N73" s="17">
        <f t="shared" si="27"/>
        <v>13.799999999999999</v>
      </c>
      <c r="O73" s="17">
        <v>3.1</v>
      </c>
      <c r="P73" s="21"/>
      <c r="Q73" s="17">
        <f ca="1">SUM(G305:G308)</f>
        <v>16.25</v>
      </c>
      <c r="R73" s="22">
        <f t="shared" ca="1" si="28"/>
        <v>2.4500000000000011</v>
      </c>
      <c r="S73" s="1"/>
      <c r="T73" s="1"/>
    </row>
    <row r="74" spans="1:20" ht="15.75" customHeight="1">
      <c r="A74" s="8" t="s">
        <v>196</v>
      </c>
      <c r="B74" s="9">
        <v>1</v>
      </c>
      <c r="D74" s="9"/>
      <c r="E74" s="9"/>
      <c r="F74" s="13"/>
      <c r="H74" s="25" t="s">
        <v>221</v>
      </c>
      <c r="I74" s="27" t="s">
        <v>222</v>
      </c>
      <c r="J74" s="17">
        <v>44</v>
      </c>
      <c r="K74" s="17"/>
      <c r="L74" s="17"/>
      <c r="M74" s="17"/>
      <c r="N74" s="17">
        <f t="shared" si="27"/>
        <v>12.3</v>
      </c>
      <c r="O74" s="17">
        <v>31.7</v>
      </c>
      <c r="P74" s="21"/>
      <c r="Q74" s="17">
        <f ca="1">SUM(G312:G334,J116)</f>
        <v>34.549999999999997</v>
      </c>
      <c r="R74" s="22">
        <f t="shared" ca="1" si="28"/>
        <v>22.249999999999996</v>
      </c>
      <c r="S74" s="34"/>
      <c r="T74" s="1"/>
    </row>
    <row r="75" spans="1:20" ht="15.75" customHeight="1">
      <c r="A75" s="8" t="s">
        <v>266</v>
      </c>
      <c r="B75" s="9">
        <v>3</v>
      </c>
      <c r="D75" s="8" t="s">
        <v>32</v>
      </c>
      <c r="E75" s="9"/>
      <c r="F75" s="13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7"/>
        <v>0</v>
      </c>
      <c r="O75" s="17"/>
      <c r="P75" s="21"/>
      <c r="Q75" s="17"/>
      <c r="R75" s="22">
        <f t="shared" si="28"/>
        <v>0</v>
      </c>
      <c r="S75" s="1"/>
      <c r="T75" s="1"/>
    </row>
    <row r="76" spans="1:20" ht="15.75" customHeight="1">
      <c r="A76" s="8" t="s">
        <v>207</v>
      </c>
      <c r="B76" s="9">
        <v>4</v>
      </c>
      <c r="D76" s="8" t="s">
        <v>150</v>
      </c>
      <c r="E76" s="9">
        <v>1</v>
      </c>
      <c r="F76" s="13">
        <f t="shared" ref="F76:F78" ca="1" si="29">SUMIF($A:$B,D76,$B:$B)</f>
        <v>38</v>
      </c>
      <c r="G76" s="18">
        <f t="shared" ref="G76:G78" ca="1" si="30">E76*F76</f>
        <v>38</v>
      </c>
      <c r="H76" s="3"/>
      <c r="I76" s="4"/>
      <c r="K76" s="67"/>
      <c r="S76" s="1"/>
      <c r="T76" s="1"/>
    </row>
    <row r="77" spans="1:20" ht="15.75" customHeight="1">
      <c r="A77" s="8" t="s">
        <v>269</v>
      </c>
      <c r="B77" s="9">
        <v>3</v>
      </c>
      <c r="D77" s="8" t="s">
        <v>146</v>
      </c>
      <c r="E77" s="9">
        <v>1</v>
      </c>
      <c r="F77" s="13">
        <f t="shared" ca="1" si="29"/>
        <v>5</v>
      </c>
      <c r="G77" s="18">
        <f t="shared" ca="1" si="30"/>
        <v>5</v>
      </c>
      <c r="H77" s="3"/>
      <c r="I77" s="4"/>
      <c r="K77" s="18" t="s">
        <v>227</v>
      </c>
      <c r="S77" s="1"/>
      <c r="T77" s="1"/>
    </row>
    <row r="78" spans="1:20" ht="15.75" customHeight="1">
      <c r="A78" s="8" t="s">
        <v>199</v>
      </c>
      <c r="B78" s="9">
        <v>6</v>
      </c>
      <c r="D78" s="8" t="s">
        <v>152</v>
      </c>
      <c r="E78" s="9">
        <v>1</v>
      </c>
      <c r="F78" s="13">
        <f t="shared" ca="1" si="29"/>
        <v>48</v>
      </c>
      <c r="G78" s="18">
        <f t="shared" ca="1" si="30"/>
        <v>48</v>
      </c>
      <c r="H78" s="3"/>
      <c r="I78" s="4"/>
      <c r="S78" s="1"/>
      <c r="T78" s="1"/>
    </row>
    <row r="79" spans="1:20" ht="15.75" customHeight="1">
      <c r="A79" s="8" t="s">
        <v>201</v>
      </c>
      <c r="B79" s="9">
        <v>7</v>
      </c>
      <c r="D79" s="8"/>
      <c r="E79" s="9"/>
      <c r="F79" s="13"/>
      <c r="H79" s="3"/>
      <c r="I79" s="4"/>
    </row>
    <row r="80" spans="1:20" ht="15.75" customHeight="1">
      <c r="A80" s="8" t="s">
        <v>202</v>
      </c>
      <c r="B80" s="9">
        <v>14</v>
      </c>
      <c r="D80" s="8" t="s">
        <v>158</v>
      </c>
      <c r="E80" s="9"/>
      <c r="F80" s="13"/>
      <c r="H80" s="3"/>
      <c r="I80" s="4"/>
    </row>
    <row r="81" spans="1:11" ht="15.75" customHeight="1">
      <c r="A81" s="8" t="s">
        <v>220</v>
      </c>
      <c r="B81" s="9">
        <v>6</v>
      </c>
      <c r="D81" s="8" t="s">
        <v>228</v>
      </c>
      <c r="E81" s="9">
        <v>1</v>
      </c>
      <c r="F81" s="13">
        <f ca="1">SUMIF($A:$B,D81,$B:$B)</f>
        <v>3</v>
      </c>
      <c r="G81" s="18">
        <f ca="1">E81*F81</f>
        <v>3</v>
      </c>
      <c r="H81" s="3"/>
      <c r="I81" s="4"/>
      <c r="K81" s="34" t="s">
        <v>12</v>
      </c>
    </row>
    <row r="82" spans="1:11" ht="15.75" customHeight="1">
      <c r="A82" s="8" t="s">
        <v>203</v>
      </c>
      <c r="B82" s="9">
        <v>16</v>
      </c>
      <c r="D82" s="8"/>
      <c r="E82" s="9"/>
      <c r="F82" s="13"/>
      <c r="H82" s="60"/>
      <c r="I82" s="61"/>
    </row>
    <row r="83" spans="1:11" ht="15.75" customHeight="1">
      <c r="A83" s="8" t="s">
        <v>205</v>
      </c>
      <c r="B83" s="9">
        <v>24</v>
      </c>
      <c r="D83" s="68" t="s">
        <v>229</v>
      </c>
      <c r="E83" s="9"/>
      <c r="F83" s="13"/>
      <c r="H83" s="3"/>
      <c r="I83" s="4"/>
      <c r="K83" s="18" t="s">
        <v>12</v>
      </c>
    </row>
    <row r="84" spans="1:11" ht="15.75" customHeight="1">
      <c r="A84" s="8" t="s">
        <v>208</v>
      </c>
      <c r="B84" s="9">
        <v>73</v>
      </c>
      <c r="D84" s="8" t="s">
        <v>171</v>
      </c>
      <c r="E84" s="9">
        <v>0.02</v>
      </c>
      <c r="F84" s="13">
        <f t="shared" ref="F84:F111" ca="1" si="31">SUMIF($A:$B,D84,$B:$B)</f>
        <v>58</v>
      </c>
      <c r="G84" s="18">
        <f t="shared" ref="G84:G111" ca="1" si="32">E84*F84</f>
        <v>1.1599999999999999</v>
      </c>
      <c r="H84" s="3"/>
      <c r="I84" s="4"/>
    </row>
    <row r="85" spans="1:11" ht="15.75" customHeight="1">
      <c r="A85" s="8" t="s">
        <v>211</v>
      </c>
      <c r="B85" s="9">
        <v>25</v>
      </c>
      <c r="D85" s="8" t="s">
        <v>226</v>
      </c>
      <c r="E85" s="9">
        <v>0.02</v>
      </c>
      <c r="F85" s="13">
        <f t="shared" ca="1" si="31"/>
        <v>60</v>
      </c>
      <c r="G85" s="18">
        <f t="shared" ca="1" si="32"/>
        <v>1.2</v>
      </c>
      <c r="H85" s="60"/>
      <c r="I85" s="61"/>
    </row>
    <row r="86" spans="1:11" ht="15.75" customHeight="1">
      <c r="A86" s="8" t="s">
        <v>216</v>
      </c>
      <c r="B86" s="9">
        <v>9</v>
      </c>
      <c r="D86" s="8" t="s">
        <v>225</v>
      </c>
      <c r="E86" s="9">
        <v>0.08</v>
      </c>
      <c r="F86" s="13">
        <f t="shared" ca="1" si="31"/>
        <v>4</v>
      </c>
      <c r="G86" s="18">
        <f t="shared" ca="1" si="32"/>
        <v>0.32</v>
      </c>
      <c r="H86" s="60"/>
      <c r="I86" s="61"/>
    </row>
    <row r="87" spans="1:11" ht="15.75" customHeight="1">
      <c r="A87" s="8" t="s">
        <v>223</v>
      </c>
      <c r="B87" s="9">
        <v>4</v>
      </c>
      <c r="D87" s="8" t="s">
        <v>223</v>
      </c>
      <c r="E87" s="9">
        <v>0.02</v>
      </c>
      <c r="F87" s="13">
        <f t="shared" ca="1" si="31"/>
        <v>4</v>
      </c>
      <c r="G87" s="18">
        <f t="shared" ca="1" si="32"/>
        <v>0.08</v>
      </c>
      <c r="H87" s="60"/>
      <c r="I87" s="61"/>
    </row>
    <row r="88" spans="1:11" ht="15.75" customHeight="1">
      <c r="A88" s="8" t="s">
        <v>225</v>
      </c>
      <c r="B88" s="9">
        <v>4</v>
      </c>
      <c r="D88" s="8" t="s">
        <v>230</v>
      </c>
      <c r="E88" s="9">
        <v>0.08</v>
      </c>
      <c r="F88" s="13">
        <f t="shared" ca="1" si="31"/>
        <v>0</v>
      </c>
      <c r="G88" s="18">
        <f t="shared" ca="1" si="32"/>
        <v>0</v>
      </c>
      <c r="H88" s="60"/>
      <c r="I88" s="61"/>
    </row>
    <row r="89" spans="1:11" ht="15.75" customHeight="1">
      <c r="A89" s="8" t="s">
        <v>226</v>
      </c>
      <c r="B89" s="9">
        <v>60</v>
      </c>
      <c r="D89" s="8" t="s">
        <v>231</v>
      </c>
      <c r="E89" s="9">
        <v>0.03</v>
      </c>
      <c r="F89" s="13">
        <f t="shared" ca="1" si="31"/>
        <v>26</v>
      </c>
      <c r="G89" s="18">
        <f t="shared" ca="1" si="32"/>
        <v>0.78</v>
      </c>
      <c r="H89" s="60"/>
      <c r="I89" s="61"/>
    </row>
    <row r="90" spans="1:11" ht="15.75" customHeight="1">
      <c r="A90" s="8" t="s">
        <v>119</v>
      </c>
      <c r="B90" s="9">
        <v>5</v>
      </c>
      <c r="D90" s="8" t="s">
        <v>232</v>
      </c>
      <c r="E90" s="9">
        <v>0.06</v>
      </c>
      <c r="F90" s="13">
        <f t="shared" ca="1" si="31"/>
        <v>29</v>
      </c>
      <c r="G90" s="18">
        <f t="shared" ca="1" si="32"/>
        <v>1.74</v>
      </c>
      <c r="H90" s="60"/>
      <c r="I90" s="61"/>
    </row>
    <row r="91" spans="1:11" ht="15.75" customHeight="1">
      <c r="A91" s="8" t="s">
        <v>76</v>
      </c>
      <c r="B91" s="9">
        <v>1</v>
      </c>
      <c r="D91" s="8" t="s">
        <v>73</v>
      </c>
      <c r="E91" s="9">
        <v>0.4</v>
      </c>
      <c r="F91" s="13">
        <f t="shared" ca="1" si="31"/>
        <v>0</v>
      </c>
      <c r="G91" s="18">
        <f t="shared" ca="1" si="32"/>
        <v>0</v>
      </c>
      <c r="H91" s="60"/>
      <c r="I91" s="61"/>
    </row>
    <row r="92" spans="1:11" ht="15.75" customHeight="1">
      <c r="A92" s="8" t="s">
        <v>122</v>
      </c>
      <c r="B92" s="9">
        <v>3</v>
      </c>
      <c r="D92" s="8" t="s">
        <v>141</v>
      </c>
      <c r="E92" s="9">
        <v>0.2</v>
      </c>
      <c r="F92" s="13">
        <f t="shared" ca="1" si="31"/>
        <v>1</v>
      </c>
      <c r="G92" s="18">
        <f t="shared" ca="1" si="32"/>
        <v>0.2</v>
      </c>
      <c r="H92" s="3"/>
      <c r="I92" s="4"/>
    </row>
    <row r="93" spans="1:11" ht="15.75" customHeight="1">
      <c r="A93" s="8" t="s">
        <v>79</v>
      </c>
      <c r="B93" s="9">
        <v>4</v>
      </c>
      <c r="D93" s="68" t="s">
        <v>82</v>
      </c>
      <c r="E93" s="9">
        <v>0.4</v>
      </c>
      <c r="F93" s="13">
        <f t="shared" ca="1" si="31"/>
        <v>9</v>
      </c>
      <c r="G93" s="18">
        <f t="shared" ca="1" si="32"/>
        <v>3.6</v>
      </c>
      <c r="H93" s="3"/>
      <c r="I93" s="4"/>
    </row>
    <row r="94" spans="1:11" ht="15.75" customHeight="1">
      <c r="A94" s="8" t="s">
        <v>125</v>
      </c>
      <c r="B94" s="9">
        <v>26</v>
      </c>
      <c r="D94" s="68" t="s">
        <v>116</v>
      </c>
      <c r="E94" s="9">
        <v>0.2</v>
      </c>
      <c r="F94" s="13">
        <f t="shared" ca="1" si="31"/>
        <v>26</v>
      </c>
      <c r="G94" s="18">
        <f t="shared" ca="1" si="32"/>
        <v>5.2</v>
      </c>
      <c r="H94" s="3"/>
      <c r="I94" s="4"/>
    </row>
    <row r="95" spans="1:11" ht="15.75" customHeight="1">
      <c r="A95" s="8" t="s">
        <v>325</v>
      </c>
      <c r="B95" s="9">
        <v>2</v>
      </c>
      <c r="D95" s="68" t="s">
        <v>67</v>
      </c>
      <c r="E95" s="9">
        <v>0.4</v>
      </c>
      <c r="F95" s="13">
        <f t="shared" ca="1" si="31"/>
        <v>7</v>
      </c>
      <c r="G95" s="18">
        <f t="shared" ca="1" si="32"/>
        <v>2.8000000000000003</v>
      </c>
      <c r="H95" s="3"/>
      <c r="I95" s="4"/>
    </row>
    <row r="96" spans="1:11" ht="15.75" customHeight="1">
      <c r="A96" s="8" t="s">
        <v>67</v>
      </c>
      <c r="B96" s="9">
        <v>7</v>
      </c>
      <c r="D96" s="68" t="s">
        <v>125</v>
      </c>
      <c r="E96" s="9">
        <v>0.2</v>
      </c>
      <c r="F96" s="13">
        <f t="shared" ca="1" si="31"/>
        <v>26</v>
      </c>
      <c r="G96" s="18">
        <f t="shared" ca="1" si="32"/>
        <v>5.2</v>
      </c>
      <c r="H96" s="3"/>
      <c r="I96" s="4"/>
    </row>
    <row r="97" spans="1:10" ht="15.75" customHeight="1">
      <c r="A97" s="8" t="s">
        <v>116</v>
      </c>
      <c r="B97" s="9">
        <v>26</v>
      </c>
      <c r="D97" s="68" t="s">
        <v>79</v>
      </c>
      <c r="E97" s="9">
        <v>0.4</v>
      </c>
      <c r="F97" s="13">
        <f t="shared" ca="1" si="31"/>
        <v>4</v>
      </c>
      <c r="G97" s="18">
        <f t="shared" ca="1" si="32"/>
        <v>1.6</v>
      </c>
      <c r="H97" s="3"/>
      <c r="I97" s="4"/>
    </row>
    <row r="98" spans="1:10" ht="15.75" customHeight="1">
      <c r="A98" s="8" t="s">
        <v>82</v>
      </c>
      <c r="B98" s="9">
        <v>9</v>
      </c>
      <c r="D98" s="68" t="s">
        <v>122</v>
      </c>
      <c r="E98" s="9">
        <v>0.2</v>
      </c>
      <c r="F98" s="13">
        <f t="shared" ca="1" si="31"/>
        <v>3</v>
      </c>
      <c r="G98" s="18">
        <f t="shared" ca="1" si="32"/>
        <v>0.60000000000000009</v>
      </c>
      <c r="H98" s="3"/>
      <c r="I98" s="4"/>
    </row>
    <row r="99" spans="1:10" ht="15.75" customHeight="1">
      <c r="A99" s="8" t="s">
        <v>128</v>
      </c>
      <c r="B99" s="9">
        <v>12</v>
      </c>
      <c r="D99" s="68" t="s">
        <v>233</v>
      </c>
      <c r="E99" s="9">
        <v>0.4</v>
      </c>
      <c r="F99" s="13">
        <f t="shared" ca="1" si="31"/>
        <v>1</v>
      </c>
      <c r="G99" s="18">
        <f t="shared" ca="1" si="32"/>
        <v>0.4</v>
      </c>
      <c r="H99" s="3"/>
      <c r="I99" s="4"/>
    </row>
    <row r="100" spans="1:10" ht="15.75" customHeight="1">
      <c r="A100" s="8" t="s">
        <v>85</v>
      </c>
      <c r="B100" s="9">
        <v>3</v>
      </c>
      <c r="D100" s="68" t="s">
        <v>119</v>
      </c>
      <c r="E100" s="9">
        <v>0.2</v>
      </c>
      <c r="F100" s="13">
        <f t="shared" ca="1" si="31"/>
        <v>5</v>
      </c>
      <c r="G100" s="18">
        <f t="shared" ca="1" si="32"/>
        <v>1</v>
      </c>
      <c r="H100" s="3"/>
      <c r="I100" s="4"/>
    </row>
    <row r="101" spans="1:10" ht="15.75" customHeight="1">
      <c r="A101" s="8" t="s">
        <v>151</v>
      </c>
      <c r="B101" s="9">
        <v>15</v>
      </c>
      <c r="D101" s="68" t="s">
        <v>234</v>
      </c>
      <c r="E101" s="9">
        <v>0.4</v>
      </c>
      <c r="F101" s="13">
        <f t="shared" ca="1" si="31"/>
        <v>4</v>
      </c>
      <c r="G101" s="18">
        <f t="shared" ca="1" si="32"/>
        <v>1.6</v>
      </c>
      <c r="H101" s="3"/>
      <c r="I101" s="4"/>
    </row>
    <row r="102" spans="1:10" ht="15.75" customHeight="1">
      <c r="A102" s="8" t="s">
        <v>70</v>
      </c>
      <c r="B102" s="9">
        <v>4</v>
      </c>
      <c r="D102" s="6" t="s">
        <v>151</v>
      </c>
      <c r="E102" s="9">
        <v>0.2</v>
      </c>
      <c r="F102" s="13">
        <f t="shared" ca="1" si="31"/>
        <v>15</v>
      </c>
      <c r="G102" s="18">
        <f t="shared" ca="1" si="32"/>
        <v>3</v>
      </c>
      <c r="H102" s="71"/>
      <c r="I102" s="69"/>
      <c r="J102" s="34"/>
    </row>
    <row r="103" spans="1:10" ht="15.75" customHeight="1">
      <c r="D103" s="68" t="s">
        <v>235</v>
      </c>
      <c r="E103" s="9">
        <v>0.4</v>
      </c>
      <c r="F103" s="13">
        <f t="shared" ca="1" si="31"/>
        <v>3</v>
      </c>
      <c r="G103" s="18">
        <f t="shared" ca="1" si="32"/>
        <v>1.2000000000000002</v>
      </c>
      <c r="H103" s="60"/>
      <c r="I103" s="61"/>
      <c r="J103" s="8"/>
    </row>
    <row r="104" spans="1:10" ht="15.75" customHeight="1">
      <c r="D104" s="68" t="s">
        <v>128</v>
      </c>
      <c r="E104" s="9">
        <v>0.2</v>
      </c>
      <c r="F104" s="13">
        <f t="shared" ca="1" si="31"/>
        <v>12</v>
      </c>
      <c r="G104" s="18">
        <f t="shared" ca="1" si="32"/>
        <v>2.4000000000000004</v>
      </c>
      <c r="H104" s="60"/>
      <c r="I104" s="61"/>
      <c r="J104" s="8"/>
    </row>
    <row r="105" spans="1:10" ht="15.75" customHeight="1">
      <c r="D105" s="68" t="s">
        <v>152</v>
      </c>
      <c r="E105" s="9">
        <v>0.1</v>
      </c>
      <c r="F105" s="13">
        <f t="shared" ca="1" si="31"/>
        <v>48</v>
      </c>
      <c r="G105" s="18">
        <f t="shared" ca="1" si="32"/>
        <v>4.8000000000000007</v>
      </c>
      <c r="H105" s="60"/>
      <c r="I105" s="61"/>
      <c r="J105" s="8"/>
    </row>
    <row r="106" spans="1:10" ht="15.75" customHeight="1">
      <c r="A106" s="8" t="s">
        <v>88</v>
      </c>
      <c r="B106" s="9">
        <v>7</v>
      </c>
      <c r="D106" s="68" t="s">
        <v>150</v>
      </c>
      <c r="E106" s="9">
        <v>0.1</v>
      </c>
      <c r="F106" s="13">
        <f t="shared" ca="1" si="31"/>
        <v>38</v>
      </c>
      <c r="G106" s="18">
        <f t="shared" ca="1" si="32"/>
        <v>3.8000000000000003</v>
      </c>
      <c r="H106" s="60"/>
      <c r="I106" s="61"/>
      <c r="J106" s="8"/>
    </row>
    <row r="107" spans="1:10" ht="15.75" customHeight="1">
      <c r="A107" s="8" t="s">
        <v>90</v>
      </c>
      <c r="B107" s="9">
        <v>2</v>
      </c>
      <c r="D107" s="68" t="s">
        <v>146</v>
      </c>
      <c r="E107" s="9">
        <v>0.1</v>
      </c>
      <c r="F107" s="13">
        <f t="shared" ca="1" si="31"/>
        <v>5</v>
      </c>
      <c r="G107" s="18">
        <f t="shared" ca="1" si="32"/>
        <v>0.5</v>
      </c>
      <c r="H107" s="3"/>
      <c r="I107" s="61"/>
      <c r="J107" s="8"/>
    </row>
    <row r="108" spans="1:10" ht="15.75" customHeight="1">
      <c r="A108" s="8" t="s">
        <v>94</v>
      </c>
      <c r="B108" s="9">
        <v>2</v>
      </c>
      <c r="D108" s="8" t="s">
        <v>88</v>
      </c>
      <c r="E108" s="9">
        <v>0.4</v>
      </c>
      <c r="F108" s="13">
        <f t="shared" ca="1" si="31"/>
        <v>7</v>
      </c>
      <c r="G108" s="18">
        <f t="shared" ca="1" si="32"/>
        <v>2.8000000000000003</v>
      </c>
      <c r="H108" s="3"/>
      <c r="I108" s="4"/>
    </row>
    <row r="109" spans="1:10" ht="15.75" customHeight="1">
      <c r="A109" s="8" t="s">
        <v>157</v>
      </c>
      <c r="B109" s="9">
        <v>2</v>
      </c>
      <c r="D109" s="8" t="s">
        <v>90</v>
      </c>
      <c r="E109" s="9">
        <v>0.4</v>
      </c>
      <c r="F109" s="13">
        <f t="shared" ca="1" si="31"/>
        <v>2</v>
      </c>
      <c r="G109" s="18">
        <f t="shared" ca="1" si="32"/>
        <v>0.8</v>
      </c>
      <c r="H109" s="3"/>
      <c r="I109" s="4"/>
    </row>
    <row r="110" spans="1:10" ht="15.75" customHeight="1">
      <c r="A110" s="8" t="s">
        <v>43</v>
      </c>
      <c r="B110" s="9">
        <v>1</v>
      </c>
      <c r="D110" s="8" t="s">
        <v>94</v>
      </c>
      <c r="E110" s="9">
        <v>0.4</v>
      </c>
      <c r="F110" s="13">
        <f t="shared" ca="1" si="31"/>
        <v>2</v>
      </c>
      <c r="G110" s="18">
        <f t="shared" ca="1" si="32"/>
        <v>0.8</v>
      </c>
      <c r="H110" s="3"/>
      <c r="I110" s="4"/>
    </row>
    <row r="111" spans="1:10" ht="15.75" customHeight="1">
      <c r="A111" s="8" t="s">
        <v>14</v>
      </c>
      <c r="B111" s="9">
        <v>4</v>
      </c>
      <c r="D111" s="8" t="s">
        <v>135</v>
      </c>
      <c r="E111" s="9">
        <v>0.3</v>
      </c>
      <c r="F111" s="13">
        <f t="shared" ca="1" si="31"/>
        <v>5</v>
      </c>
      <c r="G111" s="18">
        <f t="shared" ca="1" si="32"/>
        <v>1.5</v>
      </c>
      <c r="H111" s="3"/>
      <c r="I111" s="4"/>
    </row>
    <row r="112" spans="1:10" ht="15.75" customHeight="1">
      <c r="A112" s="8" t="s">
        <v>228</v>
      </c>
      <c r="B112" s="9">
        <v>3</v>
      </c>
      <c r="D112" s="8"/>
      <c r="E112" s="9"/>
      <c r="F112" s="13"/>
      <c r="H112" s="3"/>
      <c r="I112" s="4"/>
    </row>
    <row r="113" spans="1:11" ht="15.75" customHeight="1">
      <c r="A113" s="8" t="s">
        <v>174</v>
      </c>
      <c r="B113" s="9">
        <v>1</v>
      </c>
      <c r="D113" s="68" t="s">
        <v>239</v>
      </c>
      <c r="E113" s="9"/>
      <c r="F113" s="13"/>
      <c r="H113" s="73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209</v>
      </c>
      <c r="B114" s="9">
        <v>5</v>
      </c>
      <c r="D114" s="8" t="s">
        <v>115</v>
      </c>
      <c r="E114" s="9">
        <v>0.25</v>
      </c>
      <c r="F114" s="13">
        <f t="shared" ref="F114:F143" ca="1" si="33">SUMIF($A:$B,D114,$B:$B)</f>
        <v>14</v>
      </c>
      <c r="G114" s="18">
        <f t="shared" ref="G114:G143" ca="1" si="34">E114*F114</f>
        <v>3.5</v>
      </c>
      <c r="H114" s="60"/>
      <c r="I114" s="4"/>
    </row>
    <row r="115" spans="1:11" ht="15.75" customHeight="1">
      <c r="A115" s="8" t="s">
        <v>236</v>
      </c>
      <c r="B115" s="9">
        <v>4</v>
      </c>
      <c r="D115" s="70" t="s">
        <v>246</v>
      </c>
      <c r="E115" s="9">
        <v>0.3</v>
      </c>
      <c r="F115" s="13">
        <f t="shared" ca="1" si="33"/>
        <v>0</v>
      </c>
      <c r="G115" s="18">
        <f t="shared" ca="1" si="34"/>
        <v>0</v>
      </c>
      <c r="H115" s="71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102</v>
      </c>
      <c r="B116" s="9">
        <v>1</v>
      </c>
      <c r="C116" s="9"/>
      <c r="D116" s="70" t="s">
        <v>118</v>
      </c>
      <c r="E116" s="9">
        <v>0.35</v>
      </c>
      <c r="F116" s="13">
        <f t="shared" ca="1" si="33"/>
        <v>6</v>
      </c>
      <c r="G116" s="18">
        <f t="shared" ca="1" si="34"/>
        <v>2.0999999999999996</v>
      </c>
      <c r="H116" s="71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49</v>
      </c>
      <c r="B117" s="9">
        <v>1</v>
      </c>
      <c r="D117" s="70" t="s">
        <v>121</v>
      </c>
      <c r="E117" s="9">
        <v>0.35</v>
      </c>
      <c r="F117" s="13">
        <f t="shared" ca="1" si="33"/>
        <v>2</v>
      </c>
      <c r="G117" s="18">
        <f t="shared" ca="1" si="34"/>
        <v>0.7</v>
      </c>
      <c r="H117" s="71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135</v>
      </c>
      <c r="B118" s="9">
        <v>5</v>
      </c>
      <c r="D118" s="70" t="s">
        <v>250</v>
      </c>
      <c r="E118" s="9">
        <v>1.4</v>
      </c>
      <c r="F118" s="13">
        <f t="shared" ca="1" si="33"/>
        <v>2</v>
      </c>
      <c r="G118" s="18">
        <f t="shared" ca="1" si="34"/>
        <v>2.8</v>
      </c>
      <c r="H118" s="3"/>
      <c r="I118" s="4"/>
    </row>
    <row r="119" spans="1:11" ht="15.75" customHeight="1">
      <c r="A119" s="8" t="s">
        <v>111</v>
      </c>
      <c r="B119" s="9">
        <v>3</v>
      </c>
      <c r="D119" s="70" t="s">
        <v>124</v>
      </c>
      <c r="E119" s="9">
        <v>0.35</v>
      </c>
      <c r="F119" s="13">
        <f t="shared" ca="1" si="33"/>
        <v>9</v>
      </c>
      <c r="G119" s="18">
        <f t="shared" ca="1" si="34"/>
        <v>3.15</v>
      </c>
      <c r="H119" s="3"/>
      <c r="I119" s="4"/>
    </row>
    <row r="120" spans="1:11" ht="15.75" customHeight="1">
      <c r="A120" s="8" t="s">
        <v>105</v>
      </c>
      <c r="B120" s="9">
        <v>1</v>
      </c>
      <c r="D120" s="70" t="s">
        <v>127</v>
      </c>
      <c r="E120" s="9">
        <v>0.35</v>
      </c>
      <c r="F120" s="13">
        <f t="shared" ca="1" si="33"/>
        <v>0</v>
      </c>
      <c r="G120" s="18">
        <f t="shared" ca="1" si="34"/>
        <v>0</v>
      </c>
      <c r="H120" s="3"/>
      <c r="I120" s="4"/>
    </row>
    <row r="121" spans="1:11" ht="15.75" customHeight="1">
      <c r="A121" s="8" t="s">
        <v>237</v>
      </c>
      <c r="B121" s="9">
        <v>4</v>
      </c>
      <c r="D121" s="70" t="s">
        <v>251</v>
      </c>
      <c r="E121" s="9">
        <v>1.4</v>
      </c>
      <c r="F121" s="13">
        <f t="shared" ca="1" si="33"/>
        <v>2</v>
      </c>
      <c r="G121" s="18">
        <f t="shared" ca="1" si="34"/>
        <v>2.8</v>
      </c>
      <c r="H121" s="3"/>
      <c r="I121" s="4"/>
    </row>
    <row r="122" spans="1:11" ht="15.75" customHeight="1">
      <c r="A122" s="8" t="s">
        <v>238</v>
      </c>
      <c r="B122" s="9">
        <v>7</v>
      </c>
      <c r="D122" s="70" t="s">
        <v>252</v>
      </c>
      <c r="E122" s="9">
        <v>0.3</v>
      </c>
      <c r="F122" s="13">
        <f t="shared" ca="1" si="33"/>
        <v>0</v>
      </c>
      <c r="G122" s="18">
        <f t="shared" ca="1" si="34"/>
        <v>0</v>
      </c>
      <c r="H122" s="3"/>
      <c r="I122" s="4"/>
    </row>
    <row r="123" spans="1:11" ht="15.75" customHeight="1">
      <c r="A123" s="8" t="s">
        <v>242</v>
      </c>
      <c r="B123" s="9">
        <v>5</v>
      </c>
      <c r="D123" s="70" t="s">
        <v>130</v>
      </c>
      <c r="E123" s="9">
        <v>0.35</v>
      </c>
      <c r="F123" s="13">
        <f t="shared" ca="1" si="33"/>
        <v>62</v>
      </c>
      <c r="G123" s="18">
        <f t="shared" ca="1" si="34"/>
        <v>21.7</v>
      </c>
      <c r="H123" s="3"/>
      <c r="I123" s="4"/>
    </row>
    <row r="124" spans="1:11" ht="15.75" customHeight="1">
      <c r="A124" s="8" t="s">
        <v>243</v>
      </c>
      <c r="B124" s="9">
        <v>7</v>
      </c>
      <c r="D124" s="70" t="s">
        <v>132</v>
      </c>
      <c r="E124" s="9">
        <v>0.35</v>
      </c>
      <c r="F124" s="13">
        <f t="shared" ca="1" si="33"/>
        <v>3</v>
      </c>
      <c r="G124" s="18">
        <f t="shared" ca="1" si="34"/>
        <v>1.0499999999999998</v>
      </c>
      <c r="H124" s="3"/>
      <c r="I124" s="4"/>
    </row>
    <row r="125" spans="1:11" ht="15.75" customHeight="1">
      <c r="A125" s="8" t="s">
        <v>244</v>
      </c>
      <c r="B125" s="9">
        <v>3</v>
      </c>
      <c r="D125" s="70" t="s">
        <v>134</v>
      </c>
      <c r="E125" s="9">
        <v>1.4</v>
      </c>
      <c r="F125" s="13">
        <f t="shared" ca="1" si="33"/>
        <v>11</v>
      </c>
      <c r="G125" s="18">
        <f t="shared" ca="1" si="34"/>
        <v>15.399999999999999</v>
      </c>
      <c r="H125" s="3"/>
      <c r="I125" s="4"/>
    </row>
    <row r="126" spans="1:11" ht="15.75" customHeight="1">
      <c r="A126" s="8" t="s">
        <v>245</v>
      </c>
      <c r="B126" s="9">
        <v>11</v>
      </c>
      <c r="D126" s="70" t="s">
        <v>137</v>
      </c>
      <c r="E126" s="9">
        <v>0.35</v>
      </c>
      <c r="F126" s="13">
        <f t="shared" ca="1" si="33"/>
        <v>15</v>
      </c>
      <c r="G126" s="18">
        <f t="shared" ca="1" si="34"/>
        <v>5.25</v>
      </c>
      <c r="H126" s="3"/>
      <c r="I126" s="4"/>
    </row>
    <row r="127" spans="1:11" ht="15.75" customHeight="1">
      <c r="A127" s="8" t="s">
        <v>162</v>
      </c>
      <c r="B127" s="9">
        <v>5</v>
      </c>
      <c r="D127" s="70" t="s">
        <v>140</v>
      </c>
      <c r="E127" s="9">
        <v>0.35</v>
      </c>
      <c r="F127" s="13">
        <f t="shared" ca="1" si="33"/>
        <v>0</v>
      </c>
      <c r="G127" s="18">
        <f t="shared" ca="1" si="34"/>
        <v>0</v>
      </c>
      <c r="H127" s="3"/>
      <c r="I127" s="4"/>
    </row>
    <row r="128" spans="1:11" ht="15.75" customHeight="1">
      <c r="A128" s="8" t="s">
        <v>214</v>
      </c>
      <c r="B128" s="9">
        <v>9</v>
      </c>
      <c r="D128" s="70" t="s">
        <v>143</v>
      </c>
      <c r="E128" s="9">
        <v>1.4</v>
      </c>
      <c r="F128" s="13">
        <f t="shared" ca="1" si="33"/>
        <v>10</v>
      </c>
      <c r="G128" s="18">
        <f t="shared" ca="1" si="34"/>
        <v>14</v>
      </c>
      <c r="H128" s="3"/>
      <c r="I128" s="4"/>
    </row>
    <row r="129" spans="1:9" ht="15.75" customHeight="1">
      <c r="A129" s="8" t="s">
        <v>184</v>
      </c>
      <c r="B129" s="9">
        <v>3</v>
      </c>
      <c r="D129" s="70" t="s">
        <v>145</v>
      </c>
      <c r="E129" s="9">
        <v>0.35</v>
      </c>
      <c r="F129" s="13">
        <f t="shared" ca="1" si="33"/>
        <v>13</v>
      </c>
      <c r="G129" s="18">
        <f t="shared" ca="1" si="34"/>
        <v>4.55</v>
      </c>
      <c r="H129" s="3"/>
      <c r="I129" s="4"/>
    </row>
    <row r="130" spans="1:9" ht="15.75" customHeight="1">
      <c r="A130" s="8" t="s">
        <v>113</v>
      </c>
      <c r="B130" s="9">
        <v>7</v>
      </c>
      <c r="D130" s="70" t="s">
        <v>150</v>
      </c>
      <c r="E130" s="9">
        <v>0.25</v>
      </c>
      <c r="F130" s="13">
        <f t="shared" ca="1" si="33"/>
        <v>38</v>
      </c>
      <c r="G130" s="18">
        <f t="shared" ca="1" si="34"/>
        <v>9.5</v>
      </c>
      <c r="H130" s="3"/>
      <c r="I130" s="4"/>
    </row>
    <row r="131" spans="1:9" ht="15.75" customHeight="1">
      <c r="A131" s="8" t="s">
        <v>248</v>
      </c>
      <c r="B131" s="9">
        <v>2</v>
      </c>
      <c r="D131" s="70" t="s">
        <v>152</v>
      </c>
      <c r="E131" s="9">
        <v>0.25</v>
      </c>
      <c r="F131" s="13">
        <f t="shared" ca="1" si="33"/>
        <v>48</v>
      </c>
      <c r="G131" s="18">
        <f t="shared" ca="1" si="34"/>
        <v>12</v>
      </c>
      <c r="H131" s="3"/>
      <c r="I131" s="4"/>
    </row>
    <row r="132" spans="1:9" ht="15.75" customHeight="1">
      <c r="A132" s="8" t="s">
        <v>334</v>
      </c>
      <c r="B132" s="9">
        <v>1</v>
      </c>
      <c r="D132" s="70" t="s">
        <v>133</v>
      </c>
      <c r="E132" s="9">
        <v>0.35</v>
      </c>
      <c r="F132" s="13">
        <f t="shared" ca="1" si="33"/>
        <v>8</v>
      </c>
      <c r="G132" s="18">
        <f t="shared" ca="1" si="34"/>
        <v>2.8</v>
      </c>
      <c r="H132" s="3"/>
      <c r="I132" s="4"/>
    </row>
    <row r="133" spans="1:9" ht="15.75" customHeight="1">
      <c r="A133" s="8" t="s">
        <v>53</v>
      </c>
      <c r="B133" s="9">
        <v>1</v>
      </c>
      <c r="D133" s="70" t="s">
        <v>156</v>
      </c>
      <c r="E133" s="9">
        <v>0.35</v>
      </c>
      <c r="F133" s="13">
        <f t="shared" ca="1" si="33"/>
        <v>10</v>
      </c>
      <c r="G133" s="18">
        <f t="shared" ca="1" si="34"/>
        <v>3.5</v>
      </c>
      <c r="H133" s="3"/>
      <c r="I133" s="4"/>
    </row>
    <row r="134" spans="1:9" ht="15.75" customHeight="1">
      <c r="A134" s="8" t="s">
        <v>61</v>
      </c>
      <c r="B134" s="9">
        <v>2</v>
      </c>
      <c r="D134" s="72" t="s">
        <v>159</v>
      </c>
      <c r="E134" s="9">
        <v>0.35</v>
      </c>
      <c r="F134" s="13">
        <f t="shared" ca="1" si="33"/>
        <v>12</v>
      </c>
      <c r="G134" s="18">
        <f t="shared" ca="1" si="34"/>
        <v>4.1999999999999993</v>
      </c>
      <c r="H134" s="3"/>
      <c r="I134" s="4"/>
    </row>
    <row r="135" spans="1:9" ht="15.75" customHeight="1">
      <c r="A135" s="8" t="s">
        <v>55</v>
      </c>
      <c r="B135" s="9">
        <v>11</v>
      </c>
      <c r="D135" s="72" t="s">
        <v>161</v>
      </c>
      <c r="E135" s="9">
        <v>0.35</v>
      </c>
      <c r="F135" s="13">
        <f t="shared" ca="1" si="33"/>
        <v>63</v>
      </c>
      <c r="G135" s="18">
        <f t="shared" ca="1" si="34"/>
        <v>22.049999999999997</v>
      </c>
      <c r="H135" s="3"/>
      <c r="I135" s="4"/>
    </row>
    <row r="136" spans="1:9" ht="15.75" customHeight="1">
      <c r="A136" s="8" t="s">
        <v>58</v>
      </c>
      <c r="B136" s="9">
        <v>3</v>
      </c>
      <c r="D136" s="70" t="s">
        <v>164</v>
      </c>
      <c r="E136" s="9">
        <v>0.35</v>
      </c>
      <c r="F136" s="13">
        <f t="shared" ca="1" si="33"/>
        <v>50</v>
      </c>
      <c r="G136" s="18">
        <f t="shared" ca="1" si="34"/>
        <v>17.5</v>
      </c>
      <c r="H136" s="3"/>
      <c r="I136" s="4"/>
    </row>
    <row r="137" spans="1:9" ht="15.75" customHeight="1">
      <c r="A137" s="8" t="s">
        <v>253</v>
      </c>
      <c r="B137" s="9">
        <v>4</v>
      </c>
      <c r="D137" s="70" t="s">
        <v>131</v>
      </c>
      <c r="E137" s="9">
        <v>0.35</v>
      </c>
      <c r="F137" s="13">
        <f t="shared" ca="1" si="33"/>
        <v>49</v>
      </c>
      <c r="G137" s="18">
        <f t="shared" ca="1" si="34"/>
        <v>17.149999999999999</v>
      </c>
      <c r="H137" s="3"/>
      <c r="I137" s="4"/>
    </row>
    <row r="138" spans="1:9" ht="15.75" customHeight="1">
      <c r="A138" s="8" t="s">
        <v>231</v>
      </c>
      <c r="B138" s="9">
        <v>26</v>
      </c>
      <c r="D138" s="70" t="s">
        <v>167</v>
      </c>
      <c r="E138" s="9">
        <v>0.35</v>
      </c>
      <c r="F138" s="13">
        <f t="shared" ca="1" si="33"/>
        <v>69</v>
      </c>
      <c r="G138" s="18">
        <f t="shared" ca="1" si="34"/>
        <v>24.15</v>
      </c>
      <c r="H138" s="3"/>
      <c r="I138" s="4"/>
    </row>
    <row r="139" spans="1:9" ht="15.75" customHeight="1">
      <c r="A139" s="8" t="s">
        <v>328</v>
      </c>
      <c r="B139" s="9">
        <v>1</v>
      </c>
      <c r="D139" s="8" t="s">
        <v>88</v>
      </c>
      <c r="E139" s="9">
        <v>1.4</v>
      </c>
      <c r="F139" s="13">
        <f t="shared" ca="1" si="33"/>
        <v>7</v>
      </c>
      <c r="G139" s="18">
        <f t="shared" ca="1" si="34"/>
        <v>9.7999999999999989</v>
      </c>
      <c r="H139" s="3"/>
      <c r="I139" s="4"/>
    </row>
    <row r="140" spans="1:9" ht="15.75" customHeight="1">
      <c r="A140" s="8" t="s">
        <v>254</v>
      </c>
      <c r="B140" s="9">
        <v>12</v>
      </c>
      <c r="D140" s="8" t="s">
        <v>90</v>
      </c>
      <c r="E140" s="9">
        <v>1.4</v>
      </c>
      <c r="F140" s="13">
        <f t="shared" ca="1" si="33"/>
        <v>2</v>
      </c>
      <c r="G140" s="18">
        <f t="shared" ca="1" si="34"/>
        <v>2.8</v>
      </c>
      <c r="H140" s="3"/>
      <c r="I140" s="4"/>
    </row>
    <row r="141" spans="1:9" ht="15.75" customHeight="1">
      <c r="A141" s="8" t="s">
        <v>285</v>
      </c>
      <c r="B141" s="9">
        <v>1</v>
      </c>
      <c r="D141" s="8" t="s">
        <v>94</v>
      </c>
      <c r="E141" s="9">
        <v>1.4</v>
      </c>
      <c r="F141" s="13">
        <f t="shared" ca="1" si="33"/>
        <v>2</v>
      </c>
      <c r="G141" s="18">
        <f t="shared" ca="1" si="34"/>
        <v>2.8</v>
      </c>
      <c r="H141" s="3"/>
      <c r="I141" s="4"/>
    </row>
    <row r="142" spans="1:9" ht="15.75" customHeight="1">
      <c r="A142" s="8" t="s">
        <v>255</v>
      </c>
      <c r="B142" s="9">
        <v>5</v>
      </c>
      <c r="D142" s="8" t="s">
        <v>258</v>
      </c>
      <c r="E142" s="9">
        <v>0.35</v>
      </c>
      <c r="F142" s="13">
        <f t="shared" ca="1" si="33"/>
        <v>0</v>
      </c>
      <c r="G142" s="18">
        <f t="shared" ca="1" si="34"/>
        <v>0</v>
      </c>
      <c r="H142" s="3"/>
      <c r="I142" s="4"/>
    </row>
    <row r="143" spans="1:9" ht="15.75" customHeight="1">
      <c r="A143" s="8" t="s">
        <v>232</v>
      </c>
      <c r="B143" s="9">
        <v>29</v>
      </c>
      <c r="D143" s="8" t="s">
        <v>146</v>
      </c>
      <c r="E143" s="9">
        <v>0.25</v>
      </c>
      <c r="F143" s="13">
        <f t="shared" ca="1" si="33"/>
        <v>5</v>
      </c>
      <c r="G143" s="18">
        <f t="shared" ca="1" si="34"/>
        <v>1.25</v>
      </c>
      <c r="H143" s="3"/>
      <c r="I143" s="4"/>
    </row>
    <row r="144" spans="1:9" ht="15.75" customHeight="1">
      <c r="A144" s="8" t="s">
        <v>256</v>
      </c>
      <c r="B144" s="9">
        <v>14</v>
      </c>
      <c r="D144" s="8"/>
      <c r="E144" s="9"/>
      <c r="F144" s="13"/>
      <c r="H144" s="3"/>
      <c r="I144" s="4"/>
    </row>
    <row r="145" spans="1:9" ht="15.75" customHeight="1">
      <c r="A145" s="8" t="s">
        <v>217</v>
      </c>
      <c r="B145" s="9">
        <v>13</v>
      </c>
      <c r="D145" s="68" t="s">
        <v>169</v>
      </c>
      <c r="E145" s="9"/>
      <c r="F145" s="13"/>
      <c r="H145" s="3"/>
      <c r="I145" s="4"/>
    </row>
    <row r="146" spans="1:9" ht="15.75" customHeight="1">
      <c r="A146" s="8" t="s">
        <v>187</v>
      </c>
      <c r="B146" s="9">
        <v>1</v>
      </c>
      <c r="D146" s="8" t="s">
        <v>194</v>
      </c>
      <c r="E146" s="9">
        <v>3</v>
      </c>
      <c r="F146" s="13">
        <f t="shared" ref="F146:F159" ca="1" si="35">SUMIF($A:$B,D146,$B:$B)</f>
        <v>0</v>
      </c>
      <c r="G146" s="18">
        <f t="shared" ref="G146:G159" ca="1" si="36">E146*F146</f>
        <v>0</v>
      </c>
      <c r="H146" s="3"/>
      <c r="I146" s="4"/>
    </row>
    <row r="147" spans="1:9" ht="15.75" customHeight="1">
      <c r="A147" s="8" t="s">
        <v>192</v>
      </c>
      <c r="B147" s="9">
        <v>1</v>
      </c>
      <c r="D147" s="8" t="s">
        <v>196</v>
      </c>
      <c r="E147" s="9">
        <v>6</v>
      </c>
      <c r="F147" s="13">
        <f t="shared" ca="1" si="35"/>
        <v>1</v>
      </c>
      <c r="G147" s="18">
        <f t="shared" ca="1" si="36"/>
        <v>6</v>
      </c>
      <c r="H147" s="3"/>
      <c r="I147" s="4"/>
    </row>
    <row r="148" spans="1:9" ht="15.75" customHeight="1">
      <c r="A148" s="8" t="s">
        <v>63</v>
      </c>
      <c r="B148" s="9">
        <v>10</v>
      </c>
      <c r="D148" s="8" t="s">
        <v>260</v>
      </c>
      <c r="E148" s="9">
        <v>1</v>
      </c>
      <c r="F148" s="13">
        <f t="shared" ca="1" si="35"/>
        <v>0</v>
      </c>
      <c r="G148" s="18">
        <f t="shared" ca="1" si="36"/>
        <v>0</v>
      </c>
      <c r="H148" s="3"/>
      <c r="I148" s="4"/>
    </row>
    <row r="149" spans="1:9" ht="15.75" customHeight="1">
      <c r="A149" s="8" t="s">
        <v>141</v>
      </c>
      <c r="B149" s="9">
        <v>1</v>
      </c>
      <c r="D149" s="8" t="s">
        <v>262</v>
      </c>
      <c r="E149" s="9">
        <v>2</v>
      </c>
      <c r="F149" s="13">
        <f t="shared" ca="1" si="35"/>
        <v>0</v>
      </c>
      <c r="G149" s="18">
        <f t="shared" ca="1" si="36"/>
        <v>0</v>
      </c>
      <c r="H149" s="3"/>
      <c r="I149" s="4"/>
    </row>
    <row r="150" spans="1:9" ht="15.75" customHeight="1">
      <c r="A150" s="8" t="s">
        <v>65</v>
      </c>
      <c r="B150" s="9">
        <v>6</v>
      </c>
      <c r="D150" s="8" t="s">
        <v>216</v>
      </c>
      <c r="E150" s="75">
        <v>4</v>
      </c>
      <c r="F150" s="13">
        <f t="shared" ca="1" si="35"/>
        <v>9</v>
      </c>
      <c r="G150" s="18">
        <f t="shared" ca="1" si="36"/>
        <v>36</v>
      </c>
      <c r="H150" s="3"/>
      <c r="I150" s="4"/>
    </row>
    <row r="151" spans="1:9" ht="15.75" customHeight="1">
      <c r="A151" s="8"/>
      <c r="B151" s="9"/>
      <c r="D151" s="18" t="s">
        <v>264</v>
      </c>
      <c r="E151" s="9">
        <v>3</v>
      </c>
      <c r="F151" s="13">
        <f t="shared" ca="1" si="35"/>
        <v>0</v>
      </c>
      <c r="G151" s="18">
        <f t="shared" ca="1" si="36"/>
        <v>0</v>
      </c>
      <c r="H151" s="3"/>
      <c r="I151" s="4"/>
    </row>
    <row r="152" spans="1:9" ht="15.75" customHeight="1">
      <c r="A152" s="44" t="s">
        <v>257</v>
      </c>
      <c r="B152" s="74">
        <v>1</v>
      </c>
      <c r="D152" s="18" t="s">
        <v>266</v>
      </c>
      <c r="E152" s="9">
        <v>12</v>
      </c>
      <c r="F152" s="13">
        <f t="shared" ca="1" si="35"/>
        <v>3</v>
      </c>
      <c r="G152" s="18">
        <f t="shared" ca="1" si="36"/>
        <v>36</v>
      </c>
      <c r="H152" s="3"/>
      <c r="I152" s="4"/>
    </row>
    <row r="153" spans="1:9" ht="15.75" customHeight="1">
      <c r="A153" s="44" t="s">
        <v>257</v>
      </c>
      <c r="B153" s="74">
        <v>1</v>
      </c>
      <c r="D153" s="8" t="s">
        <v>267</v>
      </c>
      <c r="E153" s="9">
        <v>2</v>
      </c>
      <c r="F153" s="13">
        <f t="shared" ca="1" si="35"/>
        <v>0</v>
      </c>
      <c r="G153" s="18">
        <f t="shared" ca="1" si="36"/>
        <v>0</v>
      </c>
      <c r="H153" s="3"/>
      <c r="I153" s="4"/>
    </row>
    <row r="154" spans="1:9" ht="15.75" customHeight="1">
      <c r="A154" s="44" t="s">
        <v>309</v>
      </c>
      <c r="B154" s="74">
        <v>1</v>
      </c>
      <c r="D154" s="8" t="s">
        <v>207</v>
      </c>
      <c r="E154" s="9">
        <v>3</v>
      </c>
      <c r="F154" s="13">
        <f t="shared" ca="1" si="35"/>
        <v>4</v>
      </c>
      <c r="G154" s="18">
        <f t="shared" ca="1" si="36"/>
        <v>12</v>
      </c>
      <c r="H154" s="3"/>
      <c r="I154" s="4"/>
    </row>
    <row r="155" spans="1:9" ht="15.75" customHeight="1">
      <c r="A155" s="44" t="s">
        <v>309</v>
      </c>
      <c r="B155" s="74">
        <v>1</v>
      </c>
      <c r="D155" s="8" t="s">
        <v>269</v>
      </c>
      <c r="E155" s="9">
        <v>6</v>
      </c>
      <c r="F155" s="13">
        <f t="shared" ca="1" si="35"/>
        <v>3</v>
      </c>
      <c r="G155" s="18">
        <f t="shared" ca="1" si="36"/>
        <v>18</v>
      </c>
      <c r="H155" s="3"/>
      <c r="I155" s="4"/>
    </row>
    <row r="156" spans="1:9" ht="15.75" customHeight="1">
      <c r="A156" s="44" t="s">
        <v>307</v>
      </c>
      <c r="B156" s="74">
        <v>1</v>
      </c>
      <c r="D156" s="8" t="s">
        <v>270</v>
      </c>
      <c r="E156" s="9">
        <v>2</v>
      </c>
      <c r="F156" s="13">
        <f t="shared" ca="1" si="35"/>
        <v>0</v>
      </c>
      <c r="G156" s="18">
        <f t="shared" ca="1" si="36"/>
        <v>0</v>
      </c>
      <c r="H156" s="3"/>
      <c r="I156" s="4"/>
    </row>
    <row r="157" spans="1:9" ht="15.75" customHeight="1">
      <c r="A157" s="44" t="s">
        <v>261</v>
      </c>
      <c r="B157" s="74">
        <v>1</v>
      </c>
      <c r="D157" s="8" t="s">
        <v>230</v>
      </c>
      <c r="E157" s="9">
        <v>8</v>
      </c>
      <c r="F157" s="13">
        <f t="shared" ca="1" si="35"/>
        <v>0</v>
      </c>
      <c r="G157" s="18">
        <f t="shared" ca="1" si="36"/>
        <v>0</v>
      </c>
      <c r="H157" s="3"/>
      <c r="I157" s="4"/>
    </row>
    <row r="158" spans="1:9" ht="15.75" customHeight="1">
      <c r="A158" s="44" t="s">
        <v>257</v>
      </c>
      <c r="B158" s="74">
        <v>1</v>
      </c>
      <c r="D158" s="8" t="s">
        <v>223</v>
      </c>
      <c r="E158" s="9">
        <v>2</v>
      </c>
      <c r="F158" s="13">
        <f t="shared" ca="1" si="35"/>
        <v>4</v>
      </c>
      <c r="G158" s="18">
        <f t="shared" ca="1" si="36"/>
        <v>8</v>
      </c>
      <c r="H158" s="3"/>
      <c r="I158" s="4"/>
    </row>
    <row r="159" spans="1:9" ht="15.75" customHeight="1">
      <c r="A159" s="44" t="s">
        <v>259</v>
      </c>
      <c r="B159" s="74">
        <v>1</v>
      </c>
      <c r="D159" s="8" t="s">
        <v>204</v>
      </c>
      <c r="E159" s="9">
        <v>1</v>
      </c>
      <c r="F159" s="13">
        <f t="shared" ca="1" si="35"/>
        <v>0</v>
      </c>
      <c r="G159" s="18">
        <f t="shared" ca="1" si="36"/>
        <v>0</v>
      </c>
      <c r="H159" s="3"/>
      <c r="I159" s="4"/>
    </row>
    <row r="160" spans="1:9" ht="15.75" customHeight="1">
      <c r="A160" s="44" t="s">
        <v>263</v>
      </c>
      <c r="B160" s="74">
        <v>1</v>
      </c>
      <c r="E160" s="9"/>
      <c r="F160" s="13"/>
      <c r="H160" s="3"/>
      <c r="I160" s="4"/>
    </row>
    <row r="161" spans="1:9" ht="15.75" customHeight="1">
      <c r="A161" s="44" t="s">
        <v>263</v>
      </c>
      <c r="B161" s="74">
        <v>1</v>
      </c>
      <c r="D161" s="18" t="s">
        <v>18</v>
      </c>
      <c r="E161" s="9"/>
      <c r="F161" s="13"/>
      <c r="H161" s="3"/>
      <c r="I161" s="4"/>
    </row>
    <row r="162" spans="1:9" ht="15.75" customHeight="1">
      <c r="A162" s="44" t="s">
        <v>265</v>
      </c>
      <c r="B162" s="74">
        <v>1</v>
      </c>
      <c r="D162" s="8" t="s">
        <v>271</v>
      </c>
      <c r="E162" s="9">
        <v>2</v>
      </c>
      <c r="F162" s="13">
        <f t="shared" ref="F162:F168" ca="1" si="37">SUMIF($A:$B,D162,$B:$B)</f>
        <v>0</v>
      </c>
      <c r="G162" s="18">
        <f t="shared" ref="G162:G168" ca="1" si="38">E162*F162</f>
        <v>0</v>
      </c>
      <c r="H162" s="3"/>
      <c r="I162" s="4"/>
    </row>
    <row r="163" spans="1:9" ht="15.75" customHeight="1">
      <c r="A163" s="44" t="s">
        <v>261</v>
      </c>
      <c r="B163" s="74">
        <v>1</v>
      </c>
      <c r="D163" s="8" t="s">
        <v>201</v>
      </c>
      <c r="E163" s="9">
        <v>3</v>
      </c>
      <c r="F163" s="13">
        <f t="shared" ca="1" si="37"/>
        <v>7</v>
      </c>
      <c r="G163" s="18">
        <f t="shared" ca="1" si="38"/>
        <v>21</v>
      </c>
      <c r="H163" s="3"/>
      <c r="I163" s="4"/>
    </row>
    <row r="164" spans="1:9" ht="15.75" customHeight="1">
      <c r="A164" s="44" t="s">
        <v>265</v>
      </c>
      <c r="B164" s="74">
        <v>1</v>
      </c>
      <c r="D164" s="8" t="s">
        <v>202</v>
      </c>
      <c r="E164" s="9">
        <v>6</v>
      </c>
      <c r="F164" s="13">
        <f t="shared" ca="1" si="37"/>
        <v>14</v>
      </c>
      <c r="G164" s="18">
        <f t="shared" ca="1" si="38"/>
        <v>84</v>
      </c>
      <c r="H164" s="3"/>
      <c r="I164" s="4"/>
    </row>
    <row r="165" spans="1:9" ht="15.75" customHeight="1">
      <c r="A165" s="44" t="s">
        <v>263</v>
      </c>
      <c r="B165" s="74">
        <v>1</v>
      </c>
      <c r="D165" s="8" t="s">
        <v>272</v>
      </c>
      <c r="E165" s="9">
        <v>2</v>
      </c>
      <c r="F165" s="13">
        <f t="shared" ca="1" si="37"/>
        <v>0</v>
      </c>
      <c r="G165" s="18">
        <f t="shared" ca="1" si="38"/>
        <v>0</v>
      </c>
      <c r="H165" s="3"/>
      <c r="I165" s="4"/>
    </row>
    <row r="166" spans="1:9" ht="15.75" customHeight="1">
      <c r="A166" s="44" t="s">
        <v>265</v>
      </c>
      <c r="B166" s="74">
        <v>1</v>
      </c>
      <c r="D166" s="8" t="s">
        <v>211</v>
      </c>
      <c r="E166" s="9">
        <v>2</v>
      </c>
      <c r="F166" s="13">
        <f t="shared" ca="1" si="37"/>
        <v>25</v>
      </c>
      <c r="G166" s="18">
        <f t="shared" ca="1" si="38"/>
        <v>50</v>
      </c>
      <c r="H166" s="3"/>
      <c r="I166" s="4"/>
    </row>
    <row r="167" spans="1:9" ht="15.75" customHeight="1">
      <c r="A167" s="44" t="s">
        <v>268</v>
      </c>
      <c r="B167" s="74">
        <v>1</v>
      </c>
      <c r="D167" s="8" t="s">
        <v>216</v>
      </c>
      <c r="E167" s="9">
        <v>4</v>
      </c>
      <c r="F167" s="13">
        <f t="shared" ca="1" si="37"/>
        <v>9</v>
      </c>
      <c r="G167" s="18">
        <f t="shared" ca="1" si="38"/>
        <v>36</v>
      </c>
      <c r="H167" s="3"/>
      <c r="I167" s="4"/>
    </row>
    <row r="168" spans="1:9" ht="15.75" customHeight="1">
      <c r="A168" s="44" t="s">
        <v>265</v>
      </c>
      <c r="B168" s="74">
        <v>1</v>
      </c>
      <c r="D168" s="8" t="s">
        <v>199</v>
      </c>
      <c r="E168" s="9">
        <v>1</v>
      </c>
      <c r="F168" s="13">
        <f t="shared" ca="1" si="37"/>
        <v>6</v>
      </c>
      <c r="G168" s="18">
        <f t="shared" ca="1" si="38"/>
        <v>6</v>
      </c>
      <c r="H168" s="3"/>
      <c r="I168" s="4"/>
    </row>
    <row r="169" spans="1:9" ht="15.75" customHeight="1">
      <c r="A169" s="44" t="s">
        <v>261</v>
      </c>
      <c r="B169" s="74">
        <v>1</v>
      </c>
      <c r="D169" s="8"/>
      <c r="E169" s="9"/>
      <c r="F169" s="13"/>
      <c r="H169" s="3"/>
      <c r="I169" s="4"/>
    </row>
    <row r="170" spans="1:9" ht="15.75" customHeight="1">
      <c r="A170" s="44" t="s">
        <v>268</v>
      </c>
      <c r="B170" s="74">
        <v>1</v>
      </c>
      <c r="D170" s="8" t="s">
        <v>175</v>
      </c>
      <c r="E170" s="9"/>
      <c r="F170" s="13"/>
      <c r="H170" s="3"/>
      <c r="I170" s="4"/>
    </row>
    <row r="171" spans="1:9" ht="15.75" customHeight="1">
      <c r="A171" s="44" t="s">
        <v>257</v>
      </c>
      <c r="B171" s="74">
        <v>1</v>
      </c>
      <c r="D171" s="8" t="s">
        <v>273</v>
      </c>
      <c r="E171" s="9">
        <v>1</v>
      </c>
      <c r="F171" s="13">
        <f t="shared" ref="F171:F192" ca="1" si="39">SUMIF($A:$B,D171,$B:$B)</f>
        <v>0</v>
      </c>
      <c r="G171" s="18">
        <f t="shared" ref="G171:G192" ca="1" si="40">E171*F171</f>
        <v>0</v>
      </c>
      <c r="H171" s="3"/>
      <c r="I171" s="4"/>
    </row>
    <row r="172" spans="1:9" ht="15.75" customHeight="1">
      <c r="A172" s="44" t="s">
        <v>263</v>
      </c>
      <c r="B172" s="74">
        <v>1</v>
      </c>
      <c r="D172" s="8" t="s">
        <v>274</v>
      </c>
      <c r="E172" s="9">
        <v>2</v>
      </c>
      <c r="F172" s="13">
        <f t="shared" ca="1" si="39"/>
        <v>0</v>
      </c>
      <c r="G172" s="18">
        <f t="shared" ca="1" si="40"/>
        <v>0</v>
      </c>
      <c r="H172" s="3"/>
      <c r="I172" s="4"/>
    </row>
    <row r="173" spans="1:9" ht="15.75" customHeight="1">
      <c r="A173" s="44" t="s">
        <v>263</v>
      </c>
      <c r="B173" s="74">
        <v>1</v>
      </c>
      <c r="D173" s="8" t="s">
        <v>275</v>
      </c>
      <c r="E173" s="9">
        <v>3</v>
      </c>
      <c r="F173" s="13">
        <f t="shared" ca="1" si="39"/>
        <v>0</v>
      </c>
      <c r="G173" s="18">
        <f t="shared" ca="1" si="40"/>
        <v>0</v>
      </c>
      <c r="H173" s="3"/>
      <c r="I173" s="4"/>
    </row>
    <row r="174" spans="1:9" ht="15.75" customHeight="1">
      <c r="A174" s="44" t="s">
        <v>265</v>
      </c>
      <c r="B174" s="74">
        <v>1</v>
      </c>
      <c r="D174" s="8" t="s">
        <v>203</v>
      </c>
      <c r="E174" s="9">
        <v>12</v>
      </c>
      <c r="F174" s="13">
        <f t="shared" ca="1" si="39"/>
        <v>16</v>
      </c>
      <c r="G174" s="18">
        <f t="shared" ca="1" si="40"/>
        <v>192</v>
      </c>
      <c r="H174" s="3"/>
      <c r="I174" s="4"/>
    </row>
    <row r="175" spans="1:9" ht="15.75" customHeight="1">
      <c r="A175" s="44" t="s">
        <v>257</v>
      </c>
      <c r="B175" s="74">
        <v>1</v>
      </c>
      <c r="D175" s="8" t="s">
        <v>205</v>
      </c>
      <c r="E175" s="9">
        <v>2</v>
      </c>
      <c r="F175" s="13">
        <f t="shared" ca="1" si="39"/>
        <v>24</v>
      </c>
      <c r="G175" s="18">
        <f t="shared" ca="1" si="40"/>
        <v>48</v>
      </c>
      <c r="H175" s="3"/>
      <c r="I175" s="4"/>
    </row>
    <row r="176" spans="1:9" ht="15.75" customHeight="1">
      <c r="A176" s="44" t="s">
        <v>263</v>
      </c>
      <c r="B176" s="74">
        <v>1</v>
      </c>
      <c r="D176" s="8" t="s">
        <v>276</v>
      </c>
      <c r="E176" s="9">
        <v>4</v>
      </c>
      <c r="F176" s="13">
        <f t="shared" ca="1" si="39"/>
        <v>0</v>
      </c>
      <c r="G176" s="18">
        <f t="shared" ca="1" si="40"/>
        <v>0</v>
      </c>
      <c r="H176" s="3"/>
      <c r="I176" s="4"/>
    </row>
    <row r="177" spans="1:9" ht="15.75" customHeight="1">
      <c r="A177" s="44" t="s">
        <v>263</v>
      </c>
      <c r="B177" s="74">
        <v>1</v>
      </c>
      <c r="D177" s="8" t="s">
        <v>208</v>
      </c>
      <c r="E177" s="9">
        <v>6</v>
      </c>
      <c r="F177" s="13">
        <f t="shared" ca="1" si="39"/>
        <v>73</v>
      </c>
      <c r="G177" s="18">
        <f t="shared" ca="1" si="40"/>
        <v>438</v>
      </c>
      <c r="H177" s="3"/>
      <c r="I177" s="4"/>
    </row>
    <row r="178" spans="1:9" ht="15.75" customHeight="1">
      <c r="A178" s="44" t="s">
        <v>307</v>
      </c>
      <c r="B178" s="74">
        <v>1</v>
      </c>
      <c r="D178" s="8" t="s">
        <v>211</v>
      </c>
      <c r="E178" s="9">
        <v>2</v>
      </c>
      <c r="F178" s="13">
        <f t="shared" ca="1" si="39"/>
        <v>25</v>
      </c>
      <c r="G178" s="18">
        <f t="shared" ca="1" si="40"/>
        <v>50</v>
      </c>
      <c r="H178" s="3"/>
      <c r="I178" s="4"/>
    </row>
    <row r="179" spans="1:9" ht="15.75" customHeight="1">
      <c r="A179" s="44" t="s">
        <v>307</v>
      </c>
      <c r="B179" s="74">
        <v>1</v>
      </c>
      <c r="D179" s="8" t="s">
        <v>216</v>
      </c>
      <c r="E179" s="9">
        <v>4</v>
      </c>
      <c r="F179" s="13">
        <f t="shared" ca="1" si="39"/>
        <v>9</v>
      </c>
      <c r="G179" s="18">
        <f t="shared" ca="1" si="40"/>
        <v>36</v>
      </c>
      <c r="H179" s="3"/>
      <c r="I179" s="4"/>
    </row>
    <row r="180" spans="1:9" ht="15.75" customHeight="1">
      <c r="A180" s="44" t="s">
        <v>263</v>
      </c>
      <c r="B180" s="74">
        <v>1</v>
      </c>
      <c r="D180" s="8" t="s">
        <v>121</v>
      </c>
      <c r="E180" s="9">
        <v>1</v>
      </c>
      <c r="F180" s="13">
        <f t="shared" ca="1" si="39"/>
        <v>2</v>
      </c>
      <c r="G180" s="18">
        <f t="shared" ca="1" si="40"/>
        <v>2</v>
      </c>
      <c r="H180" s="3"/>
      <c r="I180" s="4"/>
    </row>
    <row r="181" spans="1:9" ht="15.75" customHeight="1">
      <c r="A181" s="44" t="s">
        <v>268</v>
      </c>
      <c r="B181" s="74">
        <v>1</v>
      </c>
      <c r="D181" s="8" t="s">
        <v>127</v>
      </c>
      <c r="E181" s="9">
        <v>1</v>
      </c>
      <c r="F181" s="13">
        <f t="shared" ca="1" si="39"/>
        <v>0</v>
      </c>
      <c r="G181" s="18">
        <f t="shared" ca="1" si="40"/>
        <v>0</v>
      </c>
      <c r="H181" s="3"/>
      <c r="I181" s="4"/>
    </row>
    <row r="182" spans="1:9" ht="15.75" customHeight="1">
      <c r="A182" s="44" t="s">
        <v>311</v>
      </c>
      <c r="B182" s="74">
        <v>1</v>
      </c>
      <c r="D182" s="8" t="s">
        <v>132</v>
      </c>
      <c r="E182" s="9">
        <v>1</v>
      </c>
      <c r="F182" s="13">
        <f t="shared" ca="1" si="39"/>
        <v>3</v>
      </c>
      <c r="G182" s="18">
        <f t="shared" ca="1" si="40"/>
        <v>3</v>
      </c>
      <c r="H182" s="3"/>
      <c r="I182" s="4"/>
    </row>
    <row r="183" spans="1:9" ht="15.75" customHeight="1">
      <c r="A183" s="44" t="s">
        <v>263</v>
      </c>
      <c r="B183" s="74">
        <v>1</v>
      </c>
      <c r="D183" s="13" t="s">
        <v>140</v>
      </c>
      <c r="E183" s="9">
        <v>1</v>
      </c>
      <c r="F183" s="13">
        <f t="shared" ca="1" si="39"/>
        <v>0</v>
      </c>
      <c r="G183" s="18">
        <f t="shared" ca="1" si="40"/>
        <v>0</v>
      </c>
      <c r="H183" s="3"/>
      <c r="I183" s="4"/>
    </row>
    <row r="184" spans="1:9" ht="15.75" customHeight="1">
      <c r="A184" s="44" t="s">
        <v>265</v>
      </c>
      <c r="B184" s="74">
        <v>1</v>
      </c>
      <c r="E184" s="9">
        <v>2</v>
      </c>
      <c r="F184" s="13">
        <f t="shared" ca="1" si="39"/>
        <v>0</v>
      </c>
      <c r="G184" s="18">
        <f t="shared" ca="1" si="40"/>
        <v>0</v>
      </c>
      <c r="H184" s="3"/>
      <c r="I184" s="4"/>
    </row>
    <row r="185" spans="1:9" ht="15.75" customHeight="1">
      <c r="A185" s="44" t="s">
        <v>311</v>
      </c>
      <c r="B185" s="74">
        <v>1</v>
      </c>
      <c r="D185" s="18" t="s">
        <v>173</v>
      </c>
      <c r="E185" s="9">
        <v>1</v>
      </c>
      <c r="F185" s="13">
        <f t="shared" ca="1" si="39"/>
        <v>5</v>
      </c>
      <c r="G185" s="18">
        <f t="shared" ca="1" si="40"/>
        <v>5</v>
      </c>
      <c r="H185" s="3"/>
      <c r="I185" s="4"/>
    </row>
    <row r="186" spans="1:9" ht="15.75" customHeight="1">
      <c r="A186" s="44" t="s">
        <v>265</v>
      </c>
      <c r="B186" s="74">
        <v>1</v>
      </c>
      <c r="D186" s="8" t="s">
        <v>88</v>
      </c>
      <c r="E186" s="9">
        <v>4</v>
      </c>
      <c r="F186" s="13">
        <f t="shared" ca="1" si="39"/>
        <v>7</v>
      </c>
      <c r="G186" s="18">
        <f t="shared" ca="1" si="40"/>
        <v>28</v>
      </c>
      <c r="H186" s="3"/>
      <c r="I186" s="4"/>
    </row>
    <row r="187" spans="1:9" ht="15.75" customHeight="1">
      <c r="A187" s="44" t="s">
        <v>261</v>
      </c>
      <c r="B187" s="74">
        <v>1</v>
      </c>
      <c r="D187" s="8" t="s">
        <v>90</v>
      </c>
      <c r="E187" s="9">
        <v>6</v>
      </c>
      <c r="F187" s="13">
        <f t="shared" ca="1" si="39"/>
        <v>2</v>
      </c>
      <c r="G187" s="18">
        <f t="shared" ca="1" si="40"/>
        <v>12</v>
      </c>
      <c r="H187" s="3"/>
      <c r="I187" s="4"/>
    </row>
    <row r="188" spans="1:9" ht="15.75" customHeight="1">
      <c r="A188" s="44" t="s">
        <v>268</v>
      </c>
      <c r="B188" s="74">
        <v>1</v>
      </c>
      <c r="D188" s="8" t="s">
        <v>94</v>
      </c>
      <c r="E188" s="9">
        <v>8</v>
      </c>
      <c r="F188" s="13">
        <f t="shared" ca="1" si="39"/>
        <v>2</v>
      </c>
      <c r="G188" s="18">
        <f t="shared" ca="1" si="40"/>
        <v>16</v>
      </c>
      <c r="H188" s="3"/>
      <c r="I188" s="4"/>
    </row>
    <row r="189" spans="1:9" ht="15.75" customHeight="1">
      <c r="A189" s="44" t="s">
        <v>265</v>
      </c>
      <c r="B189" s="74">
        <v>1</v>
      </c>
      <c r="D189" s="8" t="s">
        <v>187</v>
      </c>
      <c r="E189" s="9">
        <v>8</v>
      </c>
      <c r="F189" s="13">
        <f t="shared" ca="1" si="39"/>
        <v>1</v>
      </c>
      <c r="G189" s="18">
        <f t="shared" ca="1" si="40"/>
        <v>8</v>
      </c>
      <c r="H189" s="3"/>
      <c r="I189" s="4"/>
    </row>
    <row r="190" spans="1:9" ht="15.75" customHeight="1">
      <c r="A190" s="44"/>
      <c r="B190" s="74"/>
      <c r="D190" s="18" t="s">
        <v>192</v>
      </c>
      <c r="E190" s="9">
        <v>8</v>
      </c>
      <c r="F190" s="13">
        <f t="shared" ca="1" si="39"/>
        <v>1</v>
      </c>
      <c r="G190" s="18">
        <f t="shared" ca="1" si="40"/>
        <v>8</v>
      </c>
      <c r="H190" s="3"/>
      <c r="I190" s="4"/>
    </row>
    <row r="191" spans="1:9" ht="15.75" customHeight="1">
      <c r="A191" s="44"/>
      <c r="B191" s="74"/>
      <c r="D191" s="18" t="s">
        <v>217</v>
      </c>
      <c r="E191" s="9">
        <v>4</v>
      </c>
      <c r="F191" s="13">
        <f t="shared" ca="1" si="39"/>
        <v>13</v>
      </c>
      <c r="G191" s="18">
        <f t="shared" ca="1" si="40"/>
        <v>52</v>
      </c>
      <c r="H191" s="3"/>
      <c r="I191" s="4"/>
    </row>
    <row r="192" spans="1:9" ht="15.75" customHeight="1">
      <c r="A192" s="44"/>
      <c r="B192" s="74"/>
      <c r="D192" s="8" t="s">
        <v>220</v>
      </c>
      <c r="E192" s="9">
        <v>1</v>
      </c>
      <c r="F192" s="13">
        <f t="shared" ca="1" si="39"/>
        <v>6</v>
      </c>
      <c r="G192" s="18">
        <f t="shared" ca="1" si="40"/>
        <v>6</v>
      </c>
      <c r="H192" s="3"/>
      <c r="I192" s="4"/>
    </row>
    <row r="193" spans="1:9" ht="15.75" customHeight="1">
      <c r="A193" s="44"/>
      <c r="B193" s="74"/>
      <c r="D193" s="8"/>
      <c r="E193" s="9"/>
      <c r="F193" s="13"/>
      <c r="H193" s="3"/>
      <c r="I193" s="4"/>
    </row>
    <row r="194" spans="1:9" ht="15.75" customHeight="1">
      <c r="A194" s="44"/>
      <c r="B194" s="74"/>
      <c r="D194" s="8" t="s">
        <v>177</v>
      </c>
      <c r="E194" s="9"/>
      <c r="F194" s="13"/>
      <c r="H194" s="3"/>
      <c r="I194" s="4"/>
    </row>
    <row r="195" spans="1:9" ht="15.75" customHeight="1">
      <c r="A195" s="44"/>
      <c r="B195" s="74"/>
      <c r="D195" s="18" t="s">
        <v>277</v>
      </c>
      <c r="E195" s="9">
        <v>2</v>
      </c>
      <c r="F195" s="13">
        <f t="shared" ref="F195:F199" ca="1" si="41">SUMIF($A:$B,D195,$B:$B)</f>
        <v>0</v>
      </c>
      <c r="G195" s="18">
        <f t="shared" ref="G195:G199" ca="1" si="42">E195*F195</f>
        <v>0</v>
      </c>
      <c r="H195" s="3"/>
      <c r="I195" s="4"/>
    </row>
    <row r="196" spans="1:9" ht="15.75" customHeight="1">
      <c r="A196" s="44"/>
      <c r="B196" s="74"/>
      <c r="D196" s="18" t="s">
        <v>225</v>
      </c>
      <c r="E196" s="9">
        <v>8</v>
      </c>
      <c r="F196" s="13">
        <f t="shared" ca="1" si="41"/>
        <v>4</v>
      </c>
      <c r="G196" s="18">
        <f t="shared" ca="1" si="42"/>
        <v>32</v>
      </c>
      <c r="H196" s="3"/>
      <c r="I196" s="4"/>
    </row>
    <row r="197" spans="1:9" ht="15.75" customHeight="1">
      <c r="A197" s="44"/>
      <c r="B197" s="74"/>
      <c r="D197" s="8" t="s">
        <v>232</v>
      </c>
      <c r="E197" s="9">
        <v>4</v>
      </c>
      <c r="F197" s="13">
        <f t="shared" ca="1" si="41"/>
        <v>29</v>
      </c>
      <c r="G197" s="18">
        <f t="shared" ca="1" si="42"/>
        <v>116</v>
      </c>
      <c r="H197" s="3"/>
      <c r="I197" s="4"/>
    </row>
    <row r="198" spans="1:9" ht="15.75" customHeight="1">
      <c r="A198" s="44"/>
      <c r="B198" s="74"/>
      <c r="D198" s="8" t="s">
        <v>171</v>
      </c>
      <c r="E198" s="9">
        <v>2</v>
      </c>
      <c r="F198" s="13">
        <f t="shared" ca="1" si="41"/>
        <v>58</v>
      </c>
      <c r="G198" s="18">
        <f t="shared" ca="1" si="42"/>
        <v>116</v>
      </c>
      <c r="H198" s="3"/>
      <c r="I198" s="4"/>
    </row>
    <row r="199" spans="1:9" ht="15.75" customHeight="1">
      <c r="A199" s="44"/>
      <c r="B199" s="74"/>
      <c r="D199" s="8" t="s">
        <v>226</v>
      </c>
      <c r="E199" s="9">
        <v>2</v>
      </c>
      <c r="F199" s="13">
        <f t="shared" ca="1" si="41"/>
        <v>60</v>
      </c>
      <c r="G199" s="18">
        <f t="shared" ca="1" si="42"/>
        <v>120</v>
      </c>
      <c r="H199" s="3"/>
      <c r="I199" s="4"/>
    </row>
    <row r="200" spans="1:9" ht="15.75" customHeight="1">
      <c r="A200" s="44"/>
      <c r="B200" s="74"/>
      <c r="D200" s="8"/>
      <c r="E200" s="9"/>
      <c r="F200" s="13"/>
      <c r="H200" s="3"/>
      <c r="I200" s="4"/>
    </row>
    <row r="201" spans="1:9" ht="15.75" customHeight="1">
      <c r="A201" s="44"/>
      <c r="B201" s="74"/>
      <c r="D201" s="8"/>
      <c r="E201" s="9"/>
      <c r="F201" s="13"/>
      <c r="H201" s="3"/>
      <c r="I201" s="4"/>
    </row>
    <row r="202" spans="1:9" ht="15.75" customHeight="1">
      <c r="A202" s="44"/>
      <c r="B202" s="74"/>
      <c r="D202" s="8" t="s">
        <v>180</v>
      </c>
      <c r="E202" s="9"/>
      <c r="F202" s="13"/>
      <c r="H202" s="3"/>
      <c r="I202" s="4"/>
    </row>
    <row r="203" spans="1:9" ht="15.75" customHeight="1">
      <c r="A203" s="44"/>
      <c r="B203" s="74"/>
      <c r="D203" s="8" t="s">
        <v>182</v>
      </c>
      <c r="E203" s="9">
        <v>2</v>
      </c>
      <c r="F203" s="13">
        <f t="shared" ref="F203:F204" ca="1" si="43">SUMIF($A:$B,D203,$B:$B)</f>
        <v>7</v>
      </c>
      <c r="G203" s="18">
        <f t="shared" ref="G203:G204" ca="1" si="44">E203*F203</f>
        <v>14</v>
      </c>
      <c r="H203" s="3"/>
      <c r="I203" s="4"/>
    </row>
    <row r="204" spans="1:9" ht="15.75" customHeight="1">
      <c r="A204" s="44"/>
      <c r="B204" s="74"/>
      <c r="D204" s="18" t="s">
        <v>185</v>
      </c>
      <c r="E204" s="9">
        <v>6</v>
      </c>
      <c r="F204" s="13">
        <f t="shared" ca="1" si="43"/>
        <v>14</v>
      </c>
      <c r="G204" s="18">
        <f t="shared" ca="1" si="44"/>
        <v>84</v>
      </c>
      <c r="H204" s="3"/>
      <c r="I204" s="4"/>
    </row>
    <row r="205" spans="1:9" ht="15.75" customHeight="1">
      <c r="A205" s="44"/>
      <c r="B205" s="74"/>
      <c r="E205" s="9"/>
      <c r="F205" s="13"/>
      <c r="H205" s="3"/>
      <c r="I205" s="4"/>
    </row>
    <row r="206" spans="1:9" ht="15.75" customHeight="1">
      <c r="A206" s="44"/>
      <c r="B206" s="74"/>
      <c r="D206" s="8"/>
      <c r="E206" s="9"/>
      <c r="F206" s="13"/>
      <c r="H206" s="3"/>
      <c r="I206" s="4"/>
    </row>
    <row r="207" spans="1:9" ht="15.75" customHeight="1">
      <c r="A207" s="44"/>
      <c r="B207" s="74"/>
      <c r="D207" s="8" t="s">
        <v>183</v>
      </c>
      <c r="E207" s="9"/>
      <c r="F207" s="13"/>
      <c r="H207" s="3"/>
      <c r="I207" s="4"/>
    </row>
    <row r="208" spans="1:9" ht="15.75" customHeight="1">
      <c r="A208" s="44"/>
      <c r="B208" s="74"/>
      <c r="D208" s="18" t="s">
        <v>278</v>
      </c>
      <c r="E208" s="9">
        <v>2</v>
      </c>
      <c r="F208" s="13">
        <f t="shared" ref="F208:F216" ca="1" si="45">SUMIF($A:$B,D208,$B:$B)</f>
        <v>0</v>
      </c>
      <c r="G208" s="18">
        <f t="shared" ref="G208:G216" ca="1" si="46">E208*F208</f>
        <v>0</v>
      </c>
      <c r="H208" s="3"/>
      <c r="I208" s="4"/>
    </row>
    <row r="209" spans="1:9" ht="15.75" customHeight="1">
      <c r="A209" s="44"/>
      <c r="B209" s="74"/>
      <c r="D209" s="8" t="s">
        <v>279</v>
      </c>
      <c r="E209" s="9">
        <v>1</v>
      </c>
      <c r="F209" s="13">
        <f t="shared" ca="1" si="45"/>
        <v>0</v>
      </c>
      <c r="G209" s="18">
        <f t="shared" ca="1" si="46"/>
        <v>0</v>
      </c>
      <c r="H209" s="3"/>
      <c r="I209" s="4"/>
    </row>
    <row r="210" spans="1:9" ht="15.75" customHeight="1">
      <c r="A210" s="44"/>
      <c r="B210" s="74"/>
      <c r="D210" s="8" t="s">
        <v>280</v>
      </c>
      <c r="E210" s="9">
        <v>1</v>
      </c>
      <c r="F210" s="13">
        <f t="shared" ca="1" si="45"/>
        <v>0</v>
      </c>
      <c r="G210" s="18">
        <f t="shared" ca="1" si="46"/>
        <v>0</v>
      </c>
      <c r="H210" s="3"/>
      <c r="I210" s="4"/>
    </row>
    <row r="211" spans="1:9" ht="15.75" customHeight="1">
      <c r="A211" s="44"/>
      <c r="B211" s="74"/>
      <c r="D211" s="18" t="s">
        <v>281</v>
      </c>
      <c r="E211" s="9">
        <v>3</v>
      </c>
      <c r="F211" s="13">
        <f t="shared" ca="1" si="45"/>
        <v>0</v>
      </c>
      <c r="G211" s="18">
        <f t="shared" ca="1" si="46"/>
        <v>0</v>
      </c>
      <c r="H211" s="3"/>
      <c r="I211" s="4"/>
    </row>
    <row r="212" spans="1:9" ht="15.75" customHeight="1">
      <c r="A212" s="44"/>
      <c r="B212" s="74"/>
      <c r="D212" s="8" t="s">
        <v>189</v>
      </c>
      <c r="E212" s="9">
        <v>2</v>
      </c>
      <c r="F212" s="13">
        <f t="shared" ca="1" si="45"/>
        <v>2</v>
      </c>
      <c r="G212" s="18">
        <f t="shared" ca="1" si="46"/>
        <v>4</v>
      </c>
      <c r="H212" s="3"/>
      <c r="I212" s="4"/>
    </row>
    <row r="213" spans="1:9" ht="15.75" customHeight="1">
      <c r="A213" s="44"/>
      <c r="B213" s="74"/>
      <c r="D213" s="8" t="s">
        <v>190</v>
      </c>
      <c r="E213" s="9">
        <v>6</v>
      </c>
      <c r="F213" s="13">
        <f t="shared" ca="1" si="45"/>
        <v>7</v>
      </c>
      <c r="G213" s="18">
        <f t="shared" ca="1" si="46"/>
        <v>42</v>
      </c>
      <c r="H213" s="3"/>
      <c r="I213" s="4"/>
    </row>
    <row r="214" spans="1:9" ht="15.75" customHeight="1">
      <c r="A214" s="44"/>
      <c r="B214" s="74"/>
      <c r="D214" s="8" t="s">
        <v>211</v>
      </c>
      <c r="E214" s="9">
        <v>2</v>
      </c>
      <c r="F214" s="13">
        <f t="shared" ca="1" si="45"/>
        <v>25</v>
      </c>
      <c r="G214" s="18">
        <f t="shared" ca="1" si="46"/>
        <v>50</v>
      </c>
      <c r="H214" s="3"/>
      <c r="I214" s="4"/>
    </row>
    <row r="215" spans="1:9" ht="15.75" customHeight="1">
      <c r="A215" s="44"/>
      <c r="B215" s="74"/>
      <c r="D215" s="8" t="s">
        <v>216</v>
      </c>
      <c r="E215" s="9">
        <v>4</v>
      </c>
      <c r="F215" s="13">
        <f t="shared" ca="1" si="45"/>
        <v>9</v>
      </c>
      <c r="G215" s="18">
        <f t="shared" ca="1" si="46"/>
        <v>36</v>
      </c>
      <c r="H215" s="3"/>
      <c r="I215" s="4"/>
    </row>
    <row r="216" spans="1:9" ht="15.75" customHeight="1">
      <c r="A216" s="44"/>
      <c r="B216" s="74"/>
      <c r="D216" s="8" t="s">
        <v>282</v>
      </c>
      <c r="E216" s="9">
        <v>1</v>
      </c>
      <c r="F216" s="13">
        <f t="shared" ca="1" si="45"/>
        <v>1</v>
      </c>
      <c r="G216" s="18">
        <f t="shared" ca="1" si="46"/>
        <v>1</v>
      </c>
      <c r="H216" s="3"/>
      <c r="I216" s="4"/>
    </row>
    <row r="217" spans="1:9" ht="15.75" customHeight="1">
      <c r="A217" s="44"/>
      <c r="B217" s="74"/>
      <c r="D217" s="8"/>
      <c r="E217" s="9"/>
      <c r="F217" s="13"/>
      <c r="H217" s="3"/>
      <c r="I217" s="4"/>
    </row>
    <row r="218" spans="1:9" ht="15.75" customHeight="1">
      <c r="A218" s="44"/>
      <c r="B218" s="74"/>
      <c r="D218" s="8" t="s">
        <v>186</v>
      </c>
      <c r="E218" s="9"/>
      <c r="F218" s="13"/>
      <c r="H218" s="3"/>
      <c r="I218" s="4"/>
    </row>
    <row r="219" spans="1:9" ht="15.75" customHeight="1">
      <c r="A219" s="44"/>
      <c r="B219" s="74"/>
      <c r="D219" s="18" t="s">
        <v>176</v>
      </c>
      <c r="E219" s="9">
        <v>1</v>
      </c>
      <c r="F219" s="13">
        <f ca="1">SUMIF($A:$B,D219,$B:$B)</f>
        <v>17</v>
      </c>
      <c r="G219" s="18">
        <f ca="1">E219*F219</f>
        <v>17</v>
      </c>
      <c r="H219" s="3"/>
      <c r="I219" s="4"/>
    </row>
    <row r="220" spans="1:9" ht="15.75" customHeight="1">
      <c r="A220" s="44"/>
      <c r="B220" s="74"/>
      <c r="E220" s="9"/>
      <c r="F220" s="13"/>
      <c r="H220" s="3"/>
      <c r="I220" s="4"/>
    </row>
    <row r="221" spans="1:9" ht="15.75" customHeight="1">
      <c r="A221" s="44"/>
      <c r="B221" s="74"/>
      <c r="E221" s="9"/>
      <c r="F221" s="13"/>
      <c r="H221" s="3"/>
      <c r="I221" s="4"/>
    </row>
    <row r="222" spans="1:9" ht="15.75" customHeight="1">
      <c r="A222" s="44"/>
      <c r="B222" s="74"/>
      <c r="D222" s="8" t="s">
        <v>188</v>
      </c>
      <c r="E222" s="9"/>
      <c r="F222" s="13"/>
      <c r="H222" s="3"/>
      <c r="I222" s="4"/>
    </row>
    <row r="223" spans="1:9" ht="15.75" customHeight="1">
      <c r="A223" s="44"/>
      <c r="B223" s="74"/>
      <c r="D223" s="8" t="s">
        <v>161</v>
      </c>
      <c r="E223" s="9">
        <v>1</v>
      </c>
      <c r="F223" s="13">
        <f t="shared" ref="F223:F231" ca="1" si="47">SUMIF($A:$B,D223,$B:$B)</f>
        <v>63</v>
      </c>
      <c r="G223" s="18">
        <f t="shared" ref="G223:G231" ca="1" si="48">E223*F223</f>
        <v>63</v>
      </c>
      <c r="H223" s="3"/>
      <c r="I223" s="4"/>
    </row>
    <row r="224" spans="1:9" ht="15.75" customHeight="1">
      <c r="A224" s="44"/>
      <c r="B224" s="74"/>
      <c r="D224" s="8" t="s">
        <v>238</v>
      </c>
      <c r="E224" s="9">
        <v>1</v>
      </c>
      <c r="F224" s="13">
        <f t="shared" ca="1" si="47"/>
        <v>7</v>
      </c>
      <c r="G224" s="18">
        <f t="shared" ca="1" si="48"/>
        <v>7</v>
      </c>
      <c r="H224" s="3"/>
      <c r="I224" s="4"/>
    </row>
    <row r="225" spans="1:9" ht="15.75" customHeight="1">
      <c r="A225" s="44"/>
      <c r="B225" s="74"/>
      <c r="D225" s="8" t="s">
        <v>283</v>
      </c>
      <c r="E225" s="9">
        <v>1</v>
      </c>
      <c r="F225" s="13">
        <f t="shared" ca="1" si="47"/>
        <v>0</v>
      </c>
      <c r="G225" s="18">
        <f t="shared" ca="1" si="48"/>
        <v>0</v>
      </c>
      <c r="H225" s="3"/>
      <c r="I225" s="4"/>
    </row>
    <row r="226" spans="1:9" ht="15.75" customHeight="1">
      <c r="A226" s="44"/>
      <c r="B226" s="74"/>
      <c r="D226" s="18" t="s">
        <v>243</v>
      </c>
      <c r="E226" s="9">
        <v>1</v>
      </c>
      <c r="F226" s="13">
        <f t="shared" ca="1" si="47"/>
        <v>7</v>
      </c>
      <c r="G226" s="18">
        <f t="shared" ca="1" si="48"/>
        <v>7</v>
      </c>
      <c r="H226" s="3"/>
      <c r="I226" s="4"/>
    </row>
    <row r="227" spans="1:9" ht="15.75" customHeight="1">
      <c r="D227" s="8" t="s">
        <v>138</v>
      </c>
      <c r="E227" s="9">
        <v>1</v>
      </c>
      <c r="F227" s="13">
        <f t="shared" ca="1" si="47"/>
        <v>0</v>
      </c>
      <c r="G227" s="18">
        <f t="shared" ca="1" si="48"/>
        <v>0</v>
      </c>
      <c r="H227" s="3"/>
      <c r="I227" s="4"/>
    </row>
    <row r="228" spans="1:9" ht="15.75" customHeight="1">
      <c r="D228" s="8" t="s">
        <v>242</v>
      </c>
      <c r="E228" s="9">
        <v>2</v>
      </c>
      <c r="F228" s="13">
        <f t="shared" ca="1" si="47"/>
        <v>5</v>
      </c>
      <c r="G228" s="18">
        <f t="shared" ca="1" si="48"/>
        <v>10</v>
      </c>
      <c r="H228" s="3"/>
      <c r="I228" s="4"/>
    </row>
    <row r="229" spans="1:9" ht="15.75" customHeight="1">
      <c r="D229" s="18" t="s">
        <v>135</v>
      </c>
      <c r="E229" s="9">
        <v>1</v>
      </c>
      <c r="F229" s="13">
        <f t="shared" ca="1" si="47"/>
        <v>5</v>
      </c>
      <c r="G229" s="18">
        <f t="shared" ca="1" si="48"/>
        <v>5</v>
      </c>
      <c r="H229" s="3"/>
      <c r="I229" s="4"/>
    </row>
    <row r="230" spans="1:9" ht="15.75" customHeight="1">
      <c r="D230" s="18" t="s">
        <v>244</v>
      </c>
      <c r="E230" s="9">
        <v>2</v>
      </c>
      <c r="F230" s="13">
        <f t="shared" ca="1" si="47"/>
        <v>3</v>
      </c>
      <c r="G230" s="18">
        <f t="shared" ca="1" si="48"/>
        <v>6</v>
      </c>
      <c r="H230" s="3"/>
      <c r="I230" s="4"/>
    </row>
    <row r="231" spans="1:9" ht="15.75" customHeight="1">
      <c r="D231" s="8" t="s">
        <v>88</v>
      </c>
      <c r="E231" s="9">
        <v>2</v>
      </c>
      <c r="F231" s="13">
        <f t="shared" ca="1" si="47"/>
        <v>7</v>
      </c>
      <c r="G231" s="18">
        <f t="shared" ca="1" si="48"/>
        <v>14</v>
      </c>
      <c r="H231" s="3"/>
      <c r="I231" s="4"/>
    </row>
    <row r="232" spans="1:9" ht="15.75" customHeight="1">
      <c r="D232" s="8"/>
      <c r="E232" s="9"/>
      <c r="F232" s="13"/>
      <c r="H232" s="3"/>
      <c r="I232" s="4"/>
    </row>
    <row r="233" spans="1:9" ht="15.75" customHeight="1">
      <c r="D233" s="8"/>
      <c r="E233" s="9"/>
      <c r="F233" s="13"/>
      <c r="H233" s="3"/>
      <c r="I233" s="4"/>
    </row>
    <row r="234" spans="1:9" ht="15.75" customHeight="1">
      <c r="D234" s="8"/>
      <c r="E234" s="9"/>
      <c r="F234" s="13"/>
      <c r="H234" s="3"/>
      <c r="I234" s="4"/>
    </row>
    <row r="235" spans="1:9" ht="15.75" customHeight="1">
      <c r="D235" s="8" t="s">
        <v>193</v>
      </c>
      <c r="E235" s="9"/>
      <c r="F235" s="13"/>
      <c r="H235" s="3"/>
      <c r="I235" s="4"/>
    </row>
    <row r="236" spans="1:9" ht="15.75" customHeight="1">
      <c r="D236" s="8" t="s">
        <v>167</v>
      </c>
      <c r="E236" s="9">
        <v>1</v>
      </c>
      <c r="F236" s="13">
        <f t="shared" ref="F236:F238" ca="1" si="49">SUMIF($A:$B,D236,$B:$B)</f>
        <v>69</v>
      </c>
      <c r="G236" s="18">
        <f t="shared" ref="G236:G238" ca="1" si="50">E236*F236</f>
        <v>69</v>
      </c>
      <c r="H236" s="3"/>
      <c r="I236" s="4"/>
    </row>
    <row r="237" spans="1:9" ht="15.75" customHeight="1">
      <c r="D237" s="8" t="s">
        <v>90</v>
      </c>
      <c r="E237" s="9">
        <v>2</v>
      </c>
      <c r="F237" s="13">
        <f t="shared" ca="1" si="49"/>
        <v>2</v>
      </c>
      <c r="G237" s="18">
        <f t="shared" ca="1" si="50"/>
        <v>4</v>
      </c>
      <c r="H237" s="3"/>
      <c r="I237" s="4"/>
    </row>
    <row r="238" spans="1:9" ht="15.75" customHeight="1">
      <c r="D238" s="8" t="s">
        <v>253</v>
      </c>
      <c r="E238" s="9">
        <v>2</v>
      </c>
      <c r="F238" s="13">
        <f t="shared" ca="1" si="49"/>
        <v>4</v>
      </c>
      <c r="G238" s="18">
        <f t="shared" ca="1" si="50"/>
        <v>8</v>
      </c>
      <c r="H238" s="3"/>
      <c r="I238" s="4"/>
    </row>
    <row r="239" spans="1:9" ht="15.75" customHeight="1">
      <c r="D239" s="8"/>
      <c r="E239" s="9"/>
      <c r="F239" s="13"/>
      <c r="H239" s="3"/>
      <c r="I239" s="4"/>
    </row>
    <row r="240" spans="1:9" ht="15.75" customHeight="1">
      <c r="D240" s="8" t="s">
        <v>245</v>
      </c>
      <c r="E240" s="9"/>
      <c r="F240" s="13">
        <f t="shared" ref="F240:F241" ca="1" si="51">SUMIF($A:$B,D240,$B:$B)</f>
        <v>11</v>
      </c>
      <c r="H240" s="3"/>
      <c r="I240" s="4"/>
    </row>
    <row r="241" spans="4:9" ht="15.75" customHeight="1">
      <c r="D241" s="18" t="s">
        <v>245</v>
      </c>
      <c r="E241" s="9">
        <v>2</v>
      </c>
      <c r="F241" s="18">
        <f t="shared" ca="1" si="51"/>
        <v>11</v>
      </c>
      <c r="G241" s="18">
        <f ca="1">E241*F241</f>
        <v>22</v>
      </c>
      <c r="H241" s="3"/>
      <c r="I241" s="4"/>
    </row>
    <row r="242" spans="4:9" ht="15.75" customHeight="1">
      <c r="E242" s="9"/>
      <c r="H242" s="3"/>
      <c r="I242" s="4"/>
    </row>
    <row r="243" spans="4:9" ht="15.75" customHeight="1">
      <c r="D243" s="8"/>
      <c r="E243" s="9"/>
      <c r="F243" s="76"/>
      <c r="H243" s="3"/>
      <c r="I243" s="4"/>
    </row>
    <row r="244" spans="4:9" ht="15.75" customHeight="1">
      <c r="D244" s="68" t="s">
        <v>284</v>
      </c>
      <c r="E244" s="9"/>
      <c r="F244" s="76"/>
      <c r="G244" s="13"/>
      <c r="H244" s="3"/>
      <c r="I244" s="4"/>
    </row>
    <row r="245" spans="4:9" ht="15.75" customHeight="1">
      <c r="D245" s="8" t="s">
        <v>105</v>
      </c>
      <c r="E245" s="9">
        <v>1</v>
      </c>
      <c r="F245" s="76">
        <f t="shared" ref="F245:F261" ca="1" si="52">SUMIF($A:$B,D245,$B:$B)</f>
        <v>1</v>
      </c>
      <c r="G245" s="13">
        <f t="shared" ref="G245:G261" ca="1" si="53">E245*F245</f>
        <v>1</v>
      </c>
      <c r="H245" s="3"/>
      <c r="I245" s="4"/>
    </row>
    <row r="246" spans="4:9" ht="15.75" customHeight="1">
      <c r="D246" s="8" t="s">
        <v>111</v>
      </c>
      <c r="E246" s="9">
        <v>1</v>
      </c>
      <c r="F246" s="76">
        <f t="shared" ca="1" si="52"/>
        <v>3</v>
      </c>
      <c r="G246" s="13">
        <f t="shared" ca="1" si="53"/>
        <v>3</v>
      </c>
      <c r="H246" s="3"/>
      <c r="I246" s="4"/>
    </row>
    <row r="247" spans="4:9" ht="15.75" customHeight="1">
      <c r="D247" s="8" t="s">
        <v>108</v>
      </c>
      <c r="E247" s="9">
        <v>1</v>
      </c>
      <c r="F247" s="76">
        <f t="shared" ca="1" si="52"/>
        <v>0</v>
      </c>
      <c r="G247" s="13">
        <f t="shared" ca="1" si="53"/>
        <v>0</v>
      </c>
      <c r="H247" s="3"/>
      <c r="I247" s="4"/>
    </row>
    <row r="248" spans="4:9" ht="15.75" customHeight="1">
      <c r="D248" s="8" t="s">
        <v>212</v>
      </c>
      <c r="E248" s="9">
        <v>1</v>
      </c>
      <c r="F248" s="76">
        <f t="shared" ca="1" si="52"/>
        <v>0</v>
      </c>
      <c r="G248" s="13">
        <f t="shared" ca="1" si="53"/>
        <v>0</v>
      </c>
      <c r="H248" s="3"/>
      <c r="I248" s="4"/>
    </row>
    <row r="249" spans="4:9" ht="15.75" customHeight="1">
      <c r="D249" s="8" t="s">
        <v>285</v>
      </c>
      <c r="E249" s="9">
        <v>0.5</v>
      </c>
      <c r="F249" s="76">
        <f t="shared" ca="1" si="52"/>
        <v>1</v>
      </c>
      <c r="G249" s="13">
        <f t="shared" ca="1" si="53"/>
        <v>0.5</v>
      </c>
      <c r="H249" s="3"/>
      <c r="I249" s="4"/>
    </row>
    <row r="250" spans="4:9" ht="15.75" customHeight="1">
      <c r="D250" s="8" t="s">
        <v>151</v>
      </c>
      <c r="E250" s="9">
        <v>0.5</v>
      </c>
      <c r="F250" s="76">
        <f t="shared" ca="1" si="52"/>
        <v>15</v>
      </c>
      <c r="G250" s="13">
        <f t="shared" ca="1" si="53"/>
        <v>7.5</v>
      </c>
      <c r="H250" s="3"/>
      <c r="I250" s="4"/>
    </row>
    <row r="251" spans="4:9" ht="15.75" customHeight="1">
      <c r="D251" s="8" t="s">
        <v>137</v>
      </c>
      <c r="E251" s="9">
        <v>0.5</v>
      </c>
      <c r="F251" s="76">
        <f t="shared" ca="1" si="52"/>
        <v>15</v>
      </c>
      <c r="G251" s="13">
        <f t="shared" ca="1" si="53"/>
        <v>7.5</v>
      </c>
      <c r="H251" s="3"/>
      <c r="I251" s="4"/>
    </row>
    <row r="252" spans="4:9" ht="15.75" customHeight="1">
      <c r="D252" s="8" t="s">
        <v>140</v>
      </c>
      <c r="E252" s="9">
        <v>0.5</v>
      </c>
      <c r="F252" s="76">
        <f t="shared" ca="1" si="52"/>
        <v>0</v>
      </c>
      <c r="G252" s="13">
        <f t="shared" ca="1" si="53"/>
        <v>0</v>
      </c>
      <c r="H252" s="3"/>
      <c r="I252" s="4"/>
    </row>
    <row r="253" spans="4:9" ht="15.75" customHeight="1">
      <c r="D253" s="8" t="s">
        <v>143</v>
      </c>
      <c r="E253" s="9"/>
      <c r="F253" s="76">
        <f t="shared" ca="1" si="52"/>
        <v>10</v>
      </c>
      <c r="G253" s="13">
        <f t="shared" ca="1" si="53"/>
        <v>0</v>
      </c>
      <c r="H253" s="3"/>
      <c r="I253" s="4"/>
    </row>
    <row r="254" spans="4:9" ht="15.75" customHeight="1">
      <c r="D254" s="8" t="s">
        <v>63</v>
      </c>
      <c r="E254" s="9">
        <v>0.9</v>
      </c>
      <c r="F254" s="76">
        <f t="shared" ca="1" si="52"/>
        <v>10</v>
      </c>
      <c r="G254" s="13">
        <f t="shared" ca="1" si="53"/>
        <v>9</v>
      </c>
      <c r="H254" s="3"/>
      <c r="I254" s="4"/>
    </row>
    <row r="255" spans="4:9" ht="15.75" customHeight="1">
      <c r="D255" s="8" t="s">
        <v>255</v>
      </c>
      <c r="E255" s="9">
        <v>0.13</v>
      </c>
      <c r="F255" s="76">
        <f t="shared" ca="1" si="52"/>
        <v>5</v>
      </c>
      <c r="G255" s="13">
        <f t="shared" ca="1" si="53"/>
        <v>0.65</v>
      </c>
      <c r="H255" s="3"/>
      <c r="I255" s="4"/>
    </row>
    <row r="256" spans="4:9" ht="15.75" customHeight="1">
      <c r="D256" s="8" t="s">
        <v>234</v>
      </c>
      <c r="E256" s="9">
        <v>0.9</v>
      </c>
      <c r="F256" s="76">
        <f t="shared" ca="1" si="52"/>
        <v>4</v>
      </c>
      <c r="G256" s="13">
        <f t="shared" ca="1" si="53"/>
        <v>3.6</v>
      </c>
      <c r="H256" s="3"/>
      <c r="I256" s="4"/>
    </row>
    <row r="257" spans="4:9" ht="15.75" customHeight="1">
      <c r="D257" s="8" t="s">
        <v>217</v>
      </c>
      <c r="E257" s="9">
        <v>0.5</v>
      </c>
      <c r="F257" s="76">
        <f t="shared" ca="1" si="52"/>
        <v>13</v>
      </c>
      <c r="G257" s="13">
        <f t="shared" ca="1" si="53"/>
        <v>6.5</v>
      </c>
      <c r="H257" s="3"/>
      <c r="I257" s="4"/>
    </row>
    <row r="258" spans="4:9" ht="15.75" customHeight="1">
      <c r="D258" s="8" t="s">
        <v>187</v>
      </c>
      <c r="E258" s="9">
        <v>0.9</v>
      </c>
      <c r="F258" s="76">
        <f t="shared" ca="1" si="52"/>
        <v>1</v>
      </c>
      <c r="G258" s="13">
        <f t="shared" ca="1" si="53"/>
        <v>0.9</v>
      </c>
      <c r="H258" s="3"/>
      <c r="I258" s="4"/>
    </row>
    <row r="259" spans="4:9" ht="15.75" customHeight="1">
      <c r="D259" s="8" t="s">
        <v>192</v>
      </c>
      <c r="E259" s="9">
        <v>0.9</v>
      </c>
      <c r="F259" s="76">
        <f t="shared" ca="1" si="52"/>
        <v>1</v>
      </c>
      <c r="G259" s="13">
        <f t="shared" ca="1" si="53"/>
        <v>0.9</v>
      </c>
      <c r="H259" s="3"/>
      <c r="I259" s="4"/>
    </row>
    <row r="260" spans="4:9" ht="15.75" customHeight="1">
      <c r="D260" s="8" t="s">
        <v>146</v>
      </c>
      <c r="E260" s="9">
        <v>0.4</v>
      </c>
      <c r="F260" s="76">
        <f t="shared" ca="1" si="52"/>
        <v>5</v>
      </c>
      <c r="G260" s="13">
        <f t="shared" ca="1" si="53"/>
        <v>2</v>
      </c>
      <c r="H260" s="3"/>
      <c r="I260" s="4"/>
    </row>
    <row r="261" spans="4:9" ht="15.75" customHeight="1">
      <c r="D261" s="8" t="s">
        <v>94</v>
      </c>
      <c r="E261" s="9">
        <v>1</v>
      </c>
      <c r="F261" s="76">
        <f t="shared" ca="1" si="52"/>
        <v>2</v>
      </c>
      <c r="G261" s="13">
        <f t="shared" ca="1" si="53"/>
        <v>2</v>
      </c>
      <c r="H261" s="3"/>
      <c r="I261" s="4"/>
    </row>
    <row r="262" spans="4:9" ht="15.75" customHeight="1">
      <c r="D262" s="8"/>
      <c r="E262" s="9"/>
      <c r="F262" s="76"/>
      <c r="G262" s="13"/>
      <c r="H262" s="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4">SUMIF($A:$B,D263,$B:$B)</f>
        <v>9</v>
      </c>
      <c r="G263" s="13">
        <f t="shared" ref="G263:G265" ca="1" si="55">E263*F263</f>
        <v>8.1</v>
      </c>
      <c r="H263" s="3"/>
      <c r="I263" s="4"/>
    </row>
    <row r="264" spans="4:9" ht="15.75" customHeight="1">
      <c r="D264" s="8" t="s">
        <v>127</v>
      </c>
      <c r="E264" s="9">
        <v>0.9</v>
      </c>
      <c r="F264" s="76">
        <f t="shared" ca="1" si="54"/>
        <v>0</v>
      </c>
      <c r="G264" s="13">
        <f t="shared" ca="1" si="55"/>
        <v>0</v>
      </c>
      <c r="H264" s="3"/>
      <c r="I264" s="4"/>
    </row>
    <row r="265" spans="4:9" ht="15.75" customHeight="1">
      <c r="D265" s="8" t="s">
        <v>251</v>
      </c>
      <c r="E265" s="9">
        <v>2</v>
      </c>
      <c r="F265" s="76">
        <f t="shared" ca="1" si="54"/>
        <v>2</v>
      </c>
      <c r="G265" s="13">
        <f t="shared" ca="1" si="55"/>
        <v>4</v>
      </c>
      <c r="H265" s="3"/>
      <c r="I265" s="4"/>
    </row>
    <row r="266" spans="4:9" ht="15.75" customHeight="1">
      <c r="D266" s="8"/>
      <c r="E266" s="9"/>
      <c r="F266" s="76"/>
      <c r="G266" s="13"/>
      <c r="H266" s="3"/>
      <c r="I266" s="4"/>
    </row>
    <row r="267" spans="4:9" ht="15.75" customHeight="1">
      <c r="D267" s="6" t="s">
        <v>286</v>
      </c>
      <c r="E267" s="9"/>
      <c r="F267" s="76"/>
      <c r="H267" s="3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6">SUMIF($A:$B,D268,$B:$B)</f>
        <v>0</v>
      </c>
      <c r="G268" s="18">
        <f t="shared" ref="G268:G279" ca="1" si="57">SUMIF($A:$C,D268,$C:$C)</f>
        <v>0</v>
      </c>
      <c r="H268" s="3"/>
      <c r="I268" s="4"/>
    </row>
    <row r="269" spans="4:9" ht="15.75" customHeight="1">
      <c r="D269" s="8" t="s">
        <v>288</v>
      </c>
      <c r="E269" s="9">
        <v>0.15</v>
      </c>
      <c r="F269" s="76">
        <f t="shared" ca="1" si="56"/>
        <v>5</v>
      </c>
      <c r="G269" s="18">
        <f t="shared" ca="1" si="57"/>
        <v>0</v>
      </c>
      <c r="H269" s="3"/>
      <c r="I269" s="4"/>
    </row>
    <row r="270" spans="4:9" ht="15.75" customHeight="1">
      <c r="D270" s="8" t="s">
        <v>289</v>
      </c>
      <c r="E270" s="9">
        <v>0.25</v>
      </c>
      <c r="F270" s="13">
        <f t="shared" ca="1" si="56"/>
        <v>0</v>
      </c>
      <c r="G270" s="18">
        <f t="shared" ca="1" si="57"/>
        <v>0</v>
      </c>
      <c r="H270" s="3"/>
      <c r="I270" s="4"/>
    </row>
    <row r="271" spans="4:9" ht="15.75" customHeight="1">
      <c r="D271" s="8" t="s">
        <v>174</v>
      </c>
      <c r="E271" s="9">
        <v>0.15</v>
      </c>
      <c r="F271" s="13">
        <f t="shared" ca="1" si="56"/>
        <v>1</v>
      </c>
      <c r="G271" s="18">
        <f t="shared" ca="1" si="57"/>
        <v>0</v>
      </c>
      <c r="H271" s="3"/>
      <c r="I271" s="4"/>
    </row>
    <row r="272" spans="4:9" ht="15.75" customHeight="1">
      <c r="D272" s="18" t="s">
        <v>47</v>
      </c>
      <c r="E272" s="9">
        <v>0.25</v>
      </c>
      <c r="F272" s="13">
        <f t="shared" ca="1" si="56"/>
        <v>0</v>
      </c>
      <c r="G272" s="18">
        <f t="shared" ca="1" si="57"/>
        <v>0</v>
      </c>
      <c r="H272" s="3"/>
      <c r="I272" s="4"/>
    </row>
    <row r="273" spans="4:9" ht="15.75" customHeight="1">
      <c r="D273" s="18" t="s">
        <v>49</v>
      </c>
      <c r="E273" s="9">
        <v>0.25</v>
      </c>
      <c r="F273" s="13">
        <f t="shared" ca="1" si="56"/>
        <v>1</v>
      </c>
      <c r="G273" s="18">
        <f t="shared" ca="1" si="57"/>
        <v>0</v>
      </c>
      <c r="H273" s="3"/>
      <c r="I273" s="4"/>
    </row>
    <row r="274" spans="4:9" ht="15.75" customHeight="1">
      <c r="D274" s="8" t="s">
        <v>102</v>
      </c>
      <c r="E274" s="9">
        <v>0.15</v>
      </c>
      <c r="F274" s="13">
        <f t="shared" ca="1" si="56"/>
        <v>1</v>
      </c>
      <c r="G274" s="18">
        <f t="shared" ca="1" si="57"/>
        <v>0</v>
      </c>
      <c r="H274" s="3"/>
      <c r="I274" s="4"/>
    </row>
    <row r="275" spans="4:9" ht="15.75" customHeight="1">
      <c r="D275" s="8" t="s">
        <v>51</v>
      </c>
      <c r="E275" s="9">
        <v>0.25</v>
      </c>
      <c r="F275" s="13">
        <f t="shared" ca="1" si="56"/>
        <v>0</v>
      </c>
      <c r="G275" s="18">
        <f t="shared" ca="1" si="57"/>
        <v>0</v>
      </c>
      <c r="H275" s="3"/>
      <c r="I275" s="4"/>
    </row>
    <row r="276" spans="4:9" ht="15.75" customHeight="1">
      <c r="D276" s="18" t="s">
        <v>79</v>
      </c>
      <c r="E276" s="9">
        <v>0.25</v>
      </c>
      <c r="F276" s="13">
        <f t="shared" ca="1" si="56"/>
        <v>4</v>
      </c>
      <c r="G276" s="18">
        <f t="shared" ca="1" si="57"/>
        <v>0</v>
      </c>
      <c r="H276" s="3"/>
      <c r="I276" s="4"/>
    </row>
    <row r="277" spans="4:9" ht="15.75" customHeight="1">
      <c r="D277" s="8" t="s">
        <v>122</v>
      </c>
      <c r="E277" s="9">
        <v>0.15</v>
      </c>
      <c r="F277" s="13">
        <f t="shared" ca="1" si="56"/>
        <v>3</v>
      </c>
      <c r="G277" s="18">
        <f t="shared" ca="1" si="57"/>
        <v>0</v>
      </c>
      <c r="H277" s="3"/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6"/>
        <v>4</v>
      </c>
      <c r="G278" s="18">
        <f t="shared" ca="1" si="57"/>
        <v>0</v>
      </c>
      <c r="H278" s="3"/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6"/>
        <v>15</v>
      </c>
      <c r="G279" s="18">
        <f t="shared" ca="1" si="57"/>
        <v>0</v>
      </c>
      <c r="H279" s="3"/>
      <c r="I279" s="4"/>
    </row>
    <row r="280" spans="4:9" ht="15.75" customHeight="1">
      <c r="D280" s="8"/>
      <c r="E280" s="9"/>
      <c r="F280" s="13"/>
      <c r="H280" s="3"/>
      <c r="I280" s="4"/>
    </row>
    <row r="281" spans="4:9" ht="15.75" customHeight="1">
      <c r="D281" s="8"/>
      <c r="E281" s="9"/>
      <c r="F281" s="13"/>
      <c r="H281" s="3"/>
      <c r="I281" s="4"/>
    </row>
    <row r="282" spans="4:9" ht="15.75" customHeight="1">
      <c r="D282" s="8" t="s">
        <v>290</v>
      </c>
      <c r="E282" s="9"/>
      <c r="F282" s="13"/>
      <c r="H282" s="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8">SUMIF($A:$B,D283,$B:$B)</f>
        <v>15</v>
      </c>
      <c r="G283" s="18">
        <f t="shared" ref="G283:G284" ca="1" si="59">E283*F283</f>
        <v>0.3</v>
      </c>
      <c r="H283" s="3"/>
      <c r="I283" s="4"/>
    </row>
    <row r="284" spans="4:9" ht="15.75" customHeight="1">
      <c r="D284" s="8" t="s">
        <v>118</v>
      </c>
      <c r="E284" s="9">
        <v>0.06</v>
      </c>
      <c r="F284" s="13">
        <f t="shared" ca="1" si="58"/>
        <v>6</v>
      </c>
      <c r="G284" s="18">
        <f t="shared" ca="1" si="59"/>
        <v>0.36</v>
      </c>
      <c r="H284" s="3"/>
      <c r="I284" s="4"/>
    </row>
    <row r="285" spans="4:9" ht="15.75" customHeight="1">
      <c r="D285" s="8"/>
      <c r="E285" s="9"/>
      <c r="F285" s="13"/>
      <c r="H285" s="3"/>
      <c r="I285" s="4"/>
    </row>
    <row r="286" spans="4:9" ht="15.75" customHeight="1">
      <c r="D286" s="8"/>
      <c r="E286" s="9"/>
      <c r="F286" s="13"/>
      <c r="H286" s="3"/>
      <c r="I286" s="4"/>
    </row>
    <row r="287" spans="4:9" ht="15.75" customHeight="1">
      <c r="D287" s="18" t="s">
        <v>210</v>
      </c>
      <c r="E287" s="9"/>
      <c r="F287" s="13"/>
      <c r="H287" s="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4</v>
      </c>
      <c r="G288" s="18">
        <f ca="1">E288*F288</f>
        <v>8</v>
      </c>
      <c r="H288" s="3"/>
      <c r="I288" s="4"/>
    </row>
    <row r="289" spans="4:9" ht="15.75" customHeight="1">
      <c r="D289" s="8"/>
      <c r="E289" s="9"/>
      <c r="F289" s="13"/>
      <c r="H289" s="3"/>
      <c r="I289" s="4"/>
    </row>
    <row r="290" spans="4:9" ht="15.75" customHeight="1">
      <c r="D290" s="8" t="s">
        <v>291</v>
      </c>
      <c r="E290" s="9"/>
      <c r="F290" s="13"/>
      <c r="H290" s="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60">SUMIF($A:$B,D291,$B:$B)</f>
        <v>4</v>
      </c>
      <c r="G291" s="18">
        <f t="shared" ref="G291:G299" ca="1" si="61">E291*F291</f>
        <v>8</v>
      </c>
      <c r="H291" s="3"/>
      <c r="I291" s="4"/>
    </row>
    <row r="292" spans="4:9" ht="15.75" customHeight="1">
      <c r="D292" s="8" t="s">
        <v>43</v>
      </c>
      <c r="E292" s="9">
        <v>2</v>
      </c>
      <c r="F292" s="13">
        <f t="shared" ca="1" si="60"/>
        <v>1</v>
      </c>
      <c r="G292" s="18">
        <f t="shared" ca="1" si="61"/>
        <v>2</v>
      </c>
      <c r="H292" s="3"/>
      <c r="I292" s="4"/>
    </row>
    <row r="293" spans="4:9" ht="15.75" customHeight="1">
      <c r="D293" s="18" t="s">
        <v>233</v>
      </c>
      <c r="E293" s="9">
        <v>2</v>
      </c>
      <c r="F293" s="13">
        <f t="shared" ca="1" si="60"/>
        <v>1</v>
      </c>
      <c r="G293" s="18">
        <f t="shared" ca="1" si="61"/>
        <v>2</v>
      </c>
      <c r="H293" s="3"/>
      <c r="I293" s="4"/>
    </row>
    <row r="294" spans="4:9" ht="15.75" customHeight="1">
      <c r="D294" s="8" t="s">
        <v>133</v>
      </c>
      <c r="E294" s="9">
        <v>1</v>
      </c>
      <c r="F294" s="13">
        <f t="shared" ca="1" si="60"/>
        <v>8</v>
      </c>
      <c r="G294" s="18">
        <f t="shared" ca="1" si="61"/>
        <v>8</v>
      </c>
      <c r="H294" s="3"/>
      <c r="I294" s="4"/>
    </row>
    <row r="295" spans="4:9" ht="15.75" customHeight="1">
      <c r="D295" s="8" t="s">
        <v>90</v>
      </c>
      <c r="E295" s="9">
        <v>2</v>
      </c>
      <c r="F295" s="13">
        <f t="shared" ca="1" si="60"/>
        <v>2</v>
      </c>
      <c r="G295" s="18">
        <f t="shared" ca="1" si="61"/>
        <v>4</v>
      </c>
      <c r="H295" s="3"/>
      <c r="I295" s="4"/>
    </row>
    <row r="296" spans="4:9" ht="15.75" customHeight="1">
      <c r="D296" s="8" t="s">
        <v>94</v>
      </c>
      <c r="E296" s="9">
        <v>2</v>
      </c>
      <c r="F296" s="13">
        <f t="shared" ca="1" si="60"/>
        <v>2</v>
      </c>
      <c r="G296" s="18">
        <f t="shared" ca="1" si="61"/>
        <v>4</v>
      </c>
      <c r="H296" s="3"/>
      <c r="I296" s="4"/>
    </row>
    <row r="297" spans="4:9" ht="15.75" customHeight="1">
      <c r="D297" s="8" t="s">
        <v>144</v>
      </c>
      <c r="E297" s="9">
        <v>2</v>
      </c>
      <c r="F297" s="13">
        <f t="shared" ca="1" si="60"/>
        <v>0</v>
      </c>
      <c r="G297" s="18">
        <f t="shared" ca="1" si="61"/>
        <v>0</v>
      </c>
      <c r="H297" s="3"/>
      <c r="I297" s="4"/>
    </row>
    <row r="298" spans="4:9" ht="15.75" customHeight="1">
      <c r="D298" s="8" t="s">
        <v>157</v>
      </c>
      <c r="E298" s="9">
        <v>3</v>
      </c>
      <c r="F298" s="13">
        <f t="shared" ca="1" si="60"/>
        <v>2</v>
      </c>
      <c r="G298" s="18">
        <f t="shared" ca="1" si="61"/>
        <v>6</v>
      </c>
      <c r="H298" s="3"/>
      <c r="I298" s="4"/>
    </row>
    <row r="299" spans="4:9" ht="15.75" customHeight="1">
      <c r="D299" s="8" t="s">
        <v>119</v>
      </c>
      <c r="E299" s="9">
        <v>1</v>
      </c>
      <c r="F299" s="13">
        <f t="shared" ca="1" si="60"/>
        <v>5</v>
      </c>
      <c r="G299" s="18">
        <f t="shared" ca="1" si="61"/>
        <v>5</v>
      </c>
      <c r="H299" s="3"/>
      <c r="I299" s="4"/>
    </row>
    <row r="300" spans="4:9" ht="15.75" customHeight="1">
      <c r="D300" s="8"/>
      <c r="E300" s="9"/>
      <c r="F300" s="13"/>
      <c r="H300" s="3"/>
      <c r="I300" s="4"/>
    </row>
    <row r="301" spans="4:9" ht="15.75" customHeight="1">
      <c r="D301" s="8" t="s">
        <v>293</v>
      </c>
      <c r="E301" s="9"/>
      <c r="F301" s="13"/>
      <c r="H301" s="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3</v>
      </c>
      <c r="G302" s="18">
        <f ca="1">E302*F302</f>
        <v>3</v>
      </c>
      <c r="H302" s="3"/>
      <c r="I302" s="4"/>
    </row>
    <row r="303" spans="4:9" ht="15.75" customHeight="1">
      <c r="D303" s="8"/>
      <c r="E303" s="9"/>
      <c r="F303" s="13"/>
      <c r="H303" s="3"/>
      <c r="I303" s="4"/>
    </row>
    <row r="304" spans="4:9" ht="15.75" customHeight="1">
      <c r="D304" s="8" t="s">
        <v>218</v>
      </c>
      <c r="E304" s="9"/>
      <c r="F304" s="13"/>
      <c r="H304" s="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2">SUMIF($A:$B,D305,$B:$B)</f>
        <v>9</v>
      </c>
      <c r="G305" s="18">
        <f t="shared" ref="G305:G308" ca="1" si="63">E305*F305</f>
        <v>2.25</v>
      </c>
      <c r="H305" s="3"/>
      <c r="I305" s="4"/>
    </row>
    <row r="306" spans="4:9" ht="15.75" customHeight="1">
      <c r="D306" s="8" t="s">
        <v>116</v>
      </c>
      <c r="E306" s="9">
        <v>0.125</v>
      </c>
      <c r="F306" s="13">
        <f t="shared" ca="1" si="62"/>
        <v>26</v>
      </c>
      <c r="G306" s="18">
        <f t="shared" ca="1" si="63"/>
        <v>3.25</v>
      </c>
      <c r="H306" s="3"/>
      <c r="I306" s="4"/>
    </row>
    <row r="307" spans="4:9" ht="15.75" customHeight="1">
      <c r="D307" s="8" t="s">
        <v>150</v>
      </c>
      <c r="E307" s="9">
        <v>0.125</v>
      </c>
      <c r="F307" s="13">
        <f t="shared" ca="1" si="62"/>
        <v>38</v>
      </c>
      <c r="G307" s="18">
        <f t="shared" ca="1" si="63"/>
        <v>4.75</v>
      </c>
      <c r="H307" s="3"/>
      <c r="I307" s="4"/>
    </row>
    <row r="308" spans="4:9" ht="15.75" customHeight="1">
      <c r="D308" s="8" t="s">
        <v>152</v>
      </c>
      <c r="E308" s="9">
        <v>0.125</v>
      </c>
      <c r="F308" s="13">
        <f t="shared" ca="1" si="62"/>
        <v>48</v>
      </c>
      <c r="G308" s="18">
        <f t="shared" ca="1" si="63"/>
        <v>6</v>
      </c>
      <c r="H308" s="3"/>
      <c r="I308" s="4"/>
    </row>
    <row r="309" spans="4:9" ht="15.75" customHeight="1">
      <c r="D309" s="8"/>
      <c r="E309" s="9"/>
      <c r="F309" s="13"/>
      <c r="H309" s="3"/>
      <c r="I309" s="4"/>
    </row>
    <row r="310" spans="4:9" ht="15.75" customHeight="1">
      <c r="D310" s="8"/>
      <c r="E310" s="9"/>
      <c r="F310" s="13"/>
      <c r="H310" s="3"/>
      <c r="I310" s="4"/>
    </row>
    <row r="311" spans="4:9" ht="15.75" customHeight="1">
      <c r="D311" s="8" t="s">
        <v>294</v>
      </c>
      <c r="E311" s="9"/>
      <c r="F311" s="13"/>
      <c r="H311" s="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4">SUMIF($A:$B,D312,$B:$B)</f>
        <v>2</v>
      </c>
      <c r="G312" s="18">
        <f t="shared" ref="G312:G325" ca="1" si="65">E312*F312</f>
        <v>0.5</v>
      </c>
      <c r="H312" s="3"/>
      <c r="I312" s="4"/>
    </row>
    <row r="313" spans="4:9" ht="15.75" customHeight="1">
      <c r="D313" s="18" t="s">
        <v>53</v>
      </c>
      <c r="E313" s="9">
        <v>0.25</v>
      </c>
      <c r="F313" s="13">
        <f t="shared" ca="1" si="64"/>
        <v>1</v>
      </c>
      <c r="G313" s="18">
        <f t="shared" ca="1" si="65"/>
        <v>0.25</v>
      </c>
      <c r="H313" s="3"/>
      <c r="I313" s="4"/>
    </row>
    <row r="314" spans="4:9" ht="15.75" customHeight="1">
      <c r="D314" s="18" t="s">
        <v>113</v>
      </c>
      <c r="E314" s="9">
        <v>0.15</v>
      </c>
      <c r="F314" s="13">
        <f t="shared" ca="1" si="64"/>
        <v>7</v>
      </c>
      <c r="G314" s="18">
        <f t="shared" ca="1" si="65"/>
        <v>1.05</v>
      </c>
      <c r="H314" s="3"/>
      <c r="I314" s="4"/>
    </row>
    <row r="315" spans="4:9" ht="15.75" customHeight="1">
      <c r="D315" s="8" t="s">
        <v>184</v>
      </c>
      <c r="E315" s="9">
        <v>0.25</v>
      </c>
      <c r="F315" s="13">
        <f t="shared" ca="1" si="64"/>
        <v>3</v>
      </c>
      <c r="G315" s="18">
        <f t="shared" ca="1" si="65"/>
        <v>0.75</v>
      </c>
      <c r="H315" s="3"/>
      <c r="I315" s="4"/>
    </row>
    <row r="316" spans="4:9" ht="15.75" customHeight="1">
      <c r="D316" s="18" t="s">
        <v>214</v>
      </c>
      <c r="E316" s="9">
        <v>0.15</v>
      </c>
      <c r="F316" s="13">
        <f t="shared" ca="1" si="64"/>
        <v>9</v>
      </c>
      <c r="G316" s="18">
        <f t="shared" ca="1" si="65"/>
        <v>1.3499999999999999</v>
      </c>
      <c r="H316" s="3"/>
      <c r="I316" s="4"/>
    </row>
    <row r="317" spans="4:9" ht="15.75" customHeight="1">
      <c r="D317" s="18" t="s">
        <v>162</v>
      </c>
      <c r="E317" s="9">
        <v>0.25</v>
      </c>
      <c r="F317" s="13">
        <f t="shared" ca="1" si="64"/>
        <v>5</v>
      </c>
      <c r="G317" s="18">
        <f t="shared" ca="1" si="65"/>
        <v>1.25</v>
      </c>
      <c r="H317" s="3"/>
      <c r="I317" s="4"/>
    </row>
    <row r="318" spans="4:9" ht="15.75" customHeight="1">
      <c r="D318" s="18" t="s">
        <v>58</v>
      </c>
      <c r="E318" s="9">
        <v>0.25</v>
      </c>
      <c r="F318" s="13">
        <f t="shared" ca="1" si="64"/>
        <v>3</v>
      </c>
      <c r="G318" s="18">
        <f t="shared" ca="1" si="65"/>
        <v>0.75</v>
      </c>
      <c r="H318" s="3"/>
      <c r="I318" s="4"/>
    </row>
    <row r="319" spans="4:9" ht="15.75" customHeight="1">
      <c r="D319" s="18" t="s">
        <v>67</v>
      </c>
      <c r="E319" s="9">
        <v>0.25</v>
      </c>
      <c r="F319" s="13">
        <f t="shared" ca="1" si="64"/>
        <v>7</v>
      </c>
      <c r="G319" s="18">
        <f t="shared" ca="1" si="65"/>
        <v>1.75</v>
      </c>
      <c r="H319" s="3"/>
      <c r="I319" s="4"/>
    </row>
    <row r="320" spans="4:9" ht="15.75" customHeight="1">
      <c r="D320" s="18" t="s">
        <v>125</v>
      </c>
      <c r="E320" s="9">
        <v>0.15</v>
      </c>
      <c r="F320" s="13">
        <f t="shared" ca="1" si="64"/>
        <v>26</v>
      </c>
      <c r="G320" s="18">
        <f t="shared" ca="1" si="65"/>
        <v>3.9</v>
      </c>
      <c r="H320" s="3"/>
      <c r="I320" s="4"/>
    </row>
    <row r="321" spans="4:9" ht="15.75" customHeight="1">
      <c r="D321" s="18" t="s">
        <v>235</v>
      </c>
      <c r="E321" s="9">
        <v>0.25</v>
      </c>
      <c r="F321" s="13">
        <f t="shared" ca="1" si="64"/>
        <v>3</v>
      </c>
      <c r="G321" s="18">
        <f t="shared" ca="1" si="65"/>
        <v>0.75</v>
      </c>
      <c r="H321" s="3"/>
      <c r="I321" s="4"/>
    </row>
    <row r="322" spans="4:9" ht="15.75" customHeight="1">
      <c r="D322" s="18" t="s">
        <v>248</v>
      </c>
      <c r="E322" s="18">
        <v>0.1</v>
      </c>
      <c r="F322" s="13">
        <f t="shared" ca="1" si="64"/>
        <v>2</v>
      </c>
      <c r="G322" s="18">
        <f t="shared" ca="1" si="65"/>
        <v>0.2</v>
      </c>
      <c r="H322" s="3"/>
      <c r="I322" s="4"/>
    </row>
    <row r="323" spans="4:9" ht="15.75" customHeight="1">
      <c r="D323" s="18" t="s">
        <v>164</v>
      </c>
      <c r="E323" s="18">
        <v>0.15</v>
      </c>
      <c r="F323" s="13">
        <f t="shared" ca="1" si="64"/>
        <v>50</v>
      </c>
      <c r="G323" s="18">
        <f t="shared" ca="1" si="65"/>
        <v>7.5</v>
      </c>
      <c r="H323" s="60"/>
      <c r="I323" s="61"/>
    </row>
    <row r="324" spans="4:9" ht="15.75" customHeight="1">
      <c r="D324" s="8" t="s">
        <v>128</v>
      </c>
      <c r="E324" s="18">
        <v>0.15</v>
      </c>
      <c r="F324" s="13">
        <f t="shared" ca="1" si="64"/>
        <v>12</v>
      </c>
      <c r="G324" s="18">
        <f t="shared" ca="1" si="65"/>
        <v>1.7999999999999998</v>
      </c>
      <c r="H324" s="3"/>
      <c r="I324" s="4"/>
    </row>
    <row r="325" spans="4:9" ht="15.75" customHeight="1">
      <c r="D325" s="18" t="s">
        <v>94</v>
      </c>
      <c r="E325" s="18">
        <v>0.25</v>
      </c>
      <c r="F325" s="13">
        <f t="shared" ca="1" si="64"/>
        <v>2</v>
      </c>
      <c r="G325" s="18">
        <f t="shared" ca="1" si="65"/>
        <v>0.5</v>
      </c>
      <c r="H325" s="3"/>
      <c r="I325" s="4"/>
    </row>
    <row r="326" spans="4:9" ht="15.75" customHeight="1">
      <c r="D326" s="8"/>
      <c r="E326" s="9"/>
      <c r="F326" s="13">
        <f t="shared" ca="1" si="64"/>
        <v>0</v>
      </c>
      <c r="H326" s="3"/>
      <c r="I326" s="4"/>
    </row>
    <row r="327" spans="4:9" ht="15.75" customHeight="1">
      <c r="D327" s="8" t="s">
        <v>131</v>
      </c>
      <c r="E327" s="77">
        <v>0.15</v>
      </c>
      <c r="F327" s="13">
        <f t="shared" ca="1" si="64"/>
        <v>49</v>
      </c>
      <c r="G327" s="18">
        <f t="shared" ref="G327:G334" ca="1" si="66">E327*F327</f>
        <v>7.35</v>
      </c>
      <c r="H327" s="3"/>
      <c r="I327" s="4"/>
    </row>
    <row r="328" spans="4:9" ht="15.75" customHeight="1">
      <c r="D328" s="8" t="s">
        <v>70</v>
      </c>
      <c r="E328" s="77">
        <v>0.125</v>
      </c>
      <c r="F328" s="13">
        <f t="shared" ca="1" si="64"/>
        <v>4</v>
      </c>
      <c r="G328" s="18">
        <f t="shared" ca="1" si="66"/>
        <v>0.5</v>
      </c>
      <c r="H328" s="3"/>
      <c r="I328" s="4"/>
    </row>
    <row r="329" spans="4:9" ht="15.75" customHeight="1">
      <c r="D329" s="8" t="s">
        <v>146</v>
      </c>
      <c r="E329" s="77">
        <v>0.1</v>
      </c>
      <c r="F329" s="13">
        <f t="shared" ca="1" si="64"/>
        <v>5</v>
      </c>
      <c r="G329" s="18">
        <f t="shared" ca="1" si="66"/>
        <v>0.5</v>
      </c>
      <c r="H329" s="3"/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4"/>
        <v>15</v>
      </c>
      <c r="G330" s="18">
        <f t="shared" ca="1" si="66"/>
        <v>1.125</v>
      </c>
      <c r="H330" s="3"/>
      <c r="I330" s="4"/>
    </row>
    <row r="331" spans="4:9" ht="15.75" customHeight="1">
      <c r="D331" s="8" t="s">
        <v>63</v>
      </c>
      <c r="E331" s="9">
        <v>0.15</v>
      </c>
      <c r="F331" s="13">
        <f t="shared" ca="1" si="64"/>
        <v>10</v>
      </c>
      <c r="G331" s="18">
        <f t="shared" ca="1" si="66"/>
        <v>1.5</v>
      </c>
      <c r="H331" s="3"/>
      <c r="I331" s="4"/>
    </row>
    <row r="332" spans="4:9" ht="15.75" customHeight="1">
      <c r="D332" s="8" t="s">
        <v>187</v>
      </c>
      <c r="E332" s="9">
        <v>0.15</v>
      </c>
      <c r="F332" s="8">
        <f t="shared" ca="1" si="64"/>
        <v>1</v>
      </c>
      <c r="G332" s="18">
        <f t="shared" ca="1" si="66"/>
        <v>0.15</v>
      </c>
      <c r="H332" s="3"/>
      <c r="I332" s="4"/>
    </row>
    <row r="333" spans="4:9" ht="15.75" customHeight="1">
      <c r="D333" s="8" t="s">
        <v>295</v>
      </c>
      <c r="E333" s="9">
        <v>0.15</v>
      </c>
      <c r="F333" s="13">
        <f t="shared" ca="1" si="64"/>
        <v>1</v>
      </c>
      <c r="G333" s="18">
        <f t="shared" ca="1" si="66"/>
        <v>0.15</v>
      </c>
      <c r="H333" s="3"/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4"/>
        <v>13</v>
      </c>
      <c r="G334" s="78">
        <f t="shared" ca="1" si="66"/>
        <v>0.97499999999999998</v>
      </c>
      <c r="H334" s="3"/>
      <c r="I334" s="4"/>
    </row>
    <row r="335" spans="4:9" ht="15.75" customHeight="1">
      <c r="D335" s="8"/>
      <c r="E335" s="9"/>
      <c r="F335" s="13"/>
      <c r="H335" s="3"/>
      <c r="I335" s="4"/>
    </row>
    <row r="336" spans="4:9" ht="15.75" customHeight="1">
      <c r="D336" s="8"/>
      <c r="E336" s="9"/>
      <c r="F336" s="13"/>
      <c r="H336" s="3"/>
      <c r="I336" s="4"/>
    </row>
    <row r="337" spans="4:9" ht="15.75" customHeight="1">
      <c r="D337" s="8" t="s">
        <v>224</v>
      </c>
      <c r="E337" s="9"/>
      <c r="F337" s="13"/>
      <c r="H337" s="3"/>
      <c r="I337" s="4"/>
    </row>
    <row r="338" spans="4:9" ht="15.75" customHeight="1">
      <c r="D338" s="8"/>
      <c r="E338" s="9"/>
      <c r="F338" s="13"/>
      <c r="H338" s="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7">SUMIF($A:$B,D339,$B:$B)</f>
        <v>11</v>
      </c>
      <c r="G339" s="18">
        <f t="shared" ref="G339:G343" ca="1" si="68">E339*F339</f>
        <v>2.75</v>
      </c>
      <c r="H339" s="3"/>
      <c r="I339" s="4"/>
    </row>
    <row r="340" spans="4:9" ht="15.75" customHeight="1">
      <c r="D340" s="8" t="s">
        <v>226</v>
      </c>
      <c r="E340" s="9">
        <v>0.04</v>
      </c>
      <c r="F340" s="13">
        <f t="shared" ca="1" si="67"/>
        <v>60</v>
      </c>
      <c r="G340" s="18">
        <f t="shared" ca="1" si="68"/>
        <v>2.4</v>
      </c>
      <c r="H340" s="3"/>
      <c r="I340" s="4"/>
    </row>
    <row r="341" spans="4:9" ht="15.75" customHeight="1">
      <c r="D341" s="8" t="s">
        <v>223</v>
      </c>
      <c r="E341" s="9">
        <v>0.04</v>
      </c>
      <c r="F341" s="13">
        <f t="shared" ca="1" si="67"/>
        <v>4</v>
      </c>
      <c r="G341" s="18">
        <f t="shared" ca="1" si="68"/>
        <v>0.16</v>
      </c>
      <c r="H341" s="3"/>
      <c r="I341" s="4"/>
    </row>
    <row r="342" spans="4:9" ht="15.75" customHeight="1">
      <c r="D342" s="8" t="s">
        <v>256</v>
      </c>
      <c r="E342" s="9">
        <v>0.04</v>
      </c>
      <c r="F342" s="13">
        <f t="shared" ca="1" si="67"/>
        <v>14</v>
      </c>
      <c r="G342" s="18">
        <f t="shared" ca="1" si="68"/>
        <v>0.56000000000000005</v>
      </c>
      <c r="H342" s="3"/>
      <c r="I342" s="4"/>
    </row>
    <row r="343" spans="4:9" ht="15.75" customHeight="1">
      <c r="D343" s="8" t="s">
        <v>231</v>
      </c>
      <c r="E343" s="9">
        <v>0.04</v>
      </c>
      <c r="F343" s="13">
        <f t="shared" ca="1" si="67"/>
        <v>26</v>
      </c>
      <c r="G343" s="18">
        <f t="shared" ca="1" si="68"/>
        <v>1.04</v>
      </c>
      <c r="H343" s="3"/>
      <c r="I343" s="4"/>
    </row>
    <row r="344" spans="4:9" ht="15.75" customHeight="1">
      <c r="D344" s="8"/>
      <c r="E344" s="9"/>
      <c r="F344" s="13"/>
      <c r="H344" s="3"/>
      <c r="I344" s="4"/>
    </row>
    <row r="345" spans="4:9" ht="15.75" customHeight="1">
      <c r="D345" s="8"/>
      <c r="E345" s="9"/>
      <c r="F345" s="13"/>
      <c r="H345" s="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5</v>
      </c>
      <c r="G346" s="18">
        <f ca="1">E346*F346</f>
        <v>5</v>
      </c>
      <c r="H346" s="3"/>
      <c r="I346" s="4"/>
    </row>
    <row r="347" spans="4:9" ht="15.75" customHeight="1">
      <c r="D347" s="8"/>
      <c r="E347" s="9"/>
      <c r="F347" s="13"/>
      <c r="H347" s="3"/>
      <c r="I347" s="4"/>
    </row>
    <row r="348" spans="4:9" ht="15.75" customHeight="1">
      <c r="D348" s="8" t="s">
        <v>44</v>
      </c>
      <c r="E348" s="9"/>
      <c r="F348" s="13"/>
      <c r="H348" s="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9">SUMIF($A:$B,D349,$B:$B)</f>
        <v>1</v>
      </c>
      <c r="G349" s="18">
        <f t="shared" ref="G349:G351" ca="1" si="70">E349*F349</f>
        <v>8.0000000000000002E-3</v>
      </c>
      <c r="H349" s="3"/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9"/>
        <v>4</v>
      </c>
      <c r="G350" s="18">
        <f t="shared" ca="1" si="70"/>
        <v>3.2000000000000001E-2</v>
      </c>
      <c r="H350" s="3"/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9"/>
        <v>0</v>
      </c>
      <c r="G351" s="18">
        <f t="shared" ca="1" si="70"/>
        <v>0</v>
      </c>
      <c r="H351" s="3"/>
      <c r="I351" s="4"/>
    </row>
    <row r="352" spans="4:9" ht="15.75" customHeight="1">
      <c r="D352" s="8"/>
      <c r="E352" s="9"/>
      <c r="F352" s="13"/>
      <c r="H352" s="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10</v>
      </c>
      <c r="G353" s="18">
        <f ca="1">E353*F353</f>
        <v>10</v>
      </c>
      <c r="H353" s="3"/>
      <c r="I353" s="4"/>
    </row>
    <row r="354" spans="4:9" ht="15.75" customHeight="1">
      <c r="D354" s="8"/>
      <c r="E354" s="9"/>
      <c r="F354" s="13"/>
      <c r="H354" s="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1">SUMIF($A:$B,D355,$B:$B)</f>
        <v>1</v>
      </c>
      <c r="G355" s="18">
        <f t="shared" ref="G355:G379" ca="1" si="72">E355*F355</f>
        <v>1</v>
      </c>
      <c r="H355" s="3"/>
      <c r="I355" s="4"/>
    </row>
    <row r="356" spans="4:9" ht="15.75" customHeight="1">
      <c r="D356" s="8" t="s">
        <v>87</v>
      </c>
      <c r="E356" s="9">
        <v>0.3</v>
      </c>
      <c r="F356" s="13">
        <f t="shared" ca="1" si="71"/>
        <v>23</v>
      </c>
      <c r="G356" s="18">
        <f t="shared" ca="1" si="72"/>
        <v>6.8999999999999995</v>
      </c>
      <c r="H356" s="3"/>
      <c r="I356" s="4"/>
    </row>
    <row r="357" spans="4:9" ht="15.75" customHeight="1">
      <c r="D357" s="8" t="s">
        <v>69</v>
      </c>
      <c r="E357" s="75">
        <v>2</v>
      </c>
      <c r="F357" s="13">
        <f t="shared" ca="1" si="71"/>
        <v>8</v>
      </c>
      <c r="G357" s="18">
        <f t="shared" ca="1" si="72"/>
        <v>16</v>
      </c>
      <c r="H357" s="3"/>
      <c r="I357" s="4"/>
    </row>
    <row r="358" spans="4:9" ht="15.75" customHeight="1">
      <c r="D358" s="8" t="s">
        <v>78</v>
      </c>
      <c r="E358" s="9">
        <v>0.9</v>
      </c>
      <c r="F358" s="8">
        <f t="shared" ca="1" si="71"/>
        <v>110</v>
      </c>
      <c r="G358" s="18">
        <f t="shared" ca="1" si="72"/>
        <v>99</v>
      </c>
      <c r="H358" s="3"/>
      <c r="I358" s="4"/>
    </row>
    <row r="359" spans="4:9" ht="15.75" customHeight="1">
      <c r="D359" s="8" t="s">
        <v>52</v>
      </c>
      <c r="E359" s="9">
        <v>0.5</v>
      </c>
      <c r="F359" s="13">
        <f t="shared" ca="1" si="71"/>
        <v>5</v>
      </c>
      <c r="G359" s="18">
        <f t="shared" ca="1" si="72"/>
        <v>2.5</v>
      </c>
      <c r="H359" s="3"/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1"/>
        <v>29</v>
      </c>
      <c r="G360" s="18">
        <f t="shared" ca="1" si="72"/>
        <v>0.14499999999999999</v>
      </c>
      <c r="H360" s="3"/>
      <c r="I360" s="4"/>
    </row>
    <row r="361" spans="4:9" ht="15.75" customHeight="1">
      <c r="D361" s="8" t="s">
        <v>54</v>
      </c>
      <c r="E361" s="9">
        <v>1</v>
      </c>
      <c r="F361" s="13">
        <f t="shared" ca="1" si="71"/>
        <v>0</v>
      </c>
      <c r="G361" s="18">
        <f t="shared" ca="1" si="72"/>
        <v>0</v>
      </c>
      <c r="H361" s="3"/>
      <c r="I361" s="4"/>
    </row>
    <row r="362" spans="4:9" ht="15.75" customHeight="1">
      <c r="D362" s="8" t="s">
        <v>57</v>
      </c>
      <c r="E362" s="9">
        <v>1</v>
      </c>
      <c r="F362" s="13">
        <f t="shared" ca="1" si="71"/>
        <v>12</v>
      </c>
      <c r="G362" s="18">
        <f t="shared" ca="1" si="72"/>
        <v>12</v>
      </c>
      <c r="H362" s="3"/>
      <c r="I362" s="4"/>
    </row>
    <row r="363" spans="4:9" ht="15.75" customHeight="1">
      <c r="D363" s="8" t="s">
        <v>59</v>
      </c>
      <c r="E363" s="9">
        <v>1</v>
      </c>
      <c r="F363" s="13">
        <f t="shared" ca="1" si="71"/>
        <v>22</v>
      </c>
      <c r="G363" s="18">
        <f t="shared" ca="1" si="72"/>
        <v>22</v>
      </c>
      <c r="H363" s="3"/>
      <c r="I363" s="4"/>
    </row>
    <row r="364" spans="4:9" ht="15.75" customHeight="1">
      <c r="D364" s="8" t="s">
        <v>62</v>
      </c>
      <c r="E364" s="9">
        <v>1</v>
      </c>
      <c r="F364" s="13">
        <f t="shared" ca="1" si="71"/>
        <v>2</v>
      </c>
      <c r="G364" s="18">
        <f t="shared" ca="1" si="72"/>
        <v>2</v>
      </c>
      <c r="H364" s="3"/>
      <c r="I364" s="4"/>
    </row>
    <row r="365" spans="4:9" ht="15.75" customHeight="1">
      <c r="D365" s="8" t="s">
        <v>64</v>
      </c>
      <c r="E365" s="9">
        <v>1</v>
      </c>
      <c r="F365" s="13">
        <f t="shared" ca="1" si="71"/>
        <v>2</v>
      </c>
      <c r="G365" s="18">
        <f t="shared" ca="1" si="72"/>
        <v>2</v>
      </c>
      <c r="H365" s="3"/>
      <c r="I365" s="4"/>
    </row>
    <row r="366" spans="4:9" ht="15.75" customHeight="1">
      <c r="D366" s="8" t="s">
        <v>66</v>
      </c>
      <c r="E366" s="9">
        <v>1</v>
      </c>
      <c r="F366" s="8">
        <f t="shared" ca="1" si="71"/>
        <v>3</v>
      </c>
      <c r="G366" s="18">
        <f t="shared" ca="1" si="72"/>
        <v>3</v>
      </c>
      <c r="H366" s="3"/>
      <c r="I366" s="4"/>
    </row>
    <row r="367" spans="4:9" ht="15.75" customHeight="1">
      <c r="D367" s="8" t="s">
        <v>72</v>
      </c>
      <c r="E367" s="9">
        <v>1</v>
      </c>
      <c r="F367" s="8">
        <f t="shared" ca="1" si="71"/>
        <v>55</v>
      </c>
      <c r="G367" s="18">
        <f t="shared" ca="1" si="72"/>
        <v>55</v>
      </c>
      <c r="H367" s="3"/>
      <c r="I367" s="4"/>
    </row>
    <row r="368" spans="4:9" ht="15.75" customHeight="1">
      <c r="D368" s="8" t="s">
        <v>13</v>
      </c>
      <c r="E368" s="9">
        <v>1</v>
      </c>
      <c r="F368" s="13">
        <f t="shared" ca="1" si="71"/>
        <v>2</v>
      </c>
      <c r="G368" s="18">
        <f t="shared" ca="1" si="72"/>
        <v>2</v>
      </c>
      <c r="H368" s="3"/>
      <c r="I368" s="4"/>
    </row>
    <row r="369" spans="4:9" ht="15.75" customHeight="1">
      <c r="D369" s="8" t="s">
        <v>74</v>
      </c>
      <c r="E369" s="9">
        <v>1</v>
      </c>
      <c r="F369" s="13">
        <f t="shared" ca="1" si="71"/>
        <v>4</v>
      </c>
      <c r="G369" s="18">
        <f t="shared" ca="1" si="72"/>
        <v>4</v>
      </c>
      <c r="H369" s="3"/>
      <c r="I369" s="4"/>
    </row>
    <row r="370" spans="4:9" ht="15.75" customHeight="1">
      <c r="D370" s="8" t="s">
        <v>77</v>
      </c>
      <c r="E370" s="9">
        <v>1</v>
      </c>
      <c r="F370" s="13">
        <f t="shared" ca="1" si="71"/>
        <v>1</v>
      </c>
      <c r="G370" s="18">
        <f t="shared" ca="1" si="72"/>
        <v>1</v>
      </c>
      <c r="H370" s="3"/>
      <c r="I370" s="4"/>
    </row>
    <row r="371" spans="4:9" ht="15.75" customHeight="1">
      <c r="D371" s="8" t="s">
        <v>80</v>
      </c>
      <c r="E371" s="9">
        <v>1</v>
      </c>
      <c r="F371" s="8">
        <f t="shared" ca="1" si="71"/>
        <v>0</v>
      </c>
      <c r="G371" s="18">
        <f t="shared" ca="1" si="72"/>
        <v>0</v>
      </c>
      <c r="H371" s="3"/>
      <c r="I371" s="4"/>
    </row>
    <row r="372" spans="4:9" ht="15.75" customHeight="1">
      <c r="D372" s="8" t="s">
        <v>83</v>
      </c>
      <c r="E372" s="9">
        <v>1</v>
      </c>
      <c r="F372" s="8">
        <f t="shared" ca="1" si="71"/>
        <v>0</v>
      </c>
      <c r="G372" s="18">
        <f t="shared" ca="1" si="72"/>
        <v>0</v>
      </c>
      <c r="H372" s="3"/>
      <c r="I372" s="4"/>
    </row>
    <row r="373" spans="4:9" ht="15.75" customHeight="1">
      <c r="D373" s="8" t="s">
        <v>86</v>
      </c>
      <c r="E373" s="9">
        <v>1</v>
      </c>
      <c r="F373" s="13">
        <f t="shared" ca="1" si="71"/>
        <v>0</v>
      </c>
      <c r="G373" s="18">
        <f t="shared" ca="1" si="72"/>
        <v>0</v>
      </c>
      <c r="H373" s="3"/>
      <c r="I373" s="4"/>
    </row>
    <row r="374" spans="4:9" ht="15.75" customHeight="1">
      <c r="D374" s="8" t="s">
        <v>279</v>
      </c>
      <c r="E374" s="9">
        <v>2</v>
      </c>
      <c r="F374" s="13">
        <f t="shared" ca="1" si="71"/>
        <v>0</v>
      </c>
      <c r="G374" s="18">
        <f t="shared" ca="1" si="72"/>
        <v>0</v>
      </c>
      <c r="H374" s="3"/>
      <c r="I374" s="4"/>
    </row>
    <row r="375" spans="4:9" ht="15.75" customHeight="1">
      <c r="D375" s="8" t="s">
        <v>91</v>
      </c>
      <c r="E375" s="9">
        <v>2</v>
      </c>
      <c r="F375" s="13">
        <f t="shared" ca="1" si="71"/>
        <v>0</v>
      </c>
      <c r="G375" s="18">
        <f t="shared" ca="1" si="72"/>
        <v>0</v>
      </c>
      <c r="H375" s="3"/>
      <c r="I375" s="4"/>
    </row>
    <row r="376" spans="4:9" ht="15.75" customHeight="1">
      <c r="D376" s="8" t="s">
        <v>95</v>
      </c>
      <c r="E376" s="9">
        <v>1</v>
      </c>
      <c r="F376" s="13">
        <f t="shared" ca="1" si="71"/>
        <v>0</v>
      </c>
      <c r="G376" s="18">
        <f t="shared" ca="1" si="72"/>
        <v>0</v>
      </c>
      <c r="H376" s="3"/>
      <c r="I376" s="4"/>
    </row>
    <row r="377" spans="4:9" ht="15.75" customHeight="1">
      <c r="D377" s="8" t="s">
        <v>97</v>
      </c>
      <c r="E377" s="9">
        <v>1</v>
      </c>
      <c r="F377" s="13">
        <f t="shared" ca="1" si="71"/>
        <v>0</v>
      </c>
      <c r="G377" s="18">
        <f t="shared" ca="1" si="72"/>
        <v>0</v>
      </c>
      <c r="H377" s="3"/>
      <c r="I377" s="4"/>
    </row>
    <row r="378" spans="4:9" ht="15.75" customHeight="1">
      <c r="D378" s="8" t="s">
        <v>100</v>
      </c>
      <c r="E378" s="9">
        <v>1</v>
      </c>
      <c r="F378" s="13">
        <f t="shared" ca="1" si="71"/>
        <v>1</v>
      </c>
      <c r="G378" s="18">
        <f t="shared" ca="1" si="72"/>
        <v>1</v>
      </c>
      <c r="H378" s="3"/>
      <c r="I378" s="4"/>
    </row>
    <row r="379" spans="4:9" ht="15.75" customHeight="1">
      <c r="D379" s="8" t="s">
        <v>103</v>
      </c>
      <c r="E379" s="9">
        <v>1</v>
      </c>
      <c r="F379" s="13">
        <f t="shared" ca="1" si="71"/>
        <v>0</v>
      </c>
      <c r="G379" s="18">
        <f t="shared" ca="1" si="72"/>
        <v>0</v>
      </c>
      <c r="H379" s="3"/>
      <c r="I379" s="4"/>
    </row>
    <row r="380" spans="4:9" ht="15.75" customHeight="1">
      <c r="D380" s="8"/>
      <c r="E380" s="9"/>
      <c r="F380" s="13"/>
      <c r="H380" s="3"/>
      <c r="I380" s="4"/>
    </row>
    <row r="381" spans="4:9" ht="15.75" customHeight="1">
      <c r="D381" s="8" t="s">
        <v>106</v>
      </c>
      <c r="E381" s="9"/>
      <c r="F381" s="13"/>
      <c r="H381" s="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3">SUMIF($A:$B,D382,$B:$B)</f>
        <v>0</v>
      </c>
      <c r="G382" s="18">
        <f t="shared" ref="G382:G387" ca="1" si="74">E382*F382</f>
        <v>0</v>
      </c>
      <c r="H382" s="3"/>
      <c r="I382" s="4"/>
    </row>
    <row r="383" spans="4:9" ht="15.75" customHeight="1">
      <c r="D383" s="8" t="s">
        <v>298</v>
      </c>
      <c r="E383" s="9">
        <v>5</v>
      </c>
      <c r="F383" s="13">
        <f t="shared" ca="1" si="73"/>
        <v>0</v>
      </c>
      <c r="G383" s="18">
        <f t="shared" ca="1" si="74"/>
        <v>0</v>
      </c>
      <c r="H383" s="3"/>
      <c r="I383" s="4"/>
    </row>
    <row r="384" spans="4:9" ht="15.75" customHeight="1">
      <c r="D384" s="8" t="s">
        <v>299</v>
      </c>
      <c r="E384" s="9">
        <v>5</v>
      </c>
      <c r="F384" s="13">
        <f t="shared" ca="1" si="73"/>
        <v>0</v>
      </c>
      <c r="G384" s="18">
        <f t="shared" ca="1" si="74"/>
        <v>0</v>
      </c>
      <c r="H384" s="3"/>
      <c r="I384" s="4"/>
    </row>
    <row r="385" spans="4:9" ht="15.75" customHeight="1">
      <c r="D385" s="8" t="s">
        <v>300</v>
      </c>
      <c r="E385" s="9">
        <v>5</v>
      </c>
      <c r="F385" s="8">
        <f t="shared" ca="1" si="73"/>
        <v>0</v>
      </c>
      <c r="G385" s="18">
        <f t="shared" ca="1" si="74"/>
        <v>0</v>
      </c>
      <c r="H385" s="3"/>
      <c r="I385" s="4"/>
    </row>
    <row r="386" spans="4:9" ht="15.75" customHeight="1">
      <c r="D386" s="8" t="s">
        <v>93</v>
      </c>
      <c r="E386" s="9">
        <v>10</v>
      </c>
      <c r="F386" s="8">
        <f t="shared" ca="1" si="73"/>
        <v>0</v>
      </c>
      <c r="G386" s="18">
        <f t="shared" ca="1" si="74"/>
        <v>0</v>
      </c>
      <c r="H386" s="3"/>
      <c r="I386" s="4"/>
    </row>
    <row r="387" spans="4:9" ht="15.75" customHeight="1">
      <c r="D387" s="8" t="s">
        <v>301</v>
      </c>
      <c r="E387" s="9">
        <v>10</v>
      </c>
      <c r="F387" s="8">
        <f t="shared" ca="1" si="73"/>
        <v>0</v>
      </c>
      <c r="G387" s="18">
        <f t="shared" ca="1" si="74"/>
        <v>0</v>
      </c>
      <c r="H387" s="3"/>
      <c r="I387" s="4"/>
    </row>
    <row r="388" spans="4:9" ht="15.75" customHeight="1">
      <c r="D388" s="8"/>
      <c r="E388" s="9"/>
      <c r="F388" s="13"/>
      <c r="H388" s="3"/>
      <c r="I388" s="4"/>
    </row>
    <row r="389" spans="4:9" ht="15.75" customHeight="1">
      <c r="D389" s="8" t="s">
        <v>302</v>
      </c>
      <c r="E389" s="9"/>
      <c r="F389" s="13"/>
      <c r="H389" s="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5">SUMIF($A:$B,D390,$B:$B)</f>
        <v>0</v>
      </c>
      <c r="G390" s="18">
        <f t="shared" ref="G390:G392" ca="1" si="76">E390*F390</f>
        <v>0</v>
      </c>
      <c r="H390" s="3"/>
      <c r="I390" s="4"/>
    </row>
    <row r="391" spans="4:9" ht="15.75" customHeight="1">
      <c r="D391" s="8" t="s">
        <v>304</v>
      </c>
      <c r="E391" s="9">
        <v>5</v>
      </c>
      <c r="F391" s="13">
        <f t="shared" ca="1" si="75"/>
        <v>0</v>
      </c>
      <c r="G391" s="18">
        <f t="shared" ca="1" si="76"/>
        <v>0</v>
      </c>
      <c r="H391" s="3"/>
      <c r="I391" s="4"/>
    </row>
    <row r="392" spans="4:9" ht="15.75" customHeight="1">
      <c r="D392" s="8" t="s">
        <v>305</v>
      </c>
      <c r="E392" s="9">
        <v>10</v>
      </c>
      <c r="F392" s="8">
        <f t="shared" ca="1" si="75"/>
        <v>0</v>
      </c>
      <c r="G392" s="18">
        <f t="shared" ca="1" si="76"/>
        <v>0</v>
      </c>
      <c r="H392" s="3"/>
      <c r="I392" s="4"/>
    </row>
    <row r="393" spans="4:9" ht="15.75" customHeight="1">
      <c r="D393" s="8"/>
      <c r="E393" s="9"/>
      <c r="F393" s="8"/>
      <c r="H393" s="3"/>
      <c r="I393" s="4"/>
    </row>
    <row r="394" spans="4:9" ht="15.75" customHeight="1">
      <c r="D394" s="8" t="s">
        <v>109</v>
      </c>
      <c r="E394" s="9"/>
      <c r="F394" s="8"/>
      <c r="H394" s="3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7">SUMIF($A:$B,D395,$B:$B)</f>
        <v>0</v>
      </c>
      <c r="G395" s="18">
        <f t="shared" ref="G395:G405" ca="1" si="78">E395*F395</f>
        <v>0</v>
      </c>
      <c r="H395" s="3"/>
      <c r="I395" s="4"/>
    </row>
    <row r="396" spans="4:9" ht="15.75" customHeight="1">
      <c r="D396" s="8" t="s">
        <v>261</v>
      </c>
      <c r="E396" s="9">
        <v>1.5</v>
      </c>
      <c r="F396" s="13">
        <f t="shared" ca="1" si="77"/>
        <v>4</v>
      </c>
      <c r="G396" s="18">
        <f t="shared" ca="1" si="78"/>
        <v>6</v>
      </c>
      <c r="H396" s="3"/>
      <c r="I396" s="4"/>
    </row>
    <row r="397" spans="4:9" ht="15.75" customHeight="1">
      <c r="D397" s="8"/>
      <c r="E397" s="9">
        <v>3</v>
      </c>
      <c r="F397" s="13">
        <f t="shared" ca="1" si="77"/>
        <v>0</v>
      </c>
      <c r="G397" s="18">
        <f t="shared" ca="1" si="78"/>
        <v>0</v>
      </c>
      <c r="H397" s="3"/>
      <c r="I397" s="4"/>
    </row>
    <row r="398" spans="4:9" ht="15.75" customHeight="1">
      <c r="D398" s="8" t="s">
        <v>259</v>
      </c>
      <c r="E398" s="9">
        <v>2.5</v>
      </c>
      <c r="F398" s="13">
        <f t="shared" ca="1" si="77"/>
        <v>1</v>
      </c>
      <c r="G398" s="18">
        <f t="shared" ca="1" si="78"/>
        <v>2.5</v>
      </c>
      <c r="H398" s="3"/>
      <c r="I398" s="4"/>
    </row>
    <row r="399" spans="4:9" ht="15.75" customHeight="1">
      <c r="D399" s="8" t="s">
        <v>257</v>
      </c>
      <c r="E399" s="9">
        <v>2</v>
      </c>
      <c r="F399" s="13">
        <f t="shared" ca="1" si="77"/>
        <v>5</v>
      </c>
      <c r="G399" s="18">
        <f t="shared" ca="1" si="78"/>
        <v>10</v>
      </c>
      <c r="H399" s="3"/>
      <c r="I399" s="4"/>
    </row>
    <row r="400" spans="4:9" ht="15.75" customHeight="1">
      <c r="D400" s="8" t="s">
        <v>306</v>
      </c>
      <c r="E400" s="9">
        <v>2</v>
      </c>
      <c r="F400" s="13">
        <f t="shared" ca="1" si="77"/>
        <v>0</v>
      </c>
      <c r="G400" s="18">
        <f t="shared" ca="1" si="78"/>
        <v>0</v>
      </c>
      <c r="H400" s="3"/>
      <c r="I400" s="4"/>
    </row>
    <row r="401" spans="4:9" ht="15.75" customHeight="1">
      <c r="D401" s="8" t="s">
        <v>307</v>
      </c>
      <c r="E401" s="9">
        <v>2</v>
      </c>
      <c r="F401" s="13">
        <f t="shared" ca="1" si="77"/>
        <v>3</v>
      </c>
      <c r="G401" s="18">
        <f t="shared" ca="1" si="78"/>
        <v>6</v>
      </c>
      <c r="H401" s="3"/>
      <c r="I401" s="4"/>
    </row>
    <row r="402" spans="4:9" ht="15.75" customHeight="1">
      <c r="D402" s="8"/>
      <c r="E402" s="9">
        <v>4</v>
      </c>
      <c r="F402" s="13">
        <f t="shared" ca="1" si="77"/>
        <v>0</v>
      </c>
      <c r="G402" s="18">
        <f t="shared" ca="1" si="78"/>
        <v>0</v>
      </c>
      <c r="H402" s="3"/>
      <c r="I402" s="4"/>
    </row>
    <row r="403" spans="4:9" ht="15.75" customHeight="1">
      <c r="D403" s="8" t="s">
        <v>308</v>
      </c>
      <c r="E403" s="9">
        <v>3</v>
      </c>
      <c r="F403" s="13">
        <f t="shared" ca="1" si="77"/>
        <v>1</v>
      </c>
      <c r="G403" s="18">
        <f t="shared" ca="1" si="78"/>
        <v>3</v>
      </c>
      <c r="H403" s="3"/>
      <c r="I403" s="4"/>
    </row>
    <row r="404" spans="4:9" ht="15.75" customHeight="1">
      <c r="D404" s="8"/>
      <c r="E404" s="9">
        <v>5</v>
      </c>
      <c r="F404" s="13">
        <f t="shared" ca="1" si="77"/>
        <v>0</v>
      </c>
      <c r="G404" s="18">
        <f t="shared" ca="1" si="78"/>
        <v>0</v>
      </c>
      <c r="H404" s="3"/>
      <c r="I404" s="4"/>
    </row>
    <row r="405" spans="4:9" ht="15.75" customHeight="1">
      <c r="D405" s="8" t="s">
        <v>96</v>
      </c>
      <c r="E405" s="9">
        <v>1.5</v>
      </c>
      <c r="F405" s="13">
        <f t="shared" ca="1" si="77"/>
        <v>10</v>
      </c>
      <c r="G405" s="18">
        <f t="shared" ca="1" si="78"/>
        <v>15</v>
      </c>
      <c r="H405" s="3"/>
      <c r="I405" s="4"/>
    </row>
    <row r="406" spans="4:9" ht="15.75" customHeight="1">
      <c r="D406" s="8"/>
      <c r="E406" s="9"/>
      <c r="F406" s="8"/>
      <c r="H406" s="3"/>
      <c r="I406" s="4"/>
    </row>
    <row r="407" spans="4:9" ht="15.75" customHeight="1">
      <c r="D407" s="8"/>
      <c r="E407" s="9"/>
      <c r="F407" s="8"/>
      <c r="H407" s="3"/>
      <c r="I407" s="4"/>
    </row>
    <row r="408" spans="4:9" ht="15.75" customHeight="1">
      <c r="D408" s="8" t="s">
        <v>112</v>
      </c>
      <c r="E408" s="9"/>
      <c r="F408" s="13"/>
      <c r="H408" s="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9">SUMIF($A:$B,D409,$B:$B)</f>
        <v>0</v>
      </c>
      <c r="G409" s="18">
        <f t="shared" ref="G409:G412" ca="1" si="80">E409*F409</f>
        <v>0</v>
      </c>
      <c r="H409" s="3"/>
      <c r="I409" s="4"/>
    </row>
    <row r="410" spans="4:9" ht="15.75" customHeight="1">
      <c r="D410" s="8" t="s">
        <v>309</v>
      </c>
      <c r="E410" s="9">
        <v>2</v>
      </c>
      <c r="F410" s="8">
        <f t="shared" ca="1" si="79"/>
        <v>2</v>
      </c>
      <c r="G410" s="18">
        <f t="shared" ca="1" si="80"/>
        <v>4</v>
      </c>
      <c r="H410" s="3"/>
      <c r="I410" s="4"/>
    </row>
    <row r="411" spans="4:9" ht="15.75" customHeight="1">
      <c r="D411" s="8"/>
      <c r="E411" s="9">
        <v>4</v>
      </c>
      <c r="F411" s="13">
        <f t="shared" ca="1" si="79"/>
        <v>0</v>
      </c>
      <c r="G411" s="18">
        <f t="shared" ca="1" si="80"/>
        <v>0</v>
      </c>
      <c r="H411" s="3"/>
      <c r="I411" s="4"/>
    </row>
    <row r="412" spans="4:9" ht="15.75" customHeight="1">
      <c r="D412" s="8" t="s">
        <v>310</v>
      </c>
      <c r="E412" s="9">
        <v>2</v>
      </c>
      <c r="F412" s="8">
        <f t="shared" ca="1" si="79"/>
        <v>0</v>
      </c>
      <c r="G412" s="18">
        <f t="shared" ca="1" si="80"/>
        <v>0</v>
      </c>
      <c r="H412" s="3"/>
      <c r="I412" s="4"/>
    </row>
    <row r="413" spans="4:9" ht="15.75" customHeight="1">
      <c r="D413" s="8"/>
      <c r="E413" s="9"/>
      <c r="F413" s="13"/>
      <c r="H413" s="3"/>
      <c r="I413" s="4"/>
    </row>
    <row r="414" spans="4:9" ht="15.75" customHeight="1">
      <c r="D414" s="8"/>
      <c r="E414" s="9"/>
      <c r="F414" s="13"/>
      <c r="H414" s="3"/>
      <c r="I414" s="4"/>
    </row>
    <row r="415" spans="4:9" ht="15.75" customHeight="1">
      <c r="D415" s="18" t="s">
        <v>114</v>
      </c>
      <c r="F415" s="13"/>
      <c r="H415" s="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1">SUMIF($A:$B,D416,$B:$B)</f>
        <v>8</v>
      </c>
      <c r="G416" s="18">
        <f t="shared" ref="G416:G426" ca="1" si="82">E416*F416</f>
        <v>12</v>
      </c>
      <c r="H416" s="3"/>
      <c r="I416" s="4"/>
    </row>
    <row r="417" spans="4:9" ht="15.75" customHeight="1">
      <c r="E417" s="18">
        <v>3</v>
      </c>
      <c r="F417" s="18">
        <f t="shared" ca="1" si="81"/>
        <v>0</v>
      </c>
      <c r="G417" s="18">
        <f t="shared" ca="1" si="82"/>
        <v>0</v>
      </c>
      <c r="H417" s="3"/>
      <c r="I417" s="4"/>
    </row>
    <row r="418" spans="4:9" ht="15.75" customHeight="1">
      <c r="D418" s="8" t="s">
        <v>311</v>
      </c>
      <c r="E418" s="9">
        <v>1.5</v>
      </c>
      <c r="F418" s="8">
        <f t="shared" ca="1" si="81"/>
        <v>2</v>
      </c>
      <c r="G418" s="18">
        <f t="shared" ca="1" si="82"/>
        <v>3</v>
      </c>
      <c r="H418" s="3"/>
      <c r="I418" s="4"/>
    </row>
    <row r="419" spans="4:9" ht="15.75" customHeight="1">
      <c r="D419" s="8"/>
      <c r="E419" s="9">
        <v>3</v>
      </c>
      <c r="F419" s="13">
        <f t="shared" ca="1" si="81"/>
        <v>0</v>
      </c>
      <c r="G419" s="18">
        <f t="shared" ca="1" si="82"/>
        <v>0</v>
      </c>
      <c r="H419" s="3"/>
      <c r="I419" s="4"/>
    </row>
    <row r="420" spans="4:9" ht="15.75" customHeight="1">
      <c r="D420" s="8" t="s">
        <v>263</v>
      </c>
      <c r="E420" s="9">
        <v>1.5</v>
      </c>
      <c r="F420" s="8">
        <f t="shared" ca="1" si="81"/>
        <v>9</v>
      </c>
      <c r="G420" s="18">
        <f t="shared" ca="1" si="82"/>
        <v>13.5</v>
      </c>
      <c r="H420" s="3"/>
      <c r="I420" s="4"/>
    </row>
    <row r="421" spans="4:9" ht="15.75" customHeight="1">
      <c r="D421" s="8"/>
      <c r="E421" s="9">
        <v>3</v>
      </c>
      <c r="F421" s="8">
        <f t="shared" ca="1" si="81"/>
        <v>0</v>
      </c>
      <c r="G421" s="18">
        <f t="shared" ca="1" si="82"/>
        <v>0</v>
      </c>
      <c r="H421" s="3"/>
      <c r="I421" s="4"/>
    </row>
    <row r="422" spans="4:9" ht="15.75" customHeight="1">
      <c r="D422" s="8" t="s">
        <v>312</v>
      </c>
      <c r="E422" s="9">
        <v>1.5</v>
      </c>
      <c r="F422" s="8">
        <f t="shared" ca="1" si="81"/>
        <v>0</v>
      </c>
      <c r="G422" s="18">
        <f t="shared" ca="1" si="82"/>
        <v>0</v>
      </c>
      <c r="H422" s="3"/>
      <c r="I422" s="4"/>
    </row>
    <row r="423" spans="4:9" ht="15.75" customHeight="1">
      <c r="D423" s="8"/>
      <c r="E423" s="9">
        <v>5</v>
      </c>
      <c r="F423" s="13">
        <f t="shared" ca="1" si="81"/>
        <v>0</v>
      </c>
      <c r="G423" s="18">
        <f t="shared" ca="1" si="82"/>
        <v>0</v>
      </c>
      <c r="H423" s="3"/>
      <c r="I423" s="4"/>
    </row>
    <row r="424" spans="4:9" ht="15.75" customHeight="1">
      <c r="D424" s="8" t="s">
        <v>268</v>
      </c>
      <c r="E424" s="9">
        <v>2</v>
      </c>
      <c r="F424" s="8">
        <f t="shared" ca="1" si="81"/>
        <v>4</v>
      </c>
      <c r="G424" s="18">
        <f t="shared" ca="1" si="82"/>
        <v>8</v>
      </c>
      <c r="H424" s="3"/>
      <c r="I424" s="4"/>
    </row>
    <row r="425" spans="4:9" ht="15.75" customHeight="1">
      <c r="D425" s="8"/>
      <c r="E425" s="9">
        <v>4</v>
      </c>
      <c r="F425" s="8">
        <f t="shared" ca="1" si="81"/>
        <v>0</v>
      </c>
      <c r="G425" s="18">
        <f t="shared" ca="1" si="82"/>
        <v>0</v>
      </c>
      <c r="H425" s="3"/>
      <c r="I425" s="4"/>
    </row>
    <row r="426" spans="4:9" ht="15.75" customHeight="1">
      <c r="D426" s="8"/>
      <c r="E426" s="9">
        <v>3</v>
      </c>
      <c r="F426" s="8">
        <f t="shared" ca="1" si="81"/>
        <v>0</v>
      </c>
      <c r="G426" s="18">
        <f t="shared" ca="1" si="82"/>
        <v>0</v>
      </c>
      <c r="H426" s="3"/>
      <c r="I426" s="4"/>
    </row>
    <row r="427" spans="4:9" ht="15.75" customHeight="1">
      <c r="D427" s="8"/>
      <c r="E427" s="9"/>
      <c r="F427" s="8"/>
      <c r="H427" s="3"/>
      <c r="I427" s="4"/>
    </row>
    <row r="428" spans="4:9" ht="15.75" customHeight="1">
      <c r="D428" s="8" t="s">
        <v>117</v>
      </c>
      <c r="E428" s="9"/>
      <c r="F428" s="8"/>
      <c r="H428" s="3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3">SUMIF($A:$B,D429,$B:$B)</f>
        <v>0</v>
      </c>
      <c r="G429" s="18">
        <f t="shared" ref="G429:G430" ca="1" si="84">E429*F429</f>
        <v>0</v>
      </c>
      <c r="H429" s="3"/>
      <c r="I429" s="4"/>
    </row>
    <row r="430" spans="4:9" ht="15.75" customHeight="1">
      <c r="D430" s="8" t="s">
        <v>314</v>
      </c>
      <c r="E430" s="9">
        <v>2</v>
      </c>
      <c r="F430" s="8">
        <f t="shared" ca="1" si="83"/>
        <v>0</v>
      </c>
      <c r="G430" s="18">
        <f t="shared" ca="1" si="84"/>
        <v>0</v>
      </c>
      <c r="H430" s="3"/>
      <c r="I430" s="4"/>
    </row>
    <row r="431" spans="4:9" ht="15.75" customHeight="1">
      <c r="D431" s="8"/>
      <c r="E431" s="9"/>
      <c r="F431" s="8"/>
      <c r="H431" s="3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H432" s="3"/>
      <c r="I432" s="4"/>
    </row>
    <row r="433" spans="4:9" ht="15.75" customHeight="1">
      <c r="D433" s="8"/>
      <c r="E433" s="9"/>
      <c r="F433" s="8"/>
      <c r="H433" s="3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5">SUMIF($A:$B,D434,$B:$B)</f>
        <v>0</v>
      </c>
      <c r="G434" s="18">
        <f t="shared" ref="G434:G435" ca="1" si="86">E434*F434</f>
        <v>0</v>
      </c>
      <c r="H434" s="3"/>
      <c r="I434" s="4"/>
    </row>
    <row r="435" spans="4:9" ht="15.75" customHeight="1">
      <c r="D435" s="8" t="s">
        <v>315</v>
      </c>
      <c r="E435" s="9">
        <v>2</v>
      </c>
      <c r="F435" s="8">
        <f t="shared" ca="1" si="85"/>
        <v>0</v>
      </c>
      <c r="G435" s="18">
        <f t="shared" ca="1" si="86"/>
        <v>0</v>
      </c>
      <c r="H435" s="3"/>
      <c r="I435" s="4"/>
    </row>
    <row r="436" spans="4:9" ht="15.75" customHeight="1">
      <c r="D436" s="8"/>
      <c r="E436" s="9"/>
      <c r="F436" s="8"/>
      <c r="H436" s="3"/>
      <c r="I436" s="4"/>
    </row>
    <row r="437" spans="4:9" ht="15.75" customHeight="1">
      <c r="D437" s="8"/>
      <c r="E437" s="9"/>
      <c r="F437" s="8"/>
      <c r="H437" s="3"/>
      <c r="I437" s="4"/>
    </row>
    <row r="438" spans="4:9" ht="15.75" customHeight="1">
      <c r="D438" s="8"/>
      <c r="E438" s="9"/>
      <c r="F438" s="8"/>
      <c r="H438" s="3"/>
      <c r="I438" s="4"/>
    </row>
    <row r="439" spans="4:9" ht="15.75" customHeight="1">
      <c r="D439" s="8" t="s">
        <v>126</v>
      </c>
      <c r="E439" s="9"/>
      <c r="F439" s="8"/>
      <c r="H439" s="3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H440" s="3"/>
      <c r="I440" s="4"/>
    </row>
    <row r="441" spans="4:9" ht="15.75" customHeight="1">
      <c r="D441" s="8"/>
      <c r="E441" s="9"/>
      <c r="F441" s="8"/>
      <c r="H441" s="3"/>
      <c r="I441" s="4"/>
    </row>
    <row r="442" spans="4:9" ht="15.75" customHeight="1">
      <c r="D442" s="8"/>
      <c r="E442" s="9"/>
      <c r="F442" s="8"/>
      <c r="H442" s="3"/>
      <c r="I442" s="4"/>
    </row>
    <row r="443" spans="4:9" ht="15.75" customHeight="1">
      <c r="D443" s="8" t="s">
        <v>316</v>
      </c>
      <c r="E443" s="9"/>
      <c r="F443" s="8"/>
      <c r="H443" s="3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H444" s="3"/>
      <c r="I444" s="4"/>
    </row>
    <row r="445" spans="4:9" ht="15.75" customHeight="1">
      <c r="D445" s="8"/>
      <c r="E445" s="9"/>
      <c r="F445" s="8"/>
      <c r="H445" s="3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8</v>
      </c>
      <c r="G446" s="18">
        <f ca="1">E446*F446</f>
        <v>8</v>
      </c>
      <c r="H446" s="3"/>
      <c r="I446" s="4"/>
    </row>
    <row r="447" spans="4:9" ht="15.75" customHeight="1">
      <c r="D447" s="8"/>
      <c r="E447" s="9"/>
      <c r="F447" s="8"/>
      <c r="H447" s="3"/>
      <c r="I447" s="4"/>
    </row>
    <row r="448" spans="4:9" ht="15.75" customHeight="1">
      <c r="D448" s="8"/>
      <c r="E448" s="9"/>
      <c r="F448" s="8"/>
      <c r="H448" s="3"/>
      <c r="I448" s="4"/>
    </row>
    <row r="449" spans="4:9" ht="15.75" customHeight="1">
      <c r="D449" s="8"/>
      <c r="E449" s="9"/>
      <c r="F449" s="8"/>
      <c r="H449" s="3"/>
      <c r="I449" s="4"/>
    </row>
    <row r="450" spans="4:9" ht="15.75" customHeight="1">
      <c r="D450" s="8"/>
      <c r="E450" s="9"/>
      <c r="F450" s="8"/>
      <c r="H450" s="3"/>
      <c r="I450" s="4"/>
    </row>
    <row r="451" spans="4:9" ht="15.75" customHeight="1">
      <c r="D451" s="8"/>
      <c r="E451" s="9"/>
      <c r="F451" s="8"/>
      <c r="H451" s="3"/>
      <c r="I451" s="4"/>
    </row>
    <row r="452" spans="4:9" ht="15.75" customHeight="1">
      <c r="D452" s="8"/>
      <c r="E452" s="9"/>
      <c r="F452" s="8"/>
      <c r="H452" s="3"/>
      <c r="I452" s="4"/>
    </row>
    <row r="453" spans="4:9" ht="15.75" customHeight="1">
      <c r="D453" s="8"/>
      <c r="E453" s="9"/>
      <c r="F453" s="8"/>
      <c r="H453" s="3"/>
      <c r="I453" s="4"/>
    </row>
    <row r="454" spans="4:9" ht="15.75" customHeight="1">
      <c r="D454" s="8"/>
      <c r="E454" s="9"/>
      <c r="F454" s="8"/>
      <c r="H454" s="3"/>
      <c r="I454" s="4"/>
    </row>
    <row r="455" spans="4:9" ht="15.75" customHeight="1">
      <c r="D455" s="8"/>
      <c r="E455" s="9"/>
      <c r="F455" s="8"/>
      <c r="H455" s="3"/>
      <c r="I455" s="4"/>
    </row>
    <row r="456" spans="4:9" ht="15.75" customHeight="1">
      <c r="D456" s="8"/>
      <c r="E456" s="9"/>
      <c r="F456" s="8"/>
      <c r="H456" s="3"/>
      <c r="I456" s="4"/>
    </row>
    <row r="457" spans="4:9" ht="15.75" customHeight="1">
      <c r="D457" s="8"/>
      <c r="E457" s="9"/>
      <c r="F457" s="8"/>
      <c r="H457" s="3"/>
      <c r="I457" s="4"/>
    </row>
    <row r="458" spans="4:9" ht="15.75" customHeight="1">
      <c r="D458" s="8"/>
      <c r="E458" s="9"/>
      <c r="F458" s="8"/>
      <c r="H458" s="3"/>
      <c r="I458" s="4"/>
    </row>
    <row r="459" spans="4:9" ht="15.75" customHeight="1">
      <c r="D459" s="8"/>
      <c r="E459" s="9"/>
      <c r="F459" s="8"/>
      <c r="H459" s="3"/>
      <c r="I459" s="4"/>
    </row>
    <row r="460" spans="4:9" ht="15.75" customHeight="1">
      <c r="D460" s="8"/>
      <c r="E460" s="9"/>
      <c r="F460" s="8"/>
      <c r="H460" s="3"/>
      <c r="I460" s="4"/>
    </row>
    <row r="461" spans="4:9" ht="15.75" customHeight="1">
      <c r="D461" s="8"/>
      <c r="E461" s="9"/>
      <c r="F461" s="8"/>
      <c r="H461" s="3"/>
      <c r="I461" s="4"/>
    </row>
    <row r="462" spans="4:9" ht="15.75" customHeight="1">
      <c r="D462" s="8"/>
      <c r="E462" s="9"/>
      <c r="F462" s="8"/>
      <c r="H462" s="3"/>
      <c r="I462" s="4"/>
    </row>
    <row r="463" spans="4:9" ht="15.75" customHeight="1">
      <c r="D463" s="8"/>
      <c r="E463" s="9"/>
      <c r="F463" s="8"/>
      <c r="H463" s="3"/>
      <c r="I463" s="4"/>
    </row>
    <row r="464" spans="4:9" ht="15.75" customHeight="1">
      <c r="D464" s="8"/>
      <c r="E464" s="9"/>
      <c r="F464" s="8"/>
      <c r="H464" s="3"/>
      <c r="I464" s="4"/>
    </row>
    <row r="465" spans="4:9" ht="15.75" customHeight="1">
      <c r="D465" s="8"/>
      <c r="E465" s="9"/>
      <c r="F465" s="8"/>
      <c r="H465" s="3"/>
      <c r="I465" s="4"/>
    </row>
    <row r="466" spans="4:9" ht="15.75" customHeight="1">
      <c r="D466" s="8"/>
      <c r="E466" s="9"/>
      <c r="F466" s="8"/>
      <c r="H466" s="3"/>
      <c r="I466" s="4"/>
    </row>
    <row r="467" spans="4:9" ht="15.75" customHeight="1">
      <c r="D467" s="8"/>
      <c r="E467" s="9"/>
      <c r="F467" s="8"/>
      <c r="H467" s="3"/>
      <c r="I467" s="4"/>
    </row>
    <row r="468" spans="4:9" ht="15.75" customHeight="1">
      <c r="D468" s="8"/>
      <c r="E468" s="9"/>
      <c r="F468" s="8"/>
      <c r="H468" s="3"/>
      <c r="I468" s="4"/>
    </row>
    <row r="469" spans="4:9" ht="15.75" customHeight="1">
      <c r="D469" s="8"/>
      <c r="E469" s="9"/>
      <c r="F469" s="8"/>
      <c r="H469" s="3"/>
      <c r="I469" s="4"/>
    </row>
    <row r="470" spans="4:9" ht="15.75" customHeight="1">
      <c r="D470" s="8"/>
      <c r="E470" s="9"/>
      <c r="F470" s="8"/>
      <c r="H470" s="3"/>
      <c r="I470" s="4"/>
    </row>
    <row r="471" spans="4:9" ht="15.75" customHeight="1">
      <c r="D471" s="8"/>
      <c r="E471" s="9"/>
      <c r="F471" s="8"/>
      <c r="H471" s="3"/>
      <c r="I471" s="4"/>
    </row>
    <row r="472" spans="4:9" ht="15.75" customHeight="1">
      <c r="D472" s="8"/>
      <c r="E472" s="9"/>
      <c r="F472" s="8"/>
      <c r="H472" s="3"/>
      <c r="I472" s="4"/>
    </row>
    <row r="473" spans="4:9" ht="15.75" customHeight="1">
      <c r="D473" s="8"/>
      <c r="E473" s="9"/>
      <c r="F473" s="8"/>
      <c r="H473" s="3"/>
      <c r="I473" s="4"/>
    </row>
    <row r="474" spans="4:9" ht="15.75" customHeight="1">
      <c r="D474" s="8"/>
      <c r="E474" s="9"/>
      <c r="F474" s="8"/>
      <c r="H474" s="3"/>
      <c r="I474" s="4"/>
    </row>
    <row r="475" spans="4:9" ht="15.75" customHeight="1">
      <c r="D475" s="8"/>
      <c r="E475" s="9"/>
      <c r="F475" s="8"/>
      <c r="H475" s="3"/>
      <c r="I475" s="4"/>
    </row>
    <row r="476" spans="4:9" ht="15.75" customHeight="1">
      <c r="D476" s="8"/>
      <c r="E476" s="9"/>
      <c r="F476" s="8"/>
      <c r="H476" s="3"/>
      <c r="I476" s="4"/>
    </row>
    <row r="477" spans="4:9" ht="15.75" customHeight="1">
      <c r="D477" s="8"/>
      <c r="E477" s="9"/>
      <c r="F477" s="8"/>
      <c r="H477" s="3"/>
      <c r="I477" s="4"/>
    </row>
    <row r="478" spans="4:9" ht="15.75" customHeight="1">
      <c r="D478" s="8"/>
      <c r="E478" s="9"/>
      <c r="F478" s="8"/>
      <c r="H478" s="3"/>
      <c r="I478" s="4"/>
    </row>
    <row r="479" spans="4:9" ht="15.75" customHeight="1">
      <c r="D479" s="8"/>
      <c r="E479" s="9"/>
      <c r="F479" s="8"/>
      <c r="H479" s="3"/>
      <c r="I479" s="4"/>
    </row>
    <row r="480" spans="4:9" ht="15.75" customHeight="1">
      <c r="D480" s="8"/>
      <c r="E480" s="9"/>
      <c r="F480" s="8"/>
      <c r="H480" s="3"/>
      <c r="I480" s="4"/>
    </row>
    <row r="481" spans="4:9" ht="15.75" customHeight="1">
      <c r="D481" s="8"/>
      <c r="E481" s="9"/>
      <c r="F481" s="8"/>
      <c r="H481" s="3"/>
      <c r="I481" s="4"/>
    </row>
    <row r="482" spans="4:9" ht="15.75" customHeight="1">
      <c r="D482" s="8"/>
      <c r="E482" s="9"/>
      <c r="F482" s="8"/>
      <c r="H482" s="3"/>
      <c r="I482" s="4"/>
    </row>
    <row r="483" spans="4:9" ht="15.75" customHeight="1">
      <c r="D483" s="8"/>
      <c r="E483" s="9"/>
      <c r="F483" s="8"/>
      <c r="H483" s="3"/>
      <c r="I483" s="4"/>
    </row>
    <row r="484" spans="4:9" ht="15.75" customHeight="1">
      <c r="D484" s="8"/>
      <c r="E484" s="9"/>
      <c r="F484" s="8"/>
      <c r="H484" s="3"/>
      <c r="I484" s="4"/>
    </row>
    <row r="485" spans="4:9" ht="15.75" customHeight="1">
      <c r="D485" s="8"/>
      <c r="E485" s="9"/>
      <c r="F485" s="8"/>
      <c r="H485" s="3"/>
      <c r="I485" s="4"/>
    </row>
    <row r="486" spans="4:9" ht="15.75" customHeight="1">
      <c r="D486" s="8"/>
      <c r="E486" s="9"/>
      <c r="F486" s="8"/>
      <c r="H486" s="3"/>
      <c r="I486" s="4"/>
    </row>
    <row r="487" spans="4:9" ht="15.75" customHeight="1">
      <c r="D487" s="8"/>
      <c r="E487" s="9"/>
      <c r="F487" s="8"/>
      <c r="H487" s="3"/>
      <c r="I487" s="4"/>
    </row>
    <row r="488" spans="4:9" ht="15.75" customHeight="1">
      <c r="D488" s="8"/>
      <c r="E488" s="9"/>
      <c r="F488" s="8"/>
      <c r="H488" s="3"/>
      <c r="I488" s="4"/>
    </row>
    <row r="489" spans="4:9" ht="15.75" customHeight="1">
      <c r="D489" s="8"/>
      <c r="E489" s="9"/>
      <c r="F489" s="8"/>
      <c r="H489" s="3"/>
      <c r="I489" s="4"/>
    </row>
    <row r="490" spans="4:9" ht="15.75" customHeight="1">
      <c r="D490" s="8"/>
      <c r="E490" s="9"/>
      <c r="F490" s="8"/>
      <c r="H490" s="3"/>
      <c r="I490" s="4"/>
    </row>
    <row r="491" spans="4:9" ht="15.75" customHeight="1">
      <c r="D491" s="8"/>
      <c r="E491" s="9"/>
      <c r="F491" s="8"/>
      <c r="H491" s="3"/>
      <c r="I491" s="4"/>
    </row>
    <row r="492" spans="4:9" ht="15.75" customHeight="1">
      <c r="D492" s="8"/>
      <c r="E492" s="9"/>
      <c r="F492" s="8"/>
      <c r="H492" s="3"/>
      <c r="I492" s="4"/>
    </row>
    <row r="493" spans="4:9" ht="15.75" customHeight="1">
      <c r="D493" s="8"/>
      <c r="E493" s="9"/>
      <c r="F493" s="8"/>
      <c r="H493" s="3"/>
      <c r="I493" s="4"/>
    </row>
    <row r="494" spans="4:9" ht="15.75" customHeight="1">
      <c r="D494" s="8"/>
      <c r="E494" s="9"/>
      <c r="F494" s="8"/>
      <c r="H494" s="3"/>
      <c r="I494" s="4"/>
    </row>
    <row r="495" spans="4:9" ht="15.75" customHeight="1">
      <c r="D495" s="8"/>
      <c r="E495" s="9"/>
      <c r="F495" s="8"/>
      <c r="H495" s="3"/>
      <c r="I495" s="4"/>
    </row>
    <row r="496" spans="4:9" ht="15.75" customHeight="1">
      <c r="D496" s="8"/>
      <c r="E496" s="9"/>
      <c r="F496" s="8"/>
      <c r="H496" s="3"/>
      <c r="I496" s="4"/>
    </row>
    <row r="497" spans="4:9" ht="15.75" customHeight="1">
      <c r="D497" s="8"/>
      <c r="E497" s="9"/>
      <c r="F497" s="8"/>
      <c r="H497" s="3"/>
      <c r="I497" s="4"/>
    </row>
    <row r="498" spans="4:9" ht="15.75" customHeight="1">
      <c r="D498" s="8"/>
      <c r="E498" s="9"/>
      <c r="F498" s="8"/>
      <c r="H498" s="3"/>
      <c r="I498" s="4"/>
    </row>
    <row r="499" spans="4:9" ht="15.75" customHeight="1">
      <c r="D499" s="8"/>
      <c r="E499" s="9"/>
      <c r="F499" s="8"/>
      <c r="H499" s="3"/>
      <c r="I499" s="4"/>
    </row>
    <row r="500" spans="4:9" ht="15.75" customHeight="1">
      <c r="D500" s="8"/>
      <c r="E500" s="9"/>
      <c r="F500" s="8"/>
      <c r="H500" s="3"/>
      <c r="I500" s="4"/>
    </row>
    <row r="501" spans="4:9" ht="15.75" customHeight="1">
      <c r="D501" s="8"/>
      <c r="E501" s="9"/>
      <c r="F501" s="8"/>
      <c r="H501" s="3"/>
      <c r="I501" s="4"/>
    </row>
    <row r="502" spans="4:9" ht="15.75" customHeight="1">
      <c r="D502" s="8"/>
      <c r="E502" s="9"/>
      <c r="F502" s="8"/>
      <c r="H502" s="3"/>
      <c r="I502" s="4"/>
    </row>
    <row r="503" spans="4:9" ht="15.75" customHeight="1">
      <c r="D503" s="8"/>
      <c r="E503" s="9"/>
      <c r="F503" s="8"/>
      <c r="H503" s="3"/>
      <c r="I503" s="4"/>
    </row>
    <row r="504" spans="4:9" ht="15.75" customHeight="1">
      <c r="D504" s="8"/>
      <c r="E504" s="9"/>
      <c r="F504" s="8"/>
      <c r="H504" s="3"/>
      <c r="I504" s="4"/>
    </row>
    <row r="505" spans="4:9" ht="15.75" customHeight="1">
      <c r="D505" s="8"/>
      <c r="E505" s="9"/>
      <c r="F505" s="8"/>
      <c r="H505" s="3"/>
      <c r="I505" s="4"/>
    </row>
    <row r="506" spans="4:9" ht="15.75" customHeight="1">
      <c r="D506" s="8"/>
      <c r="E506" s="9"/>
      <c r="F506" s="8"/>
      <c r="H506" s="3"/>
      <c r="I506" s="4"/>
    </row>
    <row r="507" spans="4:9" ht="15.75" customHeight="1">
      <c r="D507" s="8"/>
      <c r="E507" s="9"/>
      <c r="F507" s="8"/>
      <c r="H507" s="3"/>
      <c r="I507" s="4"/>
    </row>
    <row r="508" spans="4:9" ht="15.75" customHeight="1">
      <c r="D508" s="8"/>
      <c r="E508" s="9"/>
      <c r="F508" s="8"/>
      <c r="H508" s="3"/>
      <c r="I508" s="4"/>
    </row>
    <row r="509" spans="4:9" ht="15.75" customHeight="1">
      <c r="D509" s="8"/>
      <c r="E509" s="9"/>
      <c r="F509" s="8"/>
      <c r="H509" s="3"/>
      <c r="I509" s="4"/>
    </row>
    <row r="510" spans="4:9" ht="15.75" customHeight="1">
      <c r="D510" s="8"/>
      <c r="E510" s="9"/>
      <c r="F510" s="8"/>
      <c r="H510" s="3"/>
      <c r="I510" s="4"/>
    </row>
    <row r="511" spans="4:9" ht="15.75" customHeight="1">
      <c r="D511" s="8"/>
      <c r="E511" s="9"/>
      <c r="F511" s="8"/>
      <c r="H511" s="3"/>
      <c r="I511" s="4"/>
    </row>
    <row r="512" spans="4:9" ht="15.75" customHeight="1">
      <c r="D512" s="8"/>
      <c r="E512" s="9"/>
      <c r="F512" s="8"/>
      <c r="H512" s="3"/>
      <c r="I512" s="4"/>
    </row>
    <row r="513" spans="4:9" ht="15.75" customHeight="1">
      <c r="D513" s="8"/>
      <c r="E513" s="9"/>
      <c r="F513" s="8"/>
      <c r="H513" s="3"/>
      <c r="I513" s="4"/>
    </row>
    <row r="514" spans="4:9" ht="15.75" customHeight="1">
      <c r="D514" s="8"/>
      <c r="E514" s="9"/>
      <c r="F514" s="8"/>
      <c r="H514" s="3"/>
      <c r="I514" s="4"/>
    </row>
    <row r="515" spans="4:9" ht="15.75" customHeight="1">
      <c r="D515" s="8"/>
      <c r="E515" s="9"/>
      <c r="F515" s="8"/>
      <c r="H515" s="3"/>
      <c r="I515" s="4"/>
    </row>
    <row r="516" spans="4:9" ht="15.75" customHeight="1">
      <c r="D516" s="8"/>
      <c r="E516" s="9"/>
      <c r="F516" s="8"/>
      <c r="H516" s="3"/>
      <c r="I516" s="4"/>
    </row>
    <row r="517" spans="4:9" ht="15.75" customHeight="1">
      <c r="D517" s="8"/>
      <c r="E517" s="9"/>
      <c r="F517" s="8"/>
      <c r="H517" s="3"/>
      <c r="I517" s="4"/>
    </row>
    <row r="518" spans="4:9" ht="15.75" customHeight="1">
      <c r="H518" s="3"/>
      <c r="I518" s="4"/>
    </row>
    <row r="519" spans="4:9" ht="15.75" customHeight="1">
      <c r="H519" s="3"/>
      <c r="I519" s="4"/>
    </row>
    <row r="520" spans="4:9" ht="15.75" customHeight="1">
      <c r="H520" s="3"/>
      <c r="I520" s="4"/>
    </row>
    <row r="521" spans="4:9" ht="15.75" customHeight="1">
      <c r="H521" s="3"/>
      <c r="I521" s="4"/>
    </row>
    <row r="522" spans="4:9" ht="15.75" customHeight="1">
      <c r="H522" s="3"/>
      <c r="I522" s="4"/>
    </row>
    <row r="523" spans="4:9" ht="15.75" customHeight="1">
      <c r="H523" s="3"/>
      <c r="I523" s="4"/>
    </row>
    <row r="524" spans="4:9" ht="15.75" customHeight="1">
      <c r="H524" s="3"/>
      <c r="I524" s="4"/>
    </row>
    <row r="525" spans="4:9" ht="15.75" customHeight="1">
      <c r="H525" s="3"/>
      <c r="I525" s="4"/>
    </row>
    <row r="526" spans="4:9" ht="15.75" customHeight="1">
      <c r="H526" s="3"/>
      <c r="I526" s="4"/>
    </row>
    <row r="527" spans="4:9" ht="15.75" customHeight="1">
      <c r="H527" s="3"/>
      <c r="I527" s="4"/>
    </row>
    <row r="528" spans="4:9" ht="15.75" customHeight="1">
      <c r="H528" s="3"/>
      <c r="I528" s="4"/>
    </row>
    <row r="529" spans="8:9" ht="15.75" customHeight="1">
      <c r="H529" s="3"/>
      <c r="I529" s="4"/>
    </row>
    <row r="530" spans="8:9" ht="15.75" customHeight="1">
      <c r="H530" s="3"/>
      <c r="I530" s="4"/>
    </row>
    <row r="531" spans="8:9" ht="15.75" customHeight="1">
      <c r="H531" s="3"/>
      <c r="I531" s="4"/>
    </row>
    <row r="532" spans="8:9" ht="15.75" customHeight="1">
      <c r="H532" s="3"/>
      <c r="I532" s="4"/>
    </row>
    <row r="533" spans="8:9" ht="15.75" customHeight="1">
      <c r="H533" s="3"/>
      <c r="I533" s="4"/>
    </row>
    <row r="534" spans="8:9" ht="15.75" customHeight="1">
      <c r="H534" s="3"/>
      <c r="I534" s="4"/>
    </row>
    <row r="535" spans="8:9" ht="15.75" customHeight="1">
      <c r="H535" s="3"/>
      <c r="I535" s="4"/>
    </row>
    <row r="536" spans="8:9" ht="15.75" customHeight="1">
      <c r="H536" s="3"/>
      <c r="I536" s="4"/>
    </row>
    <row r="537" spans="8:9" ht="15.75" customHeight="1">
      <c r="H537" s="3"/>
      <c r="I537" s="4"/>
    </row>
    <row r="538" spans="8:9" ht="15.75" customHeight="1">
      <c r="H538" s="3"/>
      <c r="I538" s="4"/>
    </row>
    <row r="539" spans="8:9" ht="15.75" customHeight="1">
      <c r="H539" s="3"/>
      <c r="I539" s="4"/>
    </row>
    <row r="540" spans="8:9" ht="15.75" customHeight="1">
      <c r="H540" s="3"/>
      <c r="I540" s="4"/>
    </row>
    <row r="541" spans="8:9" ht="15.75" customHeight="1">
      <c r="H541" s="3"/>
      <c r="I541" s="4"/>
    </row>
    <row r="542" spans="8:9" ht="15.75" customHeight="1">
      <c r="H542" s="3"/>
      <c r="I542" s="4"/>
    </row>
    <row r="543" spans="8:9" ht="15.75" customHeight="1">
      <c r="H543" s="3"/>
      <c r="I543" s="4"/>
    </row>
    <row r="544" spans="8:9" ht="15.75" customHeight="1">
      <c r="H544" s="3"/>
      <c r="I544" s="4"/>
    </row>
    <row r="545" spans="8:9" ht="15.75" customHeight="1">
      <c r="H545" s="3"/>
      <c r="I545" s="4"/>
    </row>
    <row r="546" spans="8:9" ht="15.75" customHeight="1">
      <c r="H546" s="3"/>
      <c r="I546" s="4"/>
    </row>
    <row r="547" spans="8:9" ht="15.75" customHeight="1">
      <c r="H547" s="3"/>
      <c r="I547" s="4"/>
    </row>
    <row r="548" spans="8:9" ht="15.75" customHeight="1">
      <c r="H548" s="3"/>
      <c r="I548" s="4"/>
    </row>
    <row r="549" spans="8:9" ht="15.75" customHeight="1">
      <c r="H549" s="3"/>
      <c r="I549" s="4"/>
    </row>
    <row r="550" spans="8:9" ht="15.75" customHeight="1">
      <c r="H550" s="3"/>
      <c r="I550" s="4"/>
    </row>
    <row r="551" spans="8:9" ht="15.75" customHeight="1">
      <c r="H551" s="3"/>
      <c r="I551" s="4"/>
    </row>
    <row r="552" spans="8:9" ht="15.75" customHeight="1">
      <c r="H552" s="3"/>
      <c r="I552" s="4"/>
    </row>
    <row r="553" spans="8:9" ht="15.75" customHeight="1">
      <c r="H553" s="3"/>
      <c r="I553" s="4"/>
    </row>
    <row r="554" spans="8:9" ht="15.75" customHeight="1">
      <c r="H554" s="3"/>
      <c r="I554" s="4"/>
    </row>
    <row r="555" spans="8:9" ht="15.75" customHeight="1">
      <c r="H555" s="3"/>
      <c r="I555" s="4"/>
    </row>
    <row r="556" spans="8:9" ht="15.75" customHeight="1">
      <c r="H556" s="3"/>
      <c r="I556" s="4"/>
    </row>
    <row r="557" spans="8:9" ht="15.75" customHeight="1">
      <c r="H557" s="3"/>
      <c r="I557" s="4"/>
    </row>
    <row r="558" spans="8:9" ht="15.75" customHeight="1">
      <c r="H558" s="3"/>
      <c r="I558" s="4"/>
    </row>
    <row r="559" spans="8:9" ht="15.75" customHeight="1">
      <c r="H559" s="3"/>
      <c r="I559" s="4"/>
    </row>
    <row r="560" spans="8:9" ht="15.75" customHeight="1">
      <c r="H560" s="3"/>
      <c r="I560" s="4"/>
    </row>
    <row r="561" spans="8:9" ht="15.75" customHeight="1">
      <c r="H561" s="3"/>
      <c r="I561" s="4"/>
    </row>
    <row r="562" spans="8:9" ht="15.75" customHeight="1">
      <c r="H562" s="3"/>
      <c r="I562" s="4"/>
    </row>
    <row r="563" spans="8:9" ht="15.75" customHeight="1">
      <c r="H563" s="3"/>
      <c r="I563" s="4"/>
    </row>
    <row r="564" spans="8:9" ht="15.75" customHeight="1">
      <c r="H564" s="3"/>
      <c r="I564" s="4"/>
    </row>
    <row r="565" spans="8:9" ht="15.75" customHeight="1">
      <c r="H565" s="3"/>
      <c r="I565" s="4"/>
    </row>
    <row r="566" spans="8:9" ht="15.75" customHeight="1">
      <c r="H566" s="3"/>
      <c r="I566" s="4"/>
    </row>
    <row r="567" spans="8:9" ht="15.75" customHeight="1">
      <c r="H567" s="3"/>
      <c r="I567" s="4"/>
    </row>
    <row r="568" spans="8:9" ht="15.75" customHeight="1">
      <c r="H568" s="3"/>
      <c r="I568" s="4"/>
    </row>
    <row r="569" spans="8:9" ht="15.75" customHeight="1">
      <c r="H569" s="3"/>
      <c r="I569" s="4"/>
    </row>
    <row r="570" spans="8:9" ht="15.75" customHeight="1">
      <c r="H570" s="3"/>
      <c r="I570" s="4"/>
    </row>
    <row r="571" spans="8:9" ht="15.75" customHeight="1">
      <c r="H571" s="3"/>
      <c r="I571" s="4"/>
    </row>
    <row r="572" spans="8:9" ht="15.75" customHeight="1">
      <c r="H572" s="3"/>
      <c r="I572" s="4"/>
    </row>
    <row r="573" spans="8:9" ht="15.75" customHeight="1">
      <c r="H573" s="3"/>
      <c r="I573" s="4"/>
    </row>
    <row r="574" spans="8:9" ht="15.75" customHeight="1">
      <c r="H574" s="3"/>
      <c r="I574" s="4"/>
    </row>
    <row r="575" spans="8:9" ht="15.75" customHeight="1">
      <c r="H575" s="3"/>
      <c r="I575" s="4"/>
    </row>
    <row r="576" spans="8:9" ht="15.75" customHeight="1">
      <c r="H576" s="3"/>
      <c r="I576" s="4"/>
    </row>
    <row r="577" spans="8:9" ht="15.75" customHeight="1">
      <c r="H577" s="3"/>
      <c r="I577" s="4"/>
    </row>
    <row r="578" spans="8:9" ht="15.75" customHeight="1">
      <c r="H578" s="3"/>
      <c r="I578" s="4"/>
    </row>
    <row r="579" spans="8:9" ht="15.75" customHeight="1">
      <c r="H579" s="3"/>
      <c r="I579" s="4"/>
    </row>
    <row r="580" spans="8:9" ht="15.75" customHeight="1">
      <c r="H580" s="3"/>
      <c r="I580" s="4"/>
    </row>
    <row r="581" spans="8:9" ht="15.75" customHeight="1">
      <c r="H581" s="3"/>
      <c r="I581" s="4"/>
    </row>
    <row r="582" spans="8:9" ht="15.75" customHeight="1">
      <c r="H582" s="3"/>
      <c r="I582" s="4"/>
    </row>
    <row r="583" spans="8:9" ht="15.75" customHeight="1">
      <c r="H583" s="3"/>
      <c r="I583" s="4"/>
    </row>
    <row r="584" spans="8:9" ht="15.75" customHeight="1">
      <c r="H584" s="3"/>
      <c r="I584" s="4"/>
    </row>
    <row r="585" spans="8:9" ht="15.75" customHeight="1">
      <c r="H585" s="3"/>
      <c r="I585" s="4"/>
    </row>
    <row r="586" spans="8:9" ht="15.75" customHeight="1">
      <c r="H586" s="3"/>
      <c r="I586" s="4"/>
    </row>
    <row r="587" spans="8:9" ht="15.75" customHeight="1">
      <c r="H587" s="3"/>
      <c r="I587" s="4"/>
    </row>
    <row r="588" spans="8:9" ht="15.75" customHeight="1">
      <c r="H588" s="3"/>
      <c r="I588" s="4"/>
    </row>
    <row r="589" spans="8:9" ht="15.75" customHeight="1">
      <c r="H589" s="3"/>
      <c r="I589" s="4"/>
    </row>
    <row r="590" spans="8:9" ht="15.75" customHeight="1">
      <c r="H590" s="3"/>
      <c r="I590" s="4"/>
    </row>
    <row r="591" spans="8:9" ht="15.75" customHeight="1">
      <c r="H591" s="3"/>
      <c r="I591" s="4"/>
    </row>
    <row r="592" spans="8:9" ht="15.75" customHeight="1">
      <c r="H592" s="3"/>
      <c r="I592" s="4"/>
    </row>
    <row r="593" spans="8:9" ht="15.75" customHeight="1">
      <c r="H593" s="3"/>
      <c r="I593" s="4"/>
    </row>
    <row r="594" spans="8:9" ht="15.75" customHeight="1">
      <c r="H594" s="3"/>
      <c r="I594" s="4"/>
    </row>
    <row r="595" spans="8:9" ht="15.75" customHeight="1">
      <c r="H595" s="3"/>
      <c r="I595" s="4"/>
    </row>
    <row r="596" spans="8:9" ht="15.75" customHeight="1">
      <c r="H596" s="3"/>
      <c r="I596" s="4"/>
    </row>
    <row r="597" spans="8:9" ht="15.75" customHeight="1">
      <c r="H597" s="3"/>
      <c r="I597" s="4"/>
    </row>
    <row r="598" spans="8:9" ht="15.75" customHeight="1">
      <c r="H598" s="3"/>
      <c r="I598" s="4"/>
    </row>
    <row r="599" spans="8:9" ht="15.75" customHeight="1">
      <c r="H599" s="3"/>
      <c r="I599" s="4"/>
    </row>
    <row r="600" spans="8:9" ht="15.75" customHeight="1">
      <c r="H600" s="3"/>
      <c r="I600" s="4"/>
    </row>
    <row r="601" spans="8:9" ht="15.75" customHeight="1">
      <c r="H601" s="3"/>
      <c r="I601" s="4"/>
    </row>
    <row r="602" spans="8:9" ht="15.75" customHeight="1">
      <c r="H602" s="3"/>
      <c r="I602" s="4"/>
    </row>
    <row r="603" spans="8:9" ht="15.75" customHeight="1">
      <c r="H603" s="3"/>
      <c r="I603" s="4"/>
    </row>
    <row r="604" spans="8:9" ht="15.75" customHeight="1">
      <c r="H604" s="3"/>
      <c r="I604" s="4"/>
    </row>
    <row r="605" spans="8:9" ht="15.75" customHeight="1">
      <c r="H605" s="3"/>
      <c r="I605" s="4"/>
    </row>
    <row r="606" spans="8:9" ht="15.75" customHeight="1">
      <c r="H606" s="3"/>
      <c r="I606" s="4"/>
    </row>
    <row r="607" spans="8:9" ht="15.75" customHeight="1">
      <c r="H607" s="3"/>
      <c r="I607" s="4"/>
    </row>
    <row r="608" spans="8:9" ht="15.75" customHeight="1">
      <c r="H608" s="3"/>
      <c r="I608" s="4"/>
    </row>
    <row r="609" spans="8:9" ht="15.75" customHeight="1">
      <c r="H609" s="3"/>
      <c r="I609" s="4"/>
    </row>
    <row r="610" spans="8:9" ht="15.75" customHeight="1">
      <c r="H610" s="3"/>
      <c r="I610" s="4"/>
    </row>
    <row r="611" spans="8:9" ht="15.75" customHeight="1">
      <c r="H611" s="3"/>
      <c r="I611" s="4"/>
    </row>
    <row r="612" spans="8:9" ht="15.75" customHeight="1">
      <c r="H612" s="3"/>
      <c r="I612" s="4"/>
    </row>
    <row r="613" spans="8:9" ht="15.75" customHeight="1">
      <c r="H613" s="3"/>
      <c r="I613" s="4"/>
    </row>
    <row r="614" spans="8:9" ht="15.75" customHeight="1">
      <c r="H614" s="3"/>
      <c r="I614" s="4"/>
    </row>
    <row r="615" spans="8:9" ht="15.75" customHeight="1">
      <c r="H615" s="3"/>
      <c r="I615" s="4"/>
    </row>
    <row r="616" spans="8:9" ht="15.75" customHeight="1">
      <c r="H616" s="3"/>
      <c r="I616" s="4"/>
    </row>
    <row r="617" spans="8:9" ht="15.75" customHeight="1">
      <c r="H617" s="3"/>
      <c r="I617" s="4"/>
    </row>
    <row r="618" spans="8:9" ht="15.75" customHeight="1">
      <c r="H618" s="3"/>
      <c r="I618" s="4"/>
    </row>
    <row r="619" spans="8:9" ht="15.75" customHeight="1">
      <c r="H619" s="3"/>
      <c r="I619" s="4"/>
    </row>
    <row r="620" spans="8:9" ht="15.75" customHeight="1">
      <c r="H620" s="3"/>
      <c r="I620" s="4"/>
    </row>
    <row r="621" spans="8:9" ht="15.75" customHeight="1">
      <c r="H621" s="3"/>
      <c r="I621" s="4"/>
    </row>
    <row r="622" spans="8:9" ht="15.75" customHeight="1">
      <c r="H622" s="3"/>
      <c r="I622" s="4"/>
    </row>
    <row r="623" spans="8:9" ht="15.75" customHeight="1">
      <c r="H623" s="3"/>
      <c r="I623" s="4"/>
    </row>
    <row r="624" spans="8:9" ht="15.75" customHeight="1">
      <c r="H624" s="3"/>
      <c r="I624" s="4"/>
    </row>
    <row r="625" spans="8:9" ht="15.75" customHeight="1">
      <c r="H625" s="3"/>
      <c r="I625" s="4"/>
    </row>
    <row r="626" spans="8:9" ht="15.75" customHeight="1">
      <c r="H626" s="3"/>
      <c r="I626" s="4"/>
    </row>
    <row r="627" spans="8:9" ht="15.75" customHeight="1">
      <c r="H627" s="3"/>
      <c r="I627" s="4"/>
    </row>
    <row r="628" spans="8:9" ht="15.75" customHeight="1">
      <c r="H628" s="3"/>
      <c r="I628" s="4"/>
    </row>
    <row r="629" spans="8:9" ht="15.75" customHeight="1">
      <c r="H629" s="3"/>
      <c r="I629" s="4"/>
    </row>
    <row r="630" spans="8:9" ht="15.75" customHeight="1">
      <c r="H630" s="3"/>
      <c r="I630" s="4"/>
    </row>
    <row r="631" spans="8:9" ht="15.75" customHeight="1">
      <c r="H631" s="3"/>
      <c r="I631" s="4"/>
    </row>
    <row r="632" spans="8:9" ht="15.75" customHeight="1">
      <c r="H632" s="3"/>
      <c r="I632" s="4"/>
    </row>
    <row r="633" spans="8:9" ht="15.75" customHeight="1">
      <c r="H633" s="3"/>
      <c r="I633" s="4"/>
    </row>
    <row r="634" spans="8:9" ht="15.75" customHeight="1">
      <c r="H634" s="3"/>
      <c r="I634" s="4"/>
    </row>
    <row r="635" spans="8:9" ht="15.75" customHeight="1">
      <c r="H635" s="3"/>
      <c r="I635" s="4"/>
    </row>
    <row r="636" spans="8:9" ht="15.75" customHeight="1">
      <c r="H636" s="3"/>
      <c r="I636" s="4"/>
    </row>
    <row r="637" spans="8:9" ht="15.75" customHeight="1">
      <c r="H637" s="3"/>
      <c r="I637" s="4"/>
    </row>
    <row r="638" spans="8:9" ht="15.75" customHeight="1">
      <c r="H638" s="3"/>
      <c r="I638" s="4"/>
    </row>
    <row r="639" spans="8:9" ht="15.75" customHeight="1">
      <c r="H639" s="3"/>
      <c r="I639" s="4"/>
    </row>
    <row r="640" spans="8:9" ht="15.75" customHeight="1">
      <c r="H640" s="3"/>
      <c r="I640" s="4"/>
    </row>
    <row r="641" spans="8:9" ht="15.75" customHeight="1">
      <c r="H641" s="3"/>
      <c r="I641" s="4"/>
    </row>
    <row r="642" spans="8:9" ht="15.75" customHeight="1">
      <c r="H642" s="3"/>
      <c r="I642" s="4"/>
    </row>
    <row r="643" spans="8:9" ht="15.75" customHeight="1">
      <c r="H643" s="3"/>
      <c r="I643" s="4"/>
    </row>
    <row r="644" spans="8:9" ht="15.75" customHeight="1">
      <c r="H644" s="3"/>
      <c r="I644" s="4"/>
    </row>
    <row r="645" spans="8:9" ht="15.75" customHeight="1">
      <c r="H645" s="3"/>
      <c r="I645" s="4"/>
    </row>
    <row r="646" spans="8:9" ht="15.75" customHeight="1">
      <c r="H646" s="3"/>
      <c r="I646" s="4"/>
    </row>
    <row r="647" spans="8:9" ht="15.75" customHeight="1">
      <c r="H647" s="3"/>
      <c r="I647" s="4"/>
    </row>
    <row r="648" spans="8:9" ht="15.75" customHeight="1">
      <c r="H648" s="3"/>
      <c r="I648" s="4"/>
    </row>
    <row r="649" spans="8:9" ht="15.75" customHeight="1">
      <c r="H649" s="3"/>
      <c r="I649" s="4"/>
    </row>
    <row r="650" spans="8:9" ht="15.75" customHeight="1">
      <c r="H650" s="3"/>
      <c r="I650" s="4"/>
    </row>
    <row r="651" spans="8:9" ht="15.75" customHeight="1">
      <c r="H651" s="3"/>
      <c r="I651" s="4"/>
    </row>
    <row r="652" spans="8:9" ht="15.75" customHeight="1">
      <c r="H652" s="3"/>
      <c r="I652" s="4"/>
    </row>
    <row r="653" spans="8:9" ht="15.75" customHeight="1">
      <c r="H653" s="3"/>
      <c r="I653" s="4"/>
    </row>
    <row r="654" spans="8:9" ht="15.75" customHeight="1">
      <c r="H654" s="3"/>
      <c r="I654" s="4"/>
    </row>
    <row r="655" spans="8:9" ht="15.75" customHeight="1">
      <c r="H655" s="3"/>
      <c r="I655" s="4"/>
    </row>
    <row r="656" spans="8:9" ht="15.75" customHeight="1">
      <c r="H656" s="3"/>
      <c r="I656" s="4"/>
    </row>
    <row r="657" spans="8:9" ht="15.75" customHeight="1">
      <c r="H657" s="3"/>
      <c r="I657" s="4"/>
    </row>
    <row r="658" spans="8:9" ht="15.75" customHeight="1">
      <c r="H658" s="3"/>
      <c r="I658" s="4"/>
    </row>
    <row r="659" spans="8:9" ht="15.75" customHeight="1">
      <c r="H659" s="3"/>
      <c r="I659" s="4"/>
    </row>
    <row r="660" spans="8:9" ht="15.75" customHeight="1">
      <c r="H660" s="3"/>
      <c r="I660" s="4"/>
    </row>
    <row r="661" spans="8:9" ht="15.75" customHeight="1">
      <c r="H661" s="3"/>
      <c r="I661" s="4"/>
    </row>
    <row r="662" spans="8:9" ht="15.75" customHeight="1">
      <c r="H662" s="3"/>
      <c r="I662" s="4"/>
    </row>
    <row r="663" spans="8:9" ht="15.75" customHeight="1">
      <c r="H663" s="3"/>
      <c r="I663" s="4"/>
    </row>
    <row r="664" spans="8:9" ht="15.75" customHeight="1">
      <c r="H664" s="3"/>
      <c r="I664" s="4"/>
    </row>
    <row r="665" spans="8:9" ht="15.75" customHeight="1">
      <c r="H665" s="3"/>
      <c r="I665" s="4"/>
    </row>
    <row r="666" spans="8:9" ht="15.75" customHeight="1">
      <c r="H666" s="3"/>
      <c r="I666" s="4"/>
    </row>
    <row r="667" spans="8:9" ht="15.75" customHeight="1">
      <c r="H667" s="3"/>
      <c r="I667" s="4"/>
    </row>
    <row r="668" spans="8:9" ht="15.75" customHeight="1">
      <c r="H668" s="3"/>
      <c r="I668" s="4"/>
    </row>
    <row r="669" spans="8:9" ht="15.75" customHeight="1">
      <c r="H669" s="3"/>
      <c r="I669" s="4"/>
    </row>
    <row r="670" spans="8:9" ht="15.75" customHeight="1">
      <c r="H670" s="3"/>
      <c r="I670" s="4"/>
    </row>
    <row r="671" spans="8:9" ht="15.75" customHeight="1">
      <c r="H671" s="3"/>
      <c r="I671" s="4"/>
    </row>
    <row r="672" spans="8:9" ht="15.75" customHeight="1">
      <c r="H672" s="3"/>
      <c r="I672" s="4"/>
    </row>
    <row r="673" spans="8:9" ht="15.75" customHeight="1">
      <c r="H673" s="3"/>
      <c r="I673" s="4"/>
    </row>
    <row r="674" spans="8:9" ht="15.75" customHeight="1">
      <c r="H674" s="3"/>
      <c r="I674" s="4"/>
    </row>
    <row r="675" spans="8:9" ht="15.75" customHeight="1">
      <c r="H675" s="3"/>
      <c r="I675" s="4"/>
    </row>
    <row r="676" spans="8:9" ht="15.75" customHeight="1">
      <c r="H676" s="3"/>
      <c r="I676" s="4"/>
    </row>
    <row r="677" spans="8:9" ht="15.75" customHeight="1">
      <c r="H677" s="3"/>
      <c r="I677" s="4"/>
    </row>
    <row r="678" spans="8:9" ht="15.75" customHeight="1">
      <c r="H678" s="3"/>
      <c r="I678" s="4"/>
    </row>
    <row r="679" spans="8:9" ht="15.75" customHeight="1">
      <c r="H679" s="3"/>
      <c r="I679" s="4"/>
    </row>
    <row r="680" spans="8:9" ht="15.75" customHeight="1">
      <c r="H680" s="3"/>
      <c r="I680" s="4"/>
    </row>
    <row r="681" spans="8:9" ht="15.75" customHeight="1">
      <c r="H681" s="3"/>
      <c r="I681" s="4"/>
    </row>
    <row r="682" spans="8:9" ht="15.75" customHeight="1">
      <c r="H682" s="3"/>
      <c r="I682" s="4"/>
    </row>
    <row r="683" spans="8:9" ht="15.75" customHeight="1">
      <c r="H683" s="3"/>
      <c r="I683" s="4"/>
    </row>
    <row r="684" spans="8:9" ht="15.75" customHeight="1">
      <c r="H684" s="3"/>
      <c r="I684" s="4"/>
    </row>
    <row r="685" spans="8:9" ht="15.75" customHeight="1">
      <c r="H685" s="3"/>
      <c r="I685" s="4"/>
    </row>
    <row r="686" spans="8:9" ht="15.75" customHeight="1">
      <c r="H686" s="3"/>
      <c r="I686" s="4"/>
    </row>
    <row r="687" spans="8:9" ht="15.75" customHeight="1">
      <c r="H687" s="3"/>
      <c r="I687" s="4"/>
    </row>
    <row r="688" spans="8:9" ht="15.75" customHeight="1">
      <c r="H688" s="3"/>
      <c r="I688" s="4"/>
    </row>
    <row r="689" spans="8:9" ht="15.75" customHeight="1">
      <c r="H689" s="3"/>
      <c r="I689" s="4"/>
    </row>
    <row r="690" spans="8:9" ht="15.75" customHeight="1">
      <c r="H690" s="3"/>
      <c r="I690" s="4"/>
    </row>
    <row r="691" spans="8:9" ht="15.75" customHeight="1">
      <c r="H691" s="3"/>
      <c r="I691" s="4"/>
    </row>
    <row r="692" spans="8:9" ht="15.75" customHeight="1">
      <c r="H692" s="3"/>
      <c r="I692" s="4"/>
    </row>
    <row r="693" spans="8:9" ht="15.75" customHeight="1">
      <c r="H693" s="3"/>
      <c r="I693" s="4"/>
    </row>
    <row r="694" spans="8:9" ht="15.75" customHeight="1">
      <c r="H694" s="3"/>
      <c r="I694" s="4"/>
    </row>
    <row r="695" spans="8:9" ht="15.75" customHeight="1">
      <c r="H695" s="3"/>
      <c r="I695" s="4"/>
    </row>
    <row r="696" spans="8:9" ht="15.75" customHeight="1">
      <c r="H696" s="3"/>
      <c r="I696" s="4"/>
    </row>
    <row r="697" spans="8:9" ht="15.75" customHeight="1">
      <c r="H697" s="3"/>
      <c r="I697" s="4"/>
    </row>
    <row r="698" spans="8:9" ht="15.75" customHeight="1">
      <c r="H698" s="3"/>
      <c r="I698" s="4"/>
    </row>
    <row r="699" spans="8:9" ht="15.75" customHeight="1">
      <c r="H699" s="3"/>
      <c r="I699" s="4"/>
    </row>
    <row r="700" spans="8:9" ht="15.75" customHeight="1">
      <c r="H700" s="3"/>
      <c r="I700" s="4"/>
    </row>
    <row r="701" spans="8:9" ht="15.75" customHeight="1">
      <c r="H701" s="3"/>
      <c r="I701" s="4"/>
    </row>
    <row r="702" spans="8:9" ht="15.75" customHeight="1">
      <c r="H702" s="3"/>
      <c r="I702" s="4"/>
    </row>
    <row r="703" spans="8:9" ht="15.75" customHeight="1">
      <c r="H703" s="3"/>
      <c r="I703" s="4"/>
    </row>
    <row r="704" spans="8:9" ht="15.75" customHeight="1">
      <c r="H704" s="3"/>
      <c r="I704" s="4"/>
    </row>
    <row r="705" spans="8:9" ht="15.75" customHeight="1">
      <c r="H705" s="3"/>
      <c r="I705" s="4"/>
    </row>
    <row r="706" spans="8:9" ht="15.75" customHeight="1">
      <c r="H706" s="3"/>
      <c r="I706" s="4"/>
    </row>
    <row r="707" spans="8:9" ht="15.75" customHeight="1">
      <c r="H707" s="3"/>
      <c r="I707" s="4"/>
    </row>
    <row r="708" spans="8:9" ht="15.75" customHeight="1">
      <c r="H708" s="3"/>
      <c r="I708" s="4"/>
    </row>
    <row r="709" spans="8:9" ht="15.75" customHeight="1">
      <c r="H709" s="3"/>
      <c r="I709" s="4"/>
    </row>
    <row r="710" spans="8:9" ht="15.75" customHeight="1">
      <c r="H710" s="3"/>
      <c r="I710" s="4"/>
    </row>
    <row r="711" spans="8:9" ht="15.75" customHeight="1">
      <c r="H711" s="3"/>
      <c r="I711" s="4"/>
    </row>
    <row r="712" spans="8:9" ht="15.75" customHeight="1">
      <c r="H712" s="3"/>
      <c r="I712" s="4"/>
    </row>
    <row r="713" spans="8:9" ht="15.75" customHeight="1">
      <c r="H713" s="3"/>
      <c r="I713" s="4"/>
    </row>
    <row r="714" spans="8:9" ht="15.75" customHeight="1">
      <c r="H714" s="3"/>
      <c r="I714" s="4"/>
    </row>
    <row r="715" spans="8:9" ht="15.75" customHeight="1">
      <c r="H715" s="3"/>
      <c r="I715" s="4"/>
    </row>
    <row r="716" spans="8:9" ht="15.75" customHeight="1">
      <c r="H716" s="3"/>
      <c r="I716" s="4"/>
    </row>
    <row r="717" spans="8:9" ht="15.75" customHeight="1">
      <c r="H717" s="3"/>
      <c r="I717" s="4"/>
    </row>
    <row r="718" spans="8:9" ht="15.75" customHeight="1">
      <c r="H718" s="3"/>
      <c r="I718" s="4"/>
    </row>
    <row r="719" spans="8:9" ht="15.75" customHeight="1">
      <c r="H719" s="3"/>
      <c r="I719" s="4"/>
    </row>
    <row r="720" spans="8:9" ht="15.75" customHeight="1">
      <c r="H720" s="3"/>
      <c r="I720" s="4"/>
    </row>
    <row r="721" spans="8:9" ht="15.75" customHeight="1">
      <c r="H721" s="3"/>
      <c r="I721" s="4"/>
    </row>
    <row r="722" spans="8:9" ht="15.75" customHeight="1">
      <c r="H722" s="3"/>
      <c r="I722" s="4"/>
    </row>
    <row r="723" spans="8:9" ht="15.75" customHeight="1">
      <c r="H723" s="3"/>
      <c r="I723" s="4"/>
    </row>
    <row r="724" spans="8:9" ht="15.75" customHeight="1">
      <c r="H724" s="3"/>
      <c r="I724" s="4"/>
    </row>
    <row r="725" spans="8:9" ht="15.75" customHeight="1">
      <c r="H725" s="3"/>
      <c r="I725" s="4"/>
    </row>
    <row r="726" spans="8:9" ht="15.75" customHeight="1">
      <c r="H726" s="3"/>
      <c r="I726" s="4"/>
    </row>
    <row r="727" spans="8:9" ht="15.75" customHeight="1">
      <c r="H727" s="3"/>
      <c r="I727" s="4"/>
    </row>
    <row r="728" spans="8:9" ht="15.75" customHeight="1">
      <c r="H728" s="3"/>
      <c r="I728" s="4"/>
    </row>
    <row r="729" spans="8:9" ht="15.75" customHeight="1">
      <c r="H729" s="3"/>
      <c r="I729" s="4"/>
    </row>
    <row r="730" spans="8:9" ht="15.75" customHeight="1">
      <c r="H730" s="3"/>
      <c r="I730" s="4"/>
    </row>
    <row r="731" spans="8:9" ht="15.75" customHeight="1">
      <c r="H731" s="3"/>
      <c r="I731" s="4"/>
    </row>
    <row r="732" spans="8:9" ht="15.75" customHeight="1">
      <c r="H732" s="3"/>
      <c r="I732" s="4"/>
    </row>
    <row r="733" spans="8:9" ht="15.75" customHeight="1">
      <c r="H733" s="3"/>
      <c r="I733" s="4"/>
    </row>
    <row r="734" spans="8:9" ht="15.75" customHeight="1">
      <c r="H734" s="3"/>
      <c r="I734" s="4"/>
    </row>
    <row r="735" spans="8:9" ht="15.75" customHeight="1">
      <c r="H735" s="3"/>
      <c r="I735" s="4"/>
    </row>
    <row r="736" spans="8:9" ht="15.75" customHeight="1">
      <c r="H736" s="3"/>
      <c r="I736" s="4"/>
    </row>
    <row r="737" spans="8:9" ht="15.75" customHeight="1">
      <c r="H737" s="3"/>
      <c r="I737" s="4"/>
    </row>
    <row r="738" spans="8:9" ht="15.75" customHeight="1">
      <c r="H738" s="3"/>
      <c r="I738" s="4"/>
    </row>
    <row r="739" spans="8:9" ht="15.75" customHeight="1">
      <c r="H739" s="3"/>
      <c r="I739" s="4"/>
    </row>
    <row r="740" spans="8:9" ht="15.75" customHeight="1">
      <c r="H740" s="3"/>
      <c r="I740" s="4"/>
    </row>
    <row r="741" spans="8:9" ht="15.75" customHeight="1">
      <c r="H741" s="3"/>
      <c r="I741" s="4"/>
    </row>
    <row r="742" spans="8:9" ht="15.75" customHeight="1">
      <c r="H742" s="3"/>
      <c r="I742" s="4"/>
    </row>
    <row r="743" spans="8:9" ht="15.75" customHeight="1">
      <c r="H743" s="3"/>
      <c r="I743" s="4"/>
    </row>
    <row r="744" spans="8:9" ht="15.75" customHeight="1">
      <c r="H744" s="3"/>
      <c r="I744" s="4"/>
    </row>
    <row r="745" spans="8:9" ht="15.75" customHeight="1">
      <c r="H745" s="3"/>
      <c r="I745" s="4"/>
    </row>
    <row r="746" spans="8:9" ht="15.75" customHeight="1">
      <c r="H746" s="3"/>
      <c r="I746" s="4"/>
    </row>
    <row r="747" spans="8:9" ht="15.75" customHeight="1">
      <c r="H747" s="3"/>
      <c r="I747" s="4"/>
    </row>
    <row r="748" spans="8:9" ht="15.75" customHeight="1">
      <c r="H748" s="3"/>
      <c r="I748" s="4"/>
    </row>
    <row r="749" spans="8:9" ht="15.75" customHeight="1">
      <c r="H749" s="3"/>
      <c r="I749" s="4"/>
    </row>
    <row r="750" spans="8:9" ht="15.75" customHeight="1">
      <c r="H750" s="3"/>
      <c r="I750" s="4"/>
    </row>
    <row r="751" spans="8:9" ht="15.75" customHeight="1">
      <c r="H751" s="3"/>
      <c r="I751" s="4"/>
    </row>
    <row r="752" spans="8:9" ht="15.75" customHeight="1">
      <c r="H752" s="3"/>
      <c r="I752" s="4"/>
    </row>
    <row r="753" spans="8:9" ht="15.75" customHeight="1">
      <c r="H753" s="3"/>
      <c r="I753" s="4"/>
    </row>
    <row r="754" spans="8:9" ht="15.75" customHeight="1">
      <c r="H754" s="3"/>
      <c r="I754" s="4"/>
    </row>
    <row r="755" spans="8:9" ht="15.75" customHeight="1">
      <c r="H755" s="3"/>
      <c r="I755" s="4"/>
    </row>
    <row r="756" spans="8:9" ht="15.75" customHeight="1">
      <c r="H756" s="3"/>
      <c r="I756" s="4"/>
    </row>
    <row r="757" spans="8:9" ht="15.75" customHeight="1">
      <c r="H757" s="3"/>
      <c r="I757" s="4"/>
    </row>
    <row r="758" spans="8:9" ht="15.75" customHeight="1">
      <c r="H758" s="3"/>
      <c r="I758" s="4"/>
    </row>
    <row r="759" spans="8:9" ht="15.75" customHeight="1">
      <c r="H759" s="3"/>
      <c r="I759" s="4"/>
    </row>
    <row r="760" spans="8:9" ht="15.75" customHeight="1">
      <c r="H760" s="3"/>
      <c r="I760" s="4"/>
    </row>
    <row r="761" spans="8:9" ht="15.75" customHeight="1">
      <c r="H761" s="3"/>
      <c r="I761" s="4"/>
    </row>
    <row r="762" spans="8:9" ht="15.75" customHeight="1">
      <c r="H762" s="3"/>
      <c r="I762" s="4"/>
    </row>
    <row r="763" spans="8:9" ht="15.75" customHeight="1">
      <c r="H763" s="3"/>
      <c r="I763" s="4"/>
    </row>
    <row r="764" spans="8:9" ht="15.75" customHeight="1">
      <c r="H764" s="3"/>
      <c r="I764" s="4"/>
    </row>
    <row r="765" spans="8:9" ht="15.75" customHeight="1">
      <c r="H765" s="3"/>
      <c r="I765" s="4"/>
    </row>
    <row r="766" spans="8:9" ht="15.75" customHeight="1">
      <c r="H766" s="3"/>
      <c r="I766" s="4"/>
    </row>
    <row r="767" spans="8:9" ht="15.75" customHeight="1">
      <c r="H767" s="3"/>
      <c r="I767" s="4"/>
    </row>
    <row r="768" spans="8:9" ht="15.75" customHeight="1">
      <c r="H768" s="3"/>
      <c r="I768" s="4"/>
    </row>
    <row r="769" spans="8:9" ht="15.75" customHeight="1">
      <c r="H769" s="3"/>
      <c r="I769" s="4"/>
    </row>
    <row r="770" spans="8:9" ht="15.75" customHeight="1">
      <c r="H770" s="3"/>
      <c r="I770" s="4"/>
    </row>
    <row r="771" spans="8:9" ht="15.75" customHeight="1">
      <c r="H771" s="3"/>
      <c r="I771" s="4"/>
    </row>
    <row r="772" spans="8:9" ht="15.75" customHeight="1">
      <c r="H772" s="3"/>
      <c r="I772" s="4"/>
    </row>
    <row r="773" spans="8:9" ht="15.75" customHeight="1">
      <c r="H773" s="3"/>
      <c r="I773" s="4"/>
    </row>
    <row r="774" spans="8:9" ht="15.75" customHeight="1">
      <c r="H774" s="3"/>
      <c r="I774" s="4"/>
    </row>
    <row r="775" spans="8:9" ht="15.75" customHeight="1">
      <c r="H775" s="3"/>
      <c r="I775" s="4"/>
    </row>
    <row r="776" spans="8:9" ht="15.75" customHeight="1">
      <c r="H776" s="3"/>
      <c r="I776" s="4"/>
    </row>
    <row r="777" spans="8:9" ht="15.75" customHeight="1">
      <c r="H777" s="3"/>
      <c r="I777" s="4"/>
    </row>
    <row r="778" spans="8:9" ht="15.75" customHeight="1">
      <c r="H778" s="3"/>
      <c r="I778" s="4"/>
    </row>
    <row r="779" spans="8:9" ht="15.75" customHeight="1">
      <c r="H779" s="3"/>
      <c r="I779" s="4"/>
    </row>
    <row r="780" spans="8:9" ht="15.75" customHeight="1">
      <c r="H780" s="3"/>
      <c r="I780" s="4"/>
    </row>
    <row r="781" spans="8:9" ht="15.75" customHeight="1">
      <c r="H781" s="3"/>
      <c r="I781" s="4"/>
    </row>
    <row r="782" spans="8:9" ht="15.75" customHeight="1">
      <c r="H782" s="3"/>
      <c r="I782" s="4"/>
    </row>
    <row r="783" spans="8:9" ht="15.75" customHeight="1">
      <c r="H783" s="3"/>
      <c r="I783" s="4"/>
    </row>
    <row r="784" spans="8:9" ht="15.75" customHeight="1">
      <c r="H784" s="3"/>
      <c r="I784" s="4"/>
    </row>
    <row r="785" spans="8:9" ht="15.75" customHeight="1">
      <c r="H785" s="3"/>
      <c r="I785" s="4"/>
    </row>
    <row r="786" spans="8:9" ht="15.75" customHeight="1">
      <c r="H786" s="3"/>
      <c r="I786" s="4"/>
    </row>
    <row r="787" spans="8:9" ht="15.75" customHeight="1">
      <c r="H787" s="3"/>
      <c r="I787" s="4"/>
    </row>
    <row r="788" spans="8:9" ht="15.75" customHeight="1">
      <c r="H788" s="3"/>
      <c r="I788" s="4"/>
    </row>
    <row r="789" spans="8:9" ht="15.75" customHeight="1">
      <c r="H789" s="3"/>
      <c r="I789" s="4"/>
    </row>
    <row r="790" spans="8:9" ht="15.75" customHeight="1">
      <c r="H790" s="3"/>
      <c r="I790" s="4"/>
    </row>
    <row r="791" spans="8:9" ht="15.75" customHeight="1">
      <c r="H791" s="3"/>
      <c r="I791" s="4"/>
    </row>
    <row r="792" spans="8:9" ht="15.75" customHeight="1">
      <c r="H792" s="3"/>
      <c r="I792" s="4"/>
    </row>
    <row r="793" spans="8:9" ht="15.75" customHeight="1">
      <c r="H793" s="3"/>
      <c r="I793" s="4"/>
    </row>
    <row r="794" spans="8:9" ht="15.75" customHeight="1">
      <c r="H794" s="3"/>
      <c r="I794" s="4"/>
    </row>
    <row r="795" spans="8:9" ht="15.75" customHeight="1">
      <c r="H795" s="3"/>
      <c r="I795" s="4"/>
    </row>
    <row r="796" spans="8:9" ht="15.75" customHeight="1">
      <c r="H796" s="3"/>
      <c r="I796" s="4"/>
    </row>
    <row r="797" spans="8:9" ht="15.75" customHeight="1">
      <c r="H797" s="3"/>
      <c r="I797" s="4"/>
    </row>
    <row r="798" spans="8:9" ht="15.75" customHeight="1">
      <c r="H798" s="3"/>
      <c r="I798" s="4"/>
    </row>
    <row r="799" spans="8:9" ht="15.75" customHeight="1">
      <c r="H799" s="3"/>
      <c r="I799" s="4"/>
    </row>
    <row r="800" spans="8:9" ht="15.75" customHeight="1">
      <c r="H800" s="3"/>
      <c r="I800" s="4"/>
    </row>
    <row r="801" spans="8:9" ht="15.75" customHeight="1">
      <c r="H801" s="3"/>
      <c r="I801" s="4"/>
    </row>
    <row r="802" spans="8:9" ht="15.75" customHeight="1">
      <c r="H802" s="3"/>
      <c r="I802" s="4"/>
    </row>
    <row r="803" spans="8:9" ht="15.75" customHeight="1">
      <c r="H803" s="3"/>
      <c r="I803" s="4"/>
    </row>
    <row r="804" spans="8:9" ht="15.75" customHeight="1">
      <c r="H804" s="3"/>
      <c r="I804" s="4"/>
    </row>
    <row r="805" spans="8:9" ht="15.75" customHeight="1">
      <c r="H805" s="3"/>
      <c r="I805" s="4"/>
    </row>
    <row r="806" spans="8:9" ht="15.75" customHeight="1">
      <c r="H806" s="3"/>
      <c r="I806" s="4"/>
    </row>
    <row r="807" spans="8:9" ht="15.75" customHeight="1">
      <c r="H807" s="3"/>
      <c r="I807" s="4"/>
    </row>
    <row r="808" spans="8:9" ht="15.75" customHeight="1">
      <c r="H808" s="3"/>
      <c r="I808" s="4"/>
    </row>
    <row r="809" spans="8:9" ht="15.75" customHeight="1">
      <c r="H809" s="3"/>
      <c r="I809" s="4"/>
    </row>
    <row r="810" spans="8:9" ht="15.75" customHeight="1">
      <c r="H810" s="3"/>
      <c r="I810" s="4"/>
    </row>
    <row r="811" spans="8:9" ht="15.75" customHeight="1">
      <c r="H811" s="3"/>
      <c r="I811" s="4"/>
    </row>
    <row r="812" spans="8:9" ht="15.75" customHeight="1">
      <c r="H812" s="3"/>
      <c r="I812" s="4"/>
    </row>
    <row r="813" spans="8:9" ht="15.75" customHeight="1">
      <c r="H813" s="3"/>
      <c r="I813" s="4"/>
    </row>
    <row r="814" spans="8:9" ht="15.75" customHeight="1">
      <c r="H814" s="3"/>
      <c r="I814" s="4"/>
    </row>
    <row r="815" spans="8:9" ht="15.75" customHeight="1">
      <c r="H815" s="3"/>
      <c r="I815" s="4"/>
    </row>
    <row r="816" spans="8:9" ht="15.75" customHeight="1">
      <c r="H816" s="3"/>
      <c r="I816" s="4"/>
    </row>
    <row r="817" spans="8:9" ht="15.75" customHeight="1">
      <c r="H817" s="3"/>
      <c r="I817" s="4"/>
    </row>
    <row r="818" spans="8:9" ht="15.75" customHeight="1">
      <c r="H818" s="3"/>
      <c r="I818" s="4"/>
    </row>
    <row r="819" spans="8:9" ht="15.75" customHeight="1">
      <c r="H819" s="3"/>
      <c r="I819" s="4"/>
    </row>
    <row r="820" spans="8:9" ht="15.75" customHeight="1">
      <c r="H820" s="3"/>
      <c r="I820" s="4"/>
    </row>
    <row r="821" spans="8:9" ht="15.75" customHeight="1">
      <c r="H821" s="3"/>
      <c r="I821" s="4"/>
    </row>
    <row r="822" spans="8:9" ht="15.75" customHeight="1">
      <c r="H822" s="3"/>
      <c r="I822" s="4"/>
    </row>
    <row r="823" spans="8:9" ht="15.75" customHeight="1">
      <c r="H823" s="3"/>
      <c r="I823" s="4"/>
    </row>
    <row r="824" spans="8:9" ht="15.75" customHeight="1">
      <c r="H824" s="3"/>
      <c r="I824" s="4"/>
    </row>
    <row r="825" spans="8:9" ht="15.75" customHeight="1">
      <c r="H825" s="3"/>
      <c r="I825" s="4"/>
    </row>
    <row r="826" spans="8:9" ht="15.75" customHeight="1">
      <c r="H826" s="3"/>
      <c r="I826" s="4"/>
    </row>
    <row r="827" spans="8:9" ht="15.75" customHeight="1">
      <c r="H827" s="3"/>
      <c r="I827" s="4"/>
    </row>
    <row r="828" spans="8:9" ht="15.75" customHeight="1">
      <c r="H828" s="3"/>
      <c r="I828" s="4"/>
    </row>
    <row r="829" spans="8:9" ht="15.75" customHeight="1">
      <c r="H829" s="3"/>
      <c r="I829" s="4"/>
    </row>
    <row r="830" spans="8:9" ht="15.75" customHeight="1">
      <c r="H830" s="3"/>
      <c r="I830" s="4"/>
    </row>
    <row r="831" spans="8:9" ht="15.75" customHeight="1">
      <c r="H831" s="3"/>
      <c r="I831" s="4"/>
    </row>
    <row r="832" spans="8:9" ht="15.75" customHeight="1">
      <c r="H832" s="3"/>
      <c r="I832" s="4"/>
    </row>
    <row r="833" spans="8:9" ht="15.75" customHeight="1">
      <c r="H833" s="3"/>
      <c r="I833" s="4"/>
    </row>
    <row r="834" spans="8:9" ht="15.75" customHeight="1">
      <c r="H834" s="3"/>
      <c r="I834" s="4"/>
    </row>
    <row r="835" spans="8:9" ht="15.75" customHeight="1">
      <c r="H835" s="3"/>
      <c r="I835" s="4"/>
    </row>
    <row r="836" spans="8:9" ht="15.75" customHeight="1">
      <c r="H836" s="3"/>
      <c r="I836" s="4"/>
    </row>
    <row r="837" spans="8:9" ht="15.75" customHeight="1">
      <c r="H837" s="3"/>
      <c r="I837" s="4"/>
    </row>
    <row r="838" spans="8:9" ht="15.75" customHeight="1">
      <c r="H838" s="3"/>
      <c r="I838" s="4"/>
    </row>
    <row r="839" spans="8:9" ht="15.75" customHeight="1">
      <c r="H839" s="3"/>
      <c r="I839" s="4"/>
    </row>
    <row r="840" spans="8:9" ht="15.75" customHeight="1">
      <c r="H840" s="3"/>
      <c r="I840" s="4"/>
    </row>
    <row r="841" spans="8:9" ht="15.75" customHeight="1">
      <c r="H841" s="3"/>
      <c r="I841" s="4"/>
    </row>
    <row r="842" spans="8:9" ht="15.75" customHeight="1">
      <c r="H842" s="3"/>
      <c r="I842" s="4"/>
    </row>
    <row r="843" spans="8:9" ht="15.75" customHeight="1">
      <c r="H843" s="3"/>
      <c r="I843" s="4"/>
    </row>
    <row r="844" spans="8:9" ht="15.75" customHeight="1">
      <c r="H844" s="3"/>
      <c r="I844" s="4"/>
    </row>
    <row r="845" spans="8:9" ht="15.75" customHeight="1">
      <c r="H845" s="3"/>
      <c r="I845" s="4"/>
    </row>
    <row r="846" spans="8:9" ht="15.75" customHeight="1">
      <c r="H846" s="3"/>
      <c r="I846" s="4"/>
    </row>
    <row r="847" spans="8:9" ht="15.75" customHeight="1">
      <c r="H847" s="3"/>
      <c r="I847" s="4"/>
    </row>
    <row r="848" spans="8:9" ht="15.75" customHeight="1">
      <c r="H848" s="3"/>
      <c r="I848" s="4"/>
    </row>
    <row r="849" spans="8:9" ht="15.75" customHeight="1">
      <c r="H849" s="3"/>
      <c r="I849" s="4"/>
    </row>
    <row r="850" spans="8:9" ht="15.75" customHeight="1">
      <c r="H850" s="3"/>
      <c r="I850" s="4"/>
    </row>
    <row r="851" spans="8:9" ht="15.75" customHeight="1">
      <c r="H851" s="3"/>
      <c r="I851" s="4"/>
    </row>
    <row r="852" spans="8:9" ht="15.75" customHeight="1">
      <c r="H852" s="3"/>
      <c r="I852" s="4"/>
    </row>
    <row r="853" spans="8:9" ht="15.75" customHeight="1">
      <c r="H853" s="3"/>
      <c r="I853" s="4"/>
    </row>
    <row r="854" spans="8:9" ht="15.75" customHeight="1">
      <c r="H854" s="3"/>
      <c r="I854" s="4"/>
    </row>
    <row r="855" spans="8:9" ht="15.75" customHeight="1">
      <c r="H855" s="3"/>
      <c r="I855" s="4"/>
    </row>
    <row r="856" spans="8:9" ht="15.75" customHeight="1">
      <c r="H856" s="3"/>
      <c r="I856" s="4"/>
    </row>
    <row r="857" spans="8:9" ht="15.75" customHeight="1">
      <c r="H857" s="3"/>
      <c r="I857" s="4"/>
    </row>
    <row r="858" spans="8:9" ht="15.75" customHeight="1">
      <c r="H858" s="3"/>
      <c r="I858" s="4"/>
    </row>
    <row r="859" spans="8:9" ht="15.75" customHeight="1">
      <c r="H859" s="3"/>
      <c r="I859" s="4"/>
    </row>
    <row r="860" spans="8:9" ht="15.75" customHeight="1">
      <c r="H860" s="3"/>
      <c r="I860" s="4"/>
    </row>
    <row r="861" spans="8:9" ht="15.75" customHeight="1">
      <c r="H861" s="3"/>
      <c r="I861" s="4"/>
    </row>
    <row r="862" spans="8:9" ht="15.75" customHeight="1">
      <c r="H862" s="3"/>
      <c r="I862" s="4"/>
    </row>
    <row r="863" spans="8:9" ht="15.75" customHeight="1">
      <c r="H863" s="3"/>
      <c r="I863" s="4"/>
    </row>
    <row r="864" spans="8:9" ht="15.75" customHeight="1">
      <c r="H864" s="3"/>
      <c r="I864" s="4"/>
    </row>
    <row r="865" spans="8:9" ht="15.75" customHeight="1">
      <c r="H865" s="3"/>
      <c r="I865" s="4"/>
    </row>
    <row r="866" spans="8:9" ht="15.75" customHeight="1">
      <c r="H866" s="3"/>
      <c r="I866" s="4"/>
    </row>
    <row r="867" spans="8:9" ht="15.75" customHeight="1">
      <c r="H867" s="3"/>
      <c r="I867" s="4"/>
    </row>
    <row r="868" spans="8:9" ht="15.75" customHeight="1">
      <c r="H868" s="3"/>
      <c r="I868" s="4"/>
    </row>
    <row r="869" spans="8:9" ht="15.75" customHeight="1">
      <c r="H869" s="3"/>
      <c r="I869" s="4"/>
    </row>
    <row r="870" spans="8:9" ht="15.75" customHeight="1">
      <c r="H870" s="3"/>
      <c r="I870" s="4"/>
    </row>
    <row r="871" spans="8:9" ht="15.75" customHeight="1">
      <c r="H871" s="3"/>
      <c r="I871" s="4"/>
    </row>
    <row r="872" spans="8:9" ht="15.75" customHeight="1">
      <c r="H872" s="3"/>
      <c r="I872" s="4"/>
    </row>
    <row r="873" spans="8:9" ht="15.75" customHeight="1">
      <c r="H873" s="3"/>
      <c r="I873" s="4"/>
    </row>
    <row r="874" spans="8:9" ht="15.75" customHeight="1">
      <c r="H874" s="3"/>
      <c r="I874" s="4"/>
    </row>
    <row r="875" spans="8:9" ht="15.75" customHeight="1">
      <c r="H875" s="3"/>
      <c r="I875" s="4"/>
    </row>
    <row r="876" spans="8:9" ht="15.75" customHeight="1">
      <c r="H876" s="3"/>
      <c r="I876" s="4"/>
    </row>
    <row r="877" spans="8:9" ht="15.75" customHeight="1">
      <c r="H877" s="3"/>
      <c r="I877" s="4"/>
    </row>
    <row r="878" spans="8:9" ht="15.75" customHeight="1">
      <c r="H878" s="3"/>
      <c r="I878" s="4"/>
    </row>
    <row r="879" spans="8:9" ht="15.75" customHeight="1">
      <c r="H879" s="3"/>
      <c r="I879" s="4"/>
    </row>
    <row r="880" spans="8:9" ht="15.75" customHeight="1">
      <c r="H880" s="3"/>
      <c r="I880" s="4"/>
    </row>
    <row r="881" spans="8:9" ht="15.75" customHeight="1">
      <c r="H881" s="3"/>
      <c r="I881" s="4"/>
    </row>
    <row r="882" spans="8:9" ht="15.75" customHeight="1">
      <c r="H882" s="3"/>
      <c r="I882" s="4"/>
    </row>
    <row r="883" spans="8:9" ht="15.75" customHeight="1">
      <c r="H883" s="3"/>
      <c r="I883" s="4"/>
    </row>
    <row r="884" spans="8:9" ht="15.75" customHeight="1">
      <c r="H884" s="3"/>
      <c r="I884" s="4"/>
    </row>
    <row r="885" spans="8:9" ht="15.75" customHeight="1">
      <c r="H885" s="3"/>
      <c r="I885" s="4"/>
    </row>
    <row r="886" spans="8:9" ht="15.75" customHeight="1">
      <c r="H886" s="3"/>
      <c r="I886" s="4"/>
    </row>
    <row r="887" spans="8:9" ht="15.75" customHeight="1">
      <c r="H887" s="3"/>
      <c r="I887" s="4"/>
    </row>
    <row r="888" spans="8:9" ht="15.75" customHeight="1">
      <c r="H888" s="3"/>
      <c r="I888" s="4"/>
    </row>
    <row r="889" spans="8:9" ht="15.75" customHeight="1">
      <c r="H889" s="3"/>
      <c r="I889" s="4"/>
    </row>
    <row r="890" spans="8:9" ht="15.75" customHeight="1">
      <c r="H890" s="3"/>
      <c r="I890" s="4"/>
    </row>
    <row r="891" spans="8:9" ht="15.75" customHeight="1">
      <c r="H891" s="3"/>
      <c r="I891" s="4"/>
    </row>
    <row r="892" spans="8:9" ht="15.75" customHeight="1">
      <c r="H892" s="3"/>
      <c r="I892" s="4"/>
    </row>
    <row r="893" spans="8:9" ht="15.75" customHeight="1">
      <c r="H893" s="3"/>
      <c r="I893" s="4"/>
    </row>
    <row r="894" spans="8:9" ht="15.75" customHeight="1">
      <c r="H894" s="3"/>
      <c r="I894" s="4"/>
    </row>
    <row r="895" spans="8:9" ht="15.75" customHeight="1">
      <c r="H895" s="3"/>
      <c r="I895" s="4"/>
    </row>
    <row r="896" spans="8:9" ht="15.75" customHeight="1">
      <c r="H896" s="3"/>
      <c r="I896" s="4"/>
    </row>
    <row r="897" spans="8:9" ht="15.75" customHeight="1">
      <c r="H897" s="3"/>
      <c r="I897" s="4"/>
    </row>
    <row r="898" spans="8:9" ht="15.75" customHeight="1">
      <c r="H898" s="3"/>
      <c r="I898" s="4"/>
    </row>
    <row r="899" spans="8:9" ht="15.75" customHeight="1">
      <c r="H899" s="3"/>
      <c r="I899" s="4"/>
    </row>
    <row r="900" spans="8:9" ht="15.75" customHeight="1">
      <c r="H900" s="3"/>
      <c r="I900" s="4"/>
    </row>
    <row r="901" spans="8:9" ht="15.75" customHeight="1">
      <c r="H901" s="3"/>
      <c r="I901" s="4"/>
    </row>
    <row r="902" spans="8:9" ht="15.75" customHeight="1">
      <c r="H902" s="3"/>
      <c r="I902" s="4"/>
    </row>
    <row r="903" spans="8:9" ht="15.75" customHeight="1">
      <c r="H903" s="3"/>
      <c r="I903" s="4"/>
    </row>
    <row r="904" spans="8:9" ht="15.75" customHeight="1">
      <c r="H904" s="3"/>
      <c r="I904" s="4"/>
    </row>
    <row r="905" spans="8:9" ht="15.75" customHeight="1">
      <c r="H905" s="3"/>
      <c r="I905" s="4"/>
    </row>
    <row r="906" spans="8:9" ht="15.75" customHeight="1">
      <c r="H906" s="3"/>
      <c r="I906" s="4"/>
    </row>
    <row r="907" spans="8:9" ht="15.75" customHeight="1">
      <c r="H907" s="3"/>
      <c r="I907" s="4"/>
    </row>
    <row r="908" spans="8:9" ht="15.75" customHeight="1">
      <c r="H908" s="3"/>
      <c r="I908" s="4"/>
    </row>
    <row r="909" spans="8:9" ht="15.75" customHeight="1">
      <c r="H909" s="3"/>
      <c r="I909" s="4"/>
    </row>
    <row r="910" spans="8:9" ht="15.75" customHeight="1">
      <c r="H910" s="3"/>
      <c r="I910" s="4"/>
    </row>
    <row r="911" spans="8:9" ht="15.75" customHeight="1">
      <c r="H911" s="3"/>
      <c r="I911" s="4"/>
    </row>
    <row r="912" spans="8:9" ht="15.75" customHeight="1">
      <c r="H912" s="3"/>
      <c r="I912" s="4"/>
    </row>
    <row r="913" spans="8:9" ht="15.75" customHeight="1">
      <c r="H913" s="3"/>
      <c r="I913" s="4"/>
    </row>
    <row r="914" spans="8:9" ht="15.75" customHeight="1">
      <c r="H914" s="3"/>
      <c r="I914" s="4"/>
    </row>
    <row r="915" spans="8:9" ht="15.75" customHeight="1">
      <c r="H915" s="3"/>
      <c r="I915" s="4"/>
    </row>
    <row r="916" spans="8:9" ht="15.75" customHeight="1">
      <c r="H916" s="3"/>
      <c r="I916" s="4"/>
    </row>
    <row r="917" spans="8:9" ht="15.75" customHeight="1">
      <c r="H917" s="3"/>
      <c r="I917" s="4"/>
    </row>
    <row r="918" spans="8:9" ht="15.75" customHeight="1">
      <c r="H918" s="3"/>
      <c r="I918" s="4"/>
    </row>
    <row r="919" spans="8:9" ht="15.75" customHeight="1">
      <c r="H919" s="3"/>
      <c r="I919" s="4"/>
    </row>
    <row r="920" spans="8:9" ht="15.75" customHeight="1">
      <c r="H920" s="3"/>
      <c r="I920" s="4"/>
    </row>
    <row r="921" spans="8:9" ht="15.75" customHeight="1">
      <c r="H921" s="3"/>
      <c r="I921" s="4"/>
    </row>
    <row r="922" spans="8:9" ht="15.75" customHeight="1">
      <c r="H922" s="3"/>
      <c r="I922" s="4"/>
    </row>
    <row r="923" spans="8:9" ht="15.75" customHeight="1">
      <c r="H923" s="3"/>
      <c r="I923" s="4"/>
    </row>
    <row r="924" spans="8:9" ht="15.75" customHeight="1">
      <c r="H924" s="3"/>
      <c r="I924" s="4"/>
    </row>
    <row r="925" spans="8:9" ht="15.75" customHeight="1">
      <c r="H925" s="3"/>
      <c r="I925" s="4"/>
    </row>
    <row r="926" spans="8:9" ht="15.75" customHeight="1">
      <c r="H926" s="3"/>
      <c r="I926" s="4"/>
    </row>
    <row r="927" spans="8:9" ht="15.75" customHeight="1">
      <c r="H927" s="3"/>
      <c r="I927" s="4"/>
    </row>
    <row r="928" spans="8:9" ht="15.75" customHeight="1">
      <c r="H928" s="3"/>
      <c r="I928" s="4"/>
    </row>
    <row r="929" spans="8:9" ht="15.75" customHeight="1">
      <c r="H929" s="3"/>
      <c r="I929" s="4"/>
    </row>
    <row r="930" spans="8:9" ht="15.75" customHeight="1">
      <c r="H930" s="3"/>
      <c r="I930" s="4"/>
    </row>
    <row r="931" spans="8:9" ht="15.75" customHeight="1">
      <c r="H931" s="3"/>
      <c r="I931" s="4"/>
    </row>
    <row r="932" spans="8:9" ht="15.75" customHeight="1">
      <c r="H932" s="3"/>
      <c r="I932" s="4"/>
    </row>
    <row r="933" spans="8:9" ht="15.75" customHeight="1">
      <c r="H933" s="3"/>
      <c r="I933" s="4"/>
    </row>
    <row r="934" spans="8:9" ht="15.75" customHeight="1">
      <c r="H934" s="3"/>
      <c r="I934" s="4"/>
    </row>
    <row r="935" spans="8:9" ht="15.75" customHeight="1">
      <c r="H935" s="3"/>
      <c r="I935" s="4"/>
    </row>
    <row r="936" spans="8:9" ht="15.75" customHeight="1">
      <c r="H936" s="3"/>
      <c r="I936" s="4"/>
    </row>
    <row r="937" spans="8:9" ht="15.75" customHeight="1">
      <c r="H937" s="3"/>
      <c r="I937" s="4"/>
    </row>
    <row r="938" spans="8:9" ht="15.75" customHeight="1">
      <c r="H938" s="3"/>
      <c r="I938" s="4"/>
    </row>
    <row r="939" spans="8:9" ht="15.75" customHeight="1">
      <c r="H939" s="3"/>
      <c r="I939" s="4"/>
    </row>
    <row r="940" spans="8:9" ht="15.75" customHeight="1">
      <c r="H940" s="3"/>
      <c r="I940" s="4"/>
    </row>
    <row r="941" spans="8:9" ht="15.75" customHeight="1">
      <c r="H941" s="3"/>
      <c r="I941" s="4"/>
    </row>
    <row r="942" spans="8:9" ht="15.75" customHeight="1">
      <c r="H942" s="3"/>
      <c r="I942" s="4"/>
    </row>
    <row r="943" spans="8:9" ht="15.75" customHeight="1">
      <c r="H943" s="3"/>
      <c r="I943" s="4"/>
    </row>
    <row r="944" spans="8:9" ht="15.75" customHeight="1">
      <c r="H944" s="3"/>
      <c r="I944" s="4"/>
    </row>
    <row r="945" spans="8:9" ht="15.75" customHeight="1">
      <c r="H945" s="3"/>
      <c r="I945" s="4"/>
    </row>
    <row r="946" spans="8:9" ht="15.75" customHeight="1">
      <c r="H946" s="3"/>
      <c r="I946" s="4"/>
    </row>
    <row r="947" spans="8:9" ht="15.75" customHeight="1">
      <c r="H947" s="3"/>
      <c r="I947" s="4"/>
    </row>
    <row r="948" spans="8:9" ht="15.75" customHeight="1">
      <c r="H948" s="3"/>
      <c r="I948" s="4"/>
    </row>
    <row r="949" spans="8:9" ht="15.75" customHeight="1">
      <c r="H949" s="3"/>
      <c r="I949" s="4"/>
    </row>
    <row r="950" spans="8:9" ht="15.75" customHeight="1">
      <c r="H950" s="3"/>
      <c r="I950" s="4"/>
    </row>
    <row r="951" spans="8:9" ht="15.75" customHeight="1">
      <c r="H951" s="3"/>
      <c r="I951" s="4"/>
    </row>
    <row r="952" spans="8:9" ht="15.75" customHeight="1">
      <c r="H952" s="3"/>
      <c r="I952" s="4"/>
    </row>
    <row r="953" spans="8:9" ht="15.75" customHeight="1">
      <c r="H953" s="3"/>
      <c r="I953" s="4"/>
    </row>
    <row r="954" spans="8:9" ht="15.75" customHeight="1">
      <c r="H954" s="3"/>
      <c r="I954" s="4"/>
    </row>
    <row r="955" spans="8:9" ht="15.75" customHeight="1">
      <c r="H955" s="3"/>
      <c r="I955" s="4"/>
    </row>
    <row r="956" spans="8:9" ht="15.75" customHeight="1">
      <c r="H956" s="3"/>
      <c r="I956" s="4"/>
    </row>
    <row r="957" spans="8:9" ht="15.75" customHeight="1">
      <c r="H957" s="3"/>
      <c r="I957" s="4"/>
    </row>
    <row r="958" spans="8:9" ht="15.75" customHeight="1">
      <c r="H958" s="3"/>
      <c r="I958" s="4"/>
    </row>
    <row r="959" spans="8:9" ht="15.75" customHeight="1">
      <c r="H959" s="3"/>
      <c r="I959" s="4"/>
    </row>
    <row r="960" spans="8:9" ht="15.75" customHeight="1">
      <c r="H960" s="3"/>
      <c r="I960" s="4"/>
    </row>
    <row r="961" spans="8:9" ht="15.75" customHeight="1">
      <c r="H961" s="3"/>
      <c r="I961" s="4"/>
    </row>
    <row r="962" spans="8:9" ht="15.75" customHeight="1">
      <c r="H962" s="3"/>
      <c r="I962" s="4"/>
    </row>
    <row r="963" spans="8:9" ht="15.75" customHeight="1">
      <c r="H963" s="3"/>
      <c r="I963" s="4"/>
    </row>
    <row r="964" spans="8:9" ht="15.75" customHeight="1">
      <c r="H964" s="3"/>
      <c r="I964" s="4"/>
    </row>
    <row r="965" spans="8:9" ht="15.75" customHeight="1">
      <c r="H965" s="3"/>
      <c r="I965" s="4"/>
    </row>
    <row r="966" spans="8:9" ht="15.75" customHeight="1">
      <c r="H966" s="3"/>
      <c r="I966" s="4"/>
    </row>
    <row r="967" spans="8:9" ht="15.75" customHeight="1">
      <c r="H967" s="3"/>
      <c r="I967" s="4"/>
    </row>
    <row r="968" spans="8:9" ht="15.75" customHeight="1">
      <c r="H968" s="3"/>
      <c r="I968" s="4"/>
    </row>
    <row r="969" spans="8:9" ht="15.75" customHeight="1">
      <c r="H969" s="3"/>
      <c r="I969" s="4"/>
    </row>
    <row r="970" spans="8:9" ht="15.75" customHeight="1">
      <c r="H970" s="3"/>
      <c r="I970" s="4"/>
    </row>
    <row r="971" spans="8:9" ht="15.75" customHeight="1">
      <c r="H971" s="3"/>
      <c r="I971" s="4"/>
    </row>
    <row r="972" spans="8:9" ht="15.75" customHeight="1">
      <c r="H972" s="3"/>
      <c r="I972" s="4"/>
    </row>
    <row r="973" spans="8:9" ht="15.75" customHeight="1">
      <c r="H973" s="3"/>
      <c r="I973" s="4"/>
    </row>
    <row r="974" spans="8:9" ht="15.75" customHeight="1">
      <c r="H974" s="3"/>
      <c r="I974" s="4"/>
    </row>
    <row r="975" spans="8:9" ht="15.75" customHeight="1">
      <c r="H975" s="3"/>
      <c r="I975" s="4"/>
    </row>
    <row r="976" spans="8:9" ht="15.75" customHeight="1">
      <c r="H976" s="3"/>
      <c r="I976" s="4"/>
    </row>
    <row r="977" spans="8:9" ht="15.75" customHeight="1">
      <c r="H977" s="3"/>
      <c r="I977" s="4"/>
    </row>
    <row r="978" spans="8:9" ht="15.75" customHeight="1">
      <c r="H978" s="3"/>
      <c r="I978" s="4"/>
    </row>
    <row r="979" spans="8:9" ht="15.75" customHeight="1">
      <c r="H979" s="3"/>
      <c r="I979" s="4"/>
    </row>
    <row r="980" spans="8:9" ht="15.75" customHeight="1">
      <c r="H980" s="3"/>
      <c r="I980" s="4"/>
    </row>
    <row r="981" spans="8:9" ht="15.75" customHeight="1">
      <c r="H981" s="3"/>
      <c r="I981" s="4"/>
    </row>
    <row r="982" spans="8:9" ht="15.75" customHeight="1">
      <c r="H982" s="3"/>
      <c r="I982" s="4"/>
    </row>
    <row r="983" spans="8:9" ht="15.75" customHeight="1">
      <c r="H983" s="3"/>
      <c r="I983" s="4"/>
    </row>
    <row r="984" spans="8:9" ht="15.75" customHeight="1">
      <c r="H984" s="3"/>
      <c r="I984" s="4"/>
    </row>
    <row r="985" spans="8:9" ht="15.75" customHeight="1">
      <c r="H985" s="3"/>
      <c r="I985" s="4"/>
    </row>
    <row r="986" spans="8:9" ht="15.75" customHeight="1">
      <c r="H986" s="3"/>
      <c r="I986" s="4"/>
    </row>
    <row r="987" spans="8:9" ht="15.75" customHeight="1">
      <c r="H987" s="3"/>
      <c r="I987" s="4"/>
    </row>
    <row r="988" spans="8:9" ht="15.75" customHeight="1">
      <c r="H988" s="3"/>
      <c r="I988" s="4"/>
    </row>
    <row r="989" spans="8:9" ht="15.75" customHeight="1">
      <c r="H989" s="3"/>
      <c r="I989" s="4"/>
    </row>
    <row r="990" spans="8:9" ht="15.75" customHeight="1">
      <c r="H990" s="3"/>
      <c r="I990" s="4"/>
    </row>
    <row r="991" spans="8:9" ht="15.75" customHeight="1">
      <c r="H991" s="3"/>
      <c r="I991" s="4"/>
    </row>
    <row r="992" spans="8:9" ht="15.75" customHeight="1">
      <c r="H992" s="3"/>
      <c r="I992" s="4"/>
    </row>
    <row r="993" spans="8:9" ht="15.75" customHeight="1">
      <c r="H993" s="3"/>
      <c r="I993" s="4"/>
    </row>
    <row r="994" spans="8:9" ht="15.75" customHeight="1">
      <c r="H994" s="3"/>
      <c r="I994" s="4"/>
    </row>
    <row r="995" spans="8:9" ht="15.75" customHeight="1">
      <c r="H995" s="3"/>
      <c r="I995" s="4"/>
    </row>
    <row r="996" spans="8:9" ht="15.75" customHeight="1">
      <c r="H996" s="3"/>
      <c r="I996" s="4"/>
    </row>
    <row r="997" spans="8:9" ht="15.75" customHeight="1">
      <c r="H997" s="3"/>
      <c r="I997" s="4"/>
    </row>
    <row r="998" spans="8:9" ht="15.75" customHeight="1">
      <c r="H998" s="3"/>
      <c r="I998" s="4"/>
    </row>
    <row r="999" spans="8:9" ht="15.75" customHeight="1">
      <c r="H999" s="3"/>
      <c r="I999" s="4"/>
    </row>
    <row r="1000" spans="8:9" ht="15.75" customHeight="1">
      <c r="H1000" s="3"/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000"/>
  <sheetViews>
    <sheetView workbookViewId="0"/>
  </sheetViews>
  <sheetFormatPr baseColWidth="10" defaultColWidth="12.625" defaultRowHeight="15" customHeight="1"/>
  <cols>
    <col min="1" max="1" width="13.875" customWidth="1"/>
    <col min="2" max="3" width="9.375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5" width="9.375" customWidth="1"/>
  </cols>
  <sheetData>
    <row r="1" spans="1:45" ht="15.75" customHeight="1">
      <c r="D1" s="2"/>
      <c r="E1" s="2"/>
      <c r="F1" s="2"/>
      <c r="H1" s="3"/>
      <c r="I1" s="4"/>
    </row>
    <row r="2" spans="1:45" ht="15.75" customHeight="1">
      <c r="H2" s="3"/>
      <c r="I2" s="4"/>
    </row>
    <row r="3" spans="1:45" ht="15.75" customHeight="1"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5" ht="15.75" customHeight="1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19</v>
      </c>
      <c r="Z4" s="12" t="s">
        <v>20</v>
      </c>
      <c r="AA4" s="12" t="s">
        <v>21</v>
      </c>
      <c r="AB4" s="12" t="s">
        <v>22</v>
      </c>
      <c r="AC4" s="12" t="s">
        <v>23</v>
      </c>
      <c r="AD4" s="12" t="s">
        <v>24</v>
      </c>
      <c r="AE4" s="12" t="s">
        <v>25</v>
      </c>
      <c r="AF4" s="12" t="s">
        <v>26</v>
      </c>
      <c r="AG4" s="12" t="s">
        <v>27</v>
      </c>
      <c r="AH4" s="12" t="s">
        <v>28</v>
      </c>
      <c r="AI4" s="12" t="s">
        <v>30</v>
      </c>
      <c r="AJ4" s="12" t="s">
        <v>31</v>
      </c>
      <c r="AK4" s="12" t="s">
        <v>32</v>
      </c>
      <c r="AL4" s="12" t="s">
        <v>33</v>
      </c>
      <c r="AM4" s="12" t="s">
        <v>34</v>
      </c>
      <c r="AN4" s="12" t="s">
        <v>35</v>
      </c>
      <c r="AO4" s="12" t="s">
        <v>36</v>
      </c>
      <c r="AP4" s="12" t="s">
        <v>37</v>
      </c>
      <c r="AQ4" s="12" t="s">
        <v>39</v>
      </c>
      <c r="AR4" s="12" t="s">
        <v>40</v>
      </c>
      <c r="AS4" s="12" t="s">
        <v>41</v>
      </c>
    </row>
    <row r="5" spans="1:45" ht="15.75" customHeight="1">
      <c r="A5" s="8" t="s">
        <v>13</v>
      </c>
      <c r="B5" s="9">
        <v>3</v>
      </c>
      <c r="D5" s="8" t="s">
        <v>14</v>
      </c>
      <c r="E5" s="9">
        <v>2</v>
      </c>
      <c r="F5" s="13">
        <f t="shared" ref="F5:F25" ca="1" si="0">SUMIF($A:$B,D5,$B:$B)</f>
        <v>0</v>
      </c>
      <c r="G5" s="18">
        <f t="shared" ref="G5:G25" ca="1" si="1">E5*F5</f>
        <v>0</v>
      </c>
      <c r="H5" s="14" t="s">
        <v>29</v>
      </c>
      <c r="I5" s="15" t="s">
        <v>38</v>
      </c>
      <c r="J5" s="17">
        <v>57</v>
      </c>
      <c r="K5" s="17"/>
      <c r="L5" s="17"/>
      <c r="M5" s="17"/>
      <c r="N5" s="17">
        <f t="shared" ref="N5:N15" si="2">(J5+K5)-(L5+M5)-O5</f>
        <v>2</v>
      </c>
      <c r="O5" s="17">
        <v>55</v>
      </c>
      <c r="P5" s="21"/>
      <c r="Q5" s="22">
        <f ca="1">G346</f>
        <v>2</v>
      </c>
      <c r="R5" s="22">
        <f t="shared" ref="R5:R22" ca="1" si="3">Q5-N5</f>
        <v>0</v>
      </c>
      <c r="U5" s="23">
        <f ca="1">Q52</f>
        <v>90.25</v>
      </c>
      <c r="V5" s="24">
        <f ca="1">Q51</f>
        <v>24.250000000000004</v>
      </c>
      <c r="W5" s="26">
        <f ca="1">Q55</f>
        <v>19</v>
      </c>
      <c r="X5" s="28">
        <f ca="1">Q56</f>
        <v>105</v>
      </c>
      <c r="Y5" s="28">
        <f ca="1">Q60</f>
        <v>58</v>
      </c>
      <c r="Z5" s="28">
        <f ca="1">Q59</f>
        <v>10</v>
      </c>
      <c r="AA5" s="28">
        <f ca="1">Q62</f>
        <v>51</v>
      </c>
      <c r="AB5" s="30">
        <f ca="1">Q63</f>
        <v>39</v>
      </c>
      <c r="AC5" s="28">
        <f ca="1">Q61</f>
        <v>6</v>
      </c>
      <c r="AD5" s="26">
        <f ca="1">Q67</f>
        <v>27.98</v>
      </c>
      <c r="AE5" s="28">
        <f ca="1">Q72</f>
        <v>1</v>
      </c>
      <c r="AF5" s="28">
        <f ca="1">Q71</f>
        <v>13</v>
      </c>
      <c r="AG5" s="28">
        <f ca="1">Q73</f>
        <v>8.375</v>
      </c>
      <c r="AH5" s="28">
        <f ca="1">Q74</f>
        <v>15.774999999999997</v>
      </c>
      <c r="AI5" s="28">
        <f ca="1">Q42</f>
        <v>158</v>
      </c>
      <c r="AJ5" s="28">
        <f ca="1">Q46</f>
        <v>47</v>
      </c>
      <c r="AK5" s="28">
        <f ca="1">Q47</f>
        <v>51</v>
      </c>
      <c r="AL5" s="30">
        <f ca="1">Q44</f>
        <v>13</v>
      </c>
      <c r="AM5" s="28">
        <f ca="1">Q37</f>
        <v>41.4</v>
      </c>
      <c r="AN5" s="28">
        <f ca="1">Q16</f>
        <v>26</v>
      </c>
      <c r="AO5" s="28">
        <f ca="1">Q12</f>
        <v>9</v>
      </c>
      <c r="AP5" s="28">
        <f ca="1">Q15</f>
        <v>9</v>
      </c>
      <c r="AQ5" s="28">
        <f ca="1">Q14</f>
        <v>2</v>
      </c>
      <c r="AR5" s="28">
        <f ca="1">Q17</f>
        <v>3</v>
      </c>
      <c r="AS5" s="28">
        <f ca="1">Q13</f>
        <v>1</v>
      </c>
    </row>
    <row r="6" spans="1:45" ht="15.75" customHeight="1">
      <c r="A6" s="8" t="s">
        <v>29</v>
      </c>
      <c r="B6" s="9">
        <v>2</v>
      </c>
      <c r="D6" s="8" t="s">
        <v>43</v>
      </c>
      <c r="E6" s="9">
        <v>2</v>
      </c>
      <c r="F6" s="13">
        <f t="shared" ca="1" si="0"/>
        <v>1</v>
      </c>
      <c r="G6" s="18">
        <f t="shared" ca="1" si="1"/>
        <v>2</v>
      </c>
      <c r="H6" s="25" t="s">
        <v>44</v>
      </c>
      <c r="I6" s="27" t="s">
        <v>45</v>
      </c>
      <c r="J6" s="17">
        <v>0.25</v>
      </c>
      <c r="K6" s="17"/>
      <c r="L6" s="17"/>
      <c r="M6" s="17"/>
      <c r="N6" s="17">
        <f t="shared" si="2"/>
        <v>0</v>
      </c>
      <c r="O6" s="17">
        <v>0.25</v>
      </c>
      <c r="P6" s="21"/>
      <c r="Q6" s="17">
        <f ca="1">SUM(G349:G351)</f>
        <v>3.2000000000000001E-2</v>
      </c>
      <c r="R6" s="22">
        <f t="shared" ca="1" si="3"/>
        <v>3.2000000000000001E-2</v>
      </c>
    </row>
    <row r="7" spans="1:45" ht="15.75" customHeight="1">
      <c r="A7" s="8" t="s">
        <v>42</v>
      </c>
      <c r="B7" s="9">
        <v>1</v>
      </c>
      <c r="D7" s="8" t="s">
        <v>47</v>
      </c>
      <c r="E7" s="9">
        <v>2</v>
      </c>
      <c r="F7" s="13">
        <f t="shared" ca="1" si="0"/>
        <v>0</v>
      </c>
      <c r="G7" s="18">
        <f t="shared" ca="1" si="1"/>
        <v>0</v>
      </c>
      <c r="H7" s="25" t="s">
        <v>46</v>
      </c>
      <c r="I7" s="27" t="s">
        <v>38</v>
      </c>
      <c r="J7" s="17">
        <v>80</v>
      </c>
      <c r="K7" s="17"/>
      <c r="L7" s="17"/>
      <c r="M7" s="17"/>
      <c r="N7" s="17">
        <f t="shared" si="2"/>
        <v>2</v>
      </c>
      <c r="O7" s="17">
        <v>78</v>
      </c>
      <c r="P7" s="21"/>
      <c r="Q7" s="22">
        <f ca="1">SUM(G353)</f>
        <v>3</v>
      </c>
      <c r="R7" s="31">
        <f t="shared" ca="1" si="3"/>
        <v>1</v>
      </c>
    </row>
    <row r="8" spans="1:45" ht="15.75" customHeight="1">
      <c r="A8" s="8" t="s">
        <v>56</v>
      </c>
      <c r="B8" s="9">
        <v>3</v>
      </c>
      <c r="D8" s="8" t="s">
        <v>49</v>
      </c>
      <c r="E8" s="9">
        <v>2</v>
      </c>
      <c r="F8" s="13">
        <f t="shared" ca="1" si="0"/>
        <v>0</v>
      </c>
      <c r="G8" s="18">
        <f t="shared" ca="1" si="1"/>
        <v>0</v>
      </c>
      <c r="H8" s="25" t="s">
        <v>48</v>
      </c>
      <c r="I8" s="27" t="s">
        <v>38</v>
      </c>
      <c r="J8" s="17">
        <v>90</v>
      </c>
      <c r="K8" s="17"/>
      <c r="L8" s="17"/>
      <c r="M8" s="17"/>
      <c r="N8" s="17">
        <f t="shared" si="2"/>
        <v>3</v>
      </c>
      <c r="O8" s="17">
        <v>87</v>
      </c>
      <c r="P8" s="21"/>
      <c r="Q8" s="35">
        <f ca="1">SUM(G355)</f>
        <v>3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5" ht="15.75" customHeight="1">
      <c r="A9" s="8" t="s">
        <v>46</v>
      </c>
      <c r="B9" s="9">
        <v>3</v>
      </c>
      <c r="D9" s="8" t="s">
        <v>51</v>
      </c>
      <c r="E9" s="9">
        <v>2</v>
      </c>
      <c r="F9" s="13">
        <f t="shared" ca="1" si="0"/>
        <v>0</v>
      </c>
      <c r="G9" s="18">
        <f t="shared" ca="1" si="1"/>
        <v>0</v>
      </c>
      <c r="H9" s="25" t="s">
        <v>50</v>
      </c>
      <c r="I9" s="27" t="s">
        <v>45</v>
      </c>
      <c r="J9" s="17">
        <v>0.15</v>
      </c>
      <c r="K9" s="17">
        <v>0.2</v>
      </c>
      <c r="L9" s="17"/>
      <c r="M9" s="17"/>
      <c r="N9" s="17">
        <f t="shared" si="2"/>
        <v>4.9999999999999989E-2</v>
      </c>
      <c r="O9" s="17">
        <v>0.3</v>
      </c>
      <c r="P9" s="21"/>
      <c r="Q9" s="17">
        <f t="shared" ref="Q9:Q22" ca="1" si="4">SUM(G360)</f>
        <v>5.5E-2</v>
      </c>
      <c r="R9" s="31">
        <f t="shared" ca="1" si="3"/>
        <v>5.0000000000000114E-3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5" ht="15.75" customHeight="1">
      <c r="A10" s="8" t="s">
        <v>48</v>
      </c>
      <c r="B10" s="9">
        <v>3</v>
      </c>
      <c r="D10" s="8" t="s">
        <v>53</v>
      </c>
      <c r="E10" s="9">
        <v>2</v>
      </c>
      <c r="F10" s="13">
        <f t="shared" ca="1" si="0"/>
        <v>4</v>
      </c>
      <c r="G10" s="18">
        <f t="shared" ca="1" si="1"/>
        <v>8</v>
      </c>
      <c r="H10" s="25" t="s">
        <v>54</v>
      </c>
      <c r="I10" s="27" t="s">
        <v>38</v>
      </c>
      <c r="J10" s="17">
        <v>14</v>
      </c>
      <c r="K10" s="17"/>
      <c r="L10" s="17"/>
      <c r="M10" s="17"/>
      <c r="N10" s="17">
        <f t="shared" si="2"/>
        <v>2</v>
      </c>
      <c r="O10" s="17">
        <v>12</v>
      </c>
      <c r="P10" s="21"/>
      <c r="Q10" s="17">
        <f t="shared" ca="1" si="4"/>
        <v>2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5" ht="15.75" customHeight="1">
      <c r="A11" s="8" t="s">
        <v>50</v>
      </c>
      <c r="B11" s="9">
        <v>11</v>
      </c>
      <c r="D11" s="8" t="s">
        <v>55</v>
      </c>
      <c r="E11" s="9">
        <v>2</v>
      </c>
      <c r="F11" s="13">
        <f t="shared" ca="1" si="0"/>
        <v>6</v>
      </c>
      <c r="G11" s="18">
        <f t="shared" ca="1" si="1"/>
        <v>12</v>
      </c>
      <c r="H11" s="25" t="s">
        <v>57</v>
      </c>
      <c r="I11" s="27" t="s">
        <v>38</v>
      </c>
      <c r="J11" s="17">
        <v>14</v>
      </c>
      <c r="K11" s="17">
        <v>15</v>
      </c>
      <c r="L11" s="17"/>
      <c r="M11" s="17"/>
      <c r="N11" s="17">
        <f t="shared" si="2"/>
        <v>21</v>
      </c>
      <c r="O11" s="17">
        <v>8</v>
      </c>
      <c r="P11" s="21"/>
      <c r="Q11" s="17">
        <f t="shared" ca="1" si="4"/>
        <v>6</v>
      </c>
      <c r="R11" s="31">
        <f t="shared" ca="1" si="3"/>
        <v>-15</v>
      </c>
      <c r="U11" s="8"/>
      <c r="V11" s="8"/>
    </row>
    <row r="12" spans="1:45" ht="15.75" customHeight="1">
      <c r="A12" s="8" t="s">
        <v>52</v>
      </c>
      <c r="B12" s="9">
        <v>8</v>
      </c>
      <c r="D12" s="8" t="s">
        <v>58</v>
      </c>
      <c r="E12" s="9">
        <v>2</v>
      </c>
      <c r="F12" s="13">
        <f t="shared" ca="1" si="0"/>
        <v>2</v>
      </c>
      <c r="G12" s="18">
        <f t="shared" ca="1" si="1"/>
        <v>4</v>
      </c>
      <c r="H12" s="25" t="s">
        <v>59</v>
      </c>
      <c r="I12" s="27" t="s">
        <v>38</v>
      </c>
      <c r="J12" s="17">
        <v>61</v>
      </c>
      <c r="K12" s="33"/>
      <c r="L12" s="17"/>
      <c r="M12" s="17"/>
      <c r="N12" s="17">
        <f t="shared" si="2"/>
        <v>10</v>
      </c>
      <c r="O12" s="17">
        <v>51</v>
      </c>
      <c r="P12" s="21"/>
      <c r="Q12" s="17">
        <f t="shared" ca="1" si="4"/>
        <v>9</v>
      </c>
      <c r="R12" s="31">
        <f t="shared" ca="1" si="3"/>
        <v>-1</v>
      </c>
      <c r="S12" s="34"/>
      <c r="U12" s="8"/>
      <c r="V12" s="8"/>
    </row>
    <row r="13" spans="1:45" ht="15.75" customHeight="1">
      <c r="A13" s="8" t="s">
        <v>54</v>
      </c>
      <c r="B13" s="9">
        <v>2</v>
      </c>
      <c r="D13" s="8" t="s">
        <v>61</v>
      </c>
      <c r="E13" s="9">
        <v>2</v>
      </c>
      <c r="F13" s="13">
        <f t="shared" ca="1" si="0"/>
        <v>0</v>
      </c>
      <c r="G13" s="18">
        <f t="shared" ca="1" si="1"/>
        <v>0</v>
      </c>
      <c r="H13" s="25" t="s">
        <v>62</v>
      </c>
      <c r="I13" s="27" t="s">
        <v>38</v>
      </c>
      <c r="J13" s="17">
        <v>17</v>
      </c>
      <c r="K13" s="17"/>
      <c r="L13" s="17"/>
      <c r="M13" s="17"/>
      <c r="N13" s="17">
        <f t="shared" si="2"/>
        <v>1</v>
      </c>
      <c r="O13" s="17">
        <v>16</v>
      </c>
      <c r="P13" s="21"/>
      <c r="Q13" s="17">
        <f t="shared" ca="1" si="4"/>
        <v>1</v>
      </c>
      <c r="R13" s="31">
        <f t="shared" ca="1" si="3"/>
        <v>0</v>
      </c>
      <c r="U13" s="8"/>
      <c r="V13" s="8"/>
    </row>
    <row r="14" spans="1:45" ht="15.75" customHeight="1">
      <c r="A14" s="8" t="s">
        <v>57</v>
      </c>
      <c r="B14" s="9">
        <v>6</v>
      </c>
      <c r="D14" s="8" t="s">
        <v>63</v>
      </c>
      <c r="E14" s="9">
        <v>2</v>
      </c>
      <c r="F14" s="13">
        <f t="shared" ca="1" si="0"/>
        <v>1</v>
      </c>
      <c r="G14" s="18">
        <f t="shared" ca="1" si="1"/>
        <v>2</v>
      </c>
      <c r="H14" s="25" t="s">
        <v>64</v>
      </c>
      <c r="I14" s="27" t="s">
        <v>38</v>
      </c>
      <c r="J14" s="17">
        <v>12</v>
      </c>
      <c r="K14" s="17"/>
      <c r="L14" s="17"/>
      <c r="M14" s="17"/>
      <c r="N14" s="17">
        <f t="shared" si="2"/>
        <v>2</v>
      </c>
      <c r="O14" s="17">
        <v>10</v>
      </c>
      <c r="P14" s="21"/>
      <c r="Q14" s="17">
        <f t="shared" ca="1" si="4"/>
        <v>2</v>
      </c>
      <c r="R14" s="31">
        <f t="shared" ca="1" si="3"/>
        <v>0</v>
      </c>
    </row>
    <row r="15" spans="1:45" ht="15.75" customHeight="1">
      <c r="A15" s="8" t="s">
        <v>59</v>
      </c>
      <c r="B15" s="9">
        <v>9</v>
      </c>
      <c r="D15" s="8" t="s">
        <v>65</v>
      </c>
      <c r="E15" s="9">
        <v>2</v>
      </c>
      <c r="F15" s="13">
        <f t="shared" ca="1" si="0"/>
        <v>4</v>
      </c>
      <c r="G15" s="18">
        <f t="shared" ca="1" si="1"/>
        <v>8</v>
      </c>
      <c r="H15" s="25" t="s">
        <v>66</v>
      </c>
      <c r="I15" s="27" t="s">
        <v>38</v>
      </c>
      <c r="J15" s="17">
        <v>19</v>
      </c>
      <c r="K15" s="17">
        <v>12</v>
      </c>
      <c r="L15" s="17"/>
      <c r="M15" s="17"/>
      <c r="N15" s="17">
        <f t="shared" si="2"/>
        <v>9</v>
      </c>
      <c r="O15" s="17">
        <v>22</v>
      </c>
      <c r="P15" s="21"/>
      <c r="Q15" s="17">
        <f t="shared" ca="1" si="4"/>
        <v>9</v>
      </c>
      <c r="R15" s="31">
        <f t="shared" ca="1" si="3"/>
        <v>0</v>
      </c>
      <c r="U15" s="44"/>
    </row>
    <row r="16" spans="1:45" ht="15.75" customHeight="1">
      <c r="A16" s="8" t="s">
        <v>62</v>
      </c>
      <c r="B16" s="9">
        <v>1</v>
      </c>
      <c r="D16" s="8" t="s">
        <v>67</v>
      </c>
      <c r="E16" s="9">
        <v>2</v>
      </c>
      <c r="F16" s="13">
        <f t="shared" ca="1" si="0"/>
        <v>7</v>
      </c>
      <c r="G16" s="18">
        <f t="shared" ca="1" si="1"/>
        <v>14</v>
      </c>
      <c r="H16" s="25" t="s">
        <v>68</v>
      </c>
      <c r="I16" s="27" t="s">
        <v>38</v>
      </c>
      <c r="J16" s="17">
        <v>40</v>
      </c>
      <c r="K16" s="17">
        <v>36</v>
      </c>
      <c r="L16" s="17"/>
      <c r="M16" s="33"/>
      <c r="N16" s="17">
        <v>13</v>
      </c>
      <c r="O16" s="17">
        <v>52</v>
      </c>
      <c r="P16" s="21"/>
      <c r="Q16" s="17">
        <f t="shared" ca="1" si="4"/>
        <v>26</v>
      </c>
      <c r="R16" s="31">
        <f t="shared" ca="1" si="3"/>
        <v>13</v>
      </c>
      <c r="S16" s="34"/>
      <c r="U16" s="44"/>
    </row>
    <row r="17" spans="1:21" ht="15.75" customHeight="1">
      <c r="A17" s="8" t="s">
        <v>64</v>
      </c>
      <c r="B17" s="9">
        <v>2</v>
      </c>
      <c r="D17" s="8" t="s">
        <v>70</v>
      </c>
      <c r="E17" s="9">
        <v>2</v>
      </c>
      <c r="F17" s="13">
        <f t="shared" ca="1" si="0"/>
        <v>2</v>
      </c>
      <c r="G17" s="18">
        <f t="shared" ca="1" si="1"/>
        <v>4</v>
      </c>
      <c r="H17" s="25" t="s">
        <v>71</v>
      </c>
      <c r="I17" s="27" t="s">
        <v>38</v>
      </c>
      <c r="J17" s="17">
        <v>14</v>
      </c>
      <c r="K17" s="17"/>
      <c r="L17" s="17"/>
      <c r="M17" s="17"/>
      <c r="N17" s="17">
        <f t="shared" ref="N17:N22" si="5">(J17+K17)-(L17+M17)-O17</f>
        <v>3</v>
      </c>
      <c r="O17" s="17">
        <v>11</v>
      </c>
      <c r="P17" s="21"/>
      <c r="Q17" s="17">
        <f t="shared" ca="1" si="4"/>
        <v>3</v>
      </c>
      <c r="R17" s="31">
        <f t="shared" ca="1" si="3"/>
        <v>0</v>
      </c>
      <c r="U17" s="44"/>
    </row>
    <row r="18" spans="1:21" ht="15.75" customHeight="1">
      <c r="A18" s="8" t="s">
        <v>66</v>
      </c>
      <c r="B18" s="9">
        <v>9</v>
      </c>
      <c r="D18" s="8" t="s">
        <v>73</v>
      </c>
      <c r="E18" s="9">
        <v>2</v>
      </c>
      <c r="F18" s="13">
        <f t="shared" ca="1" si="0"/>
        <v>2</v>
      </c>
      <c r="G18" s="18">
        <f t="shared" ca="1" si="1"/>
        <v>4</v>
      </c>
      <c r="H18" s="25" t="s">
        <v>74</v>
      </c>
      <c r="I18" s="27" t="s">
        <v>38</v>
      </c>
      <c r="J18" s="17">
        <v>5</v>
      </c>
      <c r="K18" s="17"/>
      <c r="L18" s="17"/>
      <c r="M18" s="17"/>
      <c r="N18" s="17">
        <f t="shared" si="5"/>
        <v>1</v>
      </c>
      <c r="O18" s="17">
        <v>4</v>
      </c>
      <c r="P18" s="21"/>
      <c r="Q18" s="17">
        <f t="shared" ca="1" si="4"/>
        <v>1</v>
      </c>
      <c r="R18" s="31">
        <f t="shared" ca="1" si="3"/>
        <v>0</v>
      </c>
      <c r="U18" s="44"/>
    </row>
    <row r="19" spans="1:21" ht="15.75" customHeight="1">
      <c r="A19" s="8" t="s">
        <v>69</v>
      </c>
      <c r="B19" s="9">
        <v>1</v>
      </c>
      <c r="D19" s="8" t="s">
        <v>76</v>
      </c>
      <c r="E19" s="9">
        <v>2</v>
      </c>
      <c r="F19" s="13">
        <f t="shared" ca="1" si="0"/>
        <v>0</v>
      </c>
      <c r="G19" s="18">
        <f t="shared" ca="1" si="1"/>
        <v>0</v>
      </c>
      <c r="H19" s="25" t="s">
        <v>77</v>
      </c>
      <c r="I19" s="27" t="s">
        <v>38</v>
      </c>
      <c r="J19" s="17">
        <v>4</v>
      </c>
      <c r="K19" s="17"/>
      <c r="L19" s="17"/>
      <c r="M19" s="17"/>
      <c r="N19" s="17">
        <f t="shared" si="5"/>
        <v>0</v>
      </c>
      <c r="O19" s="17">
        <v>4</v>
      </c>
      <c r="P19" s="21"/>
      <c r="Q19" s="17">
        <f t="shared" ca="1" si="4"/>
        <v>0</v>
      </c>
      <c r="R19" s="31">
        <f t="shared" ca="1" si="3"/>
        <v>0</v>
      </c>
      <c r="S19" s="34"/>
      <c r="U19" s="44"/>
    </row>
    <row r="20" spans="1:21" ht="15.75" customHeight="1">
      <c r="A20" s="8" t="s">
        <v>72</v>
      </c>
      <c r="B20" s="9">
        <v>26</v>
      </c>
      <c r="D20" s="8" t="s">
        <v>79</v>
      </c>
      <c r="E20" s="9">
        <v>2</v>
      </c>
      <c r="F20" s="13">
        <f t="shared" ca="1" si="0"/>
        <v>1</v>
      </c>
      <c r="G20" s="18">
        <f t="shared" ca="1" si="1"/>
        <v>2</v>
      </c>
      <c r="H20" s="25" t="s">
        <v>80</v>
      </c>
      <c r="I20" s="27" t="s">
        <v>38</v>
      </c>
      <c r="J20" s="17">
        <v>10</v>
      </c>
      <c r="K20" s="17"/>
      <c r="L20" s="17"/>
      <c r="M20" s="17"/>
      <c r="N20" s="17">
        <f t="shared" si="5"/>
        <v>0</v>
      </c>
      <c r="O20" s="17">
        <v>10</v>
      </c>
      <c r="P20" s="21"/>
      <c r="Q20" s="17">
        <f t="shared" ca="1" si="4"/>
        <v>0</v>
      </c>
      <c r="R20" s="31">
        <f t="shared" ca="1" si="3"/>
        <v>0</v>
      </c>
      <c r="U20" s="44"/>
    </row>
    <row r="21" spans="1:21" ht="15.75" customHeight="1">
      <c r="A21" s="8" t="s">
        <v>75</v>
      </c>
      <c r="B21" s="9">
        <v>32</v>
      </c>
      <c r="D21" s="8" t="s">
        <v>82</v>
      </c>
      <c r="E21" s="9">
        <v>2</v>
      </c>
      <c r="F21" s="13">
        <f t="shared" ca="1" si="0"/>
        <v>2</v>
      </c>
      <c r="G21" s="18">
        <f t="shared" ca="1" si="1"/>
        <v>4</v>
      </c>
      <c r="H21" s="25" t="s">
        <v>83</v>
      </c>
      <c r="I21" s="27" t="s">
        <v>38</v>
      </c>
      <c r="J21" s="17">
        <v>10</v>
      </c>
      <c r="K21" s="33"/>
      <c r="L21" s="17"/>
      <c r="M21" s="17"/>
      <c r="N21" s="17">
        <f t="shared" si="5"/>
        <v>6</v>
      </c>
      <c r="O21" s="17">
        <v>4</v>
      </c>
      <c r="P21" s="21"/>
      <c r="Q21" s="17">
        <f t="shared" ca="1" si="4"/>
        <v>6</v>
      </c>
      <c r="R21" s="31">
        <f t="shared" ca="1" si="3"/>
        <v>0</v>
      </c>
      <c r="U21" s="44"/>
    </row>
    <row r="22" spans="1:21" ht="15.75" customHeight="1">
      <c r="A22" s="8" t="s">
        <v>78</v>
      </c>
      <c r="B22" s="9">
        <v>30</v>
      </c>
      <c r="D22" s="8" t="s">
        <v>85</v>
      </c>
      <c r="E22" s="9">
        <v>2</v>
      </c>
      <c r="F22" s="13">
        <f t="shared" ca="1" si="0"/>
        <v>0</v>
      </c>
      <c r="G22" s="18">
        <f t="shared" ca="1" si="1"/>
        <v>0</v>
      </c>
      <c r="H22" s="25" t="s">
        <v>86</v>
      </c>
      <c r="I22" s="27" t="s">
        <v>38</v>
      </c>
      <c r="J22" s="17">
        <v>6</v>
      </c>
      <c r="K22" s="17"/>
      <c r="L22" s="17"/>
      <c r="M22" s="17"/>
      <c r="N22" s="17">
        <f t="shared" si="5"/>
        <v>0</v>
      </c>
      <c r="O22" s="17">
        <v>6</v>
      </c>
      <c r="P22" s="21"/>
      <c r="Q22" s="17">
        <f t="shared" ca="1" si="4"/>
        <v>0</v>
      </c>
      <c r="R22" s="31">
        <f t="shared" ca="1" si="3"/>
        <v>0</v>
      </c>
      <c r="U22" s="44"/>
    </row>
    <row r="23" spans="1:21" ht="15.75" customHeight="1">
      <c r="A23" s="8" t="s">
        <v>81</v>
      </c>
      <c r="B23" s="9">
        <v>9</v>
      </c>
      <c r="D23" s="8" t="s">
        <v>88</v>
      </c>
      <c r="E23" s="9">
        <v>2</v>
      </c>
      <c r="F23" s="13">
        <f t="shared" ca="1" si="0"/>
        <v>1</v>
      </c>
      <c r="G23" s="18">
        <f t="shared" ca="1" si="1"/>
        <v>2</v>
      </c>
      <c r="H23" s="40"/>
      <c r="I23" s="41"/>
      <c r="J23" s="42"/>
      <c r="K23" s="42"/>
      <c r="L23" s="42"/>
      <c r="M23" s="42"/>
      <c r="N23" s="42"/>
      <c r="O23" s="42"/>
      <c r="P23" s="42"/>
      <c r="Q23" s="42"/>
      <c r="R23" s="45"/>
    </row>
    <row r="24" spans="1:21" ht="15.75" customHeight="1">
      <c r="A24" s="8" t="s">
        <v>84</v>
      </c>
      <c r="B24" s="9">
        <v>11</v>
      </c>
      <c r="D24" s="13" t="s">
        <v>90</v>
      </c>
      <c r="E24" s="9">
        <v>4</v>
      </c>
      <c r="F24" s="13">
        <f t="shared" ca="1" si="0"/>
        <v>1</v>
      </c>
      <c r="G24" s="18">
        <f t="shared" ca="1" si="1"/>
        <v>4</v>
      </c>
      <c r="H24" s="25" t="s">
        <v>91</v>
      </c>
      <c r="I24" s="27" t="s">
        <v>92</v>
      </c>
      <c r="J24" s="17">
        <v>7</v>
      </c>
      <c r="K24" s="17"/>
      <c r="L24" s="17"/>
      <c r="M24" s="17"/>
      <c r="N24" s="17">
        <f t="shared" ref="N24:N37" si="6">(J24+K24)-(L24+M24)-O24</f>
        <v>0</v>
      </c>
      <c r="O24" s="17">
        <v>7</v>
      </c>
      <c r="P24" s="21"/>
      <c r="Q24" s="17">
        <f ca="1">SUM(G374:G375)</f>
        <v>0</v>
      </c>
      <c r="R24" s="31">
        <f t="shared" ref="R24:R36" ca="1" si="7">Q24-N24</f>
        <v>0</v>
      </c>
    </row>
    <row r="25" spans="1:21" ht="15.75" customHeight="1">
      <c r="A25" s="8" t="s">
        <v>87</v>
      </c>
      <c r="B25" s="9">
        <v>28</v>
      </c>
      <c r="D25" s="13" t="s">
        <v>94</v>
      </c>
      <c r="E25" s="9">
        <v>6</v>
      </c>
      <c r="F25" s="13">
        <f t="shared" ca="1" si="0"/>
        <v>2</v>
      </c>
      <c r="G25" s="18">
        <f t="shared" ca="1" si="1"/>
        <v>12</v>
      </c>
      <c r="H25" s="25" t="s">
        <v>95</v>
      </c>
      <c r="I25" s="27" t="s">
        <v>38</v>
      </c>
      <c r="J25" s="17">
        <v>1</v>
      </c>
      <c r="K25" s="17">
        <v>1</v>
      </c>
      <c r="L25" s="17"/>
      <c r="M25" s="17"/>
      <c r="N25" s="17">
        <f t="shared" si="6"/>
        <v>1</v>
      </c>
      <c r="O25" s="17">
        <v>1</v>
      </c>
      <c r="P25" s="21"/>
      <c r="Q25" s="17">
        <f t="shared" ref="Q25:Q28" ca="1" si="8">SUM(G376)</f>
        <v>0</v>
      </c>
      <c r="R25" s="22">
        <f t="shared" ca="1" si="7"/>
        <v>-1</v>
      </c>
    </row>
    <row r="26" spans="1:21" ht="15.75" customHeight="1">
      <c r="A26" s="8" t="s">
        <v>74</v>
      </c>
      <c r="B26" s="9">
        <v>1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6"/>
        <v>0</v>
      </c>
      <c r="O26" s="17">
        <v>1</v>
      </c>
      <c r="P26" s="21"/>
      <c r="Q26" s="17">
        <f t="shared" ca="1" si="8"/>
        <v>0</v>
      </c>
      <c r="R26" s="22">
        <f t="shared" ca="1" si="7"/>
        <v>0</v>
      </c>
    </row>
    <row r="27" spans="1:21" ht="15.75" customHeight="1">
      <c r="A27" s="8" t="s">
        <v>83</v>
      </c>
      <c r="B27" s="9">
        <v>6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0</v>
      </c>
      <c r="K27" s="17"/>
      <c r="L27" s="17"/>
      <c r="M27" s="17"/>
      <c r="N27" s="17">
        <f t="shared" si="6"/>
        <v>-1</v>
      </c>
      <c r="O27" s="17">
        <v>1</v>
      </c>
      <c r="P27" s="21"/>
      <c r="Q27" s="17">
        <f t="shared" ca="1" si="8"/>
        <v>0</v>
      </c>
      <c r="R27" s="22">
        <f t="shared" ca="1" si="7"/>
        <v>1</v>
      </c>
    </row>
    <row r="28" spans="1:21" ht="15.75" customHeight="1">
      <c r="A28" s="8" t="s">
        <v>89</v>
      </c>
      <c r="B28" s="9">
        <v>10</v>
      </c>
      <c r="D28" s="8" t="s">
        <v>102</v>
      </c>
      <c r="E28" s="9">
        <v>1</v>
      </c>
      <c r="F28" s="13">
        <f t="shared" ref="F28:F45" ca="1" si="9">SUMIF($A:$B,D28,$B:$B)</f>
        <v>1</v>
      </c>
      <c r="G28" s="18">
        <f t="shared" ref="G28:G45" ca="1" si="10">E28*F28</f>
        <v>1</v>
      </c>
      <c r="H28" s="25" t="s">
        <v>103</v>
      </c>
      <c r="I28" s="27" t="s">
        <v>38</v>
      </c>
      <c r="J28" s="17">
        <v>1</v>
      </c>
      <c r="K28" s="17"/>
      <c r="L28" s="17"/>
      <c r="M28" s="17"/>
      <c r="N28" s="17">
        <f t="shared" si="6"/>
        <v>0</v>
      </c>
      <c r="O28" s="17">
        <v>1</v>
      </c>
      <c r="P28" s="21"/>
      <c r="Q28" s="17">
        <f t="shared" ca="1" si="8"/>
        <v>0</v>
      </c>
      <c r="R28" s="22">
        <f t="shared" ca="1" si="7"/>
        <v>0</v>
      </c>
    </row>
    <row r="29" spans="1:21" ht="15.75" customHeight="1">
      <c r="A29" s="8" t="s">
        <v>101</v>
      </c>
      <c r="B29" s="9">
        <v>10</v>
      </c>
      <c r="D29" s="8" t="s">
        <v>105</v>
      </c>
      <c r="E29" s="9">
        <v>1</v>
      </c>
      <c r="F29" s="13">
        <f t="shared" ca="1" si="9"/>
        <v>0</v>
      </c>
      <c r="G29" s="18">
        <f t="shared" ca="1" si="10"/>
        <v>0</v>
      </c>
      <c r="H29" s="25" t="s">
        <v>106</v>
      </c>
      <c r="I29" s="27" t="s">
        <v>107</v>
      </c>
      <c r="J29" s="17">
        <v>30</v>
      </c>
      <c r="K29" s="46"/>
      <c r="L29" s="46"/>
      <c r="M29" s="46"/>
      <c r="N29" s="46">
        <f t="shared" si="6"/>
        <v>0</v>
      </c>
      <c r="O29" s="17">
        <v>30</v>
      </c>
      <c r="P29" s="49"/>
      <c r="Q29" s="46">
        <f ca="1">SUM(G382:G387)</f>
        <v>0</v>
      </c>
      <c r="R29" s="31">
        <f t="shared" ca="1" si="7"/>
        <v>0</v>
      </c>
    </row>
    <row r="30" spans="1:21" ht="15.75" customHeight="1">
      <c r="A30" s="8" t="s">
        <v>104</v>
      </c>
      <c r="B30" s="9">
        <v>5</v>
      </c>
      <c r="D30" s="8" t="s">
        <v>108</v>
      </c>
      <c r="E30" s="9">
        <v>1</v>
      </c>
      <c r="F30" s="13">
        <f t="shared" ca="1" si="9"/>
        <v>2</v>
      </c>
      <c r="G30" s="18">
        <f t="shared" ca="1" si="10"/>
        <v>2</v>
      </c>
      <c r="H30" s="25" t="s">
        <v>109</v>
      </c>
      <c r="I30" s="27" t="s">
        <v>92</v>
      </c>
      <c r="J30" s="17">
        <v>140</v>
      </c>
      <c r="K30" s="17">
        <v>133</v>
      </c>
      <c r="L30" s="17"/>
      <c r="M30" s="17"/>
      <c r="N30" s="17">
        <f t="shared" si="6"/>
        <v>42</v>
      </c>
      <c r="O30" s="17">
        <v>231</v>
      </c>
      <c r="P30" s="21"/>
      <c r="Q30" s="17">
        <f ca="1">SUM(G395:G405)</f>
        <v>44.5</v>
      </c>
      <c r="R30" s="22">
        <f t="shared" ca="1" si="7"/>
        <v>2.5</v>
      </c>
    </row>
    <row r="31" spans="1:21" ht="15.75" customHeight="1">
      <c r="D31" s="8" t="s">
        <v>111</v>
      </c>
      <c r="E31" s="9">
        <v>1</v>
      </c>
      <c r="F31" s="13">
        <f t="shared" ca="1" si="9"/>
        <v>2</v>
      </c>
      <c r="G31" s="18">
        <f t="shared" ca="1" si="10"/>
        <v>2</v>
      </c>
      <c r="H31" s="25" t="s">
        <v>112</v>
      </c>
      <c r="I31" s="27" t="s">
        <v>92</v>
      </c>
      <c r="J31" s="17">
        <v>26</v>
      </c>
      <c r="K31" s="17">
        <v>50</v>
      </c>
      <c r="L31" s="17"/>
      <c r="M31" s="17"/>
      <c r="N31" s="17">
        <f t="shared" si="6"/>
        <v>50</v>
      </c>
      <c r="O31" s="17">
        <v>26</v>
      </c>
      <c r="P31" s="21"/>
      <c r="Q31" s="17">
        <f ca="1">SUM(G409:G412)</f>
        <v>0</v>
      </c>
      <c r="R31" s="22">
        <f t="shared" ca="1" si="7"/>
        <v>-50</v>
      </c>
    </row>
    <row r="32" spans="1:21" ht="15.75" customHeight="1">
      <c r="D32" s="8" t="s">
        <v>113</v>
      </c>
      <c r="E32" s="9">
        <v>1</v>
      </c>
      <c r="F32" s="13">
        <f t="shared" ca="1" si="9"/>
        <v>0</v>
      </c>
      <c r="G32" s="18">
        <f t="shared" ca="1" si="10"/>
        <v>0</v>
      </c>
      <c r="H32" s="25" t="s">
        <v>114</v>
      </c>
      <c r="I32" s="27" t="s">
        <v>92</v>
      </c>
      <c r="J32" s="17">
        <v>93</v>
      </c>
      <c r="K32" s="17"/>
      <c r="L32" s="17"/>
      <c r="M32" s="17"/>
      <c r="N32" s="17">
        <f t="shared" si="6"/>
        <v>-17</v>
      </c>
      <c r="O32" s="17">
        <v>110</v>
      </c>
      <c r="P32" s="21"/>
      <c r="Q32" s="17">
        <f ca="1">SUM(G416:G426)</f>
        <v>28</v>
      </c>
      <c r="R32" s="22">
        <f t="shared" ca="1" si="7"/>
        <v>45</v>
      </c>
      <c r="S32" s="34"/>
    </row>
    <row r="33" spans="1:20" ht="15.75" customHeight="1">
      <c r="D33" s="8" t="s">
        <v>116</v>
      </c>
      <c r="E33" s="9">
        <v>1</v>
      </c>
      <c r="F33" s="13">
        <f t="shared" ca="1" si="9"/>
        <v>14</v>
      </c>
      <c r="G33" s="18">
        <f t="shared" ca="1" si="10"/>
        <v>14</v>
      </c>
      <c r="H33" s="25" t="s">
        <v>117</v>
      </c>
      <c r="I33" s="27" t="s">
        <v>92</v>
      </c>
      <c r="J33" s="17">
        <v>23</v>
      </c>
      <c r="K33" s="17"/>
      <c r="L33" s="17"/>
      <c r="M33" s="17"/>
      <c r="N33" s="17">
        <f t="shared" si="6"/>
        <v>0</v>
      </c>
      <c r="O33" s="17">
        <v>23</v>
      </c>
      <c r="P33" s="21"/>
      <c r="Q33" s="17">
        <f ca="1">SUM(G429:G430)</f>
        <v>0</v>
      </c>
      <c r="R33" s="22">
        <f t="shared" ca="1" si="7"/>
        <v>0</v>
      </c>
    </row>
    <row r="34" spans="1:20" ht="15.75" customHeight="1">
      <c r="A34" s="8" t="s">
        <v>115</v>
      </c>
      <c r="B34" s="9">
        <v>9</v>
      </c>
      <c r="D34" s="8" t="s">
        <v>119</v>
      </c>
      <c r="E34" s="9">
        <v>1</v>
      </c>
      <c r="F34" s="13">
        <f t="shared" ca="1" si="9"/>
        <v>2</v>
      </c>
      <c r="G34" s="18">
        <f t="shared" ca="1" si="10"/>
        <v>2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6"/>
        <v>0</v>
      </c>
      <c r="O34" s="17">
        <v>16</v>
      </c>
      <c r="P34" s="21"/>
      <c r="Q34" s="17">
        <f ca="1">SUM(G432)</f>
        <v>0</v>
      </c>
      <c r="R34" s="22">
        <f t="shared" ca="1" si="7"/>
        <v>0</v>
      </c>
    </row>
    <row r="35" spans="1:20" ht="15.75" customHeight="1">
      <c r="A35" s="8" t="s">
        <v>118</v>
      </c>
      <c r="B35" s="9">
        <v>2</v>
      </c>
      <c r="D35" s="8" t="s">
        <v>122</v>
      </c>
      <c r="E35" s="9">
        <v>1</v>
      </c>
      <c r="F35" s="13">
        <f t="shared" ca="1" si="9"/>
        <v>2</v>
      </c>
      <c r="G35" s="18">
        <f t="shared" ca="1" si="10"/>
        <v>2</v>
      </c>
      <c r="H35" s="25" t="s">
        <v>123</v>
      </c>
      <c r="I35" s="27" t="s">
        <v>92</v>
      </c>
      <c r="J35" s="17">
        <v>4</v>
      </c>
      <c r="K35" s="17"/>
      <c r="L35" s="17"/>
      <c r="M35" s="17"/>
      <c r="N35" s="17">
        <f t="shared" si="6"/>
        <v>0</v>
      </c>
      <c r="O35" s="17">
        <v>4</v>
      </c>
      <c r="P35" s="21"/>
      <c r="Q35" s="17">
        <f ca="1">SUM(G434:G435)</f>
        <v>0</v>
      </c>
      <c r="R35" s="22">
        <f t="shared" ca="1" si="7"/>
        <v>0</v>
      </c>
    </row>
    <row r="36" spans="1:20" ht="15.75" customHeight="1">
      <c r="A36" s="8" t="s">
        <v>124</v>
      </c>
      <c r="B36" s="9">
        <v>5</v>
      </c>
      <c r="D36" s="8" t="s">
        <v>125</v>
      </c>
      <c r="E36" s="9">
        <v>1</v>
      </c>
      <c r="F36" s="13">
        <f t="shared" ca="1" si="9"/>
        <v>11</v>
      </c>
      <c r="G36" s="18">
        <f t="shared" ca="1" si="10"/>
        <v>11</v>
      </c>
      <c r="H36" s="25" t="s">
        <v>126</v>
      </c>
      <c r="I36" s="27" t="s">
        <v>92</v>
      </c>
      <c r="J36" s="17">
        <v>29</v>
      </c>
      <c r="K36" s="17"/>
      <c r="L36" s="17"/>
      <c r="M36" s="17"/>
      <c r="N36" s="17">
        <f t="shared" si="6"/>
        <v>0</v>
      </c>
      <c r="O36" s="17">
        <v>29</v>
      </c>
      <c r="P36" s="21"/>
      <c r="Q36" s="17">
        <f ca="1">SUM(G440)</f>
        <v>0</v>
      </c>
      <c r="R36" s="22">
        <f t="shared" ca="1" si="7"/>
        <v>0</v>
      </c>
    </row>
    <row r="37" spans="1:20" ht="15.75" customHeight="1">
      <c r="A37" s="8" t="s">
        <v>127</v>
      </c>
      <c r="B37" s="9">
        <v>2</v>
      </c>
      <c r="D37" s="8" t="s">
        <v>128</v>
      </c>
      <c r="E37" s="9">
        <v>1</v>
      </c>
      <c r="F37" s="13">
        <f t="shared" ca="1" si="9"/>
        <v>9</v>
      </c>
      <c r="G37" s="18">
        <f t="shared" ca="1" si="10"/>
        <v>9</v>
      </c>
      <c r="H37" s="25" t="s">
        <v>129</v>
      </c>
      <c r="I37" s="27" t="s">
        <v>107</v>
      </c>
      <c r="J37" s="17">
        <v>0</v>
      </c>
      <c r="K37" s="17">
        <v>60</v>
      </c>
      <c r="L37" s="17"/>
      <c r="M37" s="17"/>
      <c r="N37" s="17">
        <f t="shared" si="6"/>
        <v>40</v>
      </c>
      <c r="O37" s="17">
        <v>20</v>
      </c>
      <c r="P37" s="21"/>
      <c r="Q37" s="17">
        <f ca="1">SUM(G356:G359)</f>
        <v>41.4</v>
      </c>
      <c r="R37" s="22">
        <f ca="1">Q37-(M37+N37)</f>
        <v>1.3999999999999986</v>
      </c>
    </row>
    <row r="38" spans="1:20" ht="15.75" customHeight="1">
      <c r="A38" s="8" t="s">
        <v>130</v>
      </c>
      <c r="B38" s="9">
        <v>20</v>
      </c>
      <c r="D38" s="8" t="s">
        <v>131</v>
      </c>
      <c r="E38" s="9">
        <v>1</v>
      </c>
      <c r="F38" s="13">
        <f t="shared" ca="1" si="9"/>
        <v>19</v>
      </c>
      <c r="G38" s="18">
        <f t="shared" ca="1" si="10"/>
        <v>19</v>
      </c>
      <c r="H38" s="3"/>
      <c r="I38" s="4"/>
      <c r="P38" s="37"/>
    </row>
    <row r="39" spans="1:20" ht="15.75" customHeight="1">
      <c r="A39" s="8" t="s">
        <v>132</v>
      </c>
      <c r="B39" s="9">
        <v>2</v>
      </c>
      <c r="D39" s="9" t="s">
        <v>133</v>
      </c>
      <c r="E39" s="9">
        <v>1</v>
      </c>
      <c r="F39" s="13">
        <f t="shared" ca="1" si="9"/>
        <v>3</v>
      </c>
      <c r="G39" s="18">
        <f t="shared" ca="1" si="10"/>
        <v>3</v>
      </c>
      <c r="H39" s="3"/>
      <c r="I39" s="4"/>
      <c r="P39" s="37"/>
    </row>
    <row r="40" spans="1:20" ht="15.75" customHeight="1">
      <c r="A40" s="8" t="s">
        <v>134</v>
      </c>
      <c r="B40" s="9">
        <v>5</v>
      </c>
      <c r="D40" s="8" t="s">
        <v>135</v>
      </c>
      <c r="E40" s="9">
        <v>1</v>
      </c>
      <c r="F40" s="13">
        <f t="shared" ca="1" si="9"/>
        <v>4</v>
      </c>
      <c r="G40" s="18">
        <f t="shared" ca="1" si="10"/>
        <v>4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137</v>
      </c>
      <c r="B41" s="9">
        <v>12</v>
      </c>
      <c r="D41" s="8" t="s">
        <v>138</v>
      </c>
      <c r="E41" s="9">
        <v>1</v>
      </c>
      <c r="F41" s="13">
        <f t="shared" ca="1" si="9"/>
        <v>0</v>
      </c>
      <c r="G41" s="18">
        <f t="shared" ca="1" si="10"/>
        <v>0</v>
      </c>
      <c r="H41" s="25" t="s">
        <v>139</v>
      </c>
      <c r="I41" s="27" t="s">
        <v>38</v>
      </c>
      <c r="J41" s="17">
        <v>0</v>
      </c>
      <c r="K41" s="17"/>
      <c r="L41" s="17"/>
      <c r="M41" s="17"/>
      <c r="N41" s="17">
        <f t="shared" ref="N41:N42" si="11">(J41+K41)-(L41+M41)-O41</f>
        <v>0</v>
      </c>
      <c r="O41" s="17">
        <v>0</v>
      </c>
      <c r="P41" s="21"/>
      <c r="Q41" s="22">
        <f ca="1">SUM(G446)</f>
        <v>8</v>
      </c>
      <c r="R41" s="22">
        <f t="shared" ref="R41:R45" ca="1" si="12">Q41-N41</f>
        <v>8</v>
      </c>
    </row>
    <row r="42" spans="1:20" ht="15.75" customHeight="1">
      <c r="A42" s="8" t="s">
        <v>143</v>
      </c>
      <c r="B42" s="9">
        <v>4</v>
      </c>
      <c r="D42" s="8" t="s">
        <v>141</v>
      </c>
      <c r="E42" s="9">
        <v>1</v>
      </c>
      <c r="F42" s="13">
        <f t="shared" ca="1" si="9"/>
        <v>1</v>
      </c>
      <c r="G42" s="18">
        <f t="shared" ca="1" si="10"/>
        <v>1</v>
      </c>
      <c r="H42" s="25" t="s">
        <v>142</v>
      </c>
      <c r="I42" s="27" t="s">
        <v>38</v>
      </c>
      <c r="J42" s="17">
        <v>195</v>
      </c>
      <c r="K42" s="17">
        <v>200</v>
      </c>
      <c r="L42" s="17"/>
      <c r="M42" s="17"/>
      <c r="N42" s="17">
        <f t="shared" si="11"/>
        <v>163</v>
      </c>
      <c r="O42" s="17">
        <v>232</v>
      </c>
      <c r="P42" s="21"/>
      <c r="Q42" s="17">
        <f ca="1">SUM(G4:G45,J117)</f>
        <v>158</v>
      </c>
      <c r="R42" s="22">
        <f t="shared" ca="1" si="12"/>
        <v>-5</v>
      </c>
      <c r="S42" s="34"/>
    </row>
    <row r="43" spans="1:20" ht="15.75" customHeight="1">
      <c r="A43" s="8" t="s">
        <v>145</v>
      </c>
      <c r="B43" s="9">
        <v>5</v>
      </c>
      <c r="D43" s="8" t="s">
        <v>144</v>
      </c>
      <c r="E43" s="9">
        <v>2</v>
      </c>
      <c r="F43" s="13">
        <f t="shared" ca="1" si="9"/>
        <v>0</v>
      </c>
      <c r="G43" s="18">
        <f t="shared" ca="1" si="10"/>
        <v>0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2"/>
        <v>0</v>
      </c>
    </row>
    <row r="44" spans="1:20" ht="15.75" customHeight="1">
      <c r="A44" s="8" t="s">
        <v>146</v>
      </c>
      <c r="B44" s="9">
        <v>2</v>
      </c>
      <c r="D44" s="8" t="s">
        <v>148</v>
      </c>
      <c r="E44" s="9">
        <v>1</v>
      </c>
      <c r="F44" s="13">
        <f t="shared" ca="1" si="9"/>
        <v>0</v>
      </c>
      <c r="G44" s="18">
        <f t="shared" ca="1" si="10"/>
        <v>0</v>
      </c>
      <c r="H44" s="25" t="s">
        <v>149</v>
      </c>
      <c r="I44" s="27" t="s">
        <v>38</v>
      </c>
      <c r="J44" s="17">
        <v>34</v>
      </c>
      <c r="K44" s="17"/>
      <c r="L44" s="17"/>
      <c r="M44" s="17"/>
      <c r="N44" s="17">
        <f>(J44+K44)-(L44+M44)-O44</f>
        <v>14</v>
      </c>
      <c r="O44" s="17">
        <v>20</v>
      </c>
      <c r="P44" s="21"/>
      <c r="Q44" s="35">
        <f ca="1">SUM(G48:G57)</f>
        <v>13</v>
      </c>
      <c r="R44" s="22">
        <f t="shared" ca="1" si="12"/>
        <v>-1</v>
      </c>
    </row>
    <row r="45" spans="1:20" ht="15.75" customHeight="1">
      <c r="A45" s="8" t="s">
        <v>150</v>
      </c>
      <c r="B45" s="9">
        <v>23</v>
      </c>
      <c r="D45" s="18" t="s">
        <v>151</v>
      </c>
      <c r="E45" s="9">
        <v>1</v>
      </c>
      <c r="F45" s="13">
        <f t="shared" ca="1" si="9"/>
        <v>6</v>
      </c>
      <c r="G45" s="18">
        <f t="shared" ca="1" si="10"/>
        <v>6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2"/>
        <v>0</v>
      </c>
    </row>
    <row r="46" spans="1:20" ht="15.75" customHeight="1">
      <c r="A46" s="8" t="s">
        <v>152</v>
      </c>
      <c r="B46" s="9">
        <v>26</v>
      </c>
      <c r="E46" s="9"/>
      <c r="F46" s="13"/>
      <c r="H46" s="25" t="s">
        <v>153</v>
      </c>
      <c r="I46" s="27" t="s">
        <v>38</v>
      </c>
      <c r="J46" s="17">
        <v>124</v>
      </c>
      <c r="K46" s="17"/>
      <c r="L46" s="17"/>
      <c r="M46" s="17">
        <v>3</v>
      </c>
      <c r="N46" s="17">
        <f t="shared" ref="N46:N49" si="13">(J46+K46)-(L46+M46)-O46</f>
        <v>44</v>
      </c>
      <c r="O46" s="17">
        <v>77</v>
      </c>
      <c r="P46" s="21"/>
      <c r="Q46" s="17">
        <f ca="1">SUM(G60:G73)</f>
        <v>47</v>
      </c>
      <c r="R46" s="22">
        <f t="shared" ref="R46:R47" ca="1" si="14">Q46-N46-M46</f>
        <v>0</v>
      </c>
    </row>
    <row r="47" spans="1:20" ht="15.75" customHeight="1">
      <c r="A47" s="8" t="s">
        <v>133</v>
      </c>
      <c r="B47" s="9">
        <v>3</v>
      </c>
      <c r="D47" s="18" t="s">
        <v>155</v>
      </c>
      <c r="E47" s="9"/>
      <c r="F47" s="13"/>
      <c r="H47" s="25" t="s">
        <v>32</v>
      </c>
      <c r="I47" s="27" t="s">
        <v>38</v>
      </c>
      <c r="J47" s="17">
        <v>111</v>
      </c>
      <c r="K47" s="17"/>
      <c r="L47" s="17"/>
      <c r="M47" s="33"/>
      <c r="N47" s="17">
        <f t="shared" si="13"/>
        <v>51</v>
      </c>
      <c r="O47" s="17">
        <v>60</v>
      </c>
      <c r="P47" s="21"/>
      <c r="Q47" s="17">
        <f ca="1">SUM(G76:G78)</f>
        <v>51</v>
      </c>
      <c r="R47" s="22">
        <f t="shared" ca="1" si="14"/>
        <v>0</v>
      </c>
    </row>
    <row r="48" spans="1:20" ht="15.75" customHeight="1">
      <c r="A48" s="8" t="s">
        <v>156</v>
      </c>
      <c r="B48" s="9">
        <v>4</v>
      </c>
      <c r="D48" s="8" t="s">
        <v>157</v>
      </c>
      <c r="E48" s="9">
        <v>2</v>
      </c>
      <c r="F48" s="13">
        <f t="shared" ref="F48:F51" ca="1" si="15">SUMIF($A:$B,D48,$B:$B)</f>
        <v>0</v>
      </c>
      <c r="G48" s="18">
        <f t="shared" ref="G48:G51" ca="1" si="16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3"/>
        <v>0</v>
      </c>
      <c r="O48" s="17"/>
      <c r="P48" s="21"/>
      <c r="Q48" s="17">
        <f ca="1">SUM(G81)</f>
        <v>1</v>
      </c>
      <c r="R48" s="22">
        <f ca="1">Q48-N48</f>
        <v>1</v>
      </c>
      <c r="S48" s="1"/>
      <c r="T48" s="1"/>
    </row>
    <row r="49" spans="1:20" ht="15.75" customHeight="1">
      <c r="A49" s="8" t="s">
        <v>159</v>
      </c>
      <c r="B49" s="9">
        <v>4</v>
      </c>
      <c r="D49" s="8" t="s">
        <v>160</v>
      </c>
      <c r="E49" s="9">
        <v>2</v>
      </c>
      <c r="F49" s="13">
        <f t="shared" ca="1" si="15"/>
        <v>1</v>
      </c>
      <c r="G49" s="18">
        <f t="shared" ca="1" si="16"/>
        <v>2</v>
      </c>
      <c r="H49" s="3"/>
      <c r="I49" s="4"/>
      <c r="N49" s="17">
        <f t="shared" si="13"/>
        <v>0</v>
      </c>
      <c r="P49" s="37"/>
      <c r="S49" s="1"/>
      <c r="T49" s="1"/>
    </row>
    <row r="50" spans="1:20" ht="15.75" customHeight="1">
      <c r="A50" s="8" t="s">
        <v>161</v>
      </c>
      <c r="B50" s="9">
        <v>36</v>
      </c>
      <c r="D50" s="8" t="s">
        <v>162</v>
      </c>
      <c r="E50" s="9">
        <v>2</v>
      </c>
      <c r="F50" s="13">
        <f t="shared" ca="1" si="15"/>
        <v>2</v>
      </c>
      <c r="G50" s="18">
        <f t="shared" ca="1" si="16"/>
        <v>4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/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164</v>
      </c>
      <c r="B51" s="9">
        <v>18</v>
      </c>
      <c r="D51" s="9" t="s">
        <v>90</v>
      </c>
      <c r="E51" s="9">
        <v>2</v>
      </c>
      <c r="F51" s="13">
        <f t="shared" ca="1" si="15"/>
        <v>1</v>
      </c>
      <c r="G51" s="18">
        <f t="shared" ca="1" si="16"/>
        <v>2</v>
      </c>
      <c r="H51" s="25" t="s">
        <v>165</v>
      </c>
      <c r="I51" s="27" t="s">
        <v>45</v>
      </c>
      <c r="J51" s="17">
        <v>60</v>
      </c>
      <c r="K51" s="17"/>
      <c r="L51" s="17"/>
      <c r="M51" s="17"/>
      <c r="N51" s="17">
        <f t="shared" ref="N51:N52" si="17">(J51+K51)-(L51+M51)-O51</f>
        <v>12</v>
      </c>
      <c r="O51" s="17">
        <v>48</v>
      </c>
      <c r="P51" s="21"/>
      <c r="Q51" s="22">
        <f ca="1">SUM(G84:G111)</f>
        <v>24.250000000000004</v>
      </c>
      <c r="R51" s="22">
        <f t="shared" ref="R51:R52" ca="1" si="18">Q51-N51</f>
        <v>12.250000000000004</v>
      </c>
      <c r="S51" s="34"/>
      <c r="T51" s="1"/>
    </row>
    <row r="52" spans="1:20" ht="15.75" customHeight="1">
      <c r="A52" s="8" t="s">
        <v>131</v>
      </c>
      <c r="B52" s="9">
        <v>19</v>
      </c>
      <c r="D52" s="8"/>
      <c r="E52" s="9"/>
      <c r="F52" s="13"/>
      <c r="H52" s="25" t="s">
        <v>166</v>
      </c>
      <c r="I52" s="27" t="s">
        <v>45</v>
      </c>
      <c r="J52" s="17">
        <v>100</v>
      </c>
      <c r="K52" s="17"/>
      <c r="L52" s="17"/>
      <c r="M52" s="17"/>
      <c r="N52" s="17">
        <f t="shared" si="17"/>
        <v>-23.58</v>
      </c>
      <c r="O52" s="17">
        <v>123.58</v>
      </c>
      <c r="P52" s="21"/>
      <c r="Q52" s="17">
        <f ca="1">SUM(G114:G143,J89)</f>
        <v>90.25</v>
      </c>
      <c r="R52" s="22">
        <f t="shared" ca="1" si="18"/>
        <v>113.83</v>
      </c>
      <c r="S52" s="34" t="s">
        <v>337</v>
      </c>
      <c r="T52" s="1"/>
    </row>
    <row r="53" spans="1:20" ht="15.75" customHeight="1">
      <c r="A53" s="8" t="s">
        <v>167</v>
      </c>
      <c r="B53" s="9">
        <v>31</v>
      </c>
      <c r="D53" s="8"/>
      <c r="E53" s="9"/>
      <c r="F53" s="13"/>
      <c r="H53" s="60"/>
      <c r="I53" s="61"/>
      <c r="J53" s="17"/>
      <c r="O53" s="34"/>
      <c r="P53" s="37"/>
      <c r="S53" s="1"/>
      <c r="T53" s="1"/>
    </row>
    <row r="54" spans="1:20" ht="15.75" customHeight="1">
      <c r="D54" s="8"/>
      <c r="E54" s="9"/>
      <c r="F54" s="13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D55" s="8" t="s">
        <v>149</v>
      </c>
      <c r="E55" s="9"/>
      <c r="F55" s="13"/>
      <c r="H55" s="25" t="s">
        <v>169</v>
      </c>
      <c r="I55" s="27" t="s">
        <v>38</v>
      </c>
      <c r="J55" s="17">
        <v>130</v>
      </c>
      <c r="K55" s="17"/>
      <c r="L55" s="17"/>
      <c r="M55" s="17"/>
      <c r="N55" s="17">
        <f t="shared" ref="N55:N64" si="19">(J55+K55)-(L55+M55)-O55</f>
        <v>28</v>
      </c>
      <c r="O55" s="17">
        <v>102</v>
      </c>
      <c r="P55" s="21"/>
      <c r="Q55" s="22">
        <f ca="1">SUM(G146:G158)</f>
        <v>19</v>
      </c>
      <c r="R55" s="22">
        <f t="shared" ref="R55:R64" ca="1" si="20">Q55-N55-M5</f>
        <v>-9</v>
      </c>
      <c r="S55" s="1"/>
      <c r="T55" s="1"/>
    </row>
    <row r="56" spans="1:20" ht="15.75" customHeight="1">
      <c r="D56" s="8" t="s">
        <v>156</v>
      </c>
      <c r="E56" s="9">
        <v>1</v>
      </c>
      <c r="F56" s="13">
        <f t="shared" ref="F56:F57" ca="1" si="21">SUMIF($A:$B,D56,$B:$B)</f>
        <v>4</v>
      </c>
      <c r="G56" s="18">
        <f t="shared" ref="G56:G57" ca="1" si="22">E56*F56</f>
        <v>4</v>
      </c>
      <c r="H56" s="25" t="s">
        <v>18</v>
      </c>
      <c r="I56" s="27" t="s">
        <v>38</v>
      </c>
      <c r="J56" s="17">
        <v>277</v>
      </c>
      <c r="K56" s="17">
        <v>285</v>
      </c>
      <c r="L56" s="17"/>
      <c r="M56" s="17"/>
      <c r="N56" s="17">
        <f t="shared" si="19"/>
        <v>223</v>
      </c>
      <c r="O56" s="17">
        <v>339</v>
      </c>
      <c r="P56" s="21"/>
      <c r="Q56" s="17">
        <f ca="1">SUM(G162:G168)</f>
        <v>105</v>
      </c>
      <c r="R56" s="22">
        <f t="shared" ca="1" si="20"/>
        <v>-118</v>
      </c>
      <c r="S56" s="59"/>
      <c r="T56" s="1"/>
    </row>
    <row r="57" spans="1:20" ht="15.75" customHeight="1">
      <c r="A57" s="8" t="s">
        <v>171</v>
      </c>
      <c r="B57" s="9">
        <v>26</v>
      </c>
      <c r="D57" s="8" t="s">
        <v>174</v>
      </c>
      <c r="E57" s="9">
        <v>1</v>
      </c>
      <c r="F57" s="13">
        <f t="shared" ca="1" si="21"/>
        <v>1</v>
      </c>
      <c r="G57" s="18">
        <f t="shared" ca="1" si="22"/>
        <v>1</v>
      </c>
      <c r="H57" s="25" t="s">
        <v>175</v>
      </c>
      <c r="I57" s="27" t="s">
        <v>38</v>
      </c>
      <c r="J57" s="17">
        <v>207</v>
      </c>
      <c r="K57" s="17">
        <v>315</v>
      </c>
      <c r="L57" s="17"/>
      <c r="M57" s="17"/>
      <c r="N57" s="17">
        <f t="shared" si="19"/>
        <v>360</v>
      </c>
      <c r="O57" s="17">
        <v>162</v>
      </c>
      <c r="P57" s="21"/>
      <c r="Q57" s="22">
        <f ca="1">SUM(G171:G191)</f>
        <v>354</v>
      </c>
      <c r="R57" s="22">
        <f t="shared" ca="1" si="20"/>
        <v>-6</v>
      </c>
      <c r="S57" s="34"/>
      <c r="T57" s="1"/>
    </row>
    <row r="58" spans="1:20" ht="15.75" customHeight="1">
      <c r="A58" s="8" t="s">
        <v>173</v>
      </c>
      <c r="B58" s="9">
        <v>4</v>
      </c>
      <c r="D58" s="8"/>
      <c r="E58" s="9"/>
      <c r="F58" s="13"/>
      <c r="H58" s="25" t="s">
        <v>177</v>
      </c>
      <c r="I58" s="27" t="s">
        <v>38</v>
      </c>
      <c r="J58" s="17">
        <v>135</v>
      </c>
      <c r="K58" s="17">
        <v>210</v>
      </c>
      <c r="L58" s="17"/>
      <c r="M58" s="17"/>
      <c r="N58" s="17">
        <f t="shared" si="19"/>
        <v>135</v>
      </c>
      <c r="O58" s="17">
        <v>210</v>
      </c>
      <c r="P58" s="21"/>
      <c r="Q58" s="35">
        <f ca="1">SUM(G195:G199)</f>
        <v>112</v>
      </c>
      <c r="R58" s="22">
        <f t="shared" ca="1" si="20"/>
        <v>-23</v>
      </c>
      <c r="S58" s="34"/>
      <c r="T58" s="1"/>
    </row>
    <row r="59" spans="1:20" ht="15.75" customHeight="1">
      <c r="A59" s="8" t="s">
        <v>176</v>
      </c>
      <c r="B59" s="9">
        <v>6</v>
      </c>
      <c r="D59" s="18" t="s">
        <v>179</v>
      </c>
      <c r="E59" s="9"/>
      <c r="F59" s="13"/>
      <c r="H59" s="25" t="s">
        <v>180</v>
      </c>
      <c r="I59" s="27" t="s">
        <v>38</v>
      </c>
      <c r="J59" s="17">
        <v>51</v>
      </c>
      <c r="K59" s="17"/>
      <c r="L59" s="17"/>
      <c r="M59" s="17"/>
      <c r="N59" s="17">
        <f t="shared" si="19"/>
        <v>9</v>
      </c>
      <c r="O59" s="17">
        <v>42</v>
      </c>
      <c r="P59" s="21"/>
      <c r="Q59" s="17">
        <f ca="1">SUM(G203:G204)</f>
        <v>10</v>
      </c>
      <c r="R59" s="22">
        <f t="shared" ca="1" si="20"/>
        <v>1</v>
      </c>
      <c r="S59" s="34"/>
      <c r="T59" s="1"/>
    </row>
    <row r="60" spans="1:20" ht="15.75" customHeight="1">
      <c r="A60" s="8" t="s">
        <v>178</v>
      </c>
      <c r="B60" s="9">
        <v>8</v>
      </c>
      <c r="D60" s="8" t="s">
        <v>181</v>
      </c>
      <c r="E60" s="9">
        <v>2</v>
      </c>
      <c r="F60" s="13">
        <f t="shared" ref="F60:F66" ca="1" si="23">SUMIF($A:$B,D60,$B:$B)</f>
        <v>1</v>
      </c>
      <c r="G60" s="18">
        <f t="shared" ref="G60:G66" ca="1" si="24">E60*F60</f>
        <v>2</v>
      </c>
      <c r="H60" s="25" t="s">
        <v>183</v>
      </c>
      <c r="I60" s="27" t="s">
        <v>38</v>
      </c>
      <c r="J60" s="33">
        <v>73</v>
      </c>
      <c r="K60" s="17">
        <v>145</v>
      </c>
      <c r="L60" s="17"/>
      <c r="M60" s="17"/>
      <c r="N60" s="17">
        <f t="shared" si="19"/>
        <v>-34</v>
      </c>
      <c r="O60" s="33">
        <v>252</v>
      </c>
      <c r="P60" s="21"/>
      <c r="Q60" s="17">
        <f ca="1">SUM(G208:G215)</f>
        <v>58</v>
      </c>
      <c r="R60" s="22">
        <f t="shared" ca="1" si="20"/>
        <v>92</v>
      </c>
      <c r="S60" s="34"/>
      <c r="T60" s="1"/>
    </row>
    <row r="61" spans="1:20" ht="15.75" customHeight="1">
      <c r="A61" s="8" t="s">
        <v>182</v>
      </c>
      <c r="B61" s="9">
        <v>2</v>
      </c>
      <c r="D61" s="8" t="s">
        <v>184</v>
      </c>
      <c r="E61" s="9">
        <v>2</v>
      </c>
      <c r="F61" s="13">
        <f t="shared" ca="1" si="23"/>
        <v>5</v>
      </c>
      <c r="G61" s="18">
        <f t="shared" ca="1" si="24"/>
        <v>10</v>
      </c>
      <c r="H61" s="25" t="s">
        <v>186</v>
      </c>
      <c r="I61" s="27" t="s">
        <v>38</v>
      </c>
      <c r="J61" s="17">
        <v>0</v>
      </c>
      <c r="K61" s="17">
        <v>9</v>
      </c>
      <c r="L61" s="17"/>
      <c r="M61" s="17"/>
      <c r="N61" s="17">
        <f t="shared" si="19"/>
        <v>6</v>
      </c>
      <c r="O61" s="17">
        <v>3</v>
      </c>
      <c r="P61" s="21"/>
      <c r="Q61" s="17">
        <f ca="1">SUM(G219)</f>
        <v>6</v>
      </c>
      <c r="R61" s="22">
        <f t="shared" ca="1" si="20"/>
        <v>0</v>
      </c>
      <c r="S61" s="1"/>
      <c r="T61" s="1"/>
    </row>
    <row r="62" spans="1:20" ht="15.75" customHeight="1">
      <c r="A62" s="8" t="s">
        <v>185</v>
      </c>
      <c r="B62" s="9">
        <v>1</v>
      </c>
      <c r="D62" s="8" t="s">
        <v>187</v>
      </c>
      <c r="E62" s="9">
        <v>2</v>
      </c>
      <c r="F62" s="13">
        <f t="shared" ca="1" si="23"/>
        <v>0</v>
      </c>
      <c r="G62" s="18">
        <f t="shared" ca="1" si="24"/>
        <v>0</v>
      </c>
      <c r="H62" s="25" t="s">
        <v>188</v>
      </c>
      <c r="I62" s="27" t="s">
        <v>38</v>
      </c>
      <c r="J62" s="17">
        <v>244</v>
      </c>
      <c r="K62" s="17"/>
      <c r="L62" s="17"/>
      <c r="M62" s="17"/>
      <c r="N62" s="17">
        <f t="shared" si="19"/>
        <v>-52</v>
      </c>
      <c r="O62" s="17">
        <v>296</v>
      </c>
      <c r="P62" s="21"/>
      <c r="Q62" s="17">
        <f ca="1">SUM(G223:G231)</f>
        <v>51</v>
      </c>
      <c r="R62" s="22">
        <f t="shared" ca="1" si="20"/>
        <v>103</v>
      </c>
      <c r="S62" s="62" t="s">
        <v>338</v>
      </c>
      <c r="T62" s="1"/>
    </row>
    <row r="63" spans="1:20" ht="15.75" customHeight="1">
      <c r="A63" s="8" t="s">
        <v>282</v>
      </c>
      <c r="B63" s="9">
        <v>6</v>
      </c>
      <c r="D63" s="8" t="s">
        <v>192</v>
      </c>
      <c r="E63" s="9">
        <v>2</v>
      </c>
      <c r="F63" s="13">
        <f t="shared" ca="1" si="23"/>
        <v>1</v>
      </c>
      <c r="G63" s="18">
        <f t="shared" ca="1" si="24"/>
        <v>2</v>
      </c>
      <c r="H63" s="25" t="s">
        <v>193</v>
      </c>
      <c r="I63" s="27" t="s">
        <v>38</v>
      </c>
      <c r="J63" s="17">
        <v>20</v>
      </c>
      <c r="K63" s="17">
        <v>19</v>
      </c>
      <c r="L63" s="17"/>
      <c r="M63" s="17"/>
      <c r="N63" s="17">
        <f t="shared" si="19"/>
        <v>39</v>
      </c>
      <c r="O63" s="17">
        <v>0</v>
      </c>
      <c r="P63" s="21"/>
      <c r="Q63" s="35">
        <f ca="1">SUM(G236:G238)</f>
        <v>39</v>
      </c>
      <c r="R63" s="22">
        <f t="shared" ca="1" si="20"/>
        <v>0</v>
      </c>
      <c r="S63" s="62"/>
      <c r="T63" s="1"/>
    </row>
    <row r="64" spans="1:20" ht="15.75" customHeight="1">
      <c r="A64" s="8" t="s">
        <v>189</v>
      </c>
      <c r="B64" s="9">
        <v>5</v>
      </c>
      <c r="D64" s="8" t="s">
        <v>88</v>
      </c>
      <c r="E64" s="9">
        <v>2</v>
      </c>
      <c r="F64" s="13">
        <f t="shared" ca="1" si="23"/>
        <v>1</v>
      </c>
      <c r="G64" s="18">
        <f t="shared" ca="1" si="24"/>
        <v>2</v>
      </c>
      <c r="H64" s="25" t="s">
        <v>195</v>
      </c>
      <c r="I64" s="27" t="s">
        <v>38</v>
      </c>
      <c r="J64" s="17">
        <v>1</v>
      </c>
      <c r="K64" s="17"/>
      <c r="L64" s="17"/>
      <c r="M64" s="17"/>
      <c r="N64" s="17">
        <f t="shared" si="19"/>
        <v>1</v>
      </c>
      <c r="O64" s="17">
        <v>0</v>
      </c>
      <c r="P64" s="21"/>
      <c r="Q64" s="17">
        <f ca="1">SUM(G241)</f>
        <v>0</v>
      </c>
      <c r="R64" s="22">
        <f t="shared" ca="1" si="20"/>
        <v>-1</v>
      </c>
      <c r="S64" s="1"/>
      <c r="T64" s="1"/>
    </row>
    <row r="65" spans="1:20" ht="15.75" customHeight="1">
      <c r="A65" s="8" t="s">
        <v>190</v>
      </c>
      <c r="B65" s="9">
        <v>4</v>
      </c>
      <c r="D65" s="8" t="s">
        <v>94</v>
      </c>
      <c r="E65" s="9">
        <v>2</v>
      </c>
      <c r="F65" s="13">
        <f t="shared" ca="1" si="23"/>
        <v>2</v>
      </c>
      <c r="G65" s="18">
        <f t="shared" ca="1" si="24"/>
        <v>4</v>
      </c>
      <c r="H65" s="3"/>
      <c r="I65" s="4"/>
      <c r="M65" s="34"/>
      <c r="P65" s="37"/>
      <c r="S65" s="1"/>
      <c r="T65" s="1"/>
    </row>
    <row r="66" spans="1:20" ht="15.75" customHeight="1">
      <c r="A66" s="8" t="s">
        <v>194</v>
      </c>
      <c r="B66" s="9">
        <v>2</v>
      </c>
      <c r="D66" s="13" t="s">
        <v>197</v>
      </c>
      <c r="E66" s="9">
        <v>1</v>
      </c>
      <c r="F66" s="13">
        <f t="shared" ca="1" si="23"/>
        <v>0</v>
      </c>
      <c r="G66" s="18">
        <f t="shared" ca="1" si="24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204</v>
      </c>
      <c r="B67" s="9">
        <v>7</v>
      </c>
      <c r="D67" s="18" t="s">
        <v>153</v>
      </c>
      <c r="E67" s="9"/>
      <c r="F67" s="13"/>
      <c r="H67" s="25" t="s">
        <v>200</v>
      </c>
      <c r="I67" s="27" t="s">
        <v>38</v>
      </c>
      <c r="J67" s="17">
        <v>31</v>
      </c>
      <c r="K67" s="17"/>
      <c r="L67" s="17"/>
      <c r="M67" s="17"/>
      <c r="N67" s="17">
        <f>(J67+K67)-(L67+M67)-O67</f>
        <v>25</v>
      </c>
      <c r="O67" s="17">
        <v>6</v>
      </c>
      <c r="P67" s="21"/>
      <c r="Q67" s="22">
        <f ca="1">SUM(G245:G265)</f>
        <v>27.98</v>
      </c>
      <c r="R67" s="22">
        <f ca="1">Q67-N67</f>
        <v>2.9800000000000004</v>
      </c>
      <c r="S67" s="34"/>
      <c r="T67" s="1"/>
    </row>
    <row r="68" spans="1:20" ht="15.75" customHeight="1">
      <c r="A68" s="8" t="s">
        <v>207</v>
      </c>
      <c r="B68" s="9">
        <v>1</v>
      </c>
      <c r="D68" s="8" t="s">
        <v>159</v>
      </c>
      <c r="E68" s="9">
        <v>1</v>
      </c>
      <c r="F68" s="13">
        <f t="shared" ref="F68:F73" ca="1" si="25">SUMIF($A:$B,D68,$B:$B)</f>
        <v>4</v>
      </c>
      <c r="G68" s="18">
        <f t="shared" ref="G68:G73" ca="1" si="26">E68*F68</f>
        <v>4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269</v>
      </c>
      <c r="B69" s="9">
        <v>1</v>
      </c>
      <c r="D69" s="8" t="s">
        <v>164</v>
      </c>
      <c r="E69" s="9">
        <v>1</v>
      </c>
      <c r="F69" s="13">
        <f t="shared" ca="1" si="25"/>
        <v>18</v>
      </c>
      <c r="G69" s="18">
        <f t="shared" ca="1" si="26"/>
        <v>18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7">(J69+K69)-(L69+M69)-O69</f>
        <v>0</v>
      </c>
      <c r="O69" s="17"/>
      <c r="P69" s="21"/>
      <c r="Q69" s="17"/>
      <c r="R69" s="22">
        <f t="shared" ref="R69:R75" si="28">Q69-N69</f>
        <v>0</v>
      </c>
      <c r="S69" s="1"/>
      <c r="T69" s="1"/>
    </row>
    <row r="70" spans="1:20" ht="15.75" customHeight="1">
      <c r="A70" s="8" t="s">
        <v>199</v>
      </c>
      <c r="B70" s="9">
        <v>3</v>
      </c>
      <c r="D70" s="8" t="s">
        <v>209</v>
      </c>
      <c r="E70" s="9">
        <v>1</v>
      </c>
      <c r="F70" s="13">
        <f t="shared" ca="1" si="25"/>
        <v>0</v>
      </c>
      <c r="G70" s="18">
        <f t="shared" ca="1" si="26"/>
        <v>0</v>
      </c>
      <c r="H70" s="25" t="s">
        <v>210</v>
      </c>
      <c r="I70" s="27" t="s">
        <v>38</v>
      </c>
      <c r="J70" s="17">
        <v>0</v>
      </c>
      <c r="K70" s="17"/>
      <c r="L70" s="17"/>
      <c r="M70" s="17"/>
      <c r="N70" s="17">
        <f t="shared" si="27"/>
        <v>0</v>
      </c>
      <c r="O70" s="17">
        <v>0</v>
      </c>
      <c r="P70" s="21"/>
      <c r="Q70" s="17">
        <f ca="1">SUM(G288)</f>
        <v>0</v>
      </c>
      <c r="R70" s="22">
        <f t="shared" ca="1" si="28"/>
        <v>0</v>
      </c>
      <c r="S70" s="1"/>
      <c r="T70" s="1"/>
    </row>
    <row r="71" spans="1:20" ht="15.75" customHeight="1">
      <c r="A71" s="8" t="s">
        <v>201</v>
      </c>
      <c r="B71" s="9">
        <v>10</v>
      </c>
      <c r="D71" s="9" t="s">
        <v>212</v>
      </c>
      <c r="E71" s="9">
        <v>1</v>
      </c>
      <c r="F71" s="13">
        <f t="shared" ca="1" si="25"/>
        <v>0</v>
      </c>
      <c r="G71" s="18">
        <f t="shared" ca="1" si="26"/>
        <v>0</v>
      </c>
      <c r="H71" s="25" t="s">
        <v>213</v>
      </c>
      <c r="I71" s="27" t="s">
        <v>38</v>
      </c>
      <c r="J71" s="17">
        <v>68</v>
      </c>
      <c r="K71" s="17"/>
      <c r="L71" s="17"/>
      <c r="M71" s="17"/>
      <c r="N71" s="17">
        <f t="shared" si="27"/>
        <v>-4</v>
      </c>
      <c r="O71" s="17">
        <v>72</v>
      </c>
      <c r="P71" s="21"/>
      <c r="Q71" s="17">
        <f ca="1">SUM(G291:G299)</f>
        <v>13</v>
      </c>
      <c r="R71" s="22">
        <f t="shared" ca="1" si="28"/>
        <v>17</v>
      </c>
      <c r="S71" s="34"/>
      <c r="T71" s="1"/>
    </row>
    <row r="72" spans="1:20" ht="15.75" customHeight="1">
      <c r="A72" s="8" t="s">
        <v>202</v>
      </c>
      <c r="B72" s="9">
        <v>8</v>
      </c>
      <c r="D72" s="8" t="s">
        <v>214</v>
      </c>
      <c r="E72" s="9">
        <v>1</v>
      </c>
      <c r="F72" s="13">
        <f t="shared" ca="1" si="25"/>
        <v>2</v>
      </c>
      <c r="G72" s="18">
        <f t="shared" ca="1" si="26"/>
        <v>2</v>
      </c>
      <c r="H72" s="25" t="s">
        <v>215</v>
      </c>
      <c r="I72" s="27" t="s">
        <v>38</v>
      </c>
      <c r="J72" s="17">
        <v>10</v>
      </c>
      <c r="K72" s="17"/>
      <c r="L72" s="17"/>
      <c r="M72" s="17"/>
      <c r="N72" s="17">
        <f t="shared" si="27"/>
        <v>1</v>
      </c>
      <c r="O72" s="17">
        <v>9</v>
      </c>
      <c r="P72" s="21"/>
      <c r="Q72" s="17">
        <f ca="1">SUM(G302)</f>
        <v>1</v>
      </c>
      <c r="R72" s="22">
        <f t="shared" ca="1" si="28"/>
        <v>0</v>
      </c>
      <c r="S72" s="1"/>
      <c r="T72" s="1"/>
    </row>
    <row r="73" spans="1:20" ht="15.75" customHeight="1">
      <c r="A73" s="8" t="s">
        <v>203</v>
      </c>
      <c r="B73" s="9">
        <v>7</v>
      </c>
      <c r="D73" s="8" t="s">
        <v>217</v>
      </c>
      <c r="E73" s="9">
        <v>1</v>
      </c>
      <c r="F73" s="13">
        <f t="shared" ca="1" si="25"/>
        <v>3</v>
      </c>
      <c r="G73" s="18">
        <f t="shared" ca="1" si="26"/>
        <v>3</v>
      </c>
      <c r="H73" s="25" t="s">
        <v>218</v>
      </c>
      <c r="I73" s="27" t="s">
        <v>38</v>
      </c>
      <c r="J73" s="17">
        <v>3.1</v>
      </c>
      <c r="K73" s="17">
        <v>10</v>
      </c>
      <c r="L73" s="17"/>
      <c r="M73" s="17"/>
      <c r="N73" s="17">
        <f t="shared" si="27"/>
        <v>9</v>
      </c>
      <c r="O73" s="17">
        <v>4.0999999999999996</v>
      </c>
      <c r="P73" s="21"/>
      <c r="Q73" s="17">
        <f ca="1">SUM(G305:G308)</f>
        <v>8.375</v>
      </c>
      <c r="R73" s="22">
        <f t="shared" ca="1" si="28"/>
        <v>-0.625</v>
      </c>
      <c r="S73" s="1"/>
      <c r="T73" s="1"/>
    </row>
    <row r="74" spans="1:20" ht="15.75" customHeight="1">
      <c r="A74" s="8" t="s">
        <v>205</v>
      </c>
      <c r="B74" s="9">
        <v>15</v>
      </c>
      <c r="D74" s="9"/>
      <c r="E74" s="9"/>
      <c r="F74" s="13"/>
      <c r="H74" s="25" t="s">
        <v>221</v>
      </c>
      <c r="I74" s="27" t="s">
        <v>222</v>
      </c>
      <c r="J74" s="17">
        <v>31.7</v>
      </c>
      <c r="K74" s="17"/>
      <c r="L74" s="17"/>
      <c r="M74" s="17"/>
      <c r="N74" s="17">
        <f t="shared" si="27"/>
        <v>23.299999999999997</v>
      </c>
      <c r="O74" s="17">
        <v>8.4</v>
      </c>
      <c r="P74" s="21"/>
      <c r="Q74" s="17">
        <f ca="1">SUM(G312:G334,J116)</f>
        <v>15.774999999999997</v>
      </c>
      <c r="R74" s="22">
        <f t="shared" ca="1" si="28"/>
        <v>-7.5250000000000004</v>
      </c>
      <c r="S74" s="34"/>
      <c r="T74" s="1"/>
    </row>
    <row r="75" spans="1:20" ht="15.75" customHeight="1">
      <c r="A75" s="8" t="s">
        <v>208</v>
      </c>
      <c r="B75" s="9">
        <v>27</v>
      </c>
      <c r="D75" s="8" t="s">
        <v>32</v>
      </c>
      <c r="E75" s="9"/>
      <c r="F75" s="13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7"/>
        <v>0</v>
      </c>
      <c r="O75" s="17"/>
      <c r="P75" s="21"/>
      <c r="Q75" s="17"/>
      <c r="R75" s="22">
        <f t="shared" si="28"/>
        <v>0</v>
      </c>
      <c r="S75" s="1"/>
      <c r="T75" s="1"/>
    </row>
    <row r="76" spans="1:20" ht="15.75" customHeight="1">
      <c r="A76" s="8" t="s">
        <v>339</v>
      </c>
      <c r="B76" s="9">
        <v>13</v>
      </c>
      <c r="D76" s="8" t="s">
        <v>150</v>
      </c>
      <c r="E76" s="9">
        <v>1</v>
      </c>
      <c r="F76" s="13">
        <f t="shared" ref="F76:F78" ca="1" si="29">SUMIF($A:$B,D76,$B:$B)</f>
        <v>23</v>
      </c>
      <c r="G76" s="18">
        <f t="shared" ref="G76:G78" ca="1" si="30">E76*F76</f>
        <v>23</v>
      </c>
      <c r="H76" s="3"/>
      <c r="I76" s="4"/>
      <c r="K76" s="67"/>
      <c r="S76" s="1"/>
      <c r="T76" s="1"/>
    </row>
    <row r="77" spans="1:20" ht="15.75" customHeight="1">
      <c r="A77" s="8" t="s">
        <v>211</v>
      </c>
      <c r="B77" s="9">
        <v>10</v>
      </c>
      <c r="D77" s="8" t="s">
        <v>146</v>
      </c>
      <c r="E77" s="9">
        <v>1</v>
      </c>
      <c r="F77" s="13">
        <f t="shared" ca="1" si="29"/>
        <v>2</v>
      </c>
      <c r="G77" s="18">
        <f t="shared" ca="1" si="30"/>
        <v>2</v>
      </c>
      <c r="H77" s="3"/>
      <c r="I77" s="4"/>
      <c r="K77" s="18" t="s">
        <v>227</v>
      </c>
      <c r="S77" s="1"/>
      <c r="T77" s="1"/>
    </row>
    <row r="78" spans="1:20" ht="15.75" customHeight="1">
      <c r="A78" s="8" t="s">
        <v>216</v>
      </c>
      <c r="B78" s="9">
        <v>1</v>
      </c>
      <c r="D78" s="8" t="s">
        <v>152</v>
      </c>
      <c r="E78" s="9">
        <v>1</v>
      </c>
      <c r="F78" s="13">
        <f t="shared" ca="1" si="29"/>
        <v>26</v>
      </c>
      <c r="G78" s="18">
        <f t="shared" ca="1" si="30"/>
        <v>26</v>
      </c>
      <c r="H78" s="3"/>
      <c r="I78" s="4"/>
      <c r="S78" s="1"/>
      <c r="T78" s="1"/>
    </row>
    <row r="79" spans="1:20" ht="15.75" customHeight="1">
      <c r="A79" s="8" t="s">
        <v>219</v>
      </c>
      <c r="B79" s="9">
        <v>1</v>
      </c>
      <c r="D79" s="8"/>
      <c r="E79" s="9"/>
      <c r="F79" s="13"/>
      <c r="H79" s="3"/>
      <c r="I79" s="4"/>
    </row>
    <row r="80" spans="1:20" ht="15.75" customHeight="1">
      <c r="A80" s="8" t="s">
        <v>226</v>
      </c>
      <c r="B80" s="9">
        <v>18</v>
      </c>
      <c r="D80" s="8" t="s">
        <v>158</v>
      </c>
      <c r="E80" s="9"/>
      <c r="F80" s="13"/>
      <c r="H80" s="3"/>
      <c r="I80" s="4"/>
    </row>
    <row r="81" spans="1:11" ht="15.75" customHeight="1">
      <c r="A81" s="8" t="s">
        <v>119</v>
      </c>
      <c r="B81" s="9">
        <v>2</v>
      </c>
      <c r="D81" s="8" t="s">
        <v>228</v>
      </c>
      <c r="E81" s="9">
        <v>1</v>
      </c>
      <c r="F81" s="13">
        <f ca="1">SUMIF($A:$B,D81,$B:$B)</f>
        <v>1</v>
      </c>
      <c r="G81" s="18">
        <f ca="1">E81*F81</f>
        <v>1</v>
      </c>
      <c r="H81" s="3"/>
      <c r="I81" s="4"/>
      <c r="K81" s="34" t="s">
        <v>12</v>
      </c>
    </row>
    <row r="82" spans="1:11" ht="15.75" customHeight="1">
      <c r="A82" s="8" t="s">
        <v>122</v>
      </c>
      <c r="B82" s="9">
        <v>2</v>
      </c>
      <c r="D82" s="8"/>
      <c r="E82" s="9"/>
      <c r="F82" s="13"/>
      <c r="H82" s="60"/>
      <c r="I82" s="61"/>
    </row>
    <row r="83" spans="1:11" ht="15.75" customHeight="1">
      <c r="A83" s="8" t="s">
        <v>79</v>
      </c>
      <c r="B83" s="9">
        <v>1</v>
      </c>
      <c r="D83" s="68" t="s">
        <v>229</v>
      </c>
      <c r="E83" s="9"/>
      <c r="F83" s="13"/>
      <c r="H83" s="3"/>
      <c r="I83" s="4"/>
      <c r="K83" s="18" t="s">
        <v>12</v>
      </c>
    </row>
    <row r="84" spans="1:11" ht="15.75" customHeight="1">
      <c r="A84" s="8" t="s">
        <v>125</v>
      </c>
      <c r="B84" s="9">
        <v>11</v>
      </c>
      <c r="D84" s="8" t="s">
        <v>171</v>
      </c>
      <c r="E84" s="9">
        <v>0.02</v>
      </c>
      <c r="F84" s="13">
        <f t="shared" ref="F84:F111" ca="1" si="31">SUMIF($A:$B,D84,$B:$B)</f>
        <v>26</v>
      </c>
      <c r="G84" s="18">
        <f t="shared" ref="G84:G111" ca="1" si="32">E84*F84</f>
        <v>0.52</v>
      </c>
      <c r="H84" s="3"/>
      <c r="I84" s="4"/>
    </row>
    <row r="85" spans="1:11" ht="15.75" customHeight="1">
      <c r="A85" s="8" t="s">
        <v>67</v>
      </c>
      <c r="B85" s="9">
        <v>7</v>
      </c>
      <c r="D85" s="8" t="s">
        <v>226</v>
      </c>
      <c r="E85" s="9">
        <v>0.02</v>
      </c>
      <c r="F85" s="13">
        <f t="shared" ca="1" si="31"/>
        <v>18</v>
      </c>
      <c r="G85" s="18">
        <f t="shared" ca="1" si="32"/>
        <v>0.36</v>
      </c>
      <c r="H85" s="60"/>
      <c r="I85" s="61"/>
    </row>
    <row r="86" spans="1:11" ht="15.75" customHeight="1">
      <c r="A86" s="8" t="s">
        <v>116</v>
      </c>
      <c r="B86" s="9">
        <v>14</v>
      </c>
      <c r="D86" s="8" t="s">
        <v>225</v>
      </c>
      <c r="E86" s="9">
        <v>0.08</v>
      </c>
      <c r="F86" s="13">
        <f t="shared" ca="1" si="31"/>
        <v>0</v>
      </c>
      <c r="G86" s="18">
        <f t="shared" ca="1" si="32"/>
        <v>0</v>
      </c>
      <c r="H86" s="60"/>
      <c r="I86" s="61"/>
    </row>
    <row r="87" spans="1:11" ht="15.75" customHeight="1">
      <c r="A87" s="8" t="s">
        <v>82</v>
      </c>
      <c r="B87" s="9">
        <v>2</v>
      </c>
      <c r="D87" s="8" t="s">
        <v>223</v>
      </c>
      <c r="E87" s="9">
        <v>0.02</v>
      </c>
      <c r="F87" s="13">
        <f t="shared" ca="1" si="31"/>
        <v>0</v>
      </c>
      <c r="G87" s="18">
        <f t="shared" ca="1" si="32"/>
        <v>0</v>
      </c>
      <c r="H87" s="60"/>
      <c r="I87" s="61"/>
    </row>
    <row r="88" spans="1:11" ht="15.75" customHeight="1">
      <c r="A88" s="8" t="s">
        <v>128</v>
      </c>
      <c r="B88" s="9">
        <v>9</v>
      </c>
      <c r="D88" s="8" t="s">
        <v>230</v>
      </c>
      <c r="E88" s="9">
        <v>0.08</v>
      </c>
      <c r="F88" s="13">
        <f t="shared" ca="1" si="31"/>
        <v>0</v>
      </c>
      <c r="G88" s="18">
        <f t="shared" ca="1" si="32"/>
        <v>0</v>
      </c>
      <c r="H88" s="60"/>
      <c r="I88" s="61"/>
    </row>
    <row r="89" spans="1:11" ht="15.75" customHeight="1">
      <c r="A89" s="8" t="s">
        <v>151</v>
      </c>
      <c r="B89" s="9">
        <v>6</v>
      </c>
      <c r="D89" s="8" t="s">
        <v>231</v>
      </c>
      <c r="E89" s="9">
        <v>0.03</v>
      </c>
      <c r="F89" s="13">
        <f t="shared" ca="1" si="31"/>
        <v>17</v>
      </c>
      <c r="G89" s="18">
        <f t="shared" ca="1" si="32"/>
        <v>0.51</v>
      </c>
      <c r="H89" s="60"/>
      <c r="I89" s="61"/>
    </row>
    <row r="90" spans="1:11" ht="15.75" customHeight="1">
      <c r="A90" s="8" t="s">
        <v>70</v>
      </c>
      <c r="B90" s="9">
        <v>2</v>
      </c>
      <c r="D90" s="8" t="s">
        <v>232</v>
      </c>
      <c r="E90" s="9">
        <v>0.06</v>
      </c>
      <c r="F90" s="13">
        <f t="shared" ca="1" si="31"/>
        <v>6</v>
      </c>
      <c r="G90" s="18">
        <f t="shared" ca="1" si="32"/>
        <v>0.36</v>
      </c>
      <c r="H90" s="60"/>
      <c r="I90" s="61"/>
    </row>
    <row r="91" spans="1:11" ht="15.75" customHeight="1">
      <c r="D91" s="8" t="s">
        <v>73</v>
      </c>
      <c r="E91" s="9">
        <v>0.4</v>
      </c>
      <c r="F91" s="13">
        <f t="shared" ca="1" si="31"/>
        <v>2</v>
      </c>
      <c r="G91" s="18">
        <f t="shared" ca="1" si="32"/>
        <v>0.8</v>
      </c>
      <c r="H91" s="60"/>
      <c r="I91" s="61"/>
    </row>
    <row r="92" spans="1:11" ht="15.75" customHeight="1">
      <c r="D92" s="8" t="s">
        <v>141</v>
      </c>
      <c r="E92" s="9">
        <v>0.2</v>
      </c>
      <c r="F92" s="13">
        <f t="shared" ca="1" si="31"/>
        <v>1</v>
      </c>
      <c r="G92" s="18">
        <f t="shared" ca="1" si="32"/>
        <v>0.2</v>
      </c>
      <c r="H92" s="3"/>
      <c r="I92" s="4"/>
    </row>
    <row r="93" spans="1:11" ht="15.75" customHeight="1">
      <c r="D93" s="68" t="s">
        <v>82</v>
      </c>
      <c r="E93" s="9">
        <v>0.4</v>
      </c>
      <c r="F93" s="13">
        <f t="shared" ca="1" si="31"/>
        <v>2</v>
      </c>
      <c r="G93" s="18">
        <f t="shared" ca="1" si="32"/>
        <v>0.8</v>
      </c>
      <c r="H93" s="3"/>
      <c r="I93" s="4"/>
    </row>
    <row r="94" spans="1:11" ht="15.75" customHeight="1">
      <c r="A94" s="8" t="s">
        <v>88</v>
      </c>
      <c r="B94" s="9">
        <v>1</v>
      </c>
      <c r="D94" s="68" t="s">
        <v>116</v>
      </c>
      <c r="E94" s="9">
        <v>0.2</v>
      </c>
      <c r="F94" s="13">
        <f t="shared" ca="1" si="31"/>
        <v>14</v>
      </c>
      <c r="G94" s="18">
        <f t="shared" ca="1" si="32"/>
        <v>2.8000000000000003</v>
      </c>
      <c r="H94" s="3"/>
      <c r="I94" s="4"/>
    </row>
    <row r="95" spans="1:11" ht="15.75" customHeight="1">
      <c r="A95" s="8" t="s">
        <v>90</v>
      </c>
      <c r="B95" s="9">
        <v>1</v>
      </c>
      <c r="D95" s="68" t="s">
        <v>67</v>
      </c>
      <c r="E95" s="9">
        <v>0.4</v>
      </c>
      <c r="F95" s="13">
        <f t="shared" ca="1" si="31"/>
        <v>7</v>
      </c>
      <c r="G95" s="18">
        <f t="shared" ca="1" si="32"/>
        <v>2.8000000000000003</v>
      </c>
      <c r="H95" s="3"/>
      <c r="I95" s="4"/>
    </row>
    <row r="96" spans="1:11" ht="15.75" customHeight="1">
      <c r="A96" s="8" t="s">
        <v>94</v>
      </c>
      <c r="B96" s="9">
        <v>2</v>
      </c>
      <c r="D96" s="68" t="s">
        <v>125</v>
      </c>
      <c r="E96" s="9">
        <v>0.2</v>
      </c>
      <c r="F96" s="13">
        <f t="shared" ca="1" si="31"/>
        <v>11</v>
      </c>
      <c r="G96" s="18">
        <f t="shared" ca="1" si="32"/>
        <v>2.2000000000000002</v>
      </c>
      <c r="H96" s="3"/>
      <c r="I96" s="4"/>
    </row>
    <row r="97" spans="1:10" ht="15.75" customHeight="1">
      <c r="A97" s="8" t="s">
        <v>43</v>
      </c>
      <c r="B97" s="9">
        <v>1</v>
      </c>
      <c r="D97" s="68" t="s">
        <v>79</v>
      </c>
      <c r="E97" s="9">
        <v>0.4</v>
      </c>
      <c r="F97" s="13">
        <f t="shared" ca="1" si="31"/>
        <v>1</v>
      </c>
      <c r="G97" s="18">
        <f t="shared" ca="1" si="32"/>
        <v>0.4</v>
      </c>
      <c r="H97" s="3"/>
      <c r="I97" s="4"/>
    </row>
    <row r="98" spans="1:10" ht="15.75" customHeight="1">
      <c r="A98" s="8" t="s">
        <v>228</v>
      </c>
      <c r="B98" s="9">
        <v>1</v>
      </c>
      <c r="D98" s="68" t="s">
        <v>122</v>
      </c>
      <c r="E98" s="9">
        <v>0.2</v>
      </c>
      <c r="F98" s="13">
        <f t="shared" ca="1" si="31"/>
        <v>2</v>
      </c>
      <c r="G98" s="18">
        <f t="shared" ca="1" si="32"/>
        <v>0.4</v>
      </c>
      <c r="H98" s="3"/>
      <c r="I98" s="4"/>
    </row>
    <row r="99" spans="1:10" ht="15.75" customHeight="1">
      <c r="A99" s="8" t="s">
        <v>174</v>
      </c>
      <c r="B99" s="9">
        <v>1</v>
      </c>
      <c r="D99" s="68" t="s">
        <v>233</v>
      </c>
      <c r="E99" s="9">
        <v>0.4</v>
      </c>
      <c r="F99" s="13">
        <f t="shared" ca="1" si="31"/>
        <v>0</v>
      </c>
      <c r="G99" s="18">
        <f t="shared" ca="1" si="32"/>
        <v>0</v>
      </c>
      <c r="H99" s="3"/>
      <c r="I99" s="4"/>
    </row>
    <row r="100" spans="1:10" ht="15.75" customHeight="1">
      <c r="A100" s="8" t="s">
        <v>160</v>
      </c>
      <c r="B100" s="9">
        <v>1</v>
      </c>
      <c r="D100" s="68" t="s">
        <v>119</v>
      </c>
      <c r="E100" s="9">
        <v>0.2</v>
      </c>
      <c r="F100" s="13">
        <f t="shared" ca="1" si="31"/>
        <v>2</v>
      </c>
      <c r="G100" s="18">
        <f t="shared" ca="1" si="32"/>
        <v>0.4</v>
      </c>
      <c r="H100" s="3"/>
      <c r="I100" s="4"/>
    </row>
    <row r="101" spans="1:10" ht="15.75" customHeight="1">
      <c r="A101" s="8" t="s">
        <v>181</v>
      </c>
      <c r="B101" s="9">
        <v>1</v>
      </c>
      <c r="D101" s="68" t="s">
        <v>234</v>
      </c>
      <c r="E101" s="9">
        <v>0.4</v>
      </c>
      <c r="F101" s="13">
        <f t="shared" ca="1" si="31"/>
        <v>2</v>
      </c>
      <c r="G101" s="18">
        <f t="shared" ca="1" si="32"/>
        <v>0.8</v>
      </c>
      <c r="H101" s="3"/>
      <c r="I101" s="4"/>
    </row>
    <row r="102" spans="1:10" ht="15.75" customHeight="1">
      <c r="A102" s="8" t="s">
        <v>236</v>
      </c>
      <c r="B102" s="9">
        <v>1</v>
      </c>
      <c r="D102" s="6" t="s">
        <v>151</v>
      </c>
      <c r="E102" s="9">
        <v>0.2</v>
      </c>
      <c r="F102" s="13">
        <f t="shared" ca="1" si="31"/>
        <v>6</v>
      </c>
      <c r="G102" s="18">
        <f t="shared" ca="1" si="32"/>
        <v>1.2000000000000002</v>
      </c>
      <c r="H102" s="71"/>
      <c r="I102" s="69"/>
      <c r="J102" s="34"/>
    </row>
    <row r="103" spans="1:10" ht="15.75" customHeight="1">
      <c r="A103" s="8" t="s">
        <v>102</v>
      </c>
      <c r="B103" s="9">
        <v>1</v>
      </c>
      <c r="D103" s="68" t="s">
        <v>235</v>
      </c>
      <c r="E103" s="9">
        <v>0.4</v>
      </c>
      <c r="F103" s="13">
        <f t="shared" ca="1" si="31"/>
        <v>0</v>
      </c>
      <c r="G103" s="18">
        <f t="shared" ca="1" si="32"/>
        <v>0</v>
      </c>
      <c r="H103" s="60"/>
      <c r="I103" s="61"/>
      <c r="J103" s="8"/>
    </row>
    <row r="104" spans="1:10" ht="15.75" customHeight="1">
      <c r="A104" s="8" t="s">
        <v>135</v>
      </c>
      <c r="B104" s="9">
        <v>4</v>
      </c>
      <c r="D104" s="68" t="s">
        <v>128</v>
      </c>
      <c r="E104" s="9">
        <v>0.2</v>
      </c>
      <c r="F104" s="13">
        <f t="shared" ca="1" si="31"/>
        <v>9</v>
      </c>
      <c r="G104" s="18">
        <f t="shared" ca="1" si="32"/>
        <v>1.8</v>
      </c>
      <c r="H104" s="60"/>
      <c r="I104" s="61"/>
      <c r="J104" s="8"/>
    </row>
    <row r="105" spans="1:10" ht="15.75" customHeight="1">
      <c r="A105" s="8" t="s">
        <v>108</v>
      </c>
      <c r="B105" s="9">
        <v>2</v>
      </c>
      <c r="D105" s="68" t="s">
        <v>152</v>
      </c>
      <c r="E105" s="9">
        <v>0.1</v>
      </c>
      <c r="F105" s="13">
        <f t="shared" ca="1" si="31"/>
        <v>26</v>
      </c>
      <c r="G105" s="18">
        <f t="shared" ca="1" si="32"/>
        <v>2.6</v>
      </c>
      <c r="H105" s="60"/>
      <c r="I105" s="61"/>
      <c r="J105" s="8"/>
    </row>
    <row r="106" spans="1:10" ht="15.75" customHeight="1">
      <c r="A106" s="8" t="s">
        <v>111</v>
      </c>
      <c r="B106" s="9">
        <v>2</v>
      </c>
      <c r="D106" s="68" t="s">
        <v>150</v>
      </c>
      <c r="E106" s="9">
        <v>0.1</v>
      </c>
      <c r="F106" s="13">
        <f t="shared" ca="1" si="31"/>
        <v>23</v>
      </c>
      <c r="G106" s="18">
        <f t="shared" ca="1" si="32"/>
        <v>2.3000000000000003</v>
      </c>
      <c r="H106" s="60"/>
      <c r="I106" s="61"/>
      <c r="J106" s="8"/>
    </row>
    <row r="107" spans="1:10" ht="15.75" customHeight="1">
      <c r="A107" s="8" t="s">
        <v>238</v>
      </c>
      <c r="B107" s="9">
        <v>3</v>
      </c>
      <c r="D107" s="68" t="s">
        <v>146</v>
      </c>
      <c r="E107" s="9">
        <v>0.1</v>
      </c>
      <c r="F107" s="13">
        <f t="shared" ca="1" si="31"/>
        <v>2</v>
      </c>
      <c r="G107" s="18">
        <f t="shared" ca="1" si="32"/>
        <v>0.2</v>
      </c>
      <c r="H107" s="3"/>
      <c r="I107" s="61"/>
      <c r="J107" s="8"/>
    </row>
    <row r="108" spans="1:10" ht="15.75" customHeight="1">
      <c r="A108" s="8" t="s">
        <v>243</v>
      </c>
      <c r="B108" s="9">
        <v>4</v>
      </c>
      <c r="D108" s="8" t="s">
        <v>88</v>
      </c>
      <c r="E108" s="9">
        <v>0.4</v>
      </c>
      <c r="F108" s="13">
        <f t="shared" ca="1" si="31"/>
        <v>1</v>
      </c>
      <c r="G108" s="18">
        <f t="shared" ca="1" si="32"/>
        <v>0.4</v>
      </c>
      <c r="H108" s="3"/>
      <c r="I108" s="4"/>
    </row>
    <row r="109" spans="1:10" ht="15.75" customHeight="1">
      <c r="A109" s="8" t="s">
        <v>244</v>
      </c>
      <c r="B109" s="9">
        <v>1</v>
      </c>
      <c r="D109" s="8" t="s">
        <v>90</v>
      </c>
      <c r="E109" s="9">
        <v>0.4</v>
      </c>
      <c r="F109" s="13">
        <f t="shared" ca="1" si="31"/>
        <v>1</v>
      </c>
      <c r="G109" s="18">
        <f t="shared" ca="1" si="32"/>
        <v>0.4</v>
      </c>
      <c r="H109" s="3"/>
      <c r="I109" s="4"/>
    </row>
    <row r="110" spans="1:10" ht="15.75" customHeight="1">
      <c r="A110" s="8" t="s">
        <v>162</v>
      </c>
      <c r="B110" s="9">
        <v>2</v>
      </c>
      <c r="D110" s="8" t="s">
        <v>94</v>
      </c>
      <c r="E110" s="9">
        <v>0.4</v>
      </c>
      <c r="F110" s="13">
        <f t="shared" ca="1" si="31"/>
        <v>2</v>
      </c>
      <c r="G110" s="18">
        <f t="shared" ca="1" si="32"/>
        <v>0.8</v>
      </c>
      <c r="H110" s="3"/>
      <c r="I110" s="4"/>
    </row>
    <row r="111" spans="1:10" ht="15.75" customHeight="1">
      <c r="A111" s="8" t="s">
        <v>214</v>
      </c>
      <c r="B111" s="9">
        <v>2</v>
      </c>
      <c r="D111" s="8" t="s">
        <v>135</v>
      </c>
      <c r="E111" s="9">
        <v>0.3</v>
      </c>
      <c r="F111" s="13">
        <f t="shared" ca="1" si="31"/>
        <v>4</v>
      </c>
      <c r="G111" s="18">
        <f t="shared" ca="1" si="32"/>
        <v>1.2</v>
      </c>
      <c r="H111" s="3"/>
      <c r="I111" s="4"/>
    </row>
    <row r="112" spans="1:10" ht="15.75" customHeight="1">
      <c r="A112" s="8" t="s">
        <v>184</v>
      </c>
      <c r="B112" s="9">
        <v>5</v>
      </c>
      <c r="D112" s="8"/>
      <c r="E112" s="9"/>
      <c r="F112" s="13"/>
      <c r="H112" s="3"/>
      <c r="I112" s="4"/>
    </row>
    <row r="113" spans="1:11" ht="15.75" customHeight="1">
      <c r="A113" s="8" t="s">
        <v>53</v>
      </c>
      <c r="B113" s="9">
        <v>4</v>
      </c>
      <c r="D113" s="68" t="s">
        <v>239</v>
      </c>
      <c r="E113" s="9"/>
      <c r="F113" s="13"/>
      <c r="H113" s="73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55</v>
      </c>
      <c r="B114" s="9">
        <v>6</v>
      </c>
      <c r="D114" s="8" t="s">
        <v>115</v>
      </c>
      <c r="E114" s="9">
        <v>0.25</v>
      </c>
      <c r="F114" s="13">
        <f t="shared" ref="F114:F143" ca="1" si="33">SUMIF($A:$B,D114,$B:$B)</f>
        <v>9</v>
      </c>
      <c r="G114" s="18">
        <f t="shared" ref="G114:G143" ca="1" si="34">E114*F114</f>
        <v>2.25</v>
      </c>
      <c r="H114" s="60"/>
      <c r="I114" s="4"/>
    </row>
    <row r="115" spans="1:11" ht="15.75" customHeight="1">
      <c r="A115" s="8" t="s">
        <v>58</v>
      </c>
      <c r="B115" s="9">
        <v>2</v>
      </c>
      <c r="D115" s="70" t="s">
        <v>246</v>
      </c>
      <c r="E115" s="9">
        <v>0.3</v>
      </c>
      <c r="F115" s="13">
        <f t="shared" ca="1" si="33"/>
        <v>0</v>
      </c>
      <c r="G115" s="18">
        <f t="shared" ca="1" si="34"/>
        <v>0</v>
      </c>
      <c r="H115" s="71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253</v>
      </c>
      <c r="B116" s="9">
        <v>3</v>
      </c>
      <c r="C116" s="9"/>
      <c r="D116" s="70" t="s">
        <v>118</v>
      </c>
      <c r="E116" s="9">
        <v>0.35</v>
      </c>
      <c r="F116" s="13">
        <f t="shared" ca="1" si="33"/>
        <v>2</v>
      </c>
      <c r="G116" s="18">
        <f t="shared" ca="1" si="34"/>
        <v>0.7</v>
      </c>
      <c r="H116" s="71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231</v>
      </c>
      <c r="B117" s="9">
        <v>17</v>
      </c>
      <c r="D117" s="70" t="s">
        <v>121</v>
      </c>
      <c r="E117" s="9">
        <v>0.35</v>
      </c>
      <c r="F117" s="13">
        <f t="shared" ca="1" si="33"/>
        <v>0</v>
      </c>
      <c r="G117" s="18">
        <f t="shared" ca="1" si="34"/>
        <v>0</v>
      </c>
      <c r="H117" s="71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254</v>
      </c>
      <c r="B118" s="9">
        <v>9</v>
      </c>
      <c r="D118" s="70" t="s">
        <v>250</v>
      </c>
      <c r="E118" s="9">
        <v>1.4</v>
      </c>
      <c r="F118" s="13">
        <f t="shared" ca="1" si="33"/>
        <v>0</v>
      </c>
      <c r="G118" s="18">
        <f t="shared" ca="1" si="34"/>
        <v>0</v>
      </c>
      <c r="H118" s="3"/>
      <c r="I118" s="4"/>
    </row>
    <row r="119" spans="1:11" ht="15.75" customHeight="1">
      <c r="A119" s="8" t="s">
        <v>255</v>
      </c>
      <c r="B119" s="9">
        <v>6</v>
      </c>
      <c r="D119" s="70" t="s">
        <v>124</v>
      </c>
      <c r="E119" s="9">
        <v>0.35</v>
      </c>
      <c r="F119" s="13">
        <f t="shared" ca="1" si="33"/>
        <v>5</v>
      </c>
      <c r="G119" s="18">
        <f t="shared" ca="1" si="34"/>
        <v>1.75</v>
      </c>
      <c r="H119" s="3"/>
      <c r="I119" s="4"/>
    </row>
    <row r="120" spans="1:11" ht="15.75" customHeight="1">
      <c r="A120" s="8" t="s">
        <v>232</v>
      </c>
      <c r="B120" s="9">
        <v>6</v>
      </c>
      <c r="D120" s="70" t="s">
        <v>127</v>
      </c>
      <c r="E120" s="9">
        <v>0.35</v>
      </c>
      <c r="F120" s="13">
        <f t="shared" ca="1" si="33"/>
        <v>2</v>
      </c>
      <c r="G120" s="18">
        <f t="shared" ca="1" si="34"/>
        <v>0.7</v>
      </c>
      <c r="H120" s="3"/>
      <c r="I120" s="4"/>
    </row>
    <row r="121" spans="1:11" ht="15.75" customHeight="1">
      <c r="A121" s="8" t="s">
        <v>256</v>
      </c>
      <c r="B121" s="9">
        <v>3</v>
      </c>
      <c r="D121" s="70" t="s">
        <v>251</v>
      </c>
      <c r="E121" s="9">
        <v>1.4</v>
      </c>
      <c r="F121" s="13">
        <f t="shared" ca="1" si="33"/>
        <v>0</v>
      </c>
      <c r="G121" s="18">
        <f t="shared" ca="1" si="34"/>
        <v>0</v>
      </c>
      <c r="H121" s="3"/>
      <c r="I121" s="4"/>
    </row>
    <row r="122" spans="1:11" ht="15.75" customHeight="1">
      <c r="A122" s="8" t="s">
        <v>217</v>
      </c>
      <c r="B122" s="9">
        <v>3</v>
      </c>
      <c r="D122" s="70" t="s">
        <v>252</v>
      </c>
      <c r="E122" s="9">
        <v>0.3</v>
      </c>
      <c r="F122" s="13">
        <f t="shared" ca="1" si="33"/>
        <v>0</v>
      </c>
      <c r="G122" s="18">
        <f t="shared" ca="1" si="34"/>
        <v>0</v>
      </c>
      <c r="H122" s="3"/>
      <c r="I122" s="4"/>
    </row>
    <row r="123" spans="1:11" ht="15.75" customHeight="1">
      <c r="A123" s="8" t="s">
        <v>192</v>
      </c>
      <c r="B123" s="9">
        <v>1</v>
      </c>
      <c r="D123" s="70" t="s">
        <v>130</v>
      </c>
      <c r="E123" s="9">
        <v>0.35</v>
      </c>
      <c r="F123" s="13">
        <f t="shared" ca="1" si="33"/>
        <v>20</v>
      </c>
      <c r="G123" s="18">
        <f t="shared" ca="1" si="34"/>
        <v>7</v>
      </c>
      <c r="H123" s="3"/>
      <c r="I123" s="4"/>
    </row>
    <row r="124" spans="1:11" ht="15.75" customHeight="1">
      <c r="A124" s="8" t="s">
        <v>63</v>
      </c>
      <c r="B124" s="9">
        <v>1</v>
      </c>
      <c r="D124" s="70" t="s">
        <v>132</v>
      </c>
      <c r="E124" s="9">
        <v>0.35</v>
      </c>
      <c r="F124" s="13">
        <f t="shared" ca="1" si="33"/>
        <v>2</v>
      </c>
      <c r="G124" s="18">
        <f t="shared" ca="1" si="34"/>
        <v>0.7</v>
      </c>
      <c r="H124" s="3"/>
      <c r="I124" s="4"/>
    </row>
    <row r="125" spans="1:11" ht="15.75" customHeight="1">
      <c r="A125" s="8" t="s">
        <v>141</v>
      </c>
      <c r="B125" s="9">
        <v>1</v>
      </c>
      <c r="D125" s="70" t="s">
        <v>134</v>
      </c>
      <c r="E125" s="9">
        <v>1.4</v>
      </c>
      <c r="F125" s="13">
        <f t="shared" ca="1" si="33"/>
        <v>5</v>
      </c>
      <c r="G125" s="18">
        <f t="shared" ca="1" si="34"/>
        <v>7</v>
      </c>
      <c r="H125" s="3"/>
      <c r="I125" s="4"/>
    </row>
    <row r="126" spans="1:11" ht="15.75" customHeight="1">
      <c r="A126" s="8" t="s">
        <v>65</v>
      </c>
      <c r="B126" s="9">
        <v>4</v>
      </c>
      <c r="D126" s="70" t="s">
        <v>137</v>
      </c>
      <c r="E126" s="9">
        <v>0.35</v>
      </c>
      <c r="F126" s="13">
        <f t="shared" ca="1" si="33"/>
        <v>12</v>
      </c>
      <c r="G126" s="18">
        <f t="shared" ca="1" si="34"/>
        <v>4.1999999999999993</v>
      </c>
      <c r="H126" s="3"/>
      <c r="I126" s="4"/>
    </row>
    <row r="127" spans="1:11" ht="15.75" customHeight="1">
      <c r="A127" s="8" t="s">
        <v>73</v>
      </c>
      <c r="B127" s="9">
        <v>2</v>
      </c>
      <c r="D127" s="70" t="s">
        <v>140</v>
      </c>
      <c r="E127" s="9">
        <v>0.35</v>
      </c>
      <c r="F127" s="13">
        <f t="shared" ca="1" si="33"/>
        <v>0</v>
      </c>
      <c r="G127" s="18">
        <f t="shared" ca="1" si="34"/>
        <v>0</v>
      </c>
      <c r="H127" s="3"/>
      <c r="I127" s="4"/>
    </row>
    <row r="128" spans="1:11" ht="15.75" customHeight="1">
      <c r="D128" s="70" t="s">
        <v>143</v>
      </c>
      <c r="E128" s="9">
        <v>1.4</v>
      </c>
      <c r="F128" s="13">
        <f t="shared" ca="1" si="33"/>
        <v>4</v>
      </c>
      <c r="G128" s="18">
        <f t="shared" ca="1" si="34"/>
        <v>5.6</v>
      </c>
      <c r="H128" s="3"/>
      <c r="I128" s="4"/>
    </row>
    <row r="129" spans="1:9" ht="15.75" customHeight="1">
      <c r="A129" s="44" t="s">
        <v>261</v>
      </c>
      <c r="B129" s="74">
        <v>1</v>
      </c>
      <c r="D129" s="70" t="s">
        <v>145</v>
      </c>
      <c r="E129" s="9">
        <v>0.35</v>
      </c>
      <c r="F129" s="13">
        <f t="shared" ca="1" si="33"/>
        <v>5</v>
      </c>
      <c r="G129" s="18">
        <f t="shared" ca="1" si="34"/>
        <v>1.75</v>
      </c>
      <c r="H129" s="3"/>
      <c r="I129" s="4"/>
    </row>
    <row r="130" spans="1:9" ht="15.75" customHeight="1">
      <c r="A130" s="44" t="s">
        <v>261</v>
      </c>
      <c r="B130" s="74">
        <v>1</v>
      </c>
      <c r="D130" s="70" t="s">
        <v>150</v>
      </c>
      <c r="E130" s="9">
        <v>0.25</v>
      </c>
      <c r="F130" s="13">
        <f t="shared" ca="1" si="33"/>
        <v>23</v>
      </c>
      <c r="G130" s="18">
        <f t="shared" ca="1" si="34"/>
        <v>5.75</v>
      </c>
      <c r="H130" s="3"/>
      <c r="I130" s="4"/>
    </row>
    <row r="131" spans="1:9" ht="15.75" customHeight="1">
      <c r="A131" s="44" t="s">
        <v>263</v>
      </c>
      <c r="B131" s="74">
        <v>2</v>
      </c>
      <c r="D131" s="70" t="s">
        <v>152</v>
      </c>
      <c r="E131" s="9">
        <v>0.25</v>
      </c>
      <c r="F131" s="13">
        <f t="shared" ca="1" si="33"/>
        <v>26</v>
      </c>
      <c r="G131" s="18">
        <f t="shared" ca="1" si="34"/>
        <v>6.5</v>
      </c>
      <c r="H131" s="3"/>
      <c r="I131" s="4"/>
    </row>
    <row r="132" spans="1:9" ht="15.75" customHeight="1">
      <c r="A132" s="44" t="s">
        <v>261</v>
      </c>
      <c r="B132" s="74">
        <v>2</v>
      </c>
      <c r="D132" s="70" t="s">
        <v>133</v>
      </c>
      <c r="E132" s="9">
        <v>0.35</v>
      </c>
      <c r="F132" s="13">
        <f t="shared" ca="1" si="33"/>
        <v>3</v>
      </c>
      <c r="G132" s="18">
        <f t="shared" ca="1" si="34"/>
        <v>1.0499999999999998</v>
      </c>
      <c r="H132" s="3"/>
      <c r="I132" s="4"/>
    </row>
    <row r="133" spans="1:9" ht="15.75" customHeight="1">
      <c r="A133" s="44" t="s">
        <v>265</v>
      </c>
      <c r="B133" s="74">
        <v>2</v>
      </c>
      <c r="D133" s="70" t="s">
        <v>156</v>
      </c>
      <c r="E133" s="9">
        <v>0.35</v>
      </c>
      <c r="F133" s="13">
        <f t="shared" ca="1" si="33"/>
        <v>4</v>
      </c>
      <c r="G133" s="18">
        <f t="shared" ca="1" si="34"/>
        <v>1.4</v>
      </c>
      <c r="H133" s="3"/>
      <c r="I133" s="4"/>
    </row>
    <row r="134" spans="1:9" ht="15.75" customHeight="1">
      <c r="A134" s="44" t="s">
        <v>312</v>
      </c>
      <c r="B134" s="74">
        <v>1</v>
      </c>
      <c r="D134" s="72" t="s">
        <v>159</v>
      </c>
      <c r="E134" s="9">
        <v>0.35</v>
      </c>
      <c r="F134" s="13">
        <f t="shared" ca="1" si="33"/>
        <v>4</v>
      </c>
      <c r="G134" s="18">
        <f t="shared" ca="1" si="34"/>
        <v>1.4</v>
      </c>
      <c r="H134" s="3"/>
      <c r="I134" s="4"/>
    </row>
    <row r="135" spans="1:9" ht="15.75" customHeight="1">
      <c r="A135" s="44" t="s">
        <v>259</v>
      </c>
      <c r="B135" s="74">
        <v>1</v>
      </c>
      <c r="D135" s="72" t="s">
        <v>161</v>
      </c>
      <c r="E135" s="9">
        <v>0.35</v>
      </c>
      <c r="F135" s="13">
        <f t="shared" ca="1" si="33"/>
        <v>36</v>
      </c>
      <c r="G135" s="18">
        <f t="shared" ca="1" si="34"/>
        <v>12.6</v>
      </c>
      <c r="H135" s="3"/>
      <c r="I135" s="4"/>
    </row>
    <row r="136" spans="1:9" ht="15.75" customHeight="1">
      <c r="A136" s="44" t="s">
        <v>261</v>
      </c>
      <c r="B136" s="74">
        <v>1</v>
      </c>
      <c r="D136" s="70" t="s">
        <v>164</v>
      </c>
      <c r="E136" s="9">
        <v>0.35</v>
      </c>
      <c r="F136" s="13">
        <f t="shared" ca="1" si="33"/>
        <v>18</v>
      </c>
      <c r="G136" s="18">
        <f t="shared" ca="1" si="34"/>
        <v>6.3</v>
      </c>
      <c r="H136" s="3"/>
      <c r="I136" s="4"/>
    </row>
    <row r="137" spans="1:9" ht="15.75" customHeight="1">
      <c r="A137" s="44" t="s">
        <v>307</v>
      </c>
      <c r="B137" s="74">
        <v>1</v>
      </c>
      <c r="D137" s="70" t="s">
        <v>131</v>
      </c>
      <c r="E137" s="9">
        <v>0.35</v>
      </c>
      <c r="F137" s="13">
        <f t="shared" ca="1" si="33"/>
        <v>19</v>
      </c>
      <c r="G137" s="18">
        <f t="shared" ca="1" si="34"/>
        <v>6.6499999999999995</v>
      </c>
      <c r="H137" s="3"/>
      <c r="I137" s="4"/>
    </row>
    <row r="138" spans="1:9" ht="15.75" customHeight="1">
      <c r="A138" s="44" t="s">
        <v>259</v>
      </c>
      <c r="B138" s="74">
        <v>1</v>
      </c>
      <c r="D138" s="70" t="s">
        <v>167</v>
      </c>
      <c r="E138" s="9">
        <v>0.35</v>
      </c>
      <c r="F138" s="13">
        <f t="shared" ca="1" si="33"/>
        <v>31</v>
      </c>
      <c r="G138" s="18">
        <f t="shared" ca="1" si="34"/>
        <v>10.85</v>
      </c>
      <c r="H138" s="3"/>
      <c r="I138" s="4"/>
    </row>
    <row r="139" spans="1:9" ht="15.75" customHeight="1">
      <c r="A139" s="44" t="s">
        <v>268</v>
      </c>
      <c r="B139" s="74">
        <v>1</v>
      </c>
      <c r="D139" s="8" t="s">
        <v>88</v>
      </c>
      <c r="E139" s="9">
        <v>1.4</v>
      </c>
      <c r="F139" s="13">
        <f t="shared" ca="1" si="33"/>
        <v>1</v>
      </c>
      <c r="G139" s="18">
        <f t="shared" ca="1" si="34"/>
        <v>1.4</v>
      </c>
      <c r="H139" s="3"/>
      <c r="I139" s="4"/>
    </row>
    <row r="140" spans="1:9" ht="15.75" customHeight="1">
      <c r="A140" s="44" t="s">
        <v>265</v>
      </c>
      <c r="B140" s="74">
        <v>1</v>
      </c>
      <c r="D140" s="8" t="s">
        <v>90</v>
      </c>
      <c r="E140" s="9">
        <v>1.4</v>
      </c>
      <c r="F140" s="13">
        <f t="shared" ca="1" si="33"/>
        <v>1</v>
      </c>
      <c r="G140" s="18">
        <f t="shared" ca="1" si="34"/>
        <v>1.4</v>
      </c>
      <c r="H140" s="3"/>
      <c r="I140" s="4"/>
    </row>
    <row r="141" spans="1:9" ht="15.75" customHeight="1">
      <c r="A141" s="44" t="s">
        <v>265</v>
      </c>
      <c r="B141" s="74">
        <v>1</v>
      </c>
      <c r="D141" s="8" t="s">
        <v>94</v>
      </c>
      <c r="E141" s="9">
        <v>1.4</v>
      </c>
      <c r="F141" s="13">
        <f t="shared" ca="1" si="33"/>
        <v>2</v>
      </c>
      <c r="G141" s="18">
        <f t="shared" ca="1" si="34"/>
        <v>2.8</v>
      </c>
      <c r="H141" s="3"/>
      <c r="I141" s="4"/>
    </row>
    <row r="142" spans="1:9" ht="15.75" customHeight="1">
      <c r="A142" s="44" t="s">
        <v>263</v>
      </c>
      <c r="B142" s="74">
        <v>1</v>
      </c>
      <c r="D142" s="8" t="s">
        <v>258</v>
      </c>
      <c r="E142" s="9">
        <v>0.35</v>
      </c>
      <c r="F142" s="13">
        <f t="shared" ca="1" si="33"/>
        <v>0</v>
      </c>
      <c r="G142" s="18">
        <f t="shared" ca="1" si="34"/>
        <v>0</v>
      </c>
      <c r="H142" s="3"/>
      <c r="I142" s="4"/>
    </row>
    <row r="143" spans="1:9" ht="15.75" customHeight="1">
      <c r="A143" s="44" t="s">
        <v>257</v>
      </c>
      <c r="B143" s="74">
        <v>1</v>
      </c>
      <c r="D143" s="8" t="s">
        <v>146</v>
      </c>
      <c r="E143" s="9">
        <v>0.25</v>
      </c>
      <c r="F143" s="13">
        <f t="shared" ca="1" si="33"/>
        <v>2</v>
      </c>
      <c r="G143" s="18">
        <f t="shared" ca="1" si="34"/>
        <v>0.5</v>
      </c>
      <c r="H143" s="3"/>
      <c r="I143" s="4"/>
    </row>
    <row r="144" spans="1:9" ht="15.75" customHeight="1">
      <c r="A144" s="44" t="s">
        <v>312</v>
      </c>
      <c r="B144" s="74">
        <v>1</v>
      </c>
      <c r="D144" s="8"/>
      <c r="E144" s="9"/>
      <c r="F144" s="13"/>
      <c r="H144" s="3"/>
      <c r="I144" s="4"/>
    </row>
    <row r="145" spans="1:9" ht="15.75" customHeight="1">
      <c r="A145" s="44" t="s">
        <v>263</v>
      </c>
      <c r="B145" s="74">
        <v>1</v>
      </c>
      <c r="D145" s="68" t="s">
        <v>169</v>
      </c>
      <c r="E145" s="9"/>
      <c r="F145" s="13"/>
      <c r="H145" s="3"/>
      <c r="I145" s="4"/>
    </row>
    <row r="146" spans="1:9" ht="15.75" customHeight="1">
      <c r="A146" s="44" t="s">
        <v>259</v>
      </c>
      <c r="B146" s="74">
        <v>2</v>
      </c>
      <c r="D146" s="8" t="s">
        <v>194</v>
      </c>
      <c r="E146" s="9">
        <v>3</v>
      </c>
      <c r="F146" s="13">
        <f t="shared" ref="F146:F159" ca="1" si="35">SUMIF($A:$B,D146,$B:$B)</f>
        <v>2</v>
      </c>
      <c r="G146" s="18">
        <f t="shared" ref="G146:G159" ca="1" si="36">E146*F146</f>
        <v>6</v>
      </c>
      <c r="H146" s="3"/>
      <c r="I146" s="4"/>
    </row>
    <row r="147" spans="1:9" ht="15.75" customHeight="1">
      <c r="A147" s="44" t="s">
        <v>265</v>
      </c>
      <c r="B147" s="74">
        <v>1</v>
      </c>
      <c r="D147" s="8" t="s">
        <v>196</v>
      </c>
      <c r="E147" s="9">
        <v>6</v>
      </c>
      <c r="F147" s="13">
        <f t="shared" ca="1" si="35"/>
        <v>0</v>
      </c>
      <c r="G147" s="18">
        <f t="shared" ca="1" si="36"/>
        <v>0</v>
      </c>
      <c r="H147" s="3"/>
      <c r="I147" s="4"/>
    </row>
    <row r="148" spans="1:9" ht="15.75" customHeight="1">
      <c r="A148" s="44" t="s">
        <v>265</v>
      </c>
      <c r="B148" s="74">
        <v>1</v>
      </c>
      <c r="D148" s="8" t="s">
        <v>260</v>
      </c>
      <c r="E148" s="9">
        <v>1</v>
      </c>
      <c r="F148" s="13">
        <f t="shared" ca="1" si="35"/>
        <v>0</v>
      </c>
      <c r="G148" s="18">
        <f t="shared" ca="1" si="36"/>
        <v>0</v>
      </c>
      <c r="H148" s="3"/>
      <c r="I148" s="4"/>
    </row>
    <row r="149" spans="1:9" ht="15.75" customHeight="1">
      <c r="A149" s="44" t="s">
        <v>265</v>
      </c>
      <c r="B149" s="74">
        <v>1</v>
      </c>
      <c r="D149" s="8" t="s">
        <v>262</v>
      </c>
      <c r="E149" s="9">
        <v>2</v>
      </c>
      <c r="F149" s="13">
        <f t="shared" ca="1" si="35"/>
        <v>0</v>
      </c>
      <c r="G149" s="18">
        <f t="shared" ca="1" si="36"/>
        <v>0</v>
      </c>
      <c r="H149" s="3"/>
      <c r="I149" s="4"/>
    </row>
    <row r="150" spans="1:9" ht="15.75" customHeight="1">
      <c r="A150" s="44" t="s">
        <v>265</v>
      </c>
      <c r="B150" s="74">
        <v>1</v>
      </c>
      <c r="D150" s="8" t="s">
        <v>216</v>
      </c>
      <c r="E150" s="75">
        <v>4</v>
      </c>
      <c r="F150" s="13">
        <f t="shared" ca="1" si="35"/>
        <v>1</v>
      </c>
      <c r="G150" s="18">
        <f t="shared" ca="1" si="36"/>
        <v>4</v>
      </c>
      <c r="H150" s="3"/>
      <c r="I150" s="4"/>
    </row>
    <row r="151" spans="1:9" ht="15.75" customHeight="1">
      <c r="A151" s="44" t="s">
        <v>257</v>
      </c>
      <c r="B151" s="74">
        <v>1</v>
      </c>
      <c r="D151" s="18" t="s">
        <v>264</v>
      </c>
      <c r="E151" s="9">
        <v>3</v>
      </c>
      <c r="F151" s="13">
        <f t="shared" ca="1" si="35"/>
        <v>0</v>
      </c>
      <c r="G151" s="18">
        <f t="shared" ca="1" si="36"/>
        <v>0</v>
      </c>
      <c r="H151" s="3"/>
      <c r="I151" s="4"/>
    </row>
    <row r="152" spans="1:9" ht="15.75" customHeight="1">
      <c r="A152" s="44" t="s">
        <v>259</v>
      </c>
      <c r="B152" s="74">
        <v>1</v>
      </c>
      <c r="D152" s="18" t="s">
        <v>266</v>
      </c>
      <c r="E152" s="9">
        <v>12</v>
      </c>
      <c r="F152" s="13">
        <f t="shared" ca="1" si="35"/>
        <v>0</v>
      </c>
      <c r="G152" s="18">
        <f t="shared" ca="1" si="36"/>
        <v>0</v>
      </c>
      <c r="H152" s="3"/>
      <c r="I152" s="4"/>
    </row>
    <row r="153" spans="1:9" ht="15.75" customHeight="1">
      <c r="A153" s="44" t="s">
        <v>257</v>
      </c>
      <c r="B153" s="74">
        <v>2</v>
      </c>
      <c r="D153" s="8" t="s">
        <v>267</v>
      </c>
      <c r="E153" s="9">
        <v>2</v>
      </c>
      <c r="F153" s="13">
        <f t="shared" ca="1" si="35"/>
        <v>0</v>
      </c>
      <c r="G153" s="18">
        <f t="shared" ca="1" si="36"/>
        <v>0</v>
      </c>
      <c r="H153" s="3"/>
      <c r="I153" s="4"/>
    </row>
    <row r="154" spans="1:9" ht="15.75" customHeight="1">
      <c r="A154" s="44" t="s">
        <v>257</v>
      </c>
      <c r="B154" s="74">
        <v>1</v>
      </c>
      <c r="D154" s="8" t="s">
        <v>207</v>
      </c>
      <c r="E154" s="9">
        <v>3</v>
      </c>
      <c r="F154" s="13">
        <f t="shared" ca="1" si="35"/>
        <v>1</v>
      </c>
      <c r="G154" s="18">
        <f t="shared" ca="1" si="36"/>
        <v>3</v>
      </c>
      <c r="H154" s="3"/>
      <c r="I154" s="4"/>
    </row>
    <row r="155" spans="1:9" ht="15.75" customHeight="1">
      <c r="A155" s="44" t="s">
        <v>268</v>
      </c>
      <c r="B155" s="74">
        <v>1</v>
      </c>
      <c r="D155" s="8" t="s">
        <v>269</v>
      </c>
      <c r="E155" s="9">
        <v>6</v>
      </c>
      <c r="F155" s="13">
        <f t="shared" ca="1" si="35"/>
        <v>1</v>
      </c>
      <c r="G155" s="18">
        <f t="shared" ca="1" si="36"/>
        <v>6</v>
      </c>
      <c r="H155" s="3"/>
      <c r="I155" s="4"/>
    </row>
    <row r="156" spans="1:9" ht="15.75" customHeight="1">
      <c r="A156" s="44" t="s">
        <v>263</v>
      </c>
      <c r="B156" s="74">
        <v>1</v>
      </c>
      <c r="D156" s="8" t="s">
        <v>270</v>
      </c>
      <c r="E156" s="9">
        <v>2</v>
      </c>
      <c r="F156" s="13">
        <f t="shared" ca="1" si="35"/>
        <v>0</v>
      </c>
      <c r="G156" s="18">
        <f t="shared" ca="1" si="36"/>
        <v>0</v>
      </c>
      <c r="H156" s="3"/>
      <c r="I156" s="4"/>
    </row>
    <row r="157" spans="1:9" ht="15.75" customHeight="1">
      <c r="A157" s="44" t="s">
        <v>257</v>
      </c>
      <c r="B157" s="74">
        <v>1</v>
      </c>
      <c r="D157" s="8" t="s">
        <v>230</v>
      </c>
      <c r="E157" s="9">
        <v>8</v>
      </c>
      <c r="F157" s="13">
        <f t="shared" ca="1" si="35"/>
        <v>0</v>
      </c>
      <c r="G157" s="18">
        <f t="shared" ca="1" si="36"/>
        <v>0</v>
      </c>
      <c r="H157" s="3"/>
      <c r="I157" s="4"/>
    </row>
    <row r="158" spans="1:9" ht="15.75" customHeight="1">
      <c r="A158" s="44" t="s">
        <v>259</v>
      </c>
      <c r="B158" s="74">
        <v>1</v>
      </c>
      <c r="D158" s="8" t="s">
        <v>223</v>
      </c>
      <c r="E158" s="9">
        <v>2</v>
      </c>
      <c r="F158" s="13">
        <f t="shared" ca="1" si="35"/>
        <v>0</v>
      </c>
      <c r="G158" s="18">
        <f t="shared" ca="1" si="36"/>
        <v>0</v>
      </c>
      <c r="H158" s="3"/>
      <c r="I158" s="4"/>
    </row>
    <row r="159" spans="1:9" ht="15.75" customHeight="1">
      <c r="A159" s="44" t="s">
        <v>257</v>
      </c>
      <c r="B159" s="74">
        <v>1</v>
      </c>
      <c r="D159" s="8" t="s">
        <v>204</v>
      </c>
      <c r="E159" s="9">
        <v>1</v>
      </c>
      <c r="F159" s="13">
        <f t="shared" ca="1" si="35"/>
        <v>7</v>
      </c>
      <c r="G159" s="18">
        <f t="shared" ca="1" si="36"/>
        <v>7</v>
      </c>
      <c r="H159" s="3"/>
      <c r="I159" s="4"/>
    </row>
    <row r="160" spans="1:9" ht="15.75" customHeight="1">
      <c r="A160" s="44" t="s">
        <v>257</v>
      </c>
      <c r="B160" s="74">
        <v>1</v>
      </c>
      <c r="E160" s="9"/>
      <c r="F160" s="13"/>
      <c r="H160" s="3"/>
      <c r="I160" s="4"/>
    </row>
    <row r="161" spans="1:9" ht="15.75" customHeight="1">
      <c r="A161" s="44" t="s">
        <v>257</v>
      </c>
      <c r="B161" s="74">
        <v>1</v>
      </c>
      <c r="D161" s="18" t="s">
        <v>18</v>
      </c>
      <c r="E161" s="9"/>
      <c r="F161" s="13"/>
      <c r="H161" s="3"/>
      <c r="I161" s="4"/>
    </row>
    <row r="162" spans="1:9" ht="15.75" customHeight="1">
      <c r="A162" s="44" t="s">
        <v>265</v>
      </c>
      <c r="B162" s="74">
        <v>1</v>
      </c>
      <c r="D162" s="8" t="s">
        <v>271</v>
      </c>
      <c r="E162" s="9">
        <v>2</v>
      </c>
      <c r="F162" s="13">
        <f t="shared" ref="F162:F168" ca="1" si="37">SUMIF($A:$B,D162,$B:$B)</f>
        <v>0</v>
      </c>
      <c r="G162" s="18">
        <f t="shared" ref="G162:G168" ca="1" si="38">E162*F162</f>
        <v>0</v>
      </c>
      <c r="H162" s="3"/>
      <c r="I162" s="4"/>
    </row>
    <row r="163" spans="1:9" ht="15.75" customHeight="1">
      <c r="A163" s="44" t="s">
        <v>257</v>
      </c>
      <c r="B163" s="74">
        <v>1</v>
      </c>
      <c r="D163" s="8" t="s">
        <v>201</v>
      </c>
      <c r="E163" s="9">
        <v>3</v>
      </c>
      <c r="F163" s="13">
        <f t="shared" ca="1" si="37"/>
        <v>10</v>
      </c>
      <c r="G163" s="18">
        <f t="shared" ca="1" si="38"/>
        <v>30</v>
      </c>
      <c r="H163" s="3"/>
      <c r="I163" s="4"/>
    </row>
    <row r="164" spans="1:9" ht="15.75" customHeight="1">
      <c r="D164" s="8" t="s">
        <v>202</v>
      </c>
      <c r="E164" s="9">
        <v>6</v>
      </c>
      <c r="F164" s="13">
        <f t="shared" ca="1" si="37"/>
        <v>8</v>
      </c>
      <c r="G164" s="18">
        <f t="shared" ca="1" si="38"/>
        <v>48</v>
      </c>
      <c r="H164" s="3"/>
      <c r="I164" s="4"/>
    </row>
    <row r="165" spans="1:9" ht="15.75" customHeight="1">
      <c r="D165" s="8" t="s">
        <v>272</v>
      </c>
      <c r="E165" s="9">
        <v>2</v>
      </c>
      <c r="F165" s="13">
        <f t="shared" ca="1" si="37"/>
        <v>0</v>
      </c>
      <c r="G165" s="18">
        <f t="shared" ca="1" si="38"/>
        <v>0</v>
      </c>
      <c r="H165" s="3"/>
      <c r="I165" s="4"/>
    </row>
    <row r="166" spans="1:9" ht="15.75" customHeight="1">
      <c r="D166" s="8" t="s">
        <v>211</v>
      </c>
      <c r="E166" s="9">
        <v>2</v>
      </c>
      <c r="F166" s="13">
        <f t="shared" ca="1" si="37"/>
        <v>10</v>
      </c>
      <c r="G166" s="18">
        <f t="shared" ca="1" si="38"/>
        <v>20</v>
      </c>
      <c r="H166" s="3"/>
      <c r="I166" s="4"/>
    </row>
    <row r="167" spans="1:9" ht="15.75" customHeight="1">
      <c r="D167" s="8" t="s">
        <v>216</v>
      </c>
      <c r="E167" s="9">
        <v>4</v>
      </c>
      <c r="F167" s="13">
        <f t="shared" ca="1" si="37"/>
        <v>1</v>
      </c>
      <c r="G167" s="18">
        <f t="shared" ca="1" si="38"/>
        <v>4</v>
      </c>
      <c r="H167" s="3"/>
      <c r="I167" s="4"/>
    </row>
    <row r="168" spans="1:9" ht="15.75" customHeight="1">
      <c r="D168" s="8" t="s">
        <v>199</v>
      </c>
      <c r="E168" s="9">
        <v>1</v>
      </c>
      <c r="F168" s="13">
        <f t="shared" ca="1" si="37"/>
        <v>3</v>
      </c>
      <c r="G168" s="18">
        <f t="shared" ca="1" si="38"/>
        <v>3</v>
      </c>
      <c r="H168" s="3"/>
      <c r="I168" s="4"/>
    </row>
    <row r="169" spans="1:9" ht="15.75" customHeight="1">
      <c r="A169" s="44"/>
      <c r="B169" s="74"/>
      <c r="D169" s="8"/>
      <c r="E169" s="9"/>
      <c r="F169" s="13"/>
      <c r="H169" s="3"/>
      <c r="I169" s="4"/>
    </row>
    <row r="170" spans="1:9" ht="15.75" customHeight="1">
      <c r="A170" s="44"/>
      <c r="B170" s="74"/>
      <c r="D170" s="8" t="s">
        <v>175</v>
      </c>
      <c r="E170" s="9"/>
      <c r="F170" s="13"/>
      <c r="H170" s="3"/>
      <c r="I170" s="4"/>
    </row>
    <row r="171" spans="1:9" ht="15.75" customHeight="1">
      <c r="A171" s="44"/>
      <c r="B171" s="74"/>
      <c r="D171" s="8" t="s">
        <v>273</v>
      </c>
      <c r="E171" s="9">
        <v>1</v>
      </c>
      <c r="F171" s="13">
        <f t="shared" ref="F171:F192" ca="1" si="39">SUMIF($A:$B,D171,$B:$B)</f>
        <v>0</v>
      </c>
      <c r="G171" s="18">
        <f t="shared" ref="G171:G192" ca="1" si="40">E171*F171</f>
        <v>0</v>
      </c>
      <c r="H171" s="3"/>
      <c r="I171" s="4"/>
    </row>
    <row r="172" spans="1:9" ht="15.75" customHeight="1">
      <c r="A172" s="44"/>
      <c r="B172" s="74"/>
      <c r="D172" s="8" t="s">
        <v>274</v>
      </c>
      <c r="E172" s="9">
        <v>2</v>
      </c>
      <c r="F172" s="13">
        <f t="shared" ca="1" si="39"/>
        <v>0</v>
      </c>
      <c r="G172" s="18">
        <f t="shared" ca="1" si="40"/>
        <v>0</v>
      </c>
      <c r="H172" s="3"/>
      <c r="I172" s="4"/>
    </row>
    <row r="173" spans="1:9" ht="15.75" customHeight="1">
      <c r="A173" s="44"/>
      <c r="B173" s="74"/>
      <c r="D173" s="8" t="s">
        <v>275</v>
      </c>
      <c r="E173" s="9">
        <v>3</v>
      </c>
      <c r="F173" s="13">
        <f t="shared" ca="1" si="39"/>
        <v>0</v>
      </c>
      <c r="G173" s="18">
        <f t="shared" ca="1" si="40"/>
        <v>0</v>
      </c>
      <c r="H173" s="3"/>
      <c r="I173" s="4"/>
    </row>
    <row r="174" spans="1:9" ht="15.75" customHeight="1">
      <c r="A174" s="44"/>
      <c r="B174" s="74"/>
      <c r="D174" s="8" t="s">
        <v>203</v>
      </c>
      <c r="E174" s="9">
        <v>12</v>
      </c>
      <c r="F174" s="13">
        <f t="shared" ca="1" si="39"/>
        <v>7</v>
      </c>
      <c r="G174" s="18">
        <f t="shared" ca="1" si="40"/>
        <v>84</v>
      </c>
      <c r="H174" s="3"/>
      <c r="I174" s="4"/>
    </row>
    <row r="175" spans="1:9" ht="15.75" customHeight="1">
      <c r="A175" s="44"/>
      <c r="B175" s="74"/>
      <c r="D175" s="8" t="s">
        <v>205</v>
      </c>
      <c r="E175" s="9">
        <v>2</v>
      </c>
      <c r="F175" s="13">
        <f t="shared" ca="1" si="39"/>
        <v>15</v>
      </c>
      <c r="G175" s="18">
        <f t="shared" ca="1" si="40"/>
        <v>30</v>
      </c>
      <c r="H175" s="3"/>
      <c r="I175" s="4"/>
    </row>
    <row r="176" spans="1:9" ht="15.75" customHeight="1">
      <c r="A176" s="44"/>
      <c r="B176" s="74"/>
      <c r="D176" s="8" t="s">
        <v>276</v>
      </c>
      <c r="E176" s="9">
        <v>4</v>
      </c>
      <c r="F176" s="13">
        <f t="shared" ca="1" si="39"/>
        <v>0</v>
      </c>
      <c r="G176" s="18">
        <f t="shared" ca="1" si="40"/>
        <v>0</v>
      </c>
      <c r="H176" s="3"/>
      <c r="I176" s="4"/>
    </row>
    <row r="177" spans="1:9" ht="15.75" customHeight="1">
      <c r="A177" s="44"/>
      <c r="B177" s="74"/>
      <c r="D177" s="8" t="s">
        <v>208</v>
      </c>
      <c r="E177" s="9">
        <v>6</v>
      </c>
      <c r="F177" s="13">
        <f t="shared" ca="1" si="39"/>
        <v>27</v>
      </c>
      <c r="G177" s="18">
        <f t="shared" ca="1" si="40"/>
        <v>162</v>
      </c>
      <c r="H177" s="3"/>
      <c r="I177" s="4"/>
    </row>
    <row r="178" spans="1:9" ht="15.75" customHeight="1">
      <c r="A178" s="44"/>
      <c r="B178" s="74"/>
      <c r="D178" s="8" t="s">
        <v>211</v>
      </c>
      <c r="E178" s="9">
        <v>2</v>
      </c>
      <c r="F178" s="13">
        <f t="shared" ca="1" si="39"/>
        <v>10</v>
      </c>
      <c r="G178" s="18">
        <f t="shared" ca="1" si="40"/>
        <v>20</v>
      </c>
      <c r="H178" s="3"/>
      <c r="I178" s="4"/>
    </row>
    <row r="179" spans="1:9" ht="15.75" customHeight="1">
      <c r="A179" s="44"/>
      <c r="B179" s="74"/>
      <c r="D179" s="8" t="s">
        <v>216</v>
      </c>
      <c r="E179" s="9">
        <v>4</v>
      </c>
      <c r="F179" s="13">
        <f t="shared" ca="1" si="39"/>
        <v>1</v>
      </c>
      <c r="G179" s="18">
        <f t="shared" ca="1" si="40"/>
        <v>4</v>
      </c>
      <c r="H179" s="3"/>
      <c r="I179" s="4"/>
    </row>
    <row r="180" spans="1:9" ht="15.75" customHeight="1">
      <c r="A180" s="44"/>
      <c r="B180" s="74"/>
      <c r="D180" s="8" t="s">
        <v>121</v>
      </c>
      <c r="E180" s="9">
        <v>1</v>
      </c>
      <c r="F180" s="13">
        <f t="shared" ca="1" si="39"/>
        <v>0</v>
      </c>
      <c r="G180" s="18">
        <f t="shared" ca="1" si="40"/>
        <v>0</v>
      </c>
      <c r="H180" s="3"/>
      <c r="I180" s="4"/>
    </row>
    <row r="181" spans="1:9" ht="15.75" customHeight="1">
      <c r="A181" s="44"/>
      <c r="B181" s="74"/>
      <c r="D181" s="8" t="s">
        <v>127</v>
      </c>
      <c r="E181" s="9">
        <v>1</v>
      </c>
      <c r="F181" s="13">
        <f t="shared" ca="1" si="39"/>
        <v>2</v>
      </c>
      <c r="G181" s="18">
        <f t="shared" ca="1" si="40"/>
        <v>2</v>
      </c>
      <c r="H181" s="3"/>
      <c r="I181" s="4"/>
    </row>
    <row r="182" spans="1:9" ht="15.75" customHeight="1">
      <c r="A182" s="44"/>
      <c r="B182" s="74"/>
      <c r="D182" s="8" t="s">
        <v>132</v>
      </c>
      <c r="E182" s="9">
        <v>1</v>
      </c>
      <c r="F182" s="13">
        <f t="shared" ca="1" si="39"/>
        <v>2</v>
      </c>
      <c r="G182" s="18">
        <f t="shared" ca="1" si="40"/>
        <v>2</v>
      </c>
      <c r="H182" s="3"/>
      <c r="I182" s="4"/>
    </row>
    <row r="183" spans="1:9" ht="15.75" customHeight="1">
      <c r="A183" s="44"/>
      <c r="B183" s="74"/>
      <c r="D183" s="13" t="s">
        <v>140</v>
      </c>
      <c r="E183" s="9">
        <v>1</v>
      </c>
      <c r="F183" s="13">
        <f t="shared" ca="1" si="39"/>
        <v>0</v>
      </c>
      <c r="G183" s="18">
        <f t="shared" ca="1" si="40"/>
        <v>0</v>
      </c>
      <c r="H183" s="3"/>
      <c r="I183" s="4"/>
    </row>
    <row r="184" spans="1:9" ht="15.75" customHeight="1">
      <c r="A184" s="44"/>
      <c r="B184" s="74"/>
      <c r="E184" s="9">
        <v>2</v>
      </c>
      <c r="F184" s="13">
        <f t="shared" ca="1" si="39"/>
        <v>0</v>
      </c>
      <c r="G184" s="18">
        <f t="shared" ca="1" si="40"/>
        <v>0</v>
      </c>
      <c r="H184" s="3"/>
      <c r="I184" s="4"/>
    </row>
    <row r="185" spans="1:9" ht="15.75" customHeight="1">
      <c r="A185" s="44"/>
      <c r="B185" s="74"/>
      <c r="D185" s="18" t="s">
        <v>173</v>
      </c>
      <c r="E185" s="9">
        <v>1</v>
      </c>
      <c r="F185" s="13">
        <f t="shared" ca="1" si="39"/>
        <v>4</v>
      </c>
      <c r="G185" s="18">
        <f t="shared" ca="1" si="40"/>
        <v>4</v>
      </c>
      <c r="H185" s="3"/>
      <c r="I185" s="4"/>
    </row>
    <row r="186" spans="1:9" ht="15.75" customHeight="1">
      <c r="A186" s="44"/>
      <c r="B186" s="74"/>
      <c r="D186" s="8" t="s">
        <v>88</v>
      </c>
      <c r="E186" s="9">
        <v>4</v>
      </c>
      <c r="F186" s="13">
        <f t="shared" ca="1" si="39"/>
        <v>1</v>
      </c>
      <c r="G186" s="18">
        <f t="shared" ca="1" si="40"/>
        <v>4</v>
      </c>
      <c r="H186" s="3"/>
      <c r="I186" s="4"/>
    </row>
    <row r="187" spans="1:9" ht="15.75" customHeight="1">
      <c r="A187" s="44"/>
      <c r="B187" s="74"/>
      <c r="D187" s="8" t="s">
        <v>90</v>
      </c>
      <c r="E187" s="9">
        <v>6</v>
      </c>
      <c r="F187" s="13">
        <f t="shared" ca="1" si="39"/>
        <v>1</v>
      </c>
      <c r="G187" s="18">
        <f t="shared" ca="1" si="40"/>
        <v>6</v>
      </c>
      <c r="H187" s="3"/>
      <c r="I187" s="4"/>
    </row>
    <row r="188" spans="1:9" ht="15.75" customHeight="1">
      <c r="A188" s="44"/>
      <c r="B188" s="74"/>
      <c r="D188" s="8" t="s">
        <v>94</v>
      </c>
      <c r="E188" s="9">
        <v>8</v>
      </c>
      <c r="F188" s="13">
        <f t="shared" ca="1" si="39"/>
        <v>2</v>
      </c>
      <c r="G188" s="18">
        <f t="shared" ca="1" si="40"/>
        <v>16</v>
      </c>
      <c r="H188" s="3"/>
      <c r="I188" s="4"/>
    </row>
    <row r="189" spans="1:9" ht="15.75" customHeight="1">
      <c r="A189" s="44"/>
      <c r="B189" s="74"/>
      <c r="D189" s="8" t="s">
        <v>187</v>
      </c>
      <c r="E189" s="9">
        <v>8</v>
      </c>
      <c r="F189" s="13">
        <f t="shared" ca="1" si="39"/>
        <v>0</v>
      </c>
      <c r="G189" s="18">
        <f t="shared" ca="1" si="40"/>
        <v>0</v>
      </c>
      <c r="H189" s="3"/>
      <c r="I189" s="4"/>
    </row>
    <row r="190" spans="1:9" ht="15.75" customHeight="1">
      <c r="A190" s="44"/>
      <c r="B190" s="74"/>
      <c r="D190" s="18" t="s">
        <v>192</v>
      </c>
      <c r="E190" s="9">
        <v>8</v>
      </c>
      <c r="F190" s="13">
        <f t="shared" ca="1" si="39"/>
        <v>1</v>
      </c>
      <c r="G190" s="18">
        <f t="shared" ca="1" si="40"/>
        <v>8</v>
      </c>
      <c r="H190" s="3"/>
      <c r="I190" s="4"/>
    </row>
    <row r="191" spans="1:9" ht="15.75" customHeight="1">
      <c r="A191" s="44"/>
      <c r="B191" s="74"/>
      <c r="D191" s="18" t="s">
        <v>217</v>
      </c>
      <c r="E191" s="9">
        <v>4</v>
      </c>
      <c r="F191" s="13">
        <f t="shared" ca="1" si="39"/>
        <v>3</v>
      </c>
      <c r="G191" s="18">
        <f t="shared" ca="1" si="40"/>
        <v>12</v>
      </c>
      <c r="H191" s="3"/>
      <c r="I191" s="4"/>
    </row>
    <row r="192" spans="1:9" ht="15.75" customHeight="1">
      <c r="A192" s="44"/>
      <c r="B192" s="74"/>
      <c r="D192" s="8" t="s">
        <v>220</v>
      </c>
      <c r="E192" s="9">
        <v>1</v>
      </c>
      <c r="F192" s="13">
        <f t="shared" ca="1" si="39"/>
        <v>0</v>
      </c>
      <c r="G192" s="18">
        <f t="shared" ca="1" si="40"/>
        <v>0</v>
      </c>
      <c r="H192" s="3"/>
      <c r="I192" s="4"/>
    </row>
    <row r="193" spans="1:9" ht="15.75" customHeight="1">
      <c r="A193" s="44"/>
      <c r="B193" s="74"/>
      <c r="D193" s="8"/>
      <c r="E193" s="9"/>
      <c r="F193" s="13"/>
      <c r="H193" s="3"/>
      <c r="I193" s="4"/>
    </row>
    <row r="194" spans="1:9" ht="15.75" customHeight="1">
      <c r="A194" s="44"/>
      <c r="B194" s="74"/>
      <c r="D194" s="8" t="s">
        <v>177</v>
      </c>
      <c r="E194" s="9"/>
      <c r="F194" s="13"/>
      <c r="H194" s="3"/>
      <c r="I194" s="4"/>
    </row>
    <row r="195" spans="1:9" ht="15.75" customHeight="1">
      <c r="A195" s="44"/>
      <c r="B195" s="74"/>
      <c r="D195" s="18" t="s">
        <v>277</v>
      </c>
      <c r="E195" s="9">
        <v>2</v>
      </c>
      <c r="F195" s="13">
        <f t="shared" ref="F195:F199" ca="1" si="41">SUMIF($A:$B,D195,$B:$B)</f>
        <v>0</v>
      </c>
      <c r="G195" s="18">
        <f t="shared" ref="G195:G199" ca="1" si="42">E195*F195</f>
        <v>0</v>
      </c>
      <c r="H195" s="3"/>
      <c r="I195" s="4"/>
    </row>
    <row r="196" spans="1:9" ht="15.75" customHeight="1">
      <c r="A196" s="44"/>
      <c r="B196" s="74"/>
      <c r="D196" s="18" t="s">
        <v>225</v>
      </c>
      <c r="E196" s="9">
        <v>8</v>
      </c>
      <c r="F196" s="13">
        <f t="shared" ca="1" si="41"/>
        <v>0</v>
      </c>
      <c r="G196" s="18">
        <f t="shared" ca="1" si="42"/>
        <v>0</v>
      </c>
      <c r="H196" s="3"/>
      <c r="I196" s="4"/>
    </row>
    <row r="197" spans="1:9" ht="15.75" customHeight="1">
      <c r="A197" s="44"/>
      <c r="B197" s="74"/>
      <c r="D197" s="8" t="s">
        <v>232</v>
      </c>
      <c r="E197" s="9">
        <v>4</v>
      </c>
      <c r="F197" s="13">
        <f t="shared" ca="1" si="41"/>
        <v>6</v>
      </c>
      <c r="G197" s="18">
        <f t="shared" ca="1" si="42"/>
        <v>24</v>
      </c>
      <c r="H197" s="3"/>
      <c r="I197" s="4"/>
    </row>
    <row r="198" spans="1:9" ht="15.75" customHeight="1">
      <c r="A198" s="44"/>
      <c r="B198" s="74"/>
      <c r="D198" s="8" t="s">
        <v>171</v>
      </c>
      <c r="E198" s="9">
        <v>2</v>
      </c>
      <c r="F198" s="13">
        <f t="shared" ca="1" si="41"/>
        <v>26</v>
      </c>
      <c r="G198" s="18">
        <f t="shared" ca="1" si="42"/>
        <v>52</v>
      </c>
      <c r="H198" s="3"/>
      <c r="I198" s="4"/>
    </row>
    <row r="199" spans="1:9" ht="15.75" customHeight="1">
      <c r="A199" s="44"/>
      <c r="B199" s="74"/>
      <c r="D199" s="8" t="s">
        <v>226</v>
      </c>
      <c r="E199" s="9">
        <v>2</v>
      </c>
      <c r="F199" s="13">
        <f t="shared" ca="1" si="41"/>
        <v>18</v>
      </c>
      <c r="G199" s="18">
        <f t="shared" ca="1" si="42"/>
        <v>36</v>
      </c>
      <c r="H199" s="3"/>
      <c r="I199" s="4"/>
    </row>
    <row r="200" spans="1:9" ht="15.75" customHeight="1">
      <c r="A200" s="44"/>
      <c r="B200" s="74"/>
      <c r="D200" s="8"/>
      <c r="E200" s="9"/>
      <c r="F200" s="13"/>
      <c r="H200" s="3"/>
      <c r="I200" s="4"/>
    </row>
    <row r="201" spans="1:9" ht="15.75" customHeight="1">
      <c r="A201" s="44"/>
      <c r="B201" s="74"/>
      <c r="D201" s="8"/>
      <c r="E201" s="9"/>
      <c r="F201" s="13"/>
      <c r="H201" s="3"/>
      <c r="I201" s="4"/>
    </row>
    <row r="202" spans="1:9" ht="15.75" customHeight="1">
      <c r="A202" s="44"/>
      <c r="B202" s="74"/>
      <c r="D202" s="8" t="s">
        <v>180</v>
      </c>
      <c r="E202" s="9"/>
      <c r="F202" s="13"/>
      <c r="H202" s="3"/>
      <c r="I202" s="4"/>
    </row>
    <row r="203" spans="1:9" ht="15.75" customHeight="1">
      <c r="A203" s="44"/>
      <c r="B203" s="74"/>
      <c r="D203" s="8" t="s">
        <v>182</v>
      </c>
      <c r="E203" s="9">
        <v>2</v>
      </c>
      <c r="F203" s="13">
        <f t="shared" ref="F203:F204" ca="1" si="43">SUMIF($A:$B,D203,$B:$B)</f>
        <v>2</v>
      </c>
      <c r="G203" s="18">
        <f t="shared" ref="G203:G204" ca="1" si="44">E203*F203</f>
        <v>4</v>
      </c>
      <c r="H203" s="3"/>
      <c r="I203" s="4"/>
    </row>
    <row r="204" spans="1:9" ht="15.75" customHeight="1">
      <c r="A204" s="44"/>
      <c r="B204" s="74"/>
      <c r="D204" s="18" t="s">
        <v>185</v>
      </c>
      <c r="E204" s="9">
        <v>6</v>
      </c>
      <c r="F204" s="13">
        <f t="shared" ca="1" si="43"/>
        <v>1</v>
      </c>
      <c r="G204" s="18">
        <f t="shared" ca="1" si="44"/>
        <v>6</v>
      </c>
      <c r="H204" s="3"/>
      <c r="I204" s="4"/>
    </row>
    <row r="205" spans="1:9" ht="15.75" customHeight="1">
      <c r="A205" s="44"/>
      <c r="B205" s="74"/>
      <c r="E205" s="9"/>
      <c r="F205" s="13"/>
      <c r="H205" s="3"/>
      <c r="I205" s="4"/>
    </row>
    <row r="206" spans="1:9" ht="15.75" customHeight="1">
      <c r="A206" s="44"/>
      <c r="B206" s="74"/>
      <c r="D206" s="8"/>
      <c r="E206" s="9"/>
      <c r="F206" s="13"/>
      <c r="H206" s="3"/>
      <c r="I206" s="4"/>
    </row>
    <row r="207" spans="1:9" ht="15.75" customHeight="1">
      <c r="A207" s="44"/>
      <c r="B207" s="74"/>
      <c r="D207" s="8" t="s">
        <v>183</v>
      </c>
      <c r="E207" s="9"/>
      <c r="F207" s="13"/>
      <c r="H207" s="3"/>
      <c r="I207" s="4"/>
    </row>
    <row r="208" spans="1:9" ht="15.75" customHeight="1">
      <c r="A208" s="44"/>
      <c r="B208" s="74"/>
      <c r="D208" s="18" t="s">
        <v>278</v>
      </c>
      <c r="E208" s="9">
        <v>2</v>
      </c>
      <c r="F208" s="13">
        <f t="shared" ref="F208:F216" ca="1" si="45">SUMIF($A:$B,D208,$B:$B)</f>
        <v>0</v>
      </c>
      <c r="G208" s="18">
        <f t="shared" ref="G208:G216" ca="1" si="46">E208*F208</f>
        <v>0</v>
      </c>
      <c r="H208" s="3"/>
      <c r="I208" s="4"/>
    </row>
    <row r="209" spans="1:9" ht="15.75" customHeight="1">
      <c r="A209" s="44"/>
      <c r="B209" s="74"/>
      <c r="D209" s="8" t="s">
        <v>279</v>
      </c>
      <c r="E209" s="9">
        <v>1</v>
      </c>
      <c r="F209" s="13">
        <f t="shared" ca="1" si="45"/>
        <v>0</v>
      </c>
      <c r="G209" s="18">
        <f t="shared" ca="1" si="46"/>
        <v>0</v>
      </c>
      <c r="H209" s="3"/>
      <c r="I209" s="4"/>
    </row>
    <row r="210" spans="1:9" ht="15.75" customHeight="1">
      <c r="A210" s="44"/>
      <c r="B210" s="74"/>
      <c r="D210" s="8" t="s">
        <v>280</v>
      </c>
      <c r="E210" s="9">
        <v>1</v>
      </c>
      <c r="F210" s="13">
        <f t="shared" ca="1" si="45"/>
        <v>0</v>
      </c>
      <c r="G210" s="18">
        <f t="shared" ca="1" si="46"/>
        <v>0</v>
      </c>
      <c r="H210" s="3"/>
      <c r="I210" s="4"/>
    </row>
    <row r="211" spans="1:9" ht="15.75" customHeight="1">
      <c r="A211" s="44"/>
      <c r="B211" s="74"/>
      <c r="D211" s="18" t="s">
        <v>281</v>
      </c>
      <c r="E211" s="9">
        <v>3</v>
      </c>
      <c r="F211" s="13">
        <f t="shared" ca="1" si="45"/>
        <v>0</v>
      </c>
      <c r="G211" s="18">
        <f t="shared" ca="1" si="46"/>
        <v>0</v>
      </c>
      <c r="H211" s="3"/>
      <c r="I211" s="4"/>
    </row>
    <row r="212" spans="1:9" ht="15.75" customHeight="1">
      <c r="A212" s="44"/>
      <c r="B212" s="74"/>
      <c r="D212" s="8" t="s">
        <v>189</v>
      </c>
      <c r="E212" s="9">
        <v>2</v>
      </c>
      <c r="F212" s="13">
        <f t="shared" ca="1" si="45"/>
        <v>5</v>
      </c>
      <c r="G212" s="18">
        <f t="shared" ca="1" si="46"/>
        <v>10</v>
      </c>
      <c r="H212" s="3"/>
      <c r="I212" s="4"/>
    </row>
    <row r="213" spans="1:9" ht="15.75" customHeight="1">
      <c r="A213" s="44"/>
      <c r="B213" s="74"/>
      <c r="D213" s="8" t="s">
        <v>190</v>
      </c>
      <c r="E213" s="9">
        <v>6</v>
      </c>
      <c r="F213" s="13">
        <f t="shared" ca="1" si="45"/>
        <v>4</v>
      </c>
      <c r="G213" s="18">
        <f t="shared" ca="1" si="46"/>
        <v>24</v>
      </c>
      <c r="H213" s="3"/>
      <c r="I213" s="4"/>
    </row>
    <row r="214" spans="1:9" ht="15.75" customHeight="1">
      <c r="A214" s="44"/>
      <c r="B214" s="74"/>
      <c r="D214" s="8" t="s">
        <v>211</v>
      </c>
      <c r="E214" s="9">
        <v>2</v>
      </c>
      <c r="F214" s="13">
        <f t="shared" ca="1" si="45"/>
        <v>10</v>
      </c>
      <c r="G214" s="18">
        <f t="shared" ca="1" si="46"/>
        <v>20</v>
      </c>
      <c r="H214" s="3"/>
      <c r="I214" s="4"/>
    </row>
    <row r="215" spans="1:9" ht="15.75" customHeight="1">
      <c r="A215" s="44"/>
      <c r="B215" s="74"/>
      <c r="D215" s="8" t="s">
        <v>216</v>
      </c>
      <c r="E215" s="9">
        <v>4</v>
      </c>
      <c r="F215" s="13">
        <f t="shared" ca="1" si="45"/>
        <v>1</v>
      </c>
      <c r="G215" s="18">
        <f t="shared" ca="1" si="46"/>
        <v>4</v>
      </c>
      <c r="H215" s="3"/>
      <c r="I215" s="4"/>
    </row>
    <row r="216" spans="1:9" ht="15.75" customHeight="1">
      <c r="A216" s="44"/>
      <c r="B216" s="74"/>
      <c r="D216" s="8" t="s">
        <v>282</v>
      </c>
      <c r="E216" s="9">
        <v>1</v>
      </c>
      <c r="F216" s="13">
        <f t="shared" ca="1" si="45"/>
        <v>6</v>
      </c>
      <c r="G216" s="18">
        <f t="shared" ca="1" si="46"/>
        <v>6</v>
      </c>
      <c r="H216" s="3"/>
      <c r="I216" s="4"/>
    </row>
    <row r="217" spans="1:9" ht="15.75" customHeight="1">
      <c r="A217" s="44"/>
      <c r="B217" s="74"/>
      <c r="D217" s="8"/>
      <c r="E217" s="9"/>
      <c r="F217" s="13"/>
      <c r="H217" s="3"/>
      <c r="I217" s="4"/>
    </row>
    <row r="218" spans="1:9" ht="15.75" customHeight="1">
      <c r="A218" s="44"/>
      <c r="B218" s="74"/>
      <c r="D218" s="8" t="s">
        <v>186</v>
      </c>
      <c r="E218" s="9"/>
      <c r="F218" s="13"/>
      <c r="H218" s="3"/>
      <c r="I218" s="4"/>
    </row>
    <row r="219" spans="1:9" ht="15.75" customHeight="1">
      <c r="A219" s="44"/>
      <c r="B219" s="74"/>
      <c r="D219" s="18" t="s">
        <v>176</v>
      </c>
      <c r="E219" s="9">
        <v>1</v>
      </c>
      <c r="F219" s="13">
        <f ca="1">SUMIF($A:$B,D219,$B:$B)</f>
        <v>6</v>
      </c>
      <c r="G219" s="18">
        <f ca="1">E219*F219</f>
        <v>6</v>
      </c>
      <c r="H219" s="3"/>
      <c r="I219" s="4"/>
    </row>
    <row r="220" spans="1:9" ht="15.75" customHeight="1">
      <c r="A220" s="44"/>
      <c r="B220" s="74"/>
      <c r="E220" s="9"/>
      <c r="F220" s="13"/>
      <c r="H220" s="3"/>
      <c r="I220" s="4"/>
    </row>
    <row r="221" spans="1:9" ht="15.75" customHeight="1">
      <c r="A221" s="44"/>
      <c r="B221" s="74"/>
      <c r="E221" s="9"/>
      <c r="F221" s="13"/>
      <c r="H221" s="3"/>
      <c r="I221" s="4"/>
    </row>
    <row r="222" spans="1:9" ht="15.75" customHeight="1">
      <c r="A222" s="44"/>
      <c r="B222" s="74"/>
      <c r="D222" s="8" t="s">
        <v>188</v>
      </c>
      <c r="E222" s="9"/>
      <c r="F222" s="13"/>
      <c r="H222" s="3"/>
      <c r="I222" s="4"/>
    </row>
    <row r="223" spans="1:9" ht="15.75" customHeight="1">
      <c r="A223" s="44"/>
      <c r="B223" s="74"/>
      <c r="D223" s="8" t="s">
        <v>161</v>
      </c>
      <c r="E223" s="9">
        <v>1</v>
      </c>
      <c r="F223" s="13">
        <f t="shared" ref="F223:F231" ca="1" si="47">SUMIF($A:$B,D223,$B:$B)</f>
        <v>36</v>
      </c>
      <c r="G223" s="18">
        <f t="shared" ref="G223:G231" ca="1" si="48">E223*F223</f>
        <v>36</v>
      </c>
      <c r="H223" s="3"/>
      <c r="I223" s="4"/>
    </row>
    <row r="224" spans="1:9" ht="15.75" customHeight="1">
      <c r="A224" s="44"/>
      <c r="B224" s="74"/>
      <c r="D224" s="8" t="s">
        <v>238</v>
      </c>
      <c r="E224" s="9">
        <v>1</v>
      </c>
      <c r="F224" s="13">
        <f t="shared" ca="1" si="47"/>
        <v>3</v>
      </c>
      <c r="G224" s="18">
        <f t="shared" ca="1" si="48"/>
        <v>3</v>
      </c>
      <c r="H224" s="3"/>
      <c r="I224" s="4"/>
    </row>
    <row r="225" spans="1:9" ht="15.75" customHeight="1">
      <c r="A225" s="44"/>
      <c r="B225" s="74"/>
      <c r="D225" s="8" t="s">
        <v>283</v>
      </c>
      <c r="E225" s="9">
        <v>1</v>
      </c>
      <c r="F225" s="13">
        <f t="shared" ca="1" si="47"/>
        <v>0</v>
      </c>
      <c r="G225" s="18">
        <f t="shared" ca="1" si="48"/>
        <v>0</v>
      </c>
      <c r="H225" s="3"/>
      <c r="I225" s="4"/>
    </row>
    <row r="226" spans="1:9" ht="15.75" customHeight="1">
      <c r="A226" s="44"/>
      <c r="B226" s="74"/>
      <c r="D226" s="18" t="s">
        <v>243</v>
      </c>
      <c r="E226" s="9">
        <v>1</v>
      </c>
      <c r="F226" s="13">
        <f t="shared" ca="1" si="47"/>
        <v>4</v>
      </c>
      <c r="G226" s="18">
        <f t="shared" ca="1" si="48"/>
        <v>4</v>
      </c>
      <c r="H226" s="3"/>
      <c r="I226" s="4"/>
    </row>
    <row r="227" spans="1:9" ht="15.75" customHeight="1">
      <c r="D227" s="8" t="s">
        <v>138</v>
      </c>
      <c r="E227" s="9">
        <v>1</v>
      </c>
      <c r="F227" s="13">
        <f t="shared" ca="1" si="47"/>
        <v>0</v>
      </c>
      <c r="G227" s="18">
        <f t="shared" ca="1" si="48"/>
        <v>0</v>
      </c>
      <c r="H227" s="3"/>
      <c r="I227" s="4"/>
    </row>
    <row r="228" spans="1:9" ht="15.75" customHeight="1">
      <c r="D228" s="8" t="s">
        <v>242</v>
      </c>
      <c r="E228" s="9">
        <v>2</v>
      </c>
      <c r="F228" s="13">
        <f t="shared" ca="1" si="47"/>
        <v>0</v>
      </c>
      <c r="G228" s="18">
        <f t="shared" ca="1" si="48"/>
        <v>0</v>
      </c>
      <c r="H228" s="3"/>
      <c r="I228" s="4"/>
    </row>
    <row r="229" spans="1:9" ht="15.75" customHeight="1">
      <c r="D229" s="18" t="s">
        <v>135</v>
      </c>
      <c r="E229" s="9">
        <v>1</v>
      </c>
      <c r="F229" s="13">
        <f t="shared" ca="1" si="47"/>
        <v>4</v>
      </c>
      <c r="G229" s="18">
        <f t="shared" ca="1" si="48"/>
        <v>4</v>
      </c>
      <c r="H229" s="3"/>
      <c r="I229" s="4"/>
    </row>
    <row r="230" spans="1:9" ht="15.75" customHeight="1">
      <c r="D230" s="18" t="s">
        <v>244</v>
      </c>
      <c r="E230" s="9">
        <v>2</v>
      </c>
      <c r="F230" s="13">
        <f t="shared" ca="1" si="47"/>
        <v>1</v>
      </c>
      <c r="G230" s="18">
        <f t="shared" ca="1" si="48"/>
        <v>2</v>
      </c>
      <c r="H230" s="3"/>
      <c r="I230" s="4"/>
    </row>
    <row r="231" spans="1:9" ht="15.75" customHeight="1">
      <c r="D231" s="8" t="s">
        <v>88</v>
      </c>
      <c r="E231" s="9">
        <v>2</v>
      </c>
      <c r="F231" s="13">
        <f t="shared" ca="1" si="47"/>
        <v>1</v>
      </c>
      <c r="G231" s="18">
        <f t="shared" ca="1" si="48"/>
        <v>2</v>
      </c>
      <c r="H231" s="3"/>
      <c r="I231" s="4"/>
    </row>
    <row r="232" spans="1:9" ht="15.75" customHeight="1">
      <c r="D232" s="8"/>
      <c r="E232" s="9"/>
      <c r="F232" s="13"/>
      <c r="H232" s="3"/>
      <c r="I232" s="4"/>
    </row>
    <row r="233" spans="1:9" ht="15.75" customHeight="1">
      <c r="D233" s="8"/>
      <c r="E233" s="9"/>
      <c r="F233" s="13"/>
      <c r="H233" s="3"/>
      <c r="I233" s="4"/>
    </row>
    <row r="234" spans="1:9" ht="15.75" customHeight="1">
      <c r="D234" s="8"/>
      <c r="E234" s="9"/>
      <c r="F234" s="13"/>
      <c r="H234" s="3"/>
      <c r="I234" s="4"/>
    </row>
    <row r="235" spans="1:9" ht="15.75" customHeight="1">
      <c r="D235" s="8" t="s">
        <v>193</v>
      </c>
      <c r="E235" s="9"/>
      <c r="F235" s="13"/>
      <c r="H235" s="3"/>
      <c r="I235" s="4"/>
    </row>
    <row r="236" spans="1:9" ht="15.75" customHeight="1">
      <c r="D236" s="8" t="s">
        <v>167</v>
      </c>
      <c r="E236" s="9">
        <v>1</v>
      </c>
      <c r="F236" s="13">
        <f t="shared" ref="F236:F238" ca="1" si="49">SUMIF($A:$B,D236,$B:$B)</f>
        <v>31</v>
      </c>
      <c r="G236" s="18">
        <f t="shared" ref="G236:G238" ca="1" si="50">E236*F236</f>
        <v>31</v>
      </c>
      <c r="H236" s="3"/>
      <c r="I236" s="4"/>
    </row>
    <row r="237" spans="1:9" ht="15.75" customHeight="1">
      <c r="D237" s="8" t="s">
        <v>90</v>
      </c>
      <c r="E237" s="9">
        <v>2</v>
      </c>
      <c r="F237" s="13">
        <f t="shared" ca="1" si="49"/>
        <v>1</v>
      </c>
      <c r="G237" s="18">
        <f t="shared" ca="1" si="50"/>
        <v>2</v>
      </c>
      <c r="H237" s="3"/>
      <c r="I237" s="4"/>
    </row>
    <row r="238" spans="1:9" ht="15.75" customHeight="1">
      <c r="D238" s="8" t="s">
        <v>253</v>
      </c>
      <c r="E238" s="9">
        <v>2</v>
      </c>
      <c r="F238" s="13">
        <f t="shared" ca="1" si="49"/>
        <v>3</v>
      </c>
      <c r="G238" s="18">
        <f t="shared" ca="1" si="50"/>
        <v>6</v>
      </c>
      <c r="H238" s="3"/>
      <c r="I238" s="4"/>
    </row>
    <row r="239" spans="1:9" ht="15.75" customHeight="1">
      <c r="D239" s="8"/>
      <c r="E239" s="9"/>
      <c r="F239" s="13"/>
      <c r="H239" s="3"/>
      <c r="I239" s="4"/>
    </row>
    <row r="240" spans="1:9" ht="15.75" customHeight="1">
      <c r="D240" s="8" t="s">
        <v>245</v>
      </c>
      <c r="E240" s="9"/>
      <c r="F240" s="13">
        <f t="shared" ref="F240:F241" ca="1" si="51">SUMIF($A:$B,D240,$B:$B)</f>
        <v>0</v>
      </c>
      <c r="H240" s="3"/>
      <c r="I240" s="4"/>
    </row>
    <row r="241" spans="4:9" ht="15.75" customHeight="1">
      <c r="D241" s="18" t="s">
        <v>245</v>
      </c>
      <c r="E241" s="9">
        <v>2</v>
      </c>
      <c r="F241" s="18">
        <f t="shared" ca="1" si="51"/>
        <v>0</v>
      </c>
      <c r="G241" s="18">
        <f ca="1">E241*F241</f>
        <v>0</v>
      </c>
      <c r="H241" s="3"/>
      <c r="I241" s="4"/>
    </row>
    <row r="242" spans="4:9" ht="15.75" customHeight="1">
      <c r="E242" s="9"/>
      <c r="H242" s="3"/>
      <c r="I242" s="4"/>
    </row>
    <row r="243" spans="4:9" ht="15.75" customHeight="1">
      <c r="D243" s="8"/>
      <c r="E243" s="9"/>
      <c r="F243" s="76"/>
      <c r="H243" s="3"/>
      <c r="I243" s="4"/>
    </row>
    <row r="244" spans="4:9" ht="15.75" customHeight="1">
      <c r="D244" s="68" t="s">
        <v>284</v>
      </c>
      <c r="E244" s="9"/>
      <c r="F244" s="76"/>
      <c r="G244" s="13"/>
      <c r="H244" s="3"/>
      <c r="I244" s="4"/>
    </row>
    <row r="245" spans="4:9" ht="15.75" customHeight="1">
      <c r="D245" s="8" t="s">
        <v>105</v>
      </c>
      <c r="E245" s="9">
        <v>1</v>
      </c>
      <c r="F245" s="76">
        <f t="shared" ref="F245:F261" ca="1" si="52">SUMIF($A:$B,D245,$B:$B)</f>
        <v>0</v>
      </c>
      <c r="G245" s="13">
        <f t="shared" ref="G245:G261" ca="1" si="53">E245*F245</f>
        <v>0</v>
      </c>
      <c r="H245" s="3"/>
      <c r="I245" s="4"/>
    </row>
    <row r="246" spans="4:9" ht="15.75" customHeight="1">
      <c r="D246" s="8" t="s">
        <v>111</v>
      </c>
      <c r="E246" s="9">
        <v>1</v>
      </c>
      <c r="F246" s="76">
        <f t="shared" ca="1" si="52"/>
        <v>2</v>
      </c>
      <c r="G246" s="13">
        <f t="shared" ca="1" si="53"/>
        <v>2</v>
      </c>
      <c r="H246" s="3"/>
      <c r="I246" s="4"/>
    </row>
    <row r="247" spans="4:9" ht="15.75" customHeight="1">
      <c r="D247" s="8" t="s">
        <v>108</v>
      </c>
      <c r="E247" s="9">
        <v>1</v>
      </c>
      <c r="F247" s="76">
        <f t="shared" ca="1" si="52"/>
        <v>2</v>
      </c>
      <c r="G247" s="13">
        <f t="shared" ca="1" si="53"/>
        <v>2</v>
      </c>
      <c r="H247" s="3"/>
      <c r="I247" s="4"/>
    </row>
    <row r="248" spans="4:9" ht="15.75" customHeight="1">
      <c r="D248" s="8" t="s">
        <v>212</v>
      </c>
      <c r="E248" s="9">
        <v>1</v>
      </c>
      <c r="F248" s="76">
        <f t="shared" ca="1" si="52"/>
        <v>0</v>
      </c>
      <c r="G248" s="13">
        <f t="shared" ca="1" si="53"/>
        <v>0</v>
      </c>
      <c r="H248" s="3"/>
      <c r="I248" s="4"/>
    </row>
    <row r="249" spans="4:9" ht="15.75" customHeight="1">
      <c r="D249" s="8" t="s">
        <v>285</v>
      </c>
      <c r="E249" s="9">
        <v>0.5</v>
      </c>
      <c r="F249" s="76">
        <f t="shared" ca="1" si="52"/>
        <v>0</v>
      </c>
      <c r="G249" s="13">
        <f t="shared" ca="1" si="53"/>
        <v>0</v>
      </c>
      <c r="H249" s="3"/>
      <c r="I249" s="4"/>
    </row>
    <row r="250" spans="4:9" ht="15.75" customHeight="1">
      <c r="D250" s="8" t="s">
        <v>151</v>
      </c>
      <c r="E250" s="9">
        <v>0.5</v>
      </c>
      <c r="F250" s="76">
        <f t="shared" ca="1" si="52"/>
        <v>6</v>
      </c>
      <c r="G250" s="13">
        <f t="shared" ca="1" si="53"/>
        <v>3</v>
      </c>
      <c r="H250" s="3"/>
      <c r="I250" s="4"/>
    </row>
    <row r="251" spans="4:9" ht="15.75" customHeight="1">
      <c r="D251" s="8" t="s">
        <v>137</v>
      </c>
      <c r="E251" s="9">
        <v>0.5</v>
      </c>
      <c r="F251" s="76">
        <f t="shared" ca="1" si="52"/>
        <v>12</v>
      </c>
      <c r="G251" s="13">
        <f t="shared" ca="1" si="53"/>
        <v>6</v>
      </c>
      <c r="H251" s="3"/>
      <c r="I251" s="4"/>
    </row>
    <row r="252" spans="4:9" ht="15.75" customHeight="1">
      <c r="D252" s="8" t="s">
        <v>140</v>
      </c>
      <c r="E252" s="9">
        <v>0.5</v>
      </c>
      <c r="F252" s="76">
        <f t="shared" ca="1" si="52"/>
        <v>0</v>
      </c>
      <c r="G252" s="13">
        <f t="shared" ca="1" si="53"/>
        <v>0</v>
      </c>
      <c r="H252" s="3"/>
      <c r="I252" s="4"/>
    </row>
    <row r="253" spans="4:9" ht="15.75" customHeight="1">
      <c r="D253" s="8" t="s">
        <v>143</v>
      </c>
      <c r="E253" s="9"/>
      <c r="F253" s="76">
        <f t="shared" ca="1" si="52"/>
        <v>4</v>
      </c>
      <c r="G253" s="13">
        <f t="shared" ca="1" si="53"/>
        <v>0</v>
      </c>
      <c r="H253" s="3"/>
      <c r="I253" s="4"/>
    </row>
    <row r="254" spans="4:9" ht="15.75" customHeight="1">
      <c r="D254" s="8" t="s">
        <v>63</v>
      </c>
      <c r="E254" s="9">
        <v>0.9</v>
      </c>
      <c r="F254" s="76">
        <f t="shared" ca="1" si="52"/>
        <v>1</v>
      </c>
      <c r="G254" s="13">
        <f t="shared" ca="1" si="53"/>
        <v>0.9</v>
      </c>
      <c r="H254" s="3"/>
      <c r="I254" s="4"/>
    </row>
    <row r="255" spans="4:9" ht="15.75" customHeight="1">
      <c r="D255" s="8" t="s">
        <v>255</v>
      </c>
      <c r="E255" s="9">
        <v>0.13</v>
      </c>
      <c r="F255" s="76">
        <f t="shared" ca="1" si="52"/>
        <v>6</v>
      </c>
      <c r="G255" s="13">
        <f t="shared" ca="1" si="53"/>
        <v>0.78</v>
      </c>
      <c r="H255" s="3"/>
      <c r="I255" s="4"/>
    </row>
    <row r="256" spans="4:9" ht="15.75" customHeight="1">
      <c r="D256" s="8" t="s">
        <v>234</v>
      </c>
      <c r="E256" s="9">
        <v>0.9</v>
      </c>
      <c r="F256" s="76">
        <f t="shared" ca="1" si="52"/>
        <v>2</v>
      </c>
      <c r="G256" s="13">
        <f t="shared" ca="1" si="53"/>
        <v>1.8</v>
      </c>
      <c r="H256" s="3"/>
      <c r="I256" s="4"/>
    </row>
    <row r="257" spans="4:9" ht="15.75" customHeight="1">
      <c r="D257" s="8" t="s">
        <v>217</v>
      </c>
      <c r="E257" s="9">
        <v>0.5</v>
      </c>
      <c r="F257" s="76">
        <f t="shared" ca="1" si="52"/>
        <v>3</v>
      </c>
      <c r="G257" s="13">
        <f t="shared" ca="1" si="53"/>
        <v>1.5</v>
      </c>
      <c r="H257" s="3"/>
      <c r="I257" s="4"/>
    </row>
    <row r="258" spans="4:9" ht="15.75" customHeight="1">
      <c r="D258" s="8" t="s">
        <v>187</v>
      </c>
      <c r="E258" s="9">
        <v>0.9</v>
      </c>
      <c r="F258" s="76">
        <f t="shared" ca="1" si="52"/>
        <v>0</v>
      </c>
      <c r="G258" s="13">
        <f t="shared" ca="1" si="53"/>
        <v>0</v>
      </c>
      <c r="H258" s="3"/>
      <c r="I258" s="4"/>
    </row>
    <row r="259" spans="4:9" ht="15.75" customHeight="1">
      <c r="D259" s="8" t="s">
        <v>192</v>
      </c>
      <c r="E259" s="9">
        <v>0.9</v>
      </c>
      <c r="F259" s="76">
        <f t="shared" ca="1" si="52"/>
        <v>1</v>
      </c>
      <c r="G259" s="13">
        <f t="shared" ca="1" si="53"/>
        <v>0.9</v>
      </c>
      <c r="H259" s="3"/>
      <c r="I259" s="4"/>
    </row>
    <row r="260" spans="4:9" ht="15.75" customHeight="1">
      <c r="D260" s="8" t="s">
        <v>146</v>
      </c>
      <c r="E260" s="9">
        <v>0.4</v>
      </c>
      <c r="F260" s="76">
        <f t="shared" ca="1" si="52"/>
        <v>2</v>
      </c>
      <c r="G260" s="13">
        <f t="shared" ca="1" si="53"/>
        <v>0.8</v>
      </c>
      <c r="H260" s="3"/>
      <c r="I260" s="4"/>
    </row>
    <row r="261" spans="4:9" ht="15.75" customHeight="1">
      <c r="D261" s="8" t="s">
        <v>94</v>
      </c>
      <c r="E261" s="9">
        <v>1</v>
      </c>
      <c r="F261" s="76">
        <f t="shared" ca="1" si="52"/>
        <v>2</v>
      </c>
      <c r="G261" s="13">
        <f t="shared" ca="1" si="53"/>
        <v>2</v>
      </c>
      <c r="H261" s="3"/>
      <c r="I261" s="4"/>
    </row>
    <row r="262" spans="4:9" ht="15.75" customHeight="1">
      <c r="D262" s="8"/>
      <c r="E262" s="9"/>
      <c r="F262" s="76"/>
      <c r="G262" s="13"/>
      <c r="H262" s="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4">SUMIF($A:$B,D263,$B:$B)</f>
        <v>5</v>
      </c>
      <c r="G263" s="13">
        <f t="shared" ref="G263:G265" ca="1" si="55">E263*F263</f>
        <v>4.5</v>
      </c>
      <c r="H263" s="3"/>
      <c r="I263" s="4"/>
    </row>
    <row r="264" spans="4:9" ht="15.75" customHeight="1">
      <c r="D264" s="8" t="s">
        <v>127</v>
      </c>
      <c r="E264" s="9">
        <v>0.9</v>
      </c>
      <c r="F264" s="76">
        <f t="shared" ca="1" si="54"/>
        <v>2</v>
      </c>
      <c r="G264" s="13">
        <f t="shared" ca="1" si="55"/>
        <v>1.8</v>
      </c>
      <c r="H264" s="3"/>
      <c r="I264" s="4"/>
    </row>
    <row r="265" spans="4:9" ht="15.75" customHeight="1">
      <c r="D265" s="8" t="s">
        <v>251</v>
      </c>
      <c r="E265" s="9">
        <v>2</v>
      </c>
      <c r="F265" s="76">
        <f t="shared" ca="1" si="54"/>
        <v>0</v>
      </c>
      <c r="G265" s="13">
        <f t="shared" ca="1" si="55"/>
        <v>0</v>
      </c>
      <c r="H265" s="3"/>
      <c r="I265" s="4"/>
    </row>
    <row r="266" spans="4:9" ht="15.75" customHeight="1">
      <c r="D266" s="8"/>
      <c r="E266" s="9"/>
      <c r="F266" s="76"/>
      <c r="G266" s="13"/>
      <c r="H266" s="3"/>
      <c r="I266" s="4"/>
    </row>
    <row r="267" spans="4:9" ht="15.75" customHeight="1">
      <c r="D267" s="6" t="s">
        <v>286</v>
      </c>
      <c r="E267" s="9"/>
      <c r="F267" s="76"/>
      <c r="H267" s="3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6">SUMIF($A:$B,D268,$B:$B)</f>
        <v>1</v>
      </c>
      <c r="G268" s="18">
        <f t="shared" ref="G268:G279" ca="1" si="57">SUMIF($A:$C,D268,$C:$C)</f>
        <v>0</v>
      </c>
      <c r="H268" s="3"/>
      <c r="I268" s="4"/>
    </row>
    <row r="269" spans="4:9" ht="15.75" customHeight="1">
      <c r="D269" s="8" t="s">
        <v>288</v>
      </c>
      <c r="E269" s="9">
        <v>0.15</v>
      </c>
      <c r="F269" s="76">
        <f t="shared" ca="1" si="56"/>
        <v>0</v>
      </c>
      <c r="G269" s="18">
        <f t="shared" ca="1" si="57"/>
        <v>0</v>
      </c>
      <c r="H269" s="3"/>
      <c r="I269" s="4"/>
    </row>
    <row r="270" spans="4:9" ht="15.75" customHeight="1">
      <c r="D270" s="8" t="s">
        <v>289</v>
      </c>
      <c r="E270" s="9">
        <v>0.25</v>
      </c>
      <c r="F270" s="13">
        <f t="shared" ca="1" si="56"/>
        <v>1</v>
      </c>
      <c r="G270" s="18">
        <f t="shared" ca="1" si="57"/>
        <v>0</v>
      </c>
      <c r="H270" s="3"/>
      <c r="I270" s="4"/>
    </row>
    <row r="271" spans="4:9" ht="15.75" customHeight="1">
      <c r="D271" s="8" t="s">
        <v>174</v>
      </c>
      <c r="E271" s="9">
        <v>0.15</v>
      </c>
      <c r="F271" s="13">
        <f t="shared" ca="1" si="56"/>
        <v>1</v>
      </c>
      <c r="G271" s="18">
        <f t="shared" ca="1" si="57"/>
        <v>0</v>
      </c>
      <c r="H271" s="3"/>
      <c r="I271" s="4"/>
    </row>
    <row r="272" spans="4:9" ht="15.75" customHeight="1">
      <c r="D272" s="18" t="s">
        <v>47</v>
      </c>
      <c r="E272" s="9">
        <v>0.25</v>
      </c>
      <c r="F272" s="13">
        <f t="shared" ca="1" si="56"/>
        <v>0</v>
      </c>
      <c r="G272" s="18">
        <f t="shared" ca="1" si="57"/>
        <v>0</v>
      </c>
      <c r="H272" s="3"/>
      <c r="I272" s="4"/>
    </row>
    <row r="273" spans="4:9" ht="15.75" customHeight="1">
      <c r="D273" s="18" t="s">
        <v>49</v>
      </c>
      <c r="E273" s="9">
        <v>0.25</v>
      </c>
      <c r="F273" s="13">
        <f t="shared" ca="1" si="56"/>
        <v>0</v>
      </c>
      <c r="G273" s="18">
        <f t="shared" ca="1" si="57"/>
        <v>0</v>
      </c>
      <c r="H273" s="3"/>
      <c r="I273" s="4"/>
    </row>
    <row r="274" spans="4:9" ht="15.75" customHeight="1">
      <c r="D274" s="8" t="s">
        <v>102</v>
      </c>
      <c r="E274" s="9">
        <v>0.15</v>
      </c>
      <c r="F274" s="13">
        <f t="shared" ca="1" si="56"/>
        <v>1</v>
      </c>
      <c r="G274" s="18">
        <f t="shared" ca="1" si="57"/>
        <v>0</v>
      </c>
      <c r="H274" s="3"/>
      <c r="I274" s="4"/>
    </row>
    <row r="275" spans="4:9" ht="15.75" customHeight="1">
      <c r="D275" s="8" t="s">
        <v>51</v>
      </c>
      <c r="E275" s="9">
        <v>0.25</v>
      </c>
      <c r="F275" s="13">
        <f t="shared" ca="1" si="56"/>
        <v>0</v>
      </c>
      <c r="G275" s="18">
        <f t="shared" ca="1" si="57"/>
        <v>0</v>
      </c>
      <c r="H275" s="3"/>
      <c r="I275" s="4"/>
    </row>
    <row r="276" spans="4:9" ht="15.75" customHeight="1">
      <c r="D276" s="18" t="s">
        <v>79</v>
      </c>
      <c r="E276" s="9">
        <v>0.25</v>
      </c>
      <c r="F276" s="13">
        <f t="shared" ca="1" si="56"/>
        <v>1</v>
      </c>
      <c r="G276" s="18">
        <f t="shared" ca="1" si="57"/>
        <v>0</v>
      </c>
      <c r="H276" s="3"/>
      <c r="I276" s="4"/>
    </row>
    <row r="277" spans="4:9" ht="15.75" customHeight="1">
      <c r="D277" s="8" t="s">
        <v>122</v>
      </c>
      <c r="E277" s="9">
        <v>0.15</v>
      </c>
      <c r="F277" s="13">
        <f t="shared" ca="1" si="56"/>
        <v>2</v>
      </c>
      <c r="G277" s="18">
        <f t="shared" ca="1" si="57"/>
        <v>0</v>
      </c>
      <c r="H277" s="3"/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6"/>
        <v>2</v>
      </c>
      <c r="G278" s="18">
        <f t="shared" ca="1" si="57"/>
        <v>0</v>
      </c>
      <c r="H278" s="3"/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6"/>
        <v>6</v>
      </c>
      <c r="G279" s="18">
        <f t="shared" ca="1" si="57"/>
        <v>0</v>
      </c>
      <c r="H279" s="3"/>
      <c r="I279" s="4"/>
    </row>
    <row r="280" spans="4:9" ht="15.75" customHeight="1">
      <c r="D280" s="8"/>
      <c r="E280" s="9"/>
      <c r="F280" s="13"/>
      <c r="H280" s="3"/>
      <c r="I280" s="4"/>
    </row>
    <row r="281" spans="4:9" ht="15.75" customHeight="1">
      <c r="D281" s="8"/>
      <c r="E281" s="9"/>
      <c r="F281" s="13"/>
      <c r="H281" s="3"/>
      <c r="I281" s="4"/>
    </row>
    <row r="282" spans="4:9" ht="15.75" customHeight="1">
      <c r="D282" s="8" t="s">
        <v>290</v>
      </c>
      <c r="E282" s="9"/>
      <c r="F282" s="13"/>
      <c r="H282" s="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8">SUMIF($A:$B,D283,$B:$B)</f>
        <v>12</v>
      </c>
      <c r="G283" s="18">
        <f t="shared" ref="G283:G284" ca="1" si="59">E283*F283</f>
        <v>0.24</v>
      </c>
      <c r="H283" s="3"/>
      <c r="I283" s="4"/>
    </row>
    <row r="284" spans="4:9" ht="15.75" customHeight="1">
      <c r="D284" s="8" t="s">
        <v>118</v>
      </c>
      <c r="E284" s="9">
        <v>0.06</v>
      </c>
      <c r="F284" s="13">
        <f t="shared" ca="1" si="58"/>
        <v>2</v>
      </c>
      <c r="G284" s="18">
        <f t="shared" ca="1" si="59"/>
        <v>0.12</v>
      </c>
      <c r="H284" s="3"/>
      <c r="I284" s="4"/>
    </row>
    <row r="285" spans="4:9" ht="15.75" customHeight="1">
      <c r="D285" s="8"/>
      <c r="E285" s="9"/>
      <c r="F285" s="13"/>
      <c r="H285" s="3"/>
      <c r="I285" s="4"/>
    </row>
    <row r="286" spans="4:9" ht="15.75" customHeight="1">
      <c r="D286" s="8"/>
      <c r="E286" s="9"/>
      <c r="F286" s="13"/>
      <c r="H286" s="3"/>
      <c r="I286" s="4"/>
    </row>
    <row r="287" spans="4:9" ht="15.75" customHeight="1">
      <c r="D287" s="18" t="s">
        <v>210</v>
      </c>
      <c r="E287" s="9"/>
      <c r="F287" s="13"/>
      <c r="H287" s="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0</v>
      </c>
      <c r="G288" s="18">
        <f ca="1">E288*F288</f>
        <v>0</v>
      </c>
      <c r="H288" s="3"/>
      <c r="I288" s="4"/>
    </row>
    <row r="289" spans="4:9" ht="15.75" customHeight="1">
      <c r="D289" s="8"/>
      <c r="E289" s="9"/>
      <c r="F289" s="13"/>
      <c r="H289" s="3"/>
      <c r="I289" s="4"/>
    </row>
    <row r="290" spans="4:9" ht="15.75" customHeight="1">
      <c r="D290" s="8" t="s">
        <v>291</v>
      </c>
      <c r="E290" s="9"/>
      <c r="F290" s="13"/>
      <c r="H290" s="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60">SUMIF($A:$B,D291,$B:$B)</f>
        <v>0</v>
      </c>
      <c r="G291" s="18">
        <f t="shared" ref="G291:G299" ca="1" si="61">E291*F291</f>
        <v>0</v>
      </c>
      <c r="H291" s="3"/>
      <c r="I291" s="4"/>
    </row>
    <row r="292" spans="4:9" ht="15.75" customHeight="1">
      <c r="D292" s="8" t="s">
        <v>43</v>
      </c>
      <c r="E292" s="9">
        <v>2</v>
      </c>
      <c r="F292" s="13">
        <f t="shared" ca="1" si="60"/>
        <v>1</v>
      </c>
      <c r="G292" s="18">
        <f t="shared" ca="1" si="61"/>
        <v>2</v>
      </c>
      <c r="H292" s="3"/>
      <c r="I292" s="4"/>
    </row>
    <row r="293" spans="4:9" ht="15.75" customHeight="1">
      <c r="D293" s="18" t="s">
        <v>233</v>
      </c>
      <c r="E293" s="9">
        <v>2</v>
      </c>
      <c r="F293" s="13">
        <f t="shared" ca="1" si="60"/>
        <v>0</v>
      </c>
      <c r="G293" s="18">
        <f t="shared" ca="1" si="61"/>
        <v>0</v>
      </c>
      <c r="H293" s="3"/>
      <c r="I293" s="4"/>
    </row>
    <row r="294" spans="4:9" ht="15.75" customHeight="1">
      <c r="D294" s="8" t="s">
        <v>133</v>
      </c>
      <c r="E294" s="9">
        <v>1</v>
      </c>
      <c r="F294" s="13">
        <f t="shared" ca="1" si="60"/>
        <v>3</v>
      </c>
      <c r="G294" s="18">
        <f t="shared" ca="1" si="61"/>
        <v>3</v>
      </c>
      <c r="H294" s="3"/>
      <c r="I294" s="4"/>
    </row>
    <row r="295" spans="4:9" ht="15.75" customHeight="1">
      <c r="D295" s="8" t="s">
        <v>90</v>
      </c>
      <c r="E295" s="9">
        <v>2</v>
      </c>
      <c r="F295" s="13">
        <f t="shared" ca="1" si="60"/>
        <v>1</v>
      </c>
      <c r="G295" s="18">
        <f t="shared" ca="1" si="61"/>
        <v>2</v>
      </c>
      <c r="H295" s="3"/>
      <c r="I295" s="4"/>
    </row>
    <row r="296" spans="4:9" ht="15.75" customHeight="1">
      <c r="D296" s="8" t="s">
        <v>94</v>
      </c>
      <c r="E296" s="9">
        <v>2</v>
      </c>
      <c r="F296" s="13">
        <f t="shared" ca="1" si="60"/>
        <v>2</v>
      </c>
      <c r="G296" s="18">
        <f t="shared" ca="1" si="61"/>
        <v>4</v>
      </c>
      <c r="H296" s="3"/>
      <c r="I296" s="4"/>
    </row>
    <row r="297" spans="4:9" ht="15.75" customHeight="1">
      <c r="D297" s="8" t="s">
        <v>144</v>
      </c>
      <c r="E297" s="9">
        <v>2</v>
      </c>
      <c r="F297" s="13">
        <f t="shared" ca="1" si="60"/>
        <v>0</v>
      </c>
      <c r="G297" s="18">
        <f t="shared" ca="1" si="61"/>
        <v>0</v>
      </c>
      <c r="H297" s="3"/>
      <c r="I297" s="4"/>
    </row>
    <row r="298" spans="4:9" ht="15.75" customHeight="1">
      <c r="D298" s="8" t="s">
        <v>157</v>
      </c>
      <c r="E298" s="9">
        <v>3</v>
      </c>
      <c r="F298" s="13">
        <f t="shared" ca="1" si="60"/>
        <v>0</v>
      </c>
      <c r="G298" s="18">
        <f t="shared" ca="1" si="61"/>
        <v>0</v>
      </c>
      <c r="H298" s="3"/>
      <c r="I298" s="4"/>
    </row>
    <row r="299" spans="4:9" ht="15.75" customHeight="1">
      <c r="D299" s="8" t="s">
        <v>119</v>
      </c>
      <c r="E299" s="9">
        <v>1</v>
      </c>
      <c r="F299" s="13">
        <f t="shared" ca="1" si="60"/>
        <v>2</v>
      </c>
      <c r="G299" s="18">
        <f t="shared" ca="1" si="61"/>
        <v>2</v>
      </c>
      <c r="H299" s="3"/>
      <c r="I299" s="4"/>
    </row>
    <row r="300" spans="4:9" ht="15.75" customHeight="1">
      <c r="D300" s="8"/>
      <c r="E300" s="9"/>
      <c r="F300" s="13"/>
      <c r="H300" s="3"/>
      <c r="I300" s="4"/>
    </row>
    <row r="301" spans="4:9" ht="15.75" customHeight="1">
      <c r="D301" s="8" t="s">
        <v>293</v>
      </c>
      <c r="E301" s="9"/>
      <c r="F301" s="13"/>
      <c r="H301" s="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1</v>
      </c>
      <c r="G302" s="18">
        <f ca="1">E302*F302</f>
        <v>1</v>
      </c>
      <c r="H302" s="3"/>
      <c r="I302" s="4"/>
    </row>
    <row r="303" spans="4:9" ht="15.75" customHeight="1">
      <c r="D303" s="8"/>
      <c r="E303" s="9"/>
      <c r="F303" s="13"/>
      <c r="H303" s="3"/>
      <c r="I303" s="4"/>
    </row>
    <row r="304" spans="4:9" ht="15.75" customHeight="1">
      <c r="D304" s="8" t="s">
        <v>218</v>
      </c>
      <c r="E304" s="9"/>
      <c r="F304" s="13"/>
      <c r="H304" s="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2">SUMIF($A:$B,D305,$B:$B)</f>
        <v>2</v>
      </c>
      <c r="G305" s="18">
        <f t="shared" ref="G305:G308" ca="1" si="63">E305*F305</f>
        <v>0.5</v>
      </c>
      <c r="H305" s="3"/>
      <c r="I305" s="4"/>
    </row>
    <row r="306" spans="4:9" ht="15.75" customHeight="1">
      <c r="D306" s="8" t="s">
        <v>116</v>
      </c>
      <c r="E306" s="9">
        <v>0.125</v>
      </c>
      <c r="F306" s="13">
        <f t="shared" ca="1" si="62"/>
        <v>14</v>
      </c>
      <c r="G306" s="18">
        <f t="shared" ca="1" si="63"/>
        <v>1.75</v>
      </c>
      <c r="H306" s="3"/>
      <c r="I306" s="4"/>
    </row>
    <row r="307" spans="4:9" ht="15.75" customHeight="1">
      <c r="D307" s="8" t="s">
        <v>150</v>
      </c>
      <c r="E307" s="9">
        <v>0.125</v>
      </c>
      <c r="F307" s="13">
        <f t="shared" ca="1" si="62"/>
        <v>23</v>
      </c>
      <c r="G307" s="18">
        <f t="shared" ca="1" si="63"/>
        <v>2.875</v>
      </c>
      <c r="H307" s="3"/>
      <c r="I307" s="4"/>
    </row>
    <row r="308" spans="4:9" ht="15.75" customHeight="1">
      <c r="D308" s="8" t="s">
        <v>152</v>
      </c>
      <c r="E308" s="9">
        <v>0.125</v>
      </c>
      <c r="F308" s="13">
        <f t="shared" ca="1" si="62"/>
        <v>26</v>
      </c>
      <c r="G308" s="18">
        <f t="shared" ca="1" si="63"/>
        <v>3.25</v>
      </c>
      <c r="H308" s="3"/>
      <c r="I308" s="4"/>
    </row>
    <row r="309" spans="4:9" ht="15.75" customHeight="1">
      <c r="D309" s="8"/>
      <c r="E309" s="9"/>
      <c r="F309" s="13"/>
      <c r="H309" s="3"/>
      <c r="I309" s="4"/>
    </row>
    <row r="310" spans="4:9" ht="15.75" customHeight="1">
      <c r="D310" s="8"/>
      <c r="E310" s="9"/>
      <c r="F310" s="13"/>
      <c r="H310" s="3"/>
      <c r="I310" s="4"/>
    </row>
    <row r="311" spans="4:9" ht="15.75" customHeight="1">
      <c r="D311" s="8" t="s">
        <v>294</v>
      </c>
      <c r="E311" s="9"/>
      <c r="F311" s="13"/>
      <c r="H311" s="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4">SUMIF($A:$B,D312,$B:$B)</f>
        <v>0</v>
      </c>
      <c r="G312" s="18">
        <f t="shared" ref="G312:G325" ca="1" si="65">E312*F312</f>
        <v>0</v>
      </c>
      <c r="H312" s="3"/>
      <c r="I312" s="4"/>
    </row>
    <row r="313" spans="4:9" ht="15.75" customHeight="1">
      <c r="D313" s="18" t="s">
        <v>53</v>
      </c>
      <c r="E313" s="9">
        <v>0.25</v>
      </c>
      <c r="F313" s="13">
        <f t="shared" ca="1" si="64"/>
        <v>4</v>
      </c>
      <c r="G313" s="18">
        <f t="shared" ca="1" si="65"/>
        <v>1</v>
      </c>
      <c r="H313" s="3"/>
      <c r="I313" s="4"/>
    </row>
    <row r="314" spans="4:9" ht="15.75" customHeight="1">
      <c r="D314" s="18" t="s">
        <v>113</v>
      </c>
      <c r="E314" s="9">
        <v>0.15</v>
      </c>
      <c r="F314" s="13">
        <f t="shared" ca="1" si="64"/>
        <v>0</v>
      </c>
      <c r="G314" s="18">
        <f t="shared" ca="1" si="65"/>
        <v>0</v>
      </c>
      <c r="H314" s="3"/>
      <c r="I314" s="4"/>
    </row>
    <row r="315" spans="4:9" ht="15.75" customHeight="1">
      <c r="D315" s="8" t="s">
        <v>184</v>
      </c>
      <c r="E315" s="9">
        <v>0.25</v>
      </c>
      <c r="F315" s="13">
        <f t="shared" ca="1" si="64"/>
        <v>5</v>
      </c>
      <c r="G315" s="18">
        <f t="shared" ca="1" si="65"/>
        <v>1.25</v>
      </c>
      <c r="H315" s="3"/>
      <c r="I315" s="4"/>
    </row>
    <row r="316" spans="4:9" ht="15.75" customHeight="1">
      <c r="D316" s="18" t="s">
        <v>214</v>
      </c>
      <c r="E316" s="9">
        <v>0.15</v>
      </c>
      <c r="F316" s="13">
        <f t="shared" ca="1" si="64"/>
        <v>2</v>
      </c>
      <c r="G316" s="18">
        <f t="shared" ca="1" si="65"/>
        <v>0.3</v>
      </c>
      <c r="H316" s="3"/>
      <c r="I316" s="4"/>
    </row>
    <row r="317" spans="4:9" ht="15.75" customHeight="1">
      <c r="D317" s="18" t="s">
        <v>162</v>
      </c>
      <c r="E317" s="9">
        <v>0.25</v>
      </c>
      <c r="F317" s="13">
        <f t="shared" ca="1" si="64"/>
        <v>2</v>
      </c>
      <c r="G317" s="18">
        <f t="shared" ca="1" si="65"/>
        <v>0.5</v>
      </c>
      <c r="H317" s="3"/>
      <c r="I317" s="4"/>
    </row>
    <row r="318" spans="4:9" ht="15.75" customHeight="1">
      <c r="D318" s="18" t="s">
        <v>58</v>
      </c>
      <c r="E318" s="9">
        <v>0.25</v>
      </c>
      <c r="F318" s="13">
        <f t="shared" ca="1" si="64"/>
        <v>2</v>
      </c>
      <c r="G318" s="18">
        <f t="shared" ca="1" si="65"/>
        <v>0.5</v>
      </c>
      <c r="H318" s="3"/>
      <c r="I318" s="4"/>
    </row>
    <row r="319" spans="4:9" ht="15.75" customHeight="1">
      <c r="D319" s="18" t="s">
        <v>67</v>
      </c>
      <c r="E319" s="9">
        <v>0.25</v>
      </c>
      <c r="F319" s="13">
        <f t="shared" ca="1" si="64"/>
        <v>7</v>
      </c>
      <c r="G319" s="18">
        <f t="shared" ca="1" si="65"/>
        <v>1.75</v>
      </c>
      <c r="H319" s="3"/>
      <c r="I319" s="4"/>
    </row>
    <row r="320" spans="4:9" ht="15.75" customHeight="1">
      <c r="D320" s="18" t="s">
        <v>125</v>
      </c>
      <c r="E320" s="9">
        <v>0.15</v>
      </c>
      <c r="F320" s="13">
        <f t="shared" ca="1" si="64"/>
        <v>11</v>
      </c>
      <c r="G320" s="18">
        <f t="shared" ca="1" si="65"/>
        <v>1.65</v>
      </c>
      <c r="H320" s="3"/>
      <c r="I320" s="4"/>
    </row>
    <row r="321" spans="4:9" ht="15.75" customHeight="1">
      <c r="D321" s="18" t="s">
        <v>235</v>
      </c>
      <c r="E321" s="9">
        <v>0.25</v>
      </c>
      <c r="F321" s="13">
        <f t="shared" ca="1" si="64"/>
        <v>0</v>
      </c>
      <c r="G321" s="18">
        <f t="shared" ca="1" si="65"/>
        <v>0</v>
      </c>
      <c r="H321" s="3"/>
      <c r="I321" s="4"/>
    </row>
    <row r="322" spans="4:9" ht="15.75" customHeight="1">
      <c r="D322" s="18" t="s">
        <v>248</v>
      </c>
      <c r="E322" s="18">
        <v>0.1</v>
      </c>
      <c r="F322" s="13">
        <f t="shared" ca="1" si="64"/>
        <v>0</v>
      </c>
      <c r="G322" s="18">
        <f t="shared" ca="1" si="65"/>
        <v>0</v>
      </c>
      <c r="H322" s="3"/>
      <c r="I322" s="4"/>
    </row>
    <row r="323" spans="4:9" ht="15.75" customHeight="1">
      <c r="D323" s="18" t="s">
        <v>164</v>
      </c>
      <c r="E323" s="18">
        <v>0.15</v>
      </c>
      <c r="F323" s="13">
        <f t="shared" ca="1" si="64"/>
        <v>18</v>
      </c>
      <c r="G323" s="18">
        <f t="shared" ca="1" si="65"/>
        <v>2.6999999999999997</v>
      </c>
      <c r="H323" s="60"/>
      <c r="I323" s="61"/>
    </row>
    <row r="324" spans="4:9" ht="15.75" customHeight="1">
      <c r="D324" s="8" t="s">
        <v>128</v>
      </c>
      <c r="E324" s="18">
        <v>0.15</v>
      </c>
      <c r="F324" s="13">
        <f t="shared" ca="1" si="64"/>
        <v>9</v>
      </c>
      <c r="G324" s="18">
        <f t="shared" ca="1" si="65"/>
        <v>1.3499999999999999</v>
      </c>
      <c r="H324" s="3"/>
      <c r="I324" s="4"/>
    </row>
    <row r="325" spans="4:9" ht="15.75" customHeight="1">
      <c r="D325" s="18" t="s">
        <v>94</v>
      </c>
      <c r="E325" s="18">
        <v>0.25</v>
      </c>
      <c r="F325" s="13">
        <f t="shared" ca="1" si="64"/>
        <v>2</v>
      </c>
      <c r="G325" s="18">
        <f t="shared" ca="1" si="65"/>
        <v>0.5</v>
      </c>
      <c r="H325" s="3"/>
      <c r="I325" s="4"/>
    </row>
    <row r="326" spans="4:9" ht="15.75" customHeight="1">
      <c r="D326" s="8"/>
      <c r="E326" s="9"/>
      <c r="F326" s="13">
        <f t="shared" ca="1" si="64"/>
        <v>0</v>
      </c>
      <c r="H326" s="3"/>
      <c r="I326" s="4"/>
    </row>
    <row r="327" spans="4:9" ht="15.75" customHeight="1">
      <c r="D327" s="8" t="s">
        <v>131</v>
      </c>
      <c r="E327" s="77">
        <v>0.15</v>
      </c>
      <c r="F327" s="13">
        <f t="shared" ca="1" si="64"/>
        <v>19</v>
      </c>
      <c r="G327" s="18">
        <f t="shared" ref="G327:G334" ca="1" si="66">E327*F327</f>
        <v>2.85</v>
      </c>
      <c r="H327" s="3"/>
      <c r="I327" s="4"/>
    </row>
    <row r="328" spans="4:9" ht="15.75" customHeight="1">
      <c r="D328" s="8" t="s">
        <v>70</v>
      </c>
      <c r="E328" s="77">
        <v>0.125</v>
      </c>
      <c r="F328" s="13">
        <f t="shared" ca="1" si="64"/>
        <v>2</v>
      </c>
      <c r="G328" s="18">
        <f t="shared" ca="1" si="66"/>
        <v>0.25</v>
      </c>
      <c r="H328" s="3"/>
      <c r="I328" s="4"/>
    </row>
    <row r="329" spans="4:9" ht="15.75" customHeight="1">
      <c r="D329" s="8" t="s">
        <v>146</v>
      </c>
      <c r="E329" s="77">
        <v>0.1</v>
      </c>
      <c r="F329" s="13">
        <f t="shared" ca="1" si="64"/>
        <v>2</v>
      </c>
      <c r="G329" s="18">
        <f t="shared" ca="1" si="66"/>
        <v>0.2</v>
      </c>
      <c r="H329" s="3"/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4"/>
        <v>6</v>
      </c>
      <c r="G330" s="18">
        <f t="shared" ca="1" si="66"/>
        <v>0.44999999999999996</v>
      </c>
      <c r="H330" s="3"/>
      <c r="I330" s="4"/>
    </row>
    <row r="331" spans="4:9" ht="15.75" customHeight="1">
      <c r="D331" s="8" t="s">
        <v>63</v>
      </c>
      <c r="E331" s="9">
        <v>0.15</v>
      </c>
      <c r="F331" s="13">
        <f t="shared" ca="1" si="64"/>
        <v>1</v>
      </c>
      <c r="G331" s="18">
        <f t="shared" ca="1" si="66"/>
        <v>0.15</v>
      </c>
      <c r="H331" s="3"/>
      <c r="I331" s="4"/>
    </row>
    <row r="332" spans="4:9" ht="15.75" customHeight="1">
      <c r="D332" s="8" t="s">
        <v>187</v>
      </c>
      <c r="E332" s="9">
        <v>0.15</v>
      </c>
      <c r="F332" s="8">
        <f t="shared" ca="1" si="64"/>
        <v>0</v>
      </c>
      <c r="G332" s="18">
        <f t="shared" ca="1" si="66"/>
        <v>0</v>
      </c>
      <c r="H332" s="3"/>
      <c r="I332" s="4"/>
    </row>
    <row r="333" spans="4:9" ht="15.75" customHeight="1">
      <c r="D333" s="8" t="s">
        <v>295</v>
      </c>
      <c r="E333" s="9">
        <v>0.15</v>
      </c>
      <c r="F333" s="13">
        <f t="shared" ca="1" si="64"/>
        <v>1</v>
      </c>
      <c r="G333" s="18">
        <f t="shared" ca="1" si="66"/>
        <v>0.15</v>
      </c>
      <c r="H333" s="3"/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4"/>
        <v>3</v>
      </c>
      <c r="G334" s="78">
        <f t="shared" ca="1" si="66"/>
        <v>0.22499999999999998</v>
      </c>
      <c r="H334" s="3"/>
      <c r="I334" s="4"/>
    </row>
    <row r="335" spans="4:9" ht="15.75" customHeight="1">
      <c r="D335" s="8"/>
      <c r="E335" s="9"/>
      <c r="F335" s="13"/>
      <c r="H335" s="3"/>
      <c r="I335" s="4"/>
    </row>
    <row r="336" spans="4:9" ht="15.75" customHeight="1">
      <c r="D336" s="8"/>
      <c r="E336" s="9"/>
      <c r="F336" s="13"/>
      <c r="H336" s="3"/>
      <c r="I336" s="4"/>
    </row>
    <row r="337" spans="4:9" ht="15.75" customHeight="1">
      <c r="D337" s="8" t="s">
        <v>224</v>
      </c>
      <c r="E337" s="9"/>
      <c r="F337" s="13"/>
      <c r="H337" s="3"/>
      <c r="I337" s="4"/>
    </row>
    <row r="338" spans="4:9" ht="15.75" customHeight="1">
      <c r="D338" s="8"/>
      <c r="E338" s="9"/>
      <c r="F338" s="13"/>
      <c r="H338" s="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7">SUMIF($A:$B,D339,$B:$B)</f>
        <v>6</v>
      </c>
      <c r="G339" s="18">
        <f t="shared" ref="G339:G343" ca="1" si="68">E339*F339</f>
        <v>1.5</v>
      </c>
      <c r="H339" s="3"/>
      <c r="I339" s="4"/>
    </row>
    <row r="340" spans="4:9" ht="15.75" customHeight="1">
      <c r="D340" s="8" t="s">
        <v>226</v>
      </c>
      <c r="E340" s="9">
        <v>0.04</v>
      </c>
      <c r="F340" s="13">
        <f t="shared" ca="1" si="67"/>
        <v>18</v>
      </c>
      <c r="G340" s="18">
        <f t="shared" ca="1" si="68"/>
        <v>0.72</v>
      </c>
      <c r="H340" s="3"/>
      <c r="I340" s="4"/>
    </row>
    <row r="341" spans="4:9" ht="15.75" customHeight="1">
      <c r="D341" s="8" t="s">
        <v>223</v>
      </c>
      <c r="E341" s="9">
        <v>0.04</v>
      </c>
      <c r="F341" s="13">
        <f t="shared" ca="1" si="67"/>
        <v>0</v>
      </c>
      <c r="G341" s="18">
        <f t="shared" ca="1" si="68"/>
        <v>0</v>
      </c>
      <c r="H341" s="3"/>
      <c r="I341" s="4"/>
    </row>
    <row r="342" spans="4:9" ht="15.75" customHeight="1">
      <c r="D342" s="8" t="s">
        <v>256</v>
      </c>
      <c r="E342" s="9">
        <v>0.04</v>
      </c>
      <c r="F342" s="13">
        <f t="shared" ca="1" si="67"/>
        <v>3</v>
      </c>
      <c r="G342" s="18">
        <f t="shared" ca="1" si="68"/>
        <v>0.12</v>
      </c>
      <c r="H342" s="3"/>
      <c r="I342" s="4"/>
    </row>
    <row r="343" spans="4:9" ht="15.75" customHeight="1">
      <c r="D343" s="8" t="s">
        <v>231</v>
      </c>
      <c r="E343" s="9">
        <v>0.04</v>
      </c>
      <c r="F343" s="13">
        <f t="shared" ca="1" si="67"/>
        <v>17</v>
      </c>
      <c r="G343" s="18">
        <f t="shared" ca="1" si="68"/>
        <v>0.68</v>
      </c>
      <c r="H343" s="3"/>
      <c r="I343" s="4"/>
    </row>
    <row r="344" spans="4:9" ht="15.75" customHeight="1">
      <c r="D344" s="8"/>
      <c r="E344" s="9"/>
      <c r="F344" s="13"/>
      <c r="H344" s="3"/>
      <c r="I344" s="4"/>
    </row>
    <row r="345" spans="4:9" ht="15.75" customHeight="1">
      <c r="D345" s="8"/>
      <c r="E345" s="9"/>
      <c r="F345" s="13"/>
      <c r="H345" s="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2</v>
      </c>
      <c r="G346" s="18">
        <f ca="1">E346*F346</f>
        <v>2</v>
      </c>
      <c r="H346" s="3"/>
      <c r="I346" s="4"/>
    </row>
    <row r="347" spans="4:9" ht="15.75" customHeight="1">
      <c r="D347" s="8"/>
      <c r="E347" s="9"/>
      <c r="F347" s="13"/>
      <c r="H347" s="3"/>
      <c r="I347" s="4"/>
    </row>
    <row r="348" spans="4:9" ht="15.75" customHeight="1">
      <c r="D348" s="8" t="s">
        <v>44</v>
      </c>
      <c r="E348" s="9"/>
      <c r="F348" s="13"/>
      <c r="H348" s="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9">SUMIF($A:$B,D349,$B:$B)</f>
        <v>1</v>
      </c>
      <c r="G349" s="18">
        <f t="shared" ref="G349:G351" ca="1" si="70">E349*F349</f>
        <v>8.0000000000000002E-3</v>
      </c>
      <c r="H349" s="3"/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9"/>
        <v>3</v>
      </c>
      <c r="G350" s="18">
        <f t="shared" ca="1" si="70"/>
        <v>2.4E-2</v>
      </c>
      <c r="H350" s="3"/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9"/>
        <v>0</v>
      </c>
      <c r="G351" s="18">
        <f t="shared" ca="1" si="70"/>
        <v>0</v>
      </c>
      <c r="H351" s="3"/>
      <c r="I351" s="4"/>
    </row>
    <row r="352" spans="4:9" ht="15.75" customHeight="1">
      <c r="D352" s="8"/>
      <c r="E352" s="9"/>
      <c r="F352" s="13"/>
      <c r="H352" s="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3</v>
      </c>
      <c r="G353" s="18">
        <f ca="1">E353*F353</f>
        <v>3</v>
      </c>
      <c r="H353" s="3"/>
      <c r="I353" s="4"/>
    </row>
    <row r="354" spans="4:9" ht="15.75" customHeight="1">
      <c r="D354" s="8"/>
      <c r="E354" s="9"/>
      <c r="F354" s="13"/>
      <c r="H354" s="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1">SUMIF($A:$B,D355,$B:$B)</f>
        <v>3</v>
      </c>
      <c r="G355" s="18">
        <f t="shared" ref="G355:G379" ca="1" si="72">E355*F355</f>
        <v>3</v>
      </c>
      <c r="H355" s="3"/>
      <c r="I355" s="4"/>
    </row>
    <row r="356" spans="4:9" ht="15.75" customHeight="1">
      <c r="D356" s="8" t="s">
        <v>87</v>
      </c>
      <c r="E356" s="9">
        <v>0.3</v>
      </c>
      <c r="F356" s="13">
        <f t="shared" ca="1" si="71"/>
        <v>28</v>
      </c>
      <c r="G356" s="18">
        <f t="shared" ca="1" si="72"/>
        <v>8.4</v>
      </c>
      <c r="H356" s="3"/>
      <c r="I356" s="4"/>
    </row>
    <row r="357" spans="4:9" ht="15.75" customHeight="1">
      <c r="D357" s="8" t="s">
        <v>69</v>
      </c>
      <c r="E357" s="75">
        <v>2</v>
      </c>
      <c r="F357" s="13">
        <f t="shared" ca="1" si="71"/>
        <v>1</v>
      </c>
      <c r="G357" s="18">
        <f t="shared" ca="1" si="72"/>
        <v>2</v>
      </c>
      <c r="H357" s="3"/>
      <c r="I357" s="4"/>
    </row>
    <row r="358" spans="4:9" ht="15.75" customHeight="1">
      <c r="D358" s="8" t="s">
        <v>78</v>
      </c>
      <c r="E358" s="9">
        <v>0.9</v>
      </c>
      <c r="F358" s="8">
        <f t="shared" ca="1" si="71"/>
        <v>30</v>
      </c>
      <c r="G358" s="18">
        <f t="shared" ca="1" si="72"/>
        <v>27</v>
      </c>
      <c r="H358" s="3"/>
      <c r="I358" s="4"/>
    </row>
    <row r="359" spans="4:9" ht="15.75" customHeight="1">
      <c r="D359" s="8" t="s">
        <v>52</v>
      </c>
      <c r="E359" s="9">
        <v>0.5</v>
      </c>
      <c r="F359" s="13">
        <f t="shared" ca="1" si="71"/>
        <v>8</v>
      </c>
      <c r="G359" s="18">
        <f t="shared" ca="1" si="72"/>
        <v>4</v>
      </c>
      <c r="H359" s="3"/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1"/>
        <v>11</v>
      </c>
      <c r="G360" s="18">
        <f t="shared" ca="1" si="72"/>
        <v>5.5E-2</v>
      </c>
      <c r="H360" s="3"/>
      <c r="I360" s="4"/>
    </row>
    <row r="361" spans="4:9" ht="15.75" customHeight="1">
      <c r="D361" s="8" t="s">
        <v>54</v>
      </c>
      <c r="E361" s="9">
        <v>1</v>
      </c>
      <c r="F361" s="13">
        <f t="shared" ca="1" si="71"/>
        <v>2</v>
      </c>
      <c r="G361" s="18">
        <f t="shared" ca="1" si="72"/>
        <v>2</v>
      </c>
      <c r="H361" s="3"/>
      <c r="I361" s="4"/>
    </row>
    <row r="362" spans="4:9" ht="15.75" customHeight="1">
      <c r="D362" s="8" t="s">
        <v>57</v>
      </c>
      <c r="E362" s="9">
        <v>1</v>
      </c>
      <c r="F362" s="13">
        <f t="shared" ca="1" si="71"/>
        <v>6</v>
      </c>
      <c r="G362" s="18">
        <f t="shared" ca="1" si="72"/>
        <v>6</v>
      </c>
      <c r="H362" s="3"/>
      <c r="I362" s="4"/>
    </row>
    <row r="363" spans="4:9" ht="15.75" customHeight="1">
      <c r="D363" s="8" t="s">
        <v>59</v>
      </c>
      <c r="E363" s="9">
        <v>1</v>
      </c>
      <c r="F363" s="13">
        <f t="shared" ca="1" si="71"/>
        <v>9</v>
      </c>
      <c r="G363" s="18">
        <f t="shared" ca="1" si="72"/>
        <v>9</v>
      </c>
      <c r="H363" s="3"/>
      <c r="I363" s="4"/>
    </row>
    <row r="364" spans="4:9" ht="15.75" customHeight="1">
      <c r="D364" s="8" t="s">
        <v>62</v>
      </c>
      <c r="E364" s="9">
        <v>1</v>
      </c>
      <c r="F364" s="13">
        <f t="shared" ca="1" si="71"/>
        <v>1</v>
      </c>
      <c r="G364" s="18">
        <f t="shared" ca="1" si="72"/>
        <v>1</v>
      </c>
      <c r="H364" s="3"/>
      <c r="I364" s="4"/>
    </row>
    <row r="365" spans="4:9" ht="15.75" customHeight="1">
      <c r="D365" s="8" t="s">
        <v>64</v>
      </c>
      <c r="E365" s="9">
        <v>1</v>
      </c>
      <c r="F365" s="13">
        <f t="shared" ca="1" si="71"/>
        <v>2</v>
      </c>
      <c r="G365" s="18">
        <f t="shared" ca="1" si="72"/>
        <v>2</v>
      </c>
      <c r="H365" s="3"/>
      <c r="I365" s="4"/>
    </row>
    <row r="366" spans="4:9" ht="15.75" customHeight="1">
      <c r="D366" s="8" t="s">
        <v>66</v>
      </c>
      <c r="E366" s="9">
        <v>1</v>
      </c>
      <c r="F366" s="8">
        <f t="shared" ca="1" si="71"/>
        <v>9</v>
      </c>
      <c r="G366" s="18">
        <f t="shared" ca="1" si="72"/>
        <v>9</v>
      </c>
      <c r="H366" s="3"/>
      <c r="I366" s="4"/>
    </row>
    <row r="367" spans="4:9" ht="15.75" customHeight="1">
      <c r="D367" s="8" t="s">
        <v>72</v>
      </c>
      <c r="E367" s="9">
        <v>1</v>
      </c>
      <c r="F367" s="8">
        <f t="shared" ca="1" si="71"/>
        <v>26</v>
      </c>
      <c r="G367" s="18">
        <f t="shared" ca="1" si="72"/>
        <v>26</v>
      </c>
      <c r="H367" s="3"/>
      <c r="I367" s="4"/>
    </row>
    <row r="368" spans="4:9" ht="15.75" customHeight="1">
      <c r="D368" s="8" t="s">
        <v>13</v>
      </c>
      <c r="E368" s="9">
        <v>1</v>
      </c>
      <c r="F368" s="13">
        <f t="shared" ca="1" si="71"/>
        <v>3</v>
      </c>
      <c r="G368" s="18">
        <f t="shared" ca="1" si="72"/>
        <v>3</v>
      </c>
      <c r="H368" s="3"/>
      <c r="I368" s="4"/>
    </row>
    <row r="369" spans="4:9" ht="15.75" customHeight="1">
      <c r="D369" s="8" t="s">
        <v>74</v>
      </c>
      <c r="E369" s="9">
        <v>1</v>
      </c>
      <c r="F369" s="13">
        <f t="shared" ca="1" si="71"/>
        <v>1</v>
      </c>
      <c r="G369" s="18">
        <f t="shared" ca="1" si="72"/>
        <v>1</v>
      </c>
      <c r="H369" s="3"/>
      <c r="I369" s="4"/>
    </row>
    <row r="370" spans="4:9" ht="15.75" customHeight="1">
      <c r="D370" s="8" t="s">
        <v>77</v>
      </c>
      <c r="E370" s="9">
        <v>1</v>
      </c>
      <c r="F370" s="13">
        <f t="shared" ca="1" si="71"/>
        <v>0</v>
      </c>
      <c r="G370" s="18">
        <f t="shared" ca="1" si="72"/>
        <v>0</v>
      </c>
      <c r="H370" s="3"/>
      <c r="I370" s="4"/>
    </row>
    <row r="371" spans="4:9" ht="15.75" customHeight="1">
      <c r="D371" s="8" t="s">
        <v>80</v>
      </c>
      <c r="E371" s="9">
        <v>1</v>
      </c>
      <c r="F371" s="8">
        <f t="shared" ca="1" si="71"/>
        <v>0</v>
      </c>
      <c r="G371" s="18">
        <f t="shared" ca="1" si="72"/>
        <v>0</v>
      </c>
      <c r="H371" s="3"/>
      <c r="I371" s="4"/>
    </row>
    <row r="372" spans="4:9" ht="15.75" customHeight="1">
      <c r="D372" s="8" t="s">
        <v>83</v>
      </c>
      <c r="E372" s="9">
        <v>1</v>
      </c>
      <c r="F372" s="8">
        <f t="shared" ca="1" si="71"/>
        <v>6</v>
      </c>
      <c r="G372" s="18">
        <f t="shared" ca="1" si="72"/>
        <v>6</v>
      </c>
      <c r="H372" s="3"/>
      <c r="I372" s="4"/>
    </row>
    <row r="373" spans="4:9" ht="15.75" customHeight="1">
      <c r="D373" s="8" t="s">
        <v>86</v>
      </c>
      <c r="E373" s="9">
        <v>1</v>
      </c>
      <c r="F373" s="13">
        <f t="shared" ca="1" si="71"/>
        <v>0</v>
      </c>
      <c r="G373" s="18">
        <f t="shared" ca="1" si="72"/>
        <v>0</v>
      </c>
      <c r="H373" s="3"/>
      <c r="I373" s="4"/>
    </row>
    <row r="374" spans="4:9" ht="15.75" customHeight="1">
      <c r="D374" s="8" t="s">
        <v>279</v>
      </c>
      <c r="E374" s="9">
        <v>2</v>
      </c>
      <c r="F374" s="13">
        <f t="shared" ca="1" si="71"/>
        <v>0</v>
      </c>
      <c r="G374" s="18">
        <f t="shared" ca="1" si="72"/>
        <v>0</v>
      </c>
      <c r="H374" s="3"/>
      <c r="I374" s="4"/>
    </row>
    <row r="375" spans="4:9" ht="15.75" customHeight="1">
      <c r="D375" s="8" t="s">
        <v>91</v>
      </c>
      <c r="E375" s="9">
        <v>2</v>
      </c>
      <c r="F375" s="13">
        <f t="shared" ca="1" si="71"/>
        <v>0</v>
      </c>
      <c r="G375" s="18">
        <f t="shared" ca="1" si="72"/>
        <v>0</v>
      </c>
      <c r="H375" s="3"/>
      <c r="I375" s="4"/>
    </row>
    <row r="376" spans="4:9" ht="15.75" customHeight="1">
      <c r="D376" s="8" t="s">
        <v>95</v>
      </c>
      <c r="E376" s="9">
        <v>1</v>
      </c>
      <c r="F376" s="13">
        <f t="shared" ca="1" si="71"/>
        <v>0</v>
      </c>
      <c r="G376" s="18">
        <f t="shared" ca="1" si="72"/>
        <v>0</v>
      </c>
      <c r="H376" s="3"/>
      <c r="I376" s="4"/>
    </row>
    <row r="377" spans="4:9" ht="15.75" customHeight="1">
      <c r="D377" s="8" t="s">
        <v>97</v>
      </c>
      <c r="E377" s="9">
        <v>1</v>
      </c>
      <c r="F377" s="13">
        <f t="shared" ca="1" si="71"/>
        <v>0</v>
      </c>
      <c r="G377" s="18">
        <f t="shared" ca="1" si="72"/>
        <v>0</v>
      </c>
      <c r="H377" s="3"/>
      <c r="I377" s="4"/>
    </row>
    <row r="378" spans="4:9" ht="15.75" customHeight="1">
      <c r="D378" s="8" t="s">
        <v>100</v>
      </c>
      <c r="E378" s="9">
        <v>1</v>
      </c>
      <c r="F378" s="13">
        <f t="shared" ca="1" si="71"/>
        <v>0</v>
      </c>
      <c r="G378" s="18">
        <f t="shared" ca="1" si="72"/>
        <v>0</v>
      </c>
      <c r="H378" s="3"/>
      <c r="I378" s="4"/>
    </row>
    <row r="379" spans="4:9" ht="15.75" customHeight="1">
      <c r="D379" s="8" t="s">
        <v>103</v>
      </c>
      <c r="E379" s="9">
        <v>1</v>
      </c>
      <c r="F379" s="13">
        <f t="shared" ca="1" si="71"/>
        <v>0</v>
      </c>
      <c r="G379" s="18">
        <f t="shared" ca="1" si="72"/>
        <v>0</v>
      </c>
      <c r="H379" s="3"/>
      <c r="I379" s="4"/>
    </row>
    <row r="380" spans="4:9" ht="15.75" customHeight="1">
      <c r="D380" s="8"/>
      <c r="E380" s="9"/>
      <c r="F380" s="13"/>
      <c r="H380" s="3"/>
      <c r="I380" s="4"/>
    </row>
    <row r="381" spans="4:9" ht="15.75" customHeight="1">
      <c r="D381" s="8" t="s">
        <v>106</v>
      </c>
      <c r="E381" s="9"/>
      <c r="F381" s="13"/>
      <c r="H381" s="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3">SUMIF($A:$B,D382,$B:$B)</f>
        <v>0</v>
      </c>
      <c r="G382" s="18">
        <f t="shared" ref="G382:G387" ca="1" si="74">E382*F382</f>
        <v>0</v>
      </c>
      <c r="H382" s="3"/>
      <c r="I382" s="4"/>
    </row>
    <row r="383" spans="4:9" ht="15.75" customHeight="1">
      <c r="D383" s="8" t="s">
        <v>298</v>
      </c>
      <c r="E383" s="9">
        <v>5</v>
      </c>
      <c r="F383" s="13">
        <f t="shared" ca="1" si="73"/>
        <v>0</v>
      </c>
      <c r="G383" s="18">
        <f t="shared" ca="1" si="74"/>
        <v>0</v>
      </c>
      <c r="H383" s="3"/>
      <c r="I383" s="4"/>
    </row>
    <row r="384" spans="4:9" ht="15.75" customHeight="1">
      <c r="D384" s="8" t="s">
        <v>299</v>
      </c>
      <c r="E384" s="9">
        <v>5</v>
      </c>
      <c r="F384" s="13">
        <f t="shared" ca="1" si="73"/>
        <v>0</v>
      </c>
      <c r="G384" s="18">
        <f t="shared" ca="1" si="74"/>
        <v>0</v>
      </c>
      <c r="H384" s="3"/>
      <c r="I384" s="4"/>
    </row>
    <row r="385" spans="4:9" ht="15.75" customHeight="1">
      <c r="D385" s="8" t="s">
        <v>300</v>
      </c>
      <c r="E385" s="9">
        <v>5</v>
      </c>
      <c r="F385" s="8">
        <f t="shared" ca="1" si="73"/>
        <v>0</v>
      </c>
      <c r="G385" s="18">
        <f t="shared" ca="1" si="74"/>
        <v>0</v>
      </c>
      <c r="H385" s="3"/>
      <c r="I385" s="4"/>
    </row>
    <row r="386" spans="4:9" ht="15.75" customHeight="1">
      <c r="D386" s="8" t="s">
        <v>93</v>
      </c>
      <c r="E386" s="9">
        <v>10</v>
      </c>
      <c r="F386" s="8">
        <f t="shared" ca="1" si="73"/>
        <v>0</v>
      </c>
      <c r="G386" s="18">
        <f t="shared" ca="1" si="74"/>
        <v>0</v>
      </c>
      <c r="H386" s="3"/>
      <c r="I386" s="4"/>
    </row>
    <row r="387" spans="4:9" ht="15.75" customHeight="1">
      <c r="D387" s="8" t="s">
        <v>301</v>
      </c>
      <c r="E387" s="9">
        <v>10</v>
      </c>
      <c r="F387" s="8">
        <f t="shared" ca="1" si="73"/>
        <v>0</v>
      </c>
      <c r="G387" s="18">
        <f t="shared" ca="1" si="74"/>
        <v>0</v>
      </c>
      <c r="H387" s="3"/>
      <c r="I387" s="4"/>
    </row>
    <row r="388" spans="4:9" ht="15.75" customHeight="1">
      <c r="D388" s="8"/>
      <c r="E388" s="9"/>
      <c r="F388" s="13"/>
      <c r="H388" s="3"/>
      <c r="I388" s="4"/>
    </row>
    <row r="389" spans="4:9" ht="15.75" customHeight="1">
      <c r="D389" s="8" t="s">
        <v>302</v>
      </c>
      <c r="E389" s="9"/>
      <c r="F389" s="13"/>
      <c r="H389" s="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5">SUMIF($A:$B,D390,$B:$B)</f>
        <v>0</v>
      </c>
      <c r="G390" s="18">
        <f t="shared" ref="G390:G392" ca="1" si="76">E390*F390</f>
        <v>0</v>
      </c>
      <c r="H390" s="3"/>
      <c r="I390" s="4"/>
    </row>
    <row r="391" spans="4:9" ht="15.75" customHeight="1">
      <c r="D391" s="8" t="s">
        <v>304</v>
      </c>
      <c r="E391" s="9">
        <v>5</v>
      </c>
      <c r="F391" s="13">
        <f t="shared" ca="1" si="75"/>
        <v>0</v>
      </c>
      <c r="G391" s="18">
        <f t="shared" ca="1" si="76"/>
        <v>0</v>
      </c>
      <c r="H391" s="3"/>
      <c r="I391" s="4"/>
    </row>
    <row r="392" spans="4:9" ht="15.75" customHeight="1">
      <c r="D392" s="8" t="s">
        <v>305</v>
      </c>
      <c r="E392" s="9">
        <v>10</v>
      </c>
      <c r="F392" s="8">
        <f t="shared" ca="1" si="75"/>
        <v>0</v>
      </c>
      <c r="G392" s="18">
        <f t="shared" ca="1" si="76"/>
        <v>0</v>
      </c>
      <c r="H392" s="3"/>
      <c r="I392" s="4"/>
    </row>
    <row r="393" spans="4:9" ht="15.75" customHeight="1">
      <c r="D393" s="8"/>
      <c r="E393" s="9"/>
      <c r="F393" s="8"/>
      <c r="H393" s="3"/>
      <c r="I393" s="4"/>
    </row>
    <row r="394" spans="4:9" ht="15.75" customHeight="1">
      <c r="D394" s="8" t="s">
        <v>109</v>
      </c>
      <c r="E394" s="9"/>
      <c r="F394" s="8"/>
      <c r="H394" s="3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7">SUMIF($A:$B,D395,$B:$B)</f>
        <v>0</v>
      </c>
      <c r="G395" s="18">
        <f t="shared" ref="G395:G405" ca="1" si="78">E395*F395</f>
        <v>0</v>
      </c>
      <c r="H395" s="3"/>
      <c r="I395" s="4"/>
    </row>
    <row r="396" spans="4:9" ht="15.75" customHeight="1">
      <c r="D396" s="8" t="s">
        <v>261</v>
      </c>
      <c r="E396" s="9">
        <v>1.5</v>
      </c>
      <c r="F396" s="13">
        <f t="shared" ca="1" si="77"/>
        <v>5</v>
      </c>
      <c r="G396" s="18">
        <f t="shared" ca="1" si="78"/>
        <v>7.5</v>
      </c>
      <c r="H396" s="3"/>
      <c r="I396" s="4"/>
    </row>
    <row r="397" spans="4:9" ht="15.75" customHeight="1">
      <c r="D397" s="8"/>
      <c r="E397" s="9">
        <v>3</v>
      </c>
      <c r="F397" s="13">
        <f t="shared" ca="1" si="77"/>
        <v>0</v>
      </c>
      <c r="G397" s="18">
        <f t="shared" ca="1" si="78"/>
        <v>0</v>
      </c>
      <c r="H397" s="3"/>
      <c r="I397" s="4"/>
    </row>
    <row r="398" spans="4:9" ht="15.75" customHeight="1">
      <c r="D398" s="8" t="s">
        <v>259</v>
      </c>
      <c r="E398" s="9">
        <v>2.5</v>
      </c>
      <c r="F398" s="13">
        <f t="shared" ca="1" si="77"/>
        <v>6</v>
      </c>
      <c r="G398" s="18">
        <f t="shared" ca="1" si="78"/>
        <v>15</v>
      </c>
      <c r="H398" s="3"/>
      <c r="I398" s="4"/>
    </row>
    <row r="399" spans="4:9" ht="15.75" customHeight="1">
      <c r="D399" s="8" t="s">
        <v>257</v>
      </c>
      <c r="E399" s="9">
        <v>2</v>
      </c>
      <c r="F399" s="13">
        <f t="shared" ca="1" si="77"/>
        <v>10</v>
      </c>
      <c r="G399" s="18">
        <f t="shared" ca="1" si="78"/>
        <v>20</v>
      </c>
      <c r="H399" s="3"/>
      <c r="I399" s="4"/>
    </row>
    <row r="400" spans="4:9" ht="15.75" customHeight="1">
      <c r="D400" s="8" t="s">
        <v>306</v>
      </c>
      <c r="E400" s="9">
        <v>2</v>
      </c>
      <c r="F400" s="13">
        <f t="shared" ca="1" si="77"/>
        <v>0</v>
      </c>
      <c r="G400" s="18">
        <f t="shared" ca="1" si="78"/>
        <v>0</v>
      </c>
      <c r="H400" s="3"/>
      <c r="I400" s="4"/>
    </row>
    <row r="401" spans="4:9" ht="15.75" customHeight="1">
      <c r="D401" s="8" t="s">
        <v>307</v>
      </c>
      <c r="E401" s="9">
        <v>2</v>
      </c>
      <c r="F401" s="13">
        <f t="shared" ca="1" si="77"/>
        <v>1</v>
      </c>
      <c r="G401" s="18">
        <f t="shared" ca="1" si="78"/>
        <v>2</v>
      </c>
      <c r="H401" s="3"/>
      <c r="I401" s="4"/>
    </row>
    <row r="402" spans="4:9" ht="15.75" customHeight="1">
      <c r="D402" s="8"/>
      <c r="E402" s="9">
        <v>4</v>
      </c>
      <c r="F402" s="13">
        <f t="shared" ca="1" si="77"/>
        <v>0</v>
      </c>
      <c r="G402" s="18">
        <f t="shared" ca="1" si="78"/>
        <v>0</v>
      </c>
      <c r="H402" s="3"/>
      <c r="I402" s="4"/>
    </row>
    <row r="403" spans="4:9" ht="15.75" customHeight="1">
      <c r="D403" s="8" t="s">
        <v>308</v>
      </c>
      <c r="E403" s="9">
        <v>3</v>
      </c>
      <c r="F403" s="13">
        <f t="shared" ca="1" si="77"/>
        <v>0</v>
      </c>
      <c r="G403" s="18">
        <f t="shared" ca="1" si="78"/>
        <v>0</v>
      </c>
      <c r="H403" s="3"/>
      <c r="I403" s="4"/>
    </row>
    <row r="404" spans="4:9" ht="15.75" customHeight="1">
      <c r="D404" s="8"/>
      <c r="E404" s="9">
        <v>5</v>
      </c>
      <c r="F404" s="13">
        <f t="shared" ca="1" si="77"/>
        <v>0</v>
      </c>
      <c r="G404" s="18">
        <f t="shared" ca="1" si="78"/>
        <v>0</v>
      </c>
      <c r="H404" s="3"/>
      <c r="I404" s="4"/>
    </row>
    <row r="405" spans="4:9" ht="15.75" customHeight="1">
      <c r="D405" s="8" t="s">
        <v>96</v>
      </c>
      <c r="E405" s="9">
        <v>1.5</v>
      </c>
      <c r="F405" s="13">
        <f t="shared" ca="1" si="77"/>
        <v>0</v>
      </c>
      <c r="G405" s="18">
        <f t="shared" ca="1" si="78"/>
        <v>0</v>
      </c>
      <c r="H405" s="3"/>
      <c r="I405" s="4"/>
    </row>
    <row r="406" spans="4:9" ht="15.75" customHeight="1">
      <c r="D406" s="8"/>
      <c r="E406" s="9"/>
      <c r="F406" s="8"/>
      <c r="H406" s="3"/>
      <c r="I406" s="4"/>
    </row>
    <row r="407" spans="4:9" ht="15.75" customHeight="1">
      <c r="D407" s="8"/>
      <c r="E407" s="9"/>
      <c r="F407" s="8"/>
      <c r="H407" s="3"/>
      <c r="I407" s="4"/>
    </row>
    <row r="408" spans="4:9" ht="15.75" customHeight="1">
      <c r="D408" s="8" t="s">
        <v>112</v>
      </c>
      <c r="E408" s="9"/>
      <c r="F408" s="13"/>
      <c r="H408" s="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9">SUMIF($A:$B,D409,$B:$B)</f>
        <v>0</v>
      </c>
      <c r="G409" s="18">
        <f t="shared" ref="G409:G412" ca="1" si="80">E409*F409</f>
        <v>0</v>
      </c>
      <c r="H409" s="3"/>
      <c r="I409" s="4"/>
    </row>
    <row r="410" spans="4:9" ht="15.75" customHeight="1">
      <c r="D410" s="8" t="s">
        <v>309</v>
      </c>
      <c r="E410" s="9">
        <v>2</v>
      </c>
      <c r="F410" s="8">
        <f t="shared" ca="1" si="79"/>
        <v>0</v>
      </c>
      <c r="G410" s="18">
        <f t="shared" ca="1" si="80"/>
        <v>0</v>
      </c>
      <c r="H410" s="3"/>
      <c r="I410" s="4"/>
    </row>
    <row r="411" spans="4:9" ht="15.75" customHeight="1">
      <c r="D411" s="8"/>
      <c r="E411" s="9">
        <v>4</v>
      </c>
      <c r="F411" s="13">
        <f t="shared" ca="1" si="79"/>
        <v>0</v>
      </c>
      <c r="G411" s="18">
        <f t="shared" ca="1" si="80"/>
        <v>0</v>
      </c>
      <c r="H411" s="3"/>
      <c r="I411" s="4"/>
    </row>
    <row r="412" spans="4:9" ht="15.75" customHeight="1">
      <c r="D412" s="8" t="s">
        <v>310</v>
      </c>
      <c r="E412" s="9">
        <v>2</v>
      </c>
      <c r="F412" s="8">
        <f t="shared" ca="1" si="79"/>
        <v>0</v>
      </c>
      <c r="G412" s="18">
        <f t="shared" ca="1" si="80"/>
        <v>0</v>
      </c>
      <c r="H412" s="3"/>
      <c r="I412" s="4"/>
    </row>
    <row r="413" spans="4:9" ht="15.75" customHeight="1">
      <c r="D413" s="8"/>
      <c r="E413" s="9"/>
      <c r="F413" s="13"/>
      <c r="H413" s="3"/>
      <c r="I413" s="4"/>
    </row>
    <row r="414" spans="4:9" ht="15.75" customHeight="1">
      <c r="D414" s="8"/>
      <c r="E414" s="9"/>
      <c r="F414" s="13"/>
      <c r="H414" s="3"/>
      <c r="I414" s="4"/>
    </row>
    <row r="415" spans="4:9" ht="15.75" customHeight="1">
      <c r="D415" s="18" t="s">
        <v>114</v>
      </c>
      <c r="F415" s="13"/>
      <c r="H415" s="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1">SUMIF($A:$B,D416,$B:$B)</f>
        <v>9</v>
      </c>
      <c r="G416" s="18">
        <f t="shared" ref="G416:G426" ca="1" si="82">E416*F416</f>
        <v>13.5</v>
      </c>
      <c r="H416" s="3"/>
      <c r="I416" s="4"/>
    </row>
    <row r="417" spans="4:9" ht="15.75" customHeight="1">
      <c r="E417" s="18">
        <v>3</v>
      </c>
      <c r="F417" s="18">
        <f t="shared" ca="1" si="81"/>
        <v>0</v>
      </c>
      <c r="G417" s="18">
        <f t="shared" ca="1" si="82"/>
        <v>0</v>
      </c>
      <c r="H417" s="3"/>
      <c r="I417" s="4"/>
    </row>
    <row r="418" spans="4:9" ht="15.75" customHeight="1">
      <c r="D418" s="8" t="s">
        <v>311</v>
      </c>
      <c r="E418" s="9">
        <v>1.5</v>
      </c>
      <c r="F418" s="8">
        <f t="shared" ca="1" si="81"/>
        <v>0</v>
      </c>
      <c r="G418" s="18">
        <f t="shared" ca="1" si="82"/>
        <v>0</v>
      </c>
      <c r="H418" s="3"/>
      <c r="I418" s="4"/>
    </row>
    <row r="419" spans="4:9" ht="15.75" customHeight="1">
      <c r="D419" s="8"/>
      <c r="E419" s="9">
        <v>3</v>
      </c>
      <c r="F419" s="13">
        <f t="shared" ca="1" si="81"/>
        <v>0</v>
      </c>
      <c r="G419" s="18">
        <f t="shared" ca="1" si="82"/>
        <v>0</v>
      </c>
      <c r="H419" s="3"/>
      <c r="I419" s="4"/>
    </row>
    <row r="420" spans="4:9" ht="15.75" customHeight="1">
      <c r="D420" s="8" t="s">
        <v>263</v>
      </c>
      <c r="E420" s="9">
        <v>1.5</v>
      </c>
      <c r="F420" s="8">
        <f t="shared" ca="1" si="81"/>
        <v>5</v>
      </c>
      <c r="G420" s="18">
        <f t="shared" ca="1" si="82"/>
        <v>7.5</v>
      </c>
      <c r="H420" s="3"/>
      <c r="I420" s="4"/>
    </row>
    <row r="421" spans="4:9" ht="15.75" customHeight="1">
      <c r="D421" s="8"/>
      <c r="E421" s="9">
        <v>3</v>
      </c>
      <c r="F421" s="8">
        <f t="shared" ca="1" si="81"/>
        <v>0</v>
      </c>
      <c r="G421" s="18">
        <f t="shared" ca="1" si="82"/>
        <v>0</v>
      </c>
      <c r="H421" s="3"/>
      <c r="I421" s="4"/>
    </row>
    <row r="422" spans="4:9" ht="15.75" customHeight="1">
      <c r="D422" s="8" t="s">
        <v>312</v>
      </c>
      <c r="E422" s="9">
        <v>1.5</v>
      </c>
      <c r="F422" s="8">
        <f t="shared" ca="1" si="81"/>
        <v>2</v>
      </c>
      <c r="G422" s="18">
        <f t="shared" ca="1" si="82"/>
        <v>3</v>
      </c>
      <c r="H422" s="3"/>
      <c r="I422" s="4"/>
    </row>
    <row r="423" spans="4:9" ht="15.75" customHeight="1">
      <c r="D423" s="8"/>
      <c r="E423" s="9">
        <v>5</v>
      </c>
      <c r="F423" s="13">
        <f t="shared" ca="1" si="81"/>
        <v>0</v>
      </c>
      <c r="G423" s="18">
        <f t="shared" ca="1" si="82"/>
        <v>0</v>
      </c>
      <c r="H423" s="3"/>
      <c r="I423" s="4"/>
    </row>
    <row r="424" spans="4:9" ht="15.75" customHeight="1">
      <c r="D424" s="8" t="s">
        <v>268</v>
      </c>
      <c r="E424" s="9">
        <v>2</v>
      </c>
      <c r="F424" s="8">
        <f t="shared" ca="1" si="81"/>
        <v>2</v>
      </c>
      <c r="G424" s="18">
        <f t="shared" ca="1" si="82"/>
        <v>4</v>
      </c>
      <c r="H424" s="3"/>
      <c r="I424" s="4"/>
    </row>
    <row r="425" spans="4:9" ht="15.75" customHeight="1">
      <c r="D425" s="8"/>
      <c r="E425" s="9">
        <v>4</v>
      </c>
      <c r="F425" s="8">
        <f t="shared" ca="1" si="81"/>
        <v>0</v>
      </c>
      <c r="G425" s="18">
        <f t="shared" ca="1" si="82"/>
        <v>0</v>
      </c>
      <c r="H425" s="3"/>
      <c r="I425" s="4"/>
    </row>
    <row r="426" spans="4:9" ht="15.75" customHeight="1">
      <c r="D426" s="8"/>
      <c r="E426" s="9">
        <v>3</v>
      </c>
      <c r="F426" s="8">
        <f t="shared" ca="1" si="81"/>
        <v>0</v>
      </c>
      <c r="G426" s="18">
        <f t="shared" ca="1" si="82"/>
        <v>0</v>
      </c>
      <c r="H426" s="3"/>
      <c r="I426" s="4"/>
    </row>
    <row r="427" spans="4:9" ht="15.75" customHeight="1">
      <c r="D427" s="8"/>
      <c r="E427" s="9"/>
      <c r="F427" s="8"/>
      <c r="H427" s="3"/>
      <c r="I427" s="4"/>
    </row>
    <row r="428" spans="4:9" ht="15.75" customHeight="1">
      <c r="D428" s="8" t="s">
        <v>117</v>
      </c>
      <c r="E428" s="9"/>
      <c r="F428" s="8"/>
      <c r="H428" s="3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3">SUMIF($A:$B,D429,$B:$B)</f>
        <v>0</v>
      </c>
      <c r="G429" s="18">
        <f t="shared" ref="G429:G430" ca="1" si="84">E429*F429</f>
        <v>0</v>
      </c>
      <c r="H429" s="3"/>
      <c r="I429" s="4"/>
    </row>
    <row r="430" spans="4:9" ht="15.75" customHeight="1">
      <c r="D430" s="8" t="s">
        <v>314</v>
      </c>
      <c r="E430" s="9">
        <v>2</v>
      </c>
      <c r="F430" s="8">
        <f t="shared" ca="1" si="83"/>
        <v>0</v>
      </c>
      <c r="G430" s="18">
        <f t="shared" ca="1" si="84"/>
        <v>0</v>
      </c>
      <c r="H430" s="3"/>
      <c r="I430" s="4"/>
    </row>
    <row r="431" spans="4:9" ht="15.75" customHeight="1">
      <c r="D431" s="8"/>
      <c r="E431" s="9"/>
      <c r="F431" s="8"/>
      <c r="H431" s="3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H432" s="3"/>
      <c r="I432" s="4"/>
    </row>
    <row r="433" spans="4:9" ht="15.75" customHeight="1">
      <c r="D433" s="8"/>
      <c r="E433" s="9"/>
      <c r="F433" s="8"/>
      <c r="H433" s="3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5">SUMIF($A:$B,D434,$B:$B)</f>
        <v>0</v>
      </c>
      <c r="G434" s="18">
        <f t="shared" ref="G434:G435" ca="1" si="86">E434*F434</f>
        <v>0</v>
      </c>
      <c r="H434" s="3"/>
      <c r="I434" s="4"/>
    </row>
    <row r="435" spans="4:9" ht="15.75" customHeight="1">
      <c r="D435" s="8" t="s">
        <v>315</v>
      </c>
      <c r="E435" s="9">
        <v>2</v>
      </c>
      <c r="F435" s="8">
        <f t="shared" ca="1" si="85"/>
        <v>0</v>
      </c>
      <c r="G435" s="18">
        <f t="shared" ca="1" si="86"/>
        <v>0</v>
      </c>
      <c r="H435" s="3"/>
      <c r="I435" s="4"/>
    </row>
    <row r="436" spans="4:9" ht="15.75" customHeight="1">
      <c r="D436" s="8"/>
      <c r="E436" s="9"/>
      <c r="F436" s="8"/>
      <c r="H436" s="3"/>
      <c r="I436" s="4"/>
    </row>
    <row r="437" spans="4:9" ht="15.75" customHeight="1">
      <c r="D437" s="8"/>
      <c r="E437" s="9"/>
      <c r="F437" s="8"/>
      <c r="H437" s="3"/>
      <c r="I437" s="4"/>
    </row>
    <row r="438" spans="4:9" ht="15.75" customHeight="1">
      <c r="D438" s="8"/>
      <c r="E438" s="9"/>
      <c r="F438" s="8"/>
      <c r="H438" s="3"/>
      <c r="I438" s="4"/>
    </row>
    <row r="439" spans="4:9" ht="15.75" customHeight="1">
      <c r="D439" s="8" t="s">
        <v>126</v>
      </c>
      <c r="E439" s="9"/>
      <c r="F439" s="8"/>
      <c r="H439" s="3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H440" s="3"/>
      <c r="I440" s="4"/>
    </row>
    <row r="441" spans="4:9" ht="15.75" customHeight="1">
      <c r="D441" s="8"/>
      <c r="E441" s="9"/>
      <c r="F441" s="8"/>
      <c r="H441" s="3"/>
      <c r="I441" s="4"/>
    </row>
    <row r="442" spans="4:9" ht="15.75" customHeight="1">
      <c r="D442" s="8"/>
      <c r="E442" s="9"/>
      <c r="F442" s="8"/>
      <c r="H442" s="3"/>
      <c r="I442" s="4"/>
    </row>
    <row r="443" spans="4:9" ht="15.75" customHeight="1">
      <c r="D443" s="8" t="s">
        <v>316</v>
      </c>
      <c r="E443" s="9"/>
      <c r="F443" s="8"/>
      <c r="H443" s="3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H444" s="3"/>
      <c r="I444" s="4"/>
    </row>
    <row r="445" spans="4:9" ht="15.75" customHeight="1">
      <c r="D445" s="8"/>
      <c r="E445" s="9"/>
      <c r="F445" s="8"/>
      <c r="H445" s="3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8</v>
      </c>
      <c r="G446" s="18">
        <f ca="1">E446*F446</f>
        <v>8</v>
      </c>
      <c r="H446" s="3"/>
      <c r="I446" s="4"/>
    </row>
    <row r="447" spans="4:9" ht="15.75" customHeight="1">
      <c r="D447" s="8"/>
      <c r="E447" s="9"/>
      <c r="F447" s="8"/>
      <c r="H447" s="3"/>
      <c r="I447" s="4"/>
    </row>
    <row r="448" spans="4:9" ht="15.75" customHeight="1">
      <c r="D448" s="8"/>
      <c r="E448" s="9"/>
      <c r="F448" s="8"/>
      <c r="H448" s="3"/>
      <c r="I448" s="4"/>
    </row>
    <row r="449" spans="4:9" ht="15.75" customHeight="1">
      <c r="D449" s="8"/>
      <c r="E449" s="9"/>
      <c r="F449" s="8"/>
      <c r="H449" s="3"/>
      <c r="I449" s="4"/>
    </row>
    <row r="450" spans="4:9" ht="15.75" customHeight="1">
      <c r="D450" s="8"/>
      <c r="E450" s="9"/>
      <c r="F450" s="8"/>
      <c r="H450" s="3"/>
      <c r="I450" s="4"/>
    </row>
    <row r="451" spans="4:9" ht="15.75" customHeight="1">
      <c r="D451" s="8"/>
      <c r="E451" s="9"/>
      <c r="F451" s="8"/>
      <c r="H451" s="3"/>
      <c r="I451" s="4"/>
    </row>
    <row r="452" spans="4:9" ht="15.75" customHeight="1">
      <c r="D452" s="8"/>
      <c r="E452" s="9"/>
      <c r="F452" s="8"/>
      <c r="H452" s="3"/>
      <c r="I452" s="4"/>
    </row>
    <row r="453" spans="4:9" ht="15.75" customHeight="1">
      <c r="D453" s="8"/>
      <c r="E453" s="9"/>
      <c r="F453" s="8"/>
      <c r="H453" s="3"/>
      <c r="I453" s="4"/>
    </row>
    <row r="454" spans="4:9" ht="15.75" customHeight="1">
      <c r="D454" s="8"/>
      <c r="E454" s="9"/>
      <c r="F454" s="8"/>
      <c r="H454" s="3"/>
      <c r="I454" s="4"/>
    </row>
    <row r="455" spans="4:9" ht="15.75" customHeight="1">
      <c r="D455" s="8"/>
      <c r="E455" s="9"/>
      <c r="F455" s="8"/>
      <c r="H455" s="3"/>
      <c r="I455" s="4"/>
    </row>
    <row r="456" spans="4:9" ht="15.75" customHeight="1">
      <c r="D456" s="8"/>
      <c r="E456" s="9"/>
      <c r="F456" s="8"/>
      <c r="H456" s="3"/>
      <c r="I456" s="4"/>
    </row>
    <row r="457" spans="4:9" ht="15.75" customHeight="1">
      <c r="D457" s="8"/>
      <c r="E457" s="9"/>
      <c r="F457" s="8"/>
      <c r="H457" s="3"/>
      <c r="I457" s="4"/>
    </row>
    <row r="458" spans="4:9" ht="15.75" customHeight="1">
      <c r="D458" s="8"/>
      <c r="E458" s="9"/>
      <c r="F458" s="8"/>
      <c r="H458" s="3"/>
      <c r="I458" s="4"/>
    </row>
    <row r="459" spans="4:9" ht="15.75" customHeight="1">
      <c r="D459" s="8"/>
      <c r="E459" s="9"/>
      <c r="F459" s="8"/>
      <c r="H459" s="3"/>
      <c r="I459" s="4"/>
    </row>
    <row r="460" spans="4:9" ht="15.75" customHeight="1">
      <c r="D460" s="8"/>
      <c r="E460" s="9"/>
      <c r="F460" s="8"/>
      <c r="H460" s="3"/>
      <c r="I460" s="4"/>
    </row>
    <row r="461" spans="4:9" ht="15.75" customHeight="1">
      <c r="D461" s="8"/>
      <c r="E461" s="9"/>
      <c r="F461" s="8"/>
      <c r="H461" s="3"/>
      <c r="I461" s="4"/>
    </row>
    <row r="462" spans="4:9" ht="15.75" customHeight="1">
      <c r="D462" s="8"/>
      <c r="E462" s="9"/>
      <c r="F462" s="8"/>
      <c r="H462" s="3"/>
      <c r="I462" s="4"/>
    </row>
    <row r="463" spans="4:9" ht="15.75" customHeight="1">
      <c r="D463" s="8"/>
      <c r="E463" s="9"/>
      <c r="F463" s="8"/>
      <c r="H463" s="3"/>
      <c r="I463" s="4"/>
    </row>
    <row r="464" spans="4:9" ht="15.75" customHeight="1">
      <c r="D464" s="8"/>
      <c r="E464" s="9"/>
      <c r="F464" s="8"/>
      <c r="H464" s="3"/>
      <c r="I464" s="4"/>
    </row>
    <row r="465" spans="4:9" ht="15.75" customHeight="1">
      <c r="D465" s="8"/>
      <c r="E465" s="9"/>
      <c r="F465" s="8"/>
      <c r="H465" s="3"/>
      <c r="I465" s="4"/>
    </row>
    <row r="466" spans="4:9" ht="15.75" customHeight="1">
      <c r="D466" s="8"/>
      <c r="E466" s="9"/>
      <c r="F466" s="8"/>
      <c r="H466" s="3"/>
      <c r="I466" s="4"/>
    </row>
    <row r="467" spans="4:9" ht="15.75" customHeight="1">
      <c r="D467" s="8"/>
      <c r="E467" s="9"/>
      <c r="F467" s="8"/>
      <c r="H467" s="3"/>
      <c r="I467" s="4"/>
    </row>
    <row r="468" spans="4:9" ht="15.75" customHeight="1">
      <c r="D468" s="8"/>
      <c r="E468" s="9"/>
      <c r="F468" s="8"/>
      <c r="H468" s="3"/>
      <c r="I468" s="4"/>
    </row>
    <row r="469" spans="4:9" ht="15.75" customHeight="1">
      <c r="D469" s="8"/>
      <c r="E469" s="9"/>
      <c r="F469" s="8"/>
      <c r="H469" s="3"/>
      <c r="I469" s="4"/>
    </row>
    <row r="470" spans="4:9" ht="15.75" customHeight="1">
      <c r="D470" s="8"/>
      <c r="E470" s="9"/>
      <c r="F470" s="8"/>
      <c r="H470" s="3"/>
      <c r="I470" s="4"/>
    </row>
    <row r="471" spans="4:9" ht="15.75" customHeight="1">
      <c r="D471" s="8"/>
      <c r="E471" s="9"/>
      <c r="F471" s="8"/>
      <c r="H471" s="3"/>
      <c r="I471" s="4"/>
    </row>
    <row r="472" spans="4:9" ht="15.75" customHeight="1">
      <c r="D472" s="8"/>
      <c r="E472" s="9"/>
      <c r="F472" s="8"/>
      <c r="H472" s="3"/>
      <c r="I472" s="4"/>
    </row>
    <row r="473" spans="4:9" ht="15.75" customHeight="1">
      <c r="D473" s="8"/>
      <c r="E473" s="9"/>
      <c r="F473" s="8"/>
      <c r="H473" s="3"/>
      <c r="I473" s="4"/>
    </row>
    <row r="474" spans="4:9" ht="15.75" customHeight="1">
      <c r="D474" s="8"/>
      <c r="E474" s="9"/>
      <c r="F474" s="8"/>
      <c r="H474" s="3"/>
      <c r="I474" s="4"/>
    </row>
    <row r="475" spans="4:9" ht="15.75" customHeight="1">
      <c r="D475" s="8"/>
      <c r="E475" s="9"/>
      <c r="F475" s="8"/>
      <c r="H475" s="3"/>
      <c r="I475" s="4"/>
    </row>
    <row r="476" spans="4:9" ht="15.75" customHeight="1">
      <c r="D476" s="8"/>
      <c r="E476" s="9"/>
      <c r="F476" s="8"/>
      <c r="H476" s="3"/>
      <c r="I476" s="4"/>
    </row>
    <row r="477" spans="4:9" ht="15.75" customHeight="1">
      <c r="D477" s="8"/>
      <c r="E477" s="9"/>
      <c r="F477" s="8"/>
      <c r="H477" s="3"/>
      <c r="I477" s="4"/>
    </row>
    <row r="478" spans="4:9" ht="15.75" customHeight="1">
      <c r="D478" s="8"/>
      <c r="E478" s="9"/>
      <c r="F478" s="8"/>
      <c r="H478" s="3"/>
      <c r="I478" s="4"/>
    </row>
    <row r="479" spans="4:9" ht="15.75" customHeight="1">
      <c r="D479" s="8"/>
      <c r="E479" s="9"/>
      <c r="F479" s="8"/>
      <c r="H479" s="3"/>
      <c r="I479" s="4"/>
    </row>
    <row r="480" spans="4:9" ht="15.75" customHeight="1">
      <c r="D480" s="8"/>
      <c r="E480" s="9"/>
      <c r="F480" s="8"/>
      <c r="H480" s="3"/>
      <c r="I480" s="4"/>
    </row>
    <row r="481" spans="4:9" ht="15.75" customHeight="1">
      <c r="D481" s="8"/>
      <c r="E481" s="9"/>
      <c r="F481" s="8"/>
      <c r="H481" s="3"/>
      <c r="I481" s="4"/>
    </row>
    <row r="482" spans="4:9" ht="15.75" customHeight="1">
      <c r="D482" s="8"/>
      <c r="E482" s="9"/>
      <c r="F482" s="8"/>
      <c r="H482" s="3"/>
      <c r="I482" s="4"/>
    </row>
    <row r="483" spans="4:9" ht="15.75" customHeight="1">
      <c r="D483" s="8"/>
      <c r="E483" s="9"/>
      <c r="F483" s="8"/>
      <c r="H483" s="3"/>
      <c r="I483" s="4"/>
    </row>
    <row r="484" spans="4:9" ht="15.75" customHeight="1">
      <c r="D484" s="8"/>
      <c r="E484" s="9"/>
      <c r="F484" s="8"/>
      <c r="H484" s="3"/>
      <c r="I484" s="4"/>
    </row>
    <row r="485" spans="4:9" ht="15.75" customHeight="1">
      <c r="D485" s="8"/>
      <c r="E485" s="9"/>
      <c r="F485" s="8"/>
      <c r="H485" s="3"/>
      <c r="I485" s="4"/>
    </row>
    <row r="486" spans="4:9" ht="15.75" customHeight="1">
      <c r="D486" s="8"/>
      <c r="E486" s="9"/>
      <c r="F486" s="8"/>
      <c r="H486" s="3"/>
      <c r="I486" s="4"/>
    </row>
    <row r="487" spans="4:9" ht="15.75" customHeight="1">
      <c r="D487" s="8"/>
      <c r="E487" s="9"/>
      <c r="F487" s="8"/>
      <c r="H487" s="3"/>
      <c r="I487" s="4"/>
    </row>
    <row r="488" spans="4:9" ht="15.75" customHeight="1">
      <c r="D488" s="8"/>
      <c r="E488" s="9"/>
      <c r="F488" s="8"/>
      <c r="H488" s="3"/>
      <c r="I488" s="4"/>
    </row>
    <row r="489" spans="4:9" ht="15.75" customHeight="1">
      <c r="D489" s="8"/>
      <c r="E489" s="9"/>
      <c r="F489" s="8"/>
      <c r="H489" s="3"/>
      <c r="I489" s="4"/>
    </row>
    <row r="490" spans="4:9" ht="15.75" customHeight="1">
      <c r="D490" s="8"/>
      <c r="E490" s="9"/>
      <c r="F490" s="8"/>
      <c r="H490" s="3"/>
      <c r="I490" s="4"/>
    </row>
    <row r="491" spans="4:9" ht="15.75" customHeight="1">
      <c r="D491" s="8"/>
      <c r="E491" s="9"/>
      <c r="F491" s="8"/>
      <c r="H491" s="3"/>
      <c r="I491" s="4"/>
    </row>
    <row r="492" spans="4:9" ht="15.75" customHeight="1">
      <c r="D492" s="8"/>
      <c r="E492" s="9"/>
      <c r="F492" s="8"/>
      <c r="H492" s="3"/>
      <c r="I492" s="4"/>
    </row>
    <row r="493" spans="4:9" ht="15.75" customHeight="1">
      <c r="D493" s="8"/>
      <c r="E493" s="9"/>
      <c r="F493" s="8"/>
      <c r="H493" s="3"/>
      <c r="I493" s="4"/>
    </row>
    <row r="494" spans="4:9" ht="15.75" customHeight="1">
      <c r="D494" s="8"/>
      <c r="E494" s="9"/>
      <c r="F494" s="8"/>
      <c r="H494" s="3"/>
      <c r="I494" s="4"/>
    </row>
    <row r="495" spans="4:9" ht="15.75" customHeight="1">
      <c r="D495" s="8"/>
      <c r="E495" s="9"/>
      <c r="F495" s="8"/>
      <c r="H495" s="3"/>
      <c r="I495" s="4"/>
    </row>
    <row r="496" spans="4:9" ht="15.75" customHeight="1">
      <c r="D496" s="8"/>
      <c r="E496" s="9"/>
      <c r="F496" s="8"/>
      <c r="H496" s="3"/>
      <c r="I496" s="4"/>
    </row>
    <row r="497" spans="4:9" ht="15.75" customHeight="1">
      <c r="D497" s="8"/>
      <c r="E497" s="9"/>
      <c r="F497" s="8"/>
      <c r="H497" s="3"/>
      <c r="I497" s="4"/>
    </row>
    <row r="498" spans="4:9" ht="15.75" customHeight="1">
      <c r="D498" s="8"/>
      <c r="E498" s="9"/>
      <c r="F498" s="8"/>
      <c r="H498" s="3"/>
      <c r="I498" s="4"/>
    </row>
    <row r="499" spans="4:9" ht="15.75" customHeight="1">
      <c r="D499" s="8"/>
      <c r="E499" s="9"/>
      <c r="F499" s="8"/>
      <c r="H499" s="3"/>
      <c r="I499" s="4"/>
    </row>
    <row r="500" spans="4:9" ht="15.75" customHeight="1">
      <c r="D500" s="8"/>
      <c r="E500" s="9"/>
      <c r="F500" s="8"/>
      <c r="H500" s="3"/>
      <c r="I500" s="4"/>
    </row>
    <row r="501" spans="4:9" ht="15.75" customHeight="1">
      <c r="D501" s="8"/>
      <c r="E501" s="9"/>
      <c r="F501" s="8"/>
      <c r="H501" s="3"/>
      <c r="I501" s="4"/>
    </row>
    <row r="502" spans="4:9" ht="15.75" customHeight="1">
      <c r="D502" s="8"/>
      <c r="E502" s="9"/>
      <c r="F502" s="8"/>
      <c r="H502" s="3"/>
      <c r="I502" s="4"/>
    </row>
    <row r="503" spans="4:9" ht="15.75" customHeight="1">
      <c r="D503" s="8"/>
      <c r="E503" s="9"/>
      <c r="F503" s="8"/>
      <c r="H503" s="3"/>
      <c r="I503" s="4"/>
    </row>
    <row r="504" spans="4:9" ht="15.75" customHeight="1">
      <c r="D504" s="8"/>
      <c r="E504" s="9"/>
      <c r="F504" s="8"/>
      <c r="H504" s="3"/>
      <c r="I504" s="4"/>
    </row>
    <row r="505" spans="4:9" ht="15.75" customHeight="1">
      <c r="D505" s="8"/>
      <c r="E505" s="9"/>
      <c r="F505" s="8"/>
      <c r="H505" s="3"/>
      <c r="I505" s="4"/>
    </row>
    <row r="506" spans="4:9" ht="15.75" customHeight="1">
      <c r="D506" s="8"/>
      <c r="E506" s="9"/>
      <c r="F506" s="8"/>
      <c r="H506" s="3"/>
      <c r="I506" s="4"/>
    </row>
    <row r="507" spans="4:9" ht="15.75" customHeight="1">
      <c r="D507" s="8"/>
      <c r="E507" s="9"/>
      <c r="F507" s="8"/>
      <c r="H507" s="3"/>
      <c r="I507" s="4"/>
    </row>
    <row r="508" spans="4:9" ht="15.75" customHeight="1">
      <c r="D508" s="8"/>
      <c r="E508" s="9"/>
      <c r="F508" s="8"/>
      <c r="H508" s="3"/>
      <c r="I508" s="4"/>
    </row>
    <row r="509" spans="4:9" ht="15.75" customHeight="1">
      <c r="D509" s="8"/>
      <c r="E509" s="9"/>
      <c r="F509" s="8"/>
      <c r="H509" s="3"/>
      <c r="I509" s="4"/>
    </row>
    <row r="510" spans="4:9" ht="15.75" customHeight="1">
      <c r="D510" s="8"/>
      <c r="E510" s="9"/>
      <c r="F510" s="8"/>
      <c r="H510" s="3"/>
      <c r="I510" s="4"/>
    </row>
    <row r="511" spans="4:9" ht="15.75" customHeight="1">
      <c r="D511" s="8"/>
      <c r="E511" s="9"/>
      <c r="F511" s="8"/>
      <c r="H511" s="3"/>
      <c r="I511" s="4"/>
    </row>
    <row r="512" spans="4:9" ht="15.75" customHeight="1">
      <c r="D512" s="8"/>
      <c r="E512" s="9"/>
      <c r="F512" s="8"/>
      <c r="H512" s="3"/>
      <c r="I512" s="4"/>
    </row>
    <row r="513" spans="4:9" ht="15.75" customHeight="1">
      <c r="D513" s="8"/>
      <c r="E513" s="9"/>
      <c r="F513" s="8"/>
      <c r="H513" s="3"/>
      <c r="I513" s="4"/>
    </row>
    <row r="514" spans="4:9" ht="15.75" customHeight="1">
      <c r="D514" s="8"/>
      <c r="E514" s="9"/>
      <c r="F514" s="8"/>
      <c r="H514" s="3"/>
      <c r="I514" s="4"/>
    </row>
    <row r="515" spans="4:9" ht="15.75" customHeight="1">
      <c r="D515" s="8"/>
      <c r="E515" s="9"/>
      <c r="F515" s="8"/>
      <c r="H515" s="3"/>
      <c r="I515" s="4"/>
    </row>
    <row r="516" spans="4:9" ht="15.75" customHeight="1">
      <c r="D516" s="8"/>
      <c r="E516" s="9"/>
      <c r="F516" s="8"/>
      <c r="H516" s="3"/>
      <c r="I516" s="4"/>
    </row>
    <row r="517" spans="4:9" ht="15.75" customHeight="1">
      <c r="D517" s="8"/>
      <c r="E517" s="9"/>
      <c r="F517" s="8"/>
      <c r="H517" s="3"/>
      <c r="I517" s="4"/>
    </row>
    <row r="518" spans="4:9" ht="15.75" customHeight="1">
      <c r="H518" s="3"/>
      <c r="I518" s="4"/>
    </row>
    <row r="519" spans="4:9" ht="15.75" customHeight="1">
      <c r="H519" s="3"/>
      <c r="I519" s="4"/>
    </row>
    <row r="520" spans="4:9" ht="15.75" customHeight="1">
      <c r="H520" s="3"/>
      <c r="I520" s="4"/>
    </row>
    <row r="521" spans="4:9" ht="15.75" customHeight="1">
      <c r="H521" s="3"/>
      <c r="I521" s="4"/>
    </row>
    <row r="522" spans="4:9" ht="15.75" customHeight="1">
      <c r="H522" s="3"/>
      <c r="I522" s="4"/>
    </row>
    <row r="523" spans="4:9" ht="15.75" customHeight="1">
      <c r="H523" s="3"/>
      <c r="I523" s="4"/>
    </row>
    <row r="524" spans="4:9" ht="15.75" customHeight="1">
      <c r="H524" s="3"/>
      <c r="I524" s="4"/>
    </row>
    <row r="525" spans="4:9" ht="15.75" customHeight="1">
      <c r="H525" s="3"/>
      <c r="I525" s="4"/>
    </row>
    <row r="526" spans="4:9" ht="15.75" customHeight="1">
      <c r="H526" s="3"/>
      <c r="I526" s="4"/>
    </row>
    <row r="527" spans="4:9" ht="15.75" customHeight="1">
      <c r="H527" s="3"/>
      <c r="I527" s="4"/>
    </row>
    <row r="528" spans="4:9" ht="15.75" customHeight="1">
      <c r="H528" s="3"/>
      <c r="I528" s="4"/>
    </row>
    <row r="529" spans="8:9" ht="15.75" customHeight="1">
      <c r="H529" s="3"/>
      <c r="I529" s="4"/>
    </row>
    <row r="530" spans="8:9" ht="15.75" customHeight="1">
      <c r="H530" s="3"/>
      <c r="I530" s="4"/>
    </row>
    <row r="531" spans="8:9" ht="15.75" customHeight="1">
      <c r="H531" s="3"/>
      <c r="I531" s="4"/>
    </row>
    <row r="532" spans="8:9" ht="15.75" customHeight="1">
      <c r="H532" s="3"/>
      <c r="I532" s="4"/>
    </row>
    <row r="533" spans="8:9" ht="15.75" customHeight="1">
      <c r="H533" s="3"/>
      <c r="I533" s="4"/>
    </row>
    <row r="534" spans="8:9" ht="15.75" customHeight="1">
      <c r="H534" s="3"/>
      <c r="I534" s="4"/>
    </row>
    <row r="535" spans="8:9" ht="15.75" customHeight="1">
      <c r="H535" s="3"/>
      <c r="I535" s="4"/>
    </row>
    <row r="536" spans="8:9" ht="15.75" customHeight="1">
      <c r="H536" s="3"/>
      <c r="I536" s="4"/>
    </row>
    <row r="537" spans="8:9" ht="15.75" customHeight="1">
      <c r="H537" s="3"/>
      <c r="I537" s="4"/>
    </row>
    <row r="538" spans="8:9" ht="15.75" customHeight="1">
      <c r="H538" s="3"/>
      <c r="I538" s="4"/>
    </row>
    <row r="539" spans="8:9" ht="15.75" customHeight="1">
      <c r="H539" s="3"/>
      <c r="I539" s="4"/>
    </row>
    <row r="540" spans="8:9" ht="15.75" customHeight="1">
      <c r="H540" s="3"/>
      <c r="I540" s="4"/>
    </row>
    <row r="541" spans="8:9" ht="15.75" customHeight="1">
      <c r="H541" s="3"/>
      <c r="I541" s="4"/>
    </row>
    <row r="542" spans="8:9" ht="15.75" customHeight="1">
      <c r="H542" s="3"/>
      <c r="I542" s="4"/>
    </row>
    <row r="543" spans="8:9" ht="15.75" customHeight="1">
      <c r="H543" s="3"/>
      <c r="I543" s="4"/>
    </row>
    <row r="544" spans="8:9" ht="15.75" customHeight="1">
      <c r="H544" s="3"/>
      <c r="I544" s="4"/>
    </row>
    <row r="545" spans="8:9" ht="15.75" customHeight="1">
      <c r="H545" s="3"/>
      <c r="I545" s="4"/>
    </row>
    <row r="546" spans="8:9" ht="15.75" customHeight="1">
      <c r="H546" s="3"/>
      <c r="I546" s="4"/>
    </row>
    <row r="547" spans="8:9" ht="15.75" customHeight="1">
      <c r="H547" s="3"/>
      <c r="I547" s="4"/>
    </row>
    <row r="548" spans="8:9" ht="15.75" customHeight="1">
      <c r="H548" s="3"/>
      <c r="I548" s="4"/>
    </row>
    <row r="549" spans="8:9" ht="15.75" customHeight="1">
      <c r="H549" s="3"/>
      <c r="I549" s="4"/>
    </row>
    <row r="550" spans="8:9" ht="15.75" customHeight="1">
      <c r="H550" s="3"/>
      <c r="I550" s="4"/>
    </row>
    <row r="551" spans="8:9" ht="15.75" customHeight="1">
      <c r="H551" s="3"/>
      <c r="I551" s="4"/>
    </row>
    <row r="552" spans="8:9" ht="15.75" customHeight="1">
      <c r="H552" s="3"/>
      <c r="I552" s="4"/>
    </row>
    <row r="553" spans="8:9" ht="15.75" customHeight="1">
      <c r="H553" s="3"/>
      <c r="I553" s="4"/>
    </row>
    <row r="554" spans="8:9" ht="15.75" customHeight="1">
      <c r="H554" s="3"/>
      <c r="I554" s="4"/>
    </row>
    <row r="555" spans="8:9" ht="15.75" customHeight="1">
      <c r="H555" s="3"/>
      <c r="I555" s="4"/>
    </row>
    <row r="556" spans="8:9" ht="15.75" customHeight="1">
      <c r="H556" s="3"/>
      <c r="I556" s="4"/>
    </row>
    <row r="557" spans="8:9" ht="15.75" customHeight="1">
      <c r="H557" s="3"/>
      <c r="I557" s="4"/>
    </row>
    <row r="558" spans="8:9" ht="15.75" customHeight="1">
      <c r="H558" s="3"/>
      <c r="I558" s="4"/>
    </row>
    <row r="559" spans="8:9" ht="15.75" customHeight="1">
      <c r="H559" s="3"/>
      <c r="I559" s="4"/>
    </row>
    <row r="560" spans="8:9" ht="15.75" customHeight="1">
      <c r="H560" s="3"/>
      <c r="I560" s="4"/>
    </row>
    <row r="561" spans="8:9" ht="15.75" customHeight="1">
      <c r="H561" s="3"/>
      <c r="I561" s="4"/>
    </row>
    <row r="562" spans="8:9" ht="15.75" customHeight="1">
      <c r="H562" s="3"/>
      <c r="I562" s="4"/>
    </row>
    <row r="563" spans="8:9" ht="15.75" customHeight="1">
      <c r="H563" s="3"/>
      <c r="I563" s="4"/>
    </row>
    <row r="564" spans="8:9" ht="15.75" customHeight="1">
      <c r="H564" s="3"/>
      <c r="I564" s="4"/>
    </row>
    <row r="565" spans="8:9" ht="15.75" customHeight="1">
      <c r="H565" s="3"/>
      <c r="I565" s="4"/>
    </row>
    <row r="566" spans="8:9" ht="15.75" customHeight="1">
      <c r="H566" s="3"/>
      <c r="I566" s="4"/>
    </row>
    <row r="567" spans="8:9" ht="15.75" customHeight="1">
      <c r="H567" s="3"/>
      <c r="I567" s="4"/>
    </row>
    <row r="568" spans="8:9" ht="15.75" customHeight="1">
      <c r="H568" s="3"/>
      <c r="I568" s="4"/>
    </row>
    <row r="569" spans="8:9" ht="15.75" customHeight="1">
      <c r="H569" s="3"/>
      <c r="I569" s="4"/>
    </row>
    <row r="570" spans="8:9" ht="15.75" customHeight="1">
      <c r="H570" s="3"/>
      <c r="I570" s="4"/>
    </row>
    <row r="571" spans="8:9" ht="15.75" customHeight="1">
      <c r="H571" s="3"/>
      <c r="I571" s="4"/>
    </row>
    <row r="572" spans="8:9" ht="15.75" customHeight="1">
      <c r="H572" s="3"/>
      <c r="I572" s="4"/>
    </row>
    <row r="573" spans="8:9" ht="15.75" customHeight="1">
      <c r="H573" s="3"/>
      <c r="I573" s="4"/>
    </row>
    <row r="574" spans="8:9" ht="15.75" customHeight="1">
      <c r="H574" s="3"/>
      <c r="I574" s="4"/>
    </row>
    <row r="575" spans="8:9" ht="15.75" customHeight="1">
      <c r="H575" s="3"/>
      <c r="I575" s="4"/>
    </row>
    <row r="576" spans="8:9" ht="15.75" customHeight="1">
      <c r="H576" s="3"/>
      <c r="I576" s="4"/>
    </row>
    <row r="577" spans="8:9" ht="15.75" customHeight="1">
      <c r="H577" s="3"/>
      <c r="I577" s="4"/>
    </row>
    <row r="578" spans="8:9" ht="15.75" customHeight="1">
      <c r="H578" s="3"/>
      <c r="I578" s="4"/>
    </row>
    <row r="579" spans="8:9" ht="15.75" customHeight="1">
      <c r="H579" s="3"/>
      <c r="I579" s="4"/>
    </row>
    <row r="580" spans="8:9" ht="15.75" customHeight="1">
      <c r="H580" s="3"/>
      <c r="I580" s="4"/>
    </row>
    <row r="581" spans="8:9" ht="15.75" customHeight="1">
      <c r="H581" s="3"/>
      <c r="I581" s="4"/>
    </row>
    <row r="582" spans="8:9" ht="15.75" customHeight="1">
      <c r="H582" s="3"/>
      <c r="I582" s="4"/>
    </row>
    <row r="583" spans="8:9" ht="15.75" customHeight="1">
      <c r="H583" s="3"/>
      <c r="I583" s="4"/>
    </row>
    <row r="584" spans="8:9" ht="15.75" customHeight="1">
      <c r="H584" s="3"/>
      <c r="I584" s="4"/>
    </row>
    <row r="585" spans="8:9" ht="15.75" customHeight="1">
      <c r="H585" s="3"/>
      <c r="I585" s="4"/>
    </row>
    <row r="586" spans="8:9" ht="15.75" customHeight="1">
      <c r="H586" s="3"/>
      <c r="I586" s="4"/>
    </row>
    <row r="587" spans="8:9" ht="15.75" customHeight="1">
      <c r="H587" s="3"/>
      <c r="I587" s="4"/>
    </row>
    <row r="588" spans="8:9" ht="15.75" customHeight="1">
      <c r="H588" s="3"/>
      <c r="I588" s="4"/>
    </row>
    <row r="589" spans="8:9" ht="15.75" customHeight="1">
      <c r="H589" s="3"/>
      <c r="I589" s="4"/>
    </row>
    <row r="590" spans="8:9" ht="15.75" customHeight="1">
      <c r="H590" s="3"/>
      <c r="I590" s="4"/>
    </row>
    <row r="591" spans="8:9" ht="15.75" customHeight="1">
      <c r="H591" s="3"/>
      <c r="I591" s="4"/>
    </row>
    <row r="592" spans="8:9" ht="15.75" customHeight="1">
      <c r="H592" s="3"/>
      <c r="I592" s="4"/>
    </row>
    <row r="593" spans="8:9" ht="15.75" customHeight="1">
      <c r="H593" s="3"/>
      <c r="I593" s="4"/>
    </row>
    <row r="594" spans="8:9" ht="15.75" customHeight="1">
      <c r="H594" s="3"/>
      <c r="I594" s="4"/>
    </row>
    <row r="595" spans="8:9" ht="15.75" customHeight="1">
      <c r="H595" s="3"/>
      <c r="I595" s="4"/>
    </row>
    <row r="596" spans="8:9" ht="15.75" customHeight="1">
      <c r="H596" s="3"/>
      <c r="I596" s="4"/>
    </row>
    <row r="597" spans="8:9" ht="15.75" customHeight="1">
      <c r="H597" s="3"/>
      <c r="I597" s="4"/>
    </row>
    <row r="598" spans="8:9" ht="15.75" customHeight="1">
      <c r="H598" s="3"/>
      <c r="I598" s="4"/>
    </row>
    <row r="599" spans="8:9" ht="15.75" customHeight="1">
      <c r="H599" s="3"/>
      <c r="I599" s="4"/>
    </row>
    <row r="600" spans="8:9" ht="15.75" customHeight="1">
      <c r="H600" s="3"/>
      <c r="I600" s="4"/>
    </row>
    <row r="601" spans="8:9" ht="15.75" customHeight="1">
      <c r="H601" s="3"/>
      <c r="I601" s="4"/>
    </row>
    <row r="602" spans="8:9" ht="15.75" customHeight="1">
      <c r="H602" s="3"/>
      <c r="I602" s="4"/>
    </row>
    <row r="603" spans="8:9" ht="15.75" customHeight="1">
      <c r="H603" s="3"/>
      <c r="I603" s="4"/>
    </row>
    <row r="604" spans="8:9" ht="15.75" customHeight="1">
      <c r="H604" s="3"/>
      <c r="I604" s="4"/>
    </row>
    <row r="605" spans="8:9" ht="15.75" customHeight="1">
      <c r="H605" s="3"/>
      <c r="I605" s="4"/>
    </row>
    <row r="606" spans="8:9" ht="15.75" customHeight="1">
      <c r="H606" s="3"/>
      <c r="I606" s="4"/>
    </row>
    <row r="607" spans="8:9" ht="15.75" customHeight="1">
      <c r="H607" s="3"/>
      <c r="I607" s="4"/>
    </row>
    <row r="608" spans="8:9" ht="15.75" customHeight="1">
      <c r="H608" s="3"/>
      <c r="I608" s="4"/>
    </row>
    <row r="609" spans="8:9" ht="15.75" customHeight="1">
      <c r="H609" s="3"/>
      <c r="I609" s="4"/>
    </row>
    <row r="610" spans="8:9" ht="15.75" customHeight="1">
      <c r="H610" s="3"/>
      <c r="I610" s="4"/>
    </row>
    <row r="611" spans="8:9" ht="15.75" customHeight="1">
      <c r="H611" s="3"/>
      <c r="I611" s="4"/>
    </row>
    <row r="612" spans="8:9" ht="15.75" customHeight="1">
      <c r="H612" s="3"/>
      <c r="I612" s="4"/>
    </row>
    <row r="613" spans="8:9" ht="15.75" customHeight="1">
      <c r="H613" s="3"/>
      <c r="I613" s="4"/>
    </row>
    <row r="614" spans="8:9" ht="15.75" customHeight="1">
      <c r="H614" s="3"/>
      <c r="I614" s="4"/>
    </row>
    <row r="615" spans="8:9" ht="15.75" customHeight="1">
      <c r="H615" s="3"/>
      <c r="I615" s="4"/>
    </row>
    <row r="616" spans="8:9" ht="15.75" customHeight="1">
      <c r="H616" s="3"/>
      <c r="I616" s="4"/>
    </row>
    <row r="617" spans="8:9" ht="15.75" customHeight="1">
      <c r="H617" s="3"/>
      <c r="I617" s="4"/>
    </row>
    <row r="618" spans="8:9" ht="15.75" customHeight="1">
      <c r="H618" s="3"/>
      <c r="I618" s="4"/>
    </row>
    <row r="619" spans="8:9" ht="15.75" customHeight="1">
      <c r="H619" s="3"/>
      <c r="I619" s="4"/>
    </row>
    <row r="620" spans="8:9" ht="15.75" customHeight="1">
      <c r="H620" s="3"/>
      <c r="I620" s="4"/>
    </row>
    <row r="621" spans="8:9" ht="15.75" customHeight="1">
      <c r="H621" s="3"/>
      <c r="I621" s="4"/>
    </row>
    <row r="622" spans="8:9" ht="15.75" customHeight="1">
      <c r="H622" s="3"/>
      <c r="I622" s="4"/>
    </row>
    <row r="623" spans="8:9" ht="15.75" customHeight="1">
      <c r="H623" s="3"/>
      <c r="I623" s="4"/>
    </row>
    <row r="624" spans="8:9" ht="15.75" customHeight="1">
      <c r="H624" s="3"/>
      <c r="I624" s="4"/>
    </row>
    <row r="625" spans="8:9" ht="15.75" customHeight="1">
      <c r="H625" s="3"/>
      <c r="I625" s="4"/>
    </row>
    <row r="626" spans="8:9" ht="15.75" customHeight="1">
      <c r="H626" s="3"/>
      <c r="I626" s="4"/>
    </row>
    <row r="627" spans="8:9" ht="15.75" customHeight="1">
      <c r="H627" s="3"/>
      <c r="I627" s="4"/>
    </row>
    <row r="628" spans="8:9" ht="15.75" customHeight="1">
      <c r="H628" s="3"/>
      <c r="I628" s="4"/>
    </row>
    <row r="629" spans="8:9" ht="15.75" customHeight="1">
      <c r="H629" s="3"/>
      <c r="I629" s="4"/>
    </row>
    <row r="630" spans="8:9" ht="15.75" customHeight="1">
      <c r="H630" s="3"/>
      <c r="I630" s="4"/>
    </row>
    <row r="631" spans="8:9" ht="15.75" customHeight="1">
      <c r="H631" s="3"/>
      <c r="I631" s="4"/>
    </row>
    <row r="632" spans="8:9" ht="15.75" customHeight="1">
      <c r="H632" s="3"/>
      <c r="I632" s="4"/>
    </row>
    <row r="633" spans="8:9" ht="15.75" customHeight="1">
      <c r="H633" s="3"/>
      <c r="I633" s="4"/>
    </row>
    <row r="634" spans="8:9" ht="15.75" customHeight="1">
      <c r="H634" s="3"/>
      <c r="I634" s="4"/>
    </row>
    <row r="635" spans="8:9" ht="15.75" customHeight="1">
      <c r="H635" s="3"/>
      <c r="I635" s="4"/>
    </row>
    <row r="636" spans="8:9" ht="15.75" customHeight="1">
      <c r="H636" s="3"/>
      <c r="I636" s="4"/>
    </row>
    <row r="637" spans="8:9" ht="15.75" customHeight="1">
      <c r="H637" s="3"/>
      <c r="I637" s="4"/>
    </row>
    <row r="638" spans="8:9" ht="15.75" customHeight="1">
      <c r="H638" s="3"/>
      <c r="I638" s="4"/>
    </row>
    <row r="639" spans="8:9" ht="15.75" customHeight="1">
      <c r="H639" s="3"/>
      <c r="I639" s="4"/>
    </row>
    <row r="640" spans="8:9" ht="15.75" customHeight="1">
      <c r="H640" s="3"/>
      <c r="I640" s="4"/>
    </row>
    <row r="641" spans="8:9" ht="15.75" customHeight="1">
      <c r="H641" s="3"/>
      <c r="I641" s="4"/>
    </row>
    <row r="642" spans="8:9" ht="15.75" customHeight="1">
      <c r="H642" s="3"/>
      <c r="I642" s="4"/>
    </row>
    <row r="643" spans="8:9" ht="15.75" customHeight="1">
      <c r="H643" s="3"/>
      <c r="I643" s="4"/>
    </row>
    <row r="644" spans="8:9" ht="15.75" customHeight="1">
      <c r="H644" s="3"/>
      <c r="I644" s="4"/>
    </row>
    <row r="645" spans="8:9" ht="15.75" customHeight="1">
      <c r="H645" s="3"/>
      <c r="I645" s="4"/>
    </row>
    <row r="646" spans="8:9" ht="15.75" customHeight="1">
      <c r="H646" s="3"/>
      <c r="I646" s="4"/>
    </row>
    <row r="647" spans="8:9" ht="15.75" customHeight="1">
      <c r="H647" s="3"/>
      <c r="I647" s="4"/>
    </row>
    <row r="648" spans="8:9" ht="15.75" customHeight="1">
      <c r="H648" s="3"/>
      <c r="I648" s="4"/>
    </row>
    <row r="649" spans="8:9" ht="15.75" customHeight="1">
      <c r="H649" s="3"/>
      <c r="I649" s="4"/>
    </row>
    <row r="650" spans="8:9" ht="15.75" customHeight="1">
      <c r="H650" s="3"/>
      <c r="I650" s="4"/>
    </row>
    <row r="651" spans="8:9" ht="15.75" customHeight="1">
      <c r="H651" s="3"/>
      <c r="I651" s="4"/>
    </row>
    <row r="652" spans="8:9" ht="15.75" customHeight="1">
      <c r="H652" s="3"/>
      <c r="I652" s="4"/>
    </row>
    <row r="653" spans="8:9" ht="15.75" customHeight="1">
      <c r="H653" s="3"/>
      <c r="I653" s="4"/>
    </row>
    <row r="654" spans="8:9" ht="15.75" customHeight="1">
      <c r="H654" s="3"/>
      <c r="I654" s="4"/>
    </row>
    <row r="655" spans="8:9" ht="15.75" customHeight="1">
      <c r="H655" s="3"/>
      <c r="I655" s="4"/>
    </row>
    <row r="656" spans="8:9" ht="15.75" customHeight="1">
      <c r="H656" s="3"/>
      <c r="I656" s="4"/>
    </row>
    <row r="657" spans="8:9" ht="15.75" customHeight="1">
      <c r="H657" s="3"/>
      <c r="I657" s="4"/>
    </row>
    <row r="658" spans="8:9" ht="15.75" customHeight="1">
      <c r="H658" s="3"/>
      <c r="I658" s="4"/>
    </row>
    <row r="659" spans="8:9" ht="15.75" customHeight="1">
      <c r="H659" s="3"/>
      <c r="I659" s="4"/>
    </row>
    <row r="660" spans="8:9" ht="15.75" customHeight="1">
      <c r="H660" s="3"/>
      <c r="I660" s="4"/>
    </row>
    <row r="661" spans="8:9" ht="15.75" customHeight="1">
      <c r="H661" s="3"/>
      <c r="I661" s="4"/>
    </row>
    <row r="662" spans="8:9" ht="15.75" customHeight="1">
      <c r="H662" s="3"/>
      <c r="I662" s="4"/>
    </row>
    <row r="663" spans="8:9" ht="15.75" customHeight="1">
      <c r="H663" s="3"/>
      <c r="I663" s="4"/>
    </row>
    <row r="664" spans="8:9" ht="15.75" customHeight="1">
      <c r="H664" s="3"/>
      <c r="I664" s="4"/>
    </row>
    <row r="665" spans="8:9" ht="15.75" customHeight="1">
      <c r="H665" s="3"/>
      <c r="I665" s="4"/>
    </row>
    <row r="666" spans="8:9" ht="15.75" customHeight="1">
      <c r="H666" s="3"/>
      <c r="I666" s="4"/>
    </row>
    <row r="667" spans="8:9" ht="15.75" customHeight="1">
      <c r="H667" s="3"/>
      <c r="I667" s="4"/>
    </row>
    <row r="668" spans="8:9" ht="15.75" customHeight="1">
      <c r="H668" s="3"/>
      <c r="I668" s="4"/>
    </row>
    <row r="669" spans="8:9" ht="15.75" customHeight="1">
      <c r="H669" s="3"/>
      <c r="I669" s="4"/>
    </row>
    <row r="670" spans="8:9" ht="15.75" customHeight="1">
      <c r="H670" s="3"/>
      <c r="I670" s="4"/>
    </row>
    <row r="671" spans="8:9" ht="15.75" customHeight="1">
      <c r="H671" s="3"/>
      <c r="I671" s="4"/>
    </row>
    <row r="672" spans="8:9" ht="15.75" customHeight="1">
      <c r="H672" s="3"/>
      <c r="I672" s="4"/>
    </row>
    <row r="673" spans="8:9" ht="15.75" customHeight="1">
      <c r="H673" s="3"/>
      <c r="I673" s="4"/>
    </row>
    <row r="674" spans="8:9" ht="15.75" customHeight="1">
      <c r="H674" s="3"/>
      <c r="I674" s="4"/>
    </row>
    <row r="675" spans="8:9" ht="15.75" customHeight="1">
      <c r="H675" s="3"/>
      <c r="I675" s="4"/>
    </row>
    <row r="676" spans="8:9" ht="15.75" customHeight="1">
      <c r="H676" s="3"/>
      <c r="I676" s="4"/>
    </row>
    <row r="677" spans="8:9" ht="15.75" customHeight="1">
      <c r="H677" s="3"/>
      <c r="I677" s="4"/>
    </row>
    <row r="678" spans="8:9" ht="15.75" customHeight="1">
      <c r="H678" s="3"/>
      <c r="I678" s="4"/>
    </row>
    <row r="679" spans="8:9" ht="15.75" customHeight="1">
      <c r="H679" s="3"/>
      <c r="I679" s="4"/>
    </row>
    <row r="680" spans="8:9" ht="15.75" customHeight="1">
      <c r="H680" s="3"/>
      <c r="I680" s="4"/>
    </row>
    <row r="681" spans="8:9" ht="15.75" customHeight="1">
      <c r="H681" s="3"/>
      <c r="I681" s="4"/>
    </row>
    <row r="682" spans="8:9" ht="15.75" customHeight="1">
      <c r="H682" s="3"/>
      <c r="I682" s="4"/>
    </row>
    <row r="683" spans="8:9" ht="15.75" customHeight="1">
      <c r="H683" s="3"/>
      <c r="I683" s="4"/>
    </row>
    <row r="684" spans="8:9" ht="15.75" customHeight="1">
      <c r="H684" s="3"/>
      <c r="I684" s="4"/>
    </row>
    <row r="685" spans="8:9" ht="15.75" customHeight="1">
      <c r="H685" s="3"/>
      <c r="I685" s="4"/>
    </row>
    <row r="686" spans="8:9" ht="15.75" customHeight="1">
      <c r="H686" s="3"/>
      <c r="I686" s="4"/>
    </row>
    <row r="687" spans="8:9" ht="15.75" customHeight="1">
      <c r="H687" s="3"/>
      <c r="I687" s="4"/>
    </row>
    <row r="688" spans="8:9" ht="15.75" customHeight="1">
      <c r="H688" s="3"/>
      <c r="I688" s="4"/>
    </row>
    <row r="689" spans="8:9" ht="15.75" customHeight="1">
      <c r="H689" s="3"/>
      <c r="I689" s="4"/>
    </row>
    <row r="690" spans="8:9" ht="15.75" customHeight="1">
      <c r="H690" s="3"/>
      <c r="I690" s="4"/>
    </row>
    <row r="691" spans="8:9" ht="15.75" customHeight="1">
      <c r="H691" s="3"/>
      <c r="I691" s="4"/>
    </row>
    <row r="692" spans="8:9" ht="15.75" customHeight="1">
      <c r="H692" s="3"/>
      <c r="I692" s="4"/>
    </row>
    <row r="693" spans="8:9" ht="15.75" customHeight="1">
      <c r="H693" s="3"/>
      <c r="I693" s="4"/>
    </row>
    <row r="694" spans="8:9" ht="15.75" customHeight="1">
      <c r="H694" s="3"/>
      <c r="I694" s="4"/>
    </row>
    <row r="695" spans="8:9" ht="15.75" customHeight="1">
      <c r="H695" s="3"/>
      <c r="I695" s="4"/>
    </row>
    <row r="696" spans="8:9" ht="15.75" customHeight="1">
      <c r="H696" s="3"/>
      <c r="I696" s="4"/>
    </row>
    <row r="697" spans="8:9" ht="15.75" customHeight="1">
      <c r="H697" s="3"/>
      <c r="I697" s="4"/>
    </row>
    <row r="698" spans="8:9" ht="15.75" customHeight="1">
      <c r="H698" s="3"/>
      <c r="I698" s="4"/>
    </row>
    <row r="699" spans="8:9" ht="15.75" customHeight="1">
      <c r="H699" s="3"/>
      <c r="I699" s="4"/>
    </row>
    <row r="700" spans="8:9" ht="15.75" customHeight="1">
      <c r="H700" s="3"/>
      <c r="I700" s="4"/>
    </row>
    <row r="701" spans="8:9" ht="15.75" customHeight="1">
      <c r="H701" s="3"/>
      <c r="I701" s="4"/>
    </row>
    <row r="702" spans="8:9" ht="15.75" customHeight="1">
      <c r="H702" s="3"/>
      <c r="I702" s="4"/>
    </row>
    <row r="703" spans="8:9" ht="15.75" customHeight="1">
      <c r="H703" s="3"/>
      <c r="I703" s="4"/>
    </row>
    <row r="704" spans="8:9" ht="15.75" customHeight="1">
      <c r="H704" s="3"/>
      <c r="I704" s="4"/>
    </row>
    <row r="705" spans="8:9" ht="15.75" customHeight="1">
      <c r="H705" s="3"/>
      <c r="I705" s="4"/>
    </row>
    <row r="706" spans="8:9" ht="15.75" customHeight="1">
      <c r="H706" s="3"/>
      <c r="I706" s="4"/>
    </row>
    <row r="707" spans="8:9" ht="15.75" customHeight="1">
      <c r="H707" s="3"/>
      <c r="I707" s="4"/>
    </row>
    <row r="708" spans="8:9" ht="15.75" customHeight="1">
      <c r="H708" s="3"/>
      <c r="I708" s="4"/>
    </row>
    <row r="709" spans="8:9" ht="15.75" customHeight="1">
      <c r="H709" s="3"/>
      <c r="I709" s="4"/>
    </row>
    <row r="710" spans="8:9" ht="15.75" customHeight="1">
      <c r="H710" s="3"/>
      <c r="I710" s="4"/>
    </row>
    <row r="711" spans="8:9" ht="15.75" customHeight="1">
      <c r="H711" s="3"/>
      <c r="I711" s="4"/>
    </row>
    <row r="712" spans="8:9" ht="15.75" customHeight="1">
      <c r="H712" s="3"/>
      <c r="I712" s="4"/>
    </row>
    <row r="713" spans="8:9" ht="15.75" customHeight="1">
      <c r="H713" s="3"/>
      <c r="I713" s="4"/>
    </row>
    <row r="714" spans="8:9" ht="15.75" customHeight="1">
      <c r="H714" s="3"/>
      <c r="I714" s="4"/>
    </row>
    <row r="715" spans="8:9" ht="15.75" customHeight="1">
      <c r="H715" s="3"/>
      <c r="I715" s="4"/>
    </row>
    <row r="716" spans="8:9" ht="15.75" customHeight="1">
      <c r="H716" s="3"/>
      <c r="I716" s="4"/>
    </row>
    <row r="717" spans="8:9" ht="15.75" customHeight="1">
      <c r="H717" s="3"/>
      <c r="I717" s="4"/>
    </row>
    <row r="718" spans="8:9" ht="15.75" customHeight="1">
      <c r="H718" s="3"/>
      <c r="I718" s="4"/>
    </row>
    <row r="719" spans="8:9" ht="15.75" customHeight="1">
      <c r="H719" s="3"/>
      <c r="I719" s="4"/>
    </row>
    <row r="720" spans="8:9" ht="15.75" customHeight="1">
      <c r="H720" s="3"/>
      <c r="I720" s="4"/>
    </row>
    <row r="721" spans="8:9" ht="15.75" customHeight="1">
      <c r="H721" s="3"/>
      <c r="I721" s="4"/>
    </row>
    <row r="722" spans="8:9" ht="15.75" customHeight="1">
      <c r="H722" s="3"/>
      <c r="I722" s="4"/>
    </row>
    <row r="723" spans="8:9" ht="15.75" customHeight="1">
      <c r="H723" s="3"/>
      <c r="I723" s="4"/>
    </row>
    <row r="724" spans="8:9" ht="15.75" customHeight="1">
      <c r="H724" s="3"/>
      <c r="I724" s="4"/>
    </row>
    <row r="725" spans="8:9" ht="15.75" customHeight="1">
      <c r="H725" s="3"/>
      <c r="I725" s="4"/>
    </row>
    <row r="726" spans="8:9" ht="15.75" customHeight="1">
      <c r="H726" s="3"/>
      <c r="I726" s="4"/>
    </row>
    <row r="727" spans="8:9" ht="15.75" customHeight="1">
      <c r="H727" s="3"/>
      <c r="I727" s="4"/>
    </row>
    <row r="728" spans="8:9" ht="15.75" customHeight="1">
      <c r="H728" s="3"/>
      <c r="I728" s="4"/>
    </row>
    <row r="729" spans="8:9" ht="15.75" customHeight="1">
      <c r="H729" s="3"/>
      <c r="I729" s="4"/>
    </row>
    <row r="730" spans="8:9" ht="15.75" customHeight="1">
      <c r="H730" s="3"/>
      <c r="I730" s="4"/>
    </row>
    <row r="731" spans="8:9" ht="15.75" customHeight="1">
      <c r="H731" s="3"/>
      <c r="I731" s="4"/>
    </row>
    <row r="732" spans="8:9" ht="15.75" customHeight="1">
      <c r="H732" s="3"/>
      <c r="I732" s="4"/>
    </row>
    <row r="733" spans="8:9" ht="15.75" customHeight="1">
      <c r="H733" s="3"/>
      <c r="I733" s="4"/>
    </row>
    <row r="734" spans="8:9" ht="15.75" customHeight="1">
      <c r="H734" s="3"/>
      <c r="I734" s="4"/>
    </row>
    <row r="735" spans="8:9" ht="15.75" customHeight="1">
      <c r="H735" s="3"/>
      <c r="I735" s="4"/>
    </row>
    <row r="736" spans="8:9" ht="15.75" customHeight="1">
      <c r="H736" s="3"/>
      <c r="I736" s="4"/>
    </row>
    <row r="737" spans="8:9" ht="15.75" customHeight="1">
      <c r="H737" s="3"/>
      <c r="I737" s="4"/>
    </row>
    <row r="738" spans="8:9" ht="15.75" customHeight="1">
      <c r="H738" s="3"/>
      <c r="I738" s="4"/>
    </row>
    <row r="739" spans="8:9" ht="15.75" customHeight="1">
      <c r="H739" s="3"/>
      <c r="I739" s="4"/>
    </row>
    <row r="740" spans="8:9" ht="15.75" customHeight="1">
      <c r="H740" s="3"/>
      <c r="I740" s="4"/>
    </row>
    <row r="741" spans="8:9" ht="15.75" customHeight="1">
      <c r="H741" s="3"/>
      <c r="I741" s="4"/>
    </row>
    <row r="742" spans="8:9" ht="15.75" customHeight="1">
      <c r="H742" s="3"/>
      <c r="I742" s="4"/>
    </row>
    <row r="743" spans="8:9" ht="15.75" customHeight="1">
      <c r="H743" s="3"/>
      <c r="I743" s="4"/>
    </row>
    <row r="744" spans="8:9" ht="15.75" customHeight="1">
      <c r="H744" s="3"/>
      <c r="I744" s="4"/>
    </row>
    <row r="745" spans="8:9" ht="15.75" customHeight="1">
      <c r="H745" s="3"/>
      <c r="I745" s="4"/>
    </row>
    <row r="746" spans="8:9" ht="15.75" customHeight="1">
      <c r="H746" s="3"/>
      <c r="I746" s="4"/>
    </row>
    <row r="747" spans="8:9" ht="15.75" customHeight="1">
      <c r="H747" s="3"/>
      <c r="I747" s="4"/>
    </row>
    <row r="748" spans="8:9" ht="15.75" customHeight="1">
      <c r="H748" s="3"/>
      <c r="I748" s="4"/>
    </row>
    <row r="749" spans="8:9" ht="15.75" customHeight="1">
      <c r="H749" s="3"/>
      <c r="I749" s="4"/>
    </row>
    <row r="750" spans="8:9" ht="15.75" customHeight="1">
      <c r="H750" s="3"/>
      <c r="I750" s="4"/>
    </row>
    <row r="751" spans="8:9" ht="15.75" customHeight="1">
      <c r="H751" s="3"/>
      <c r="I751" s="4"/>
    </row>
    <row r="752" spans="8:9" ht="15.75" customHeight="1">
      <c r="H752" s="3"/>
      <c r="I752" s="4"/>
    </row>
    <row r="753" spans="8:9" ht="15.75" customHeight="1">
      <c r="H753" s="3"/>
      <c r="I753" s="4"/>
    </row>
    <row r="754" spans="8:9" ht="15.75" customHeight="1">
      <c r="H754" s="3"/>
      <c r="I754" s="4"/>
    </row>
    <row r="755" spans="8:9" ht="15.75" customHeight="1">
      <c r="H755" s="3"/>
      <c r="I755" s="4"/>
    </row>
    <row r="756" spans="8:9" ht="15.75" customHeight="1">
      <c r="H756" s="3"/>
      <c r="I756" s="4"/>
    </row>
    <row r="757" spans="8:9" ht="15.75" customHeight="1">
      <c r="H757" s="3"/>
      <c r="I757" s="4"/>
    </row>
    <row r="758" spans="8:9" ht="15.75" customHeight="1">
      <c r="H758" s="3"/>
      <c r="I758" s="4"/>
    </row>
    <row r="759" spans="8:9" ht="15.75" customHeight="1">
      <c r="H759" s="3"/>
      <c r="I759" s="4"/>
    </row>
    <row r="760" spans="8:9" ht="15.75" customHeight="1">
      <c r="H760" s="3"/>
      <c r="I760" s="4"/>
    </row>
    <row r="761" spans="8:9" ht="15.75" customHeight="1">
      <c r="H761" s="3"/>
      <c r="I761" s="4"/>
    </row>
    <row r="762" spans="8:9" ht="15.75" customHeight="1">
      <c r="H762" s="3"/>
      <c r="I762" s="4"/>
    </row>
    <row r="763" spans="8:9" ht="15.75" customHeight="1">
      <c r="H763" s="3"/>
      <c r="I763" s="4"/>
    </row>
    <row r="764" spans="8:9" ht="15.75" customHeight="1">
      <c r="H764" s="3"/>
      <c r="I764" s="4"/>
    </row>
    <row r="765" spans="8:9" ht="15.75" customHeight="1">
      <c r="H765" s="3"/>
      <c r="I765" s="4"/>
    </row>
    <row r="766" spans="8:9" ht="15.75" customHeight="1">
      <c r="H766" s="3"/>
      <c r="I766" s="4"/>
    </row>
    <row r="767" spans="8:9" ht="15.75" customHeight="1">
      <c r="H767" s="3"/>
      <c r="I767" s="4"/>
    </row>
    <row r="768" spans="8:9" ht="15.75" customHeight="1">
      <c r="H768" s="3"/>
      <c r="I768" s="4"/>
    </row>
    <row r="769" spans="8:9" ht="15.75" customHeight="1">
      <c r="H769" s="3"/>
      <c r="I769" s="4"/>
    </row>
    <row r="770" spans="8:9" ht="15.75" customHeight="1">
      <c r="H770" s="3"/>
      <c r="I770" s="4"/>
    </row>
    <row r="771" spans="8:9" ht="15.75" customHeight="1">
      <c r="H771" s="3"/>
      <c r="I771" s="4"/>
    </row>
    <row r="772" spans="8:9" ht="15.75" customHeight="1">
      <c r="H772" s="3"/>
      <c r="I772" s="4"/>
    </row>
    <row r="773" spans="8:9" ht="15.75" customHeight="1">
      <c r="H773" s="3"/>
      <c r="I773" s="4"/>
    </row>
    <row r="774" spans="8:9" ht="15.75" customHeight="1">
      <c r="H774" s="3"/>
      <c r="I774" s="4"/>
    </row>
    <row r="775" spans="8:9" ht="15.75" customHeight="1">
      <c r="H775" s="3"/>
      <c r="I775" s="4"/>
    </row>
    <row r="776" spans="8:9" ht="15.75" customHeight="1">
      <c r="H776" s="3"/>
      <c r="I776" s="4"/>
    </row>
    <row r="777" spans="8:9" ht="15.75" customHeight="1">
      <c r="H777" s="3"/>
      <c r="I777" s="4"/>
    </row>
    <row r="778" spans="8:9" ht="15.75" customHeight="1">
      <c r="H778" s="3"/>
      <c r="I778" s="4"/>
    </row>
    <row r="779" spans="8:9" ht="15.75" customHeight="1">
      <c r="H779" s="3"/>
      <c r="I779" s="4"/>
    </row>
    <row r="780" spans="8:9" ht="15.75" customHeight="1">
      <c r="H780" s="3"/>
      <c r="I780" s="4"/>
    </row>
    <row r="781" spans="8:9" ht="15.75" customHeight="1">
      <c r="H781" s="3"/>
      <c r="I781" s="4"/>
    </row>
    <row r="782" spans="8:9" ht="15.75" customHeight="1">
      <c r="H782" s="3"/>
      <c r="I782" s="4"/>
    </row>
    <row r="783" spans="8:9" ht="15.75" customHeight="1">
      <c r="H783" s="3"/>
      <c r="I783" s="4"/>
    </row>
    <row r="784" spans="8:9" ht="15.75" customHeight="1">
      <c r="H784" s="3"/>
      <c r="I784" s="4"/>
    </row>
    <row r="785" spans="8:9" ht="15.75" customHeight="1">
      <c r="H785" s="3"/>
      <c r="I785" s="4"/>
    </row>
    <row r="786" spans="8:9" ht="15.75" customHeight="1">
      <c r="H786" s="3"/>
      <c r="I786" s="4"/>
    </row>
    <row r="787" spans="8:9" ht="15.75" customHeight="1">
      <c r="H787" s="3"/>
      <c r="I787" s="4"/>
    </row>
    <row r="788" spans="8:9" ht="15.75" customHeight="1">
      <c r="H788" s="3"/>
      <c r="I788" s="4"/>
    </row>
    <row r="789" spans="8:9" ht="15.75" customHeight="1">
      <c r="H789" s="3"/>
      <c r="I789" s="4"/>
    </row>
    <row r="790" spans="8:9" ht="15.75" customHeight="1">
      <c r="H790" s="3"/>
      <c r="I790" s="4"/>
    </row>
    <row r="791" spans="8:9" ht="15.75" customHeight="1">
      <c r="H791" s="3"/>
      <c r="I791" s="4"/>
    </row>
    <row r="792" spans="8:9" ht="15.75" customHeight="1">
      <c r="H792" s="3"/>
      <c r="I792" s="4"/>
    </row>
    <row r="793" spans="8:9" ht="15.75" customHeight="1">
      <c r="H793" s="3"/>
      <c r="I793" s="4"/>
    </row>
    <row r="794" spans="8:9" ht="15.75" customHeight="1">
      <c r="H794" s="3"/>
      <c r="I794" s="4"/>
    </row>
    <row r="795" spans="8:9" ht="15.75" customHeight="1">
      <c r="H795" s="3"/>
      <c r="I795" s="4"/>
    </row>
    <row r="796" spans="8:9" ht="15.75" customHeight="1">
      <c r="H796" s="3"/>
      <c r="I796" s="4"/>
    </row>
    <row r="797" spans="8:9" ht="15.75" customHeight="1">
      <c r="H797" s="3"/>
      <c r="I797" s="4"/>
    </row>
    <row r="798" spans="8:9" ht="15.75" customHeight="1">
      <c r="H798" s="3"/>
      <c r="I798" s="4"/>
    </row>
    <row r="799" spans="8:9" ht="15.75" customHeight="1">
      <c r="H799" s="3"/>
      <c r="I799" s="4"/>
    </row>
    <row r="800" spans="8:9" ht="15.75" customHeight="1">
      <c r="H800" s="3"/>
      <c r="I800" s="4"/>
    </row>
    <row r="801" spans="8:9" ht="15.75" customHeight="1">
      <c r="H801" s="3"/>
      <c r="I801" s="4"/>
    </row>
    <row r="802" spans="8:9" ht="15.75" customHeight="1">
      <c r="H802" s="3"/>
      <c r="I802" s="4"/>
    </row>
    <row r="803" spans="8:9" ht="15.75" customHeight="1">
      <c r="H803" s="3"/>
      <c r="I803" s="4"/>
    </row>
    <row r="804" spans="8:9" ht="15.75" customHeight="1">
      <c r="H804" s="3"/>
      <c r="I804" s="4"/>
    </row>
    <row r="805" spans="8:9" ht="15.75" customHeight="1">
      <c r="H805" s="3"/>
      <c r="I805" s="4"/>
    </row>
    <row r="806" spans="8:9" ht="15.75" customHeight="1">
      <c r="H806" s="3"/>
      <c r="I806" s="4"/>
    </row>
    <row r="807" spans="8:9" ht="15.75" customHeight="1">
      <c r="H807" s="3"/>
      <c r="I807" s="4"/>
    </row>
    <row r="808" spans="8:9" ht="15.75" customHeight="1">
      <c r="H808" s="3"/>
      <c r="I808" s="4"/>
    </row>
    <row r="809" spans="8:9" ht="15.75" customHeight="1">
      <c r="H809" s="3"/>
      <c r="I809" s="4"/>
    </row>
    <row r="810" spans="8:9" ht="15.75" customHeight="1">
      <c r="H810" s="3"/>
      <c r="I810" s="4"/>
    </row>
    <row r="811" spans="8:9" ht="15.75" customHeight="1">
      <c r="H811" s="3"/>
      <c r="I811" s="4"/>
    </row>
    <row r="812" spans="8:9" ht="15.75" customHeight="1">
      <c r="H812" s="3"/>
      <c r="I812" s="4"/>
    </row>
    <row r="813" spans="8:9" ht="15.75" customHeight="1">
      <c r="H813" s="3"/>
      <c r="I813" s="4"/>
    </row>
    <row r="814" spans="8:9" ht="15.75" customHeight="1">
      <c r="H814" s="3"/>
      <c r="I814" s="4"/>
    </row>
    <row r="815" spans="8:9" ht="15.75" customHeight="1">
      <c r="H815" s="3"/>
      <c r="I815" s="4"/>
    </row>
    <row r="816" spans="8:9" ht="15.75" customHeight="1">
      <c r="H816" s="3"/>
      <c r="I816" s="4"/>
    </row>
    <row r="817" spans="8:9" ht="15.75" customHeight="1">
      <c r="H817" s="3"/>
      <c r="I817" s="4"/>
    </row>
    <row r="818" spans="8:9" ht="15.75" customHeight="1">
      <c r="H818" s="3"/>
      <c r="I818" s="4"/>
    </row>
    <row r="819" spans="8:9" ht="15.75" customHeight="1">
      <c r="H819" s="3"/>
      <c r="I819" s="4"/>
    </row>
    <row r="820" spans="8:9" ht="15.75" customHeight="1">
      <c r="H820" s="3"/>
      <c r="I820" s="4"/>
    </row>
    <row r="821" spans="8:9" ht="15.75" customHeight="1">
      <c r="H821" s="3"/>
      <c r="I821" s="4"/>
    </row>
    <row r="822" spans="8:9" ht="15.75" customHeight="1">
      <c r="H822" s="3"/>
      <c r="I822" s="4"/>
    </row>
    <row r="823" spans="8:9" ht="15.75" customHeight="1">
      <c r="H823" s="3"/>
      <c r="I823" s="4"/>
    </row>
    <row r="824" spans="8:9" ht="15.75" customHeight="1">
      <c r="H824" s="3"/>
      <c r="I824" s="4"/>
    </row>
    <row r="825" spans="8:9" ht="15.75" customHeight="1">
      <c r="H825" s="3"/>
      <c r="I825" s="4"/>
    </row>
    <row r="826" spans="8:9" ht="15.75" customHeight="1">
      <c r="H826" s="3"/>
      <c r="I826" s="4"/>
    </row>
    <row r="827" spans="8:9" ht="15.75" customHeight="1">
      <c r="H827" s="3"/>
      <c r="I827" s="4"/>
    </row>
    <row r="828" spans="8:9" ht="15.75" customHeight="1">
      <c r="H828" s="3"/>
      <c r="I828" s="4"/>
    </row>
    <row r="829" spans="8:9" ht="15.75" customHeight="1">
      <c r="H829" s="3"/>
      <c r="I829" s="4"/>
    </row>
    <row r="830" spans="8:9" ht="15.75" customHeight="1">
      <c r="H830" s="3"/>
      <c r="I830" s="4"/>
    </row>
    <row r="831" spans="8:9" ht="15.75" customHeight="1">
      <c r="H831" s="3"/>
      <c r="I831" s="4"/>
    </row>
    <row r="832" spans="8:9" ht="15.75" customHeight="1">
      <c r="H832" s="3"/>
      <c r="I832" s="4"/>
    </row>
    <row r="833" spans="8:9" ht="15.75" customHeight="1">
      <c r="H833" s="3"/>
      <c r="I833" s="4"/>
    </row>
    <row r="834" spans="8:9" ht="15.75" customHeight="1">
      <c r="H834" s="3"/>
      <c r="I834" s="4"/>
    </row>
    <row r="835" spans="8:9" ht="15.75" customHeight="1">
      <c r="H835" s="3"/>
      <c r="I835" s="4"/>
    </row>
    <row r="836" spans="8:9" ht="15.75" customHeight="1">
      <c r="H836" s="3"/>
      <c r="I836" s="4"/>
    </row>
    <row r="837" spans="8:9" ht="15.75" customHeight="1">
      <c r="H837" s="3"/>
      <c r="I837" s="4"/>
    </row>
    <row r="838" spans="8:9" ht="15.75" customHeight="1">
      <c r="H838" s="3"/>
      <c r="I838" s="4"/>
    </row>
    <row r="839" spans="8:9" ht="15.75" customHeight="1">
      <c r="H839" s="3"/>
      <c r="I839" s="4"/>
    </row>
    <row r="840" spans="8:9" ht="15.75" customHeight="1">
      <c r="H840" s="3"/>
      <c r="I840" s="4"/>
    </row>
    <row r="841" spans="8:9" ht="15.75" customHeight="1">
      <c r="H841" s="3"/>
      <c r="I841" s="4"/>
    </row>
    <row r="842" spans="8:9" ht="15.75" customHeight="1">
      <c r="H842" s="3"/>
      <c r="I842" s="4"/>
    </row>
    <row r="843" spans="8:9" ht="15.75" customHeight="1">
      <c r="H843" s="3"/>
      <c r="I843" s="4"/>
    </row>
    <row r="844" spans="8:9" ht="15.75" customHeight="1">
      <c r="H844" s="3"/>
      <c r="I844" s="4"/>
    </row>
    <row r="845" spans="8:9" ht="15.75" customHeight="1">
      <c r="H845" s="3"/>
      <c r="I845" s="4"/>
    </row>
    <row r="846" spans="8:9" ht="15.75" customHeight="1">
      <c r="H846" s="3"/>
      <c r="I846" s="4"/>
    </row>
    <row r="847" spans="8:9" ht="15.75" customHeight="1">
      <c r="H847" s="3"/>
      <c r="I847" s="4"/>
    </row>
    <row r="848" spans="8:9" ht="15.75" customHeight="1">
      <c r="H848" s="3"/>
      <c r="I848" s="4"/>
    </row>
    <row r="849" spans="8:9" ht="15.75" customHeight="1">
      <c r="H849" s="3"/>
      <c r="I849" s="4"/>
    </row>
    <row r="850" spans="8:9" ht="15.75" customHeight="1">
      <c r="H850" s="3"/>
      <c r="I850" s="4"/>
    </row>
    <row r="851" spans="8:9" ht="15.75" customHeight="1">
      <c r="H851" s="3"/>
      <c r="I851" s="4"/>
    </row>
    <row r="852" spans="8:9" ht="15.75" customHeight="1">
      <c r="H852" s="3"/>
      <c r="I852" s="4"/>
    </row>
    <row r="853" spans="8:9" ht="15.75" customHeight="1">
      <c r="H853" s="3"/>
      <c r="I853" s="4"/>
    </row>
    <row r="854" spans="8:9" ht="15.75" customHeight="1">
      <c r="H854" s="3"/>
      <c r="I854" s="4"/>
    </row>
    <row r="855" spans="8:9" ht="15.75" customHeight="1">
      <c r="H855" s="3"/>
      <c r="I855" s="4"/>
    </row>
    <row r="856" spans="8:9" ht="15.75" customHeight="1">
      <c r="H856" s="3"/>
      <c r="I856" s="4"/>
    </row>
    <row r="857" spans="8:9" ht="15.75" customHeight="1">
      <c r="H857" s="3"/>
      <c r="I857" s="4"/>
    </row>
    <row r="858" spans="8:9" ht="15.75" customHeight="1">
      <c r="H858" s="3"/>
      <c r="I858" s="4"/>
    </row>
    <row r="859" spans="8:9" ht="15.75" customHeight="1">
      <c r="H859" s="3"/>
      <c r="I859" s="4"/>
    </row>
    <row r="860" spans="8:9" ht="15.75" customHeight="1">
      <c r="H860" s="3"/>
      <c r="I860" s="4"/>
    </row>
    <row r="861" spans="8:9" ht="15.75" customHeight="1">
      <c r="H861" s="3"/>
      <c r="I861" s="4"/>
    </row>
    <row r="862" spans="8:9" ht="15.75" customHeight="1">
      <c r="H862" s="3"/>
      <c r="I862" s="4"/>
    </row>
    <row r="863" spans="8:9" ht="15.75" customHeight="1">
      <c r="H863" s="3"/>
      <c r="I863" s="4"/>
    </row>
    <row r="864" spans="8:9" ht="15.75" customHeight="1">
      <c r="H864" s="3"/>
      <c r="I864" s="4"/>
    </row>
    <row r="865" spans="8:9" ht="15.75" customHeight="1">
      <c r="H865" s="3"/>
      <c r="I865" s="4"/>
    </row>
    <row r="866" spans="8:9" ht="15.75" customHeight="1">
      <c r="H866" s="3"/>
      <c r="I866" s="4"/>
    </row>
    <row r="867" spans="8:9" ht="15.75" customHeight="1">
      <c r="H867" s="3"/>
      <c r="I867" s="4"/>
    </row>
    <row r="868" spans="8:9" ht="15.75" customHeight="1">
      <c r="H868" s="3"/>
      <c r="I868" s="4"/>
    </row>
    <row r="869" spans="8:9" ht="15.75" customHeight="1">
      <c r="H869" s="3"/>
      <c r="I869" s="4"/>
    </row>
    <row r="870" spans="8:9" ht="15.75" customHeight="1">
      <c r="H870" s="3"/>
      <c r="I870" s="4"/>
    </row>
    <row r="871" spans="8:9" ht="15.75" customHeight="1">
      <c r="H871" s="3"/>
      <c r="I871" s="4"/>
    </row>
    <row r="872" spans="8:9" ht="15.75" customHeight="1">
      <c r="H872" s="3"/>
      <c r="I872" s="4"/>
    </row>
    <row r="873" spans="8:9" ht="15.75" customHeight="1">
      <c r="H873" s="3"/>
      <c r="I873" s="4"/>
    </row>
    <row r="874" spans="8:9" ht="15.75" customHeight="1">
      <c r="H874" s="3"/>
      <c r="I874" s="4"/>
    </row>
    <row r="875" spans="8:9" ht="15.75" customHeight="1">
      <c r="H875" s="3"/>
      <c r="I875" s="4"/>
    </row>
    <row r="876" spans="8:9" ht="15.75" customHeight="1">
      <c r="H876" s="3"/>
      <c r="I876" s="4"/>
    </row>
    <row r="877" spans="8:9" ht="15.75" customHeight="1">
      <c r="H877" s="3"/>
      <c r="I877" s="4"/>
    </row>
    <row r="878" spans="8:9" ht="15.75" customHeight="1">
      <c r="H878" s="3"/>
      <c r="I878" s="4"/>
    </row>
    <row r="879" spans="8:9" ht="15.75" customHeight="1">
      <c r="H879" s="3"/>
      <c r="I879" s="4"/>
    </row>
    <row r="880" spans="8:9" ht="15.75" customHeight="1">
      <c r="H880" s="3"/>
      <c r="I880" s="4"/>
    </row>
    <row r="881" spans="8:9" ht="15.75" customHeight="1">
      <c r="H881" s="3"/>
      <c r="I881" s="4"/>
    </row>
    <row r="882" spans="8:9" ht="15.75" customHeight="1">
      <c r="H882" s="3"/>
      <c r="I882" s="4"/>
    </row>
    <row r="883" spans="8:9" ht="15.75" customHeight="1">
      <c r="H883" s="3"/>
      <c r="I883" s="4"/>
    </row>
    <row r="884" spans="8:9" ht="15.75" customHeight="1">
      <c r="H884" s="3"/>
      <c r="I884" s="4"/>
    </row>
    <row r="885" spans="8:9" ht="15.75" customHeight="1">
      <c r="H885" s="3"/>
      <c r="I885" s="4"/>
    </row>
    <row r="886" spans="8:9" ht="15.75" customHeight="1">
      <c r="H886" s="3"/>
      <c r="I886" s="4"/>
    </row>
    <row r="887" spans="8:9" ht="15.75" customHeight="1">
      <c r="H887" s="3"/>
      <c r="I887" s="4"/>
    </row>
    <row r="888" spans="8:9" ht="15.75" customHeight="1">
      <c r="H888" s="3"/>
      <c r="I888" s="4"/>
    </row>
    <row r="889" spans="8:9" ht="15.75" customHeight="1">
      <c r="H889" s="3"/>
      <c r="I889" s="4"/>
    </row>
    <row r="890" spans="8:9" ht="15.75" customHeight="1">
      <c r="H890" s="3"/>
      <c r="I890" s="4"/>
    </row>
    <row r="891" spans="8:9" ht="15.75" customHeight="1">
      <c r="H891" s="3"/>
      <c r="I891" s="4"/>
    </row>
    <row r="892" spans="8:9" ht="15.75" customHeight="1">
      <c r="H892" s="3"/>
      <c r="I892" s="4"/>
    </row>
    <row r="893" spans="8:9" ht="15.75" customHeight="1">
      <c r="H893" s="3"/>
      <c r="I893" s="4"/>
    </row>
    <row r="894" spans="8:9" ht="15.75" customHeight="1">
      <c r="H894" s="3"/>
      <c r="I894" s="4"/>
    </row>
    <row r="895" spans="8:9" ht="15.75" customHeight="1">
      <c r="H895" s="3"/>
      <c r="I895" s="4"/>
    </row>
    <row r="896" spans="8:9" ht="15.75" customHeight="1">
      <c r="H896" s="3"/>
      <c r="I896" s="4"/>
    </row>
    <row r="897" spans="8:9" ht="15.75" customHeight="1">
      <c r="H897" s="3"/>
      <c r="I897" s="4"/>
    </row>
    <row r="898" spans="8:9" ht="15.75" customHeight="1">
      <c r="H898" s="3"/>
      <c r="I898" s="4"/>
    </row>
    <row r="899" spans="8:9" ht="15.75" customHeight="1">
      <c r="H899" s="3"/>
      <c r="I899" s="4"/>
    </row>
    <row r="900" spans="8:9" ht="15.75" customHeight="1">
      <c r="H900" s="3"/>
      <c r="I900" s="4"/>
    </row>
    <row r="901" spans="8:9" ht="15.75" customHeight="1">
      <c r="H901" s="3"/>
      <c r="I901" s="4"/>
    </row>
    <row r="902" spans="8:9" ht="15.75" customHeight="1">
      <c r="H902" s="3"/>
      <c r="I902" s="4"/>
    </row>
    <row r="903" spans="8:9" ht="15.75" customHeight="1">
      <c r="H903" s="3"/>
      <c r="I903" s="4"/>
    </row>
    <row r="904" spans="8:9" ht="15.75" customHeight="1">
      <c r="H904" s="3"/>
      <c r="I904" s="4"/>
    </row>
    <row r="905" spans="8:9" ht="15.75" customHeight="1">
      <c r="H905" s="3"/>
      <c r="I905" s="4"/>
    </row>
    <row r="906" spans="8:9" ht="15.75" customHeight="1">
      <c r="H906" s="3"/>
      <c r="I906" s="4"/>
    </row>
    <row r="907" spans="8:9" ht="15.75" customHeight="1">
      <c r="H907" s="3"/>
      <c r="I907" s="4"/>
    </row>
    <row r="908" spans="8:9" ht="15.75" customHeight="1">
      <c r="H908" s="3"/>
      <c r="I908" s="4"/>
    </row>
    <row r="909" spans="8:9" ht="15.75" customHeight="1">
      <c r="H909" s="3"/>
      <c r="I909" s="4"/>
    </row>
    <row r="910" spans="8:9" ht="15.75" customHeight="1">
      <c r="H910" s="3"/>
      <c r="I910" s="4"/>
    </row>
    <row r="911" spans="8:9" ht="15.75" customHeight="1">
      <c r="H911" s="3"/>
      <c r="I911" s="4"/>
    </row>
    <row r="912" spans="8:9" ht="15.75" customHeight="1">
      <c r="H912" s="3"/>
      <c r="I912" s="4"/>
    </row>
    <row r="913" spans="8:9" ht="15.75" customHeight="1">
      <c r="H913" s="3"/>
      <c r="I913" s="4"/>
    </row>
    <row r="914" spans="8:9" ht="15.75" customHeight="1">
      <c r="H914" s="3"/>
      <c r="I914" s="4"/>
    </row>
    <row r="915" spans="8:9" ht="15.75" customHeight="1">
      <c r="H915" s="3"/>
      <c r="I915" s="4"/>
    </row>
    <row r="916" spans="8:9" ht="15.75" customHeight="1">
      <c r="H916" s="3"/>
      <c r="I916" s="4"/>
    </row>
    <row r="917" spans="8:9" ht="15.75" customHeight="1">
      <c r="H917" s="3"/>
      <c r="I917" s="4"/>
    </row>
    <row r="918" spans="8:9" ht="15.75" customHeight="1">
      <c r="H918" s="3"/>
      <c r="I918" s="4"/>
    </row>
    <row r="919" spans="8:9" ht="15.75" customHeight="1">
      <c r="H919" s="3"/>
      <c r="I919" s="4"/>
    </row>
    <row r="920" spans="8:9" ht="15.75" customHeight="1">
      <c r="H920" s="3"/>
      <c r="I920" s="4"/>
    </row>
    <row r="921" spans="8:9" ht="15.75" customHeight="1">
      <c r="H921" s="3"/>
      <c r="I921" s="4"/>
    </row>
    <row r="922" spans="8:9" ht="15.75" customHeight="1">
      <c r="H922" s="3"/>
      <c r="I922" s="4"/>
    </row>
    <row r="923" spans="8:9" ht="15.75" customHeight="1">
      <c r="H923" s="3"/>
      <c r="I923" s="4"/>
    </row>
    <row r="924" spans="8:9" ht="15.75" customHeight="1">
      <c r="H924" s="3"/>
      <c r="I924" s="4"/>
    </row>
    <row r="925" spans="8:9" ht="15.75" customHeight="1">
      <c r="H925" s="3"/>
      <c r="I925" s="4"/>
    </row>
    <row r="926" spans="8:9" ht="15.75" customHeight="1">
      <c r="H926" s="3"/>
      <c r="I926" s="4"/>
    </row>
    <row r="927" spans="8:9" ht="15.75" customHeight="1">
      <c r="H927" s="3"/>
      <c r="I927" s="4"/>
    </row>
    <row r="928" spans="8:9" ht="15.75" customHeight="1">
      <c r="H928" s="3"/>
      <c r="I928" s="4"/>
    </row>
    <row r="929" spans="8:9" ht="15.75" customHeight="1">
      <c r="H929" s="3"/>
      <c r="I929" s="4"/>
    </row>
    <row r="930" spans="8:9" ht="15.75" customHeight="1">
      <c r="H930" s="3"/>
      <c r="I930" s="4"/>
    </row>
    <row r="931" spans="8:9" ht="15.75" customHeight="1">
      <c r="H931" s="3"/>
      <c r="I931" s="4"/>
    </row>
    <row r="932" spans="8:9" ht="15.75" customHeight="1">
      <c r="H932" s="3"/>
      <c r="I932" s="4"/>
    </row>
    <row r="933" spans="8:9" ht="15.75" customHeight="1">
      <c r="H933" s="3"/>
      <c r="I933" s="4"/>
    </row>
    <row r="934" spans="8:9" ht="15.75" customHeight="1">
      <c r="H934" s="3"/>
      <c r="I934" s="4"/>
    </row>
    <row r="935" spans="8:9" ht="15.75" customHeight="1">
      <c r="H935" s="3"/>
      <c r="I935" s="4"/>
    </row>
    <row r="936" spans="8:9" ht="15.75" customHeight="1">
      <c r="H936" s="3"/>
      <c r="I936" s="4"/>
    </row>
    <row r="937" spans="8:9" ht="15.75" customHeight="1">
      <c r="H937" s="3"/>
      <c r="I937" s="4"/>
    </row>
    <row r="938" spans="8:9" ht="15.75" customHeight="1">
      <c r="H938" s="3"/>
      <c r="I938" s="4"/>
    </row>
    <row r="939" spans="8:9" ht="15.75" customHeight="1">
      <c r="H939" s="3"/>
      <c r="I939" s="4"/>
    </row>
    <row r="940" spans="8:9" ht="15.75" customHeight="1">
      <c r="H940" s="3"/>
      <c r="I940" s="4"/>
    </row>
    <row r="941" spans="8:9" ht="15.75" customHeight="1">
      <c r="H941" s="3"/>
      <c r="I941" s="4"/>
    </row>
    <row r="942" spans="8:9" ht="15.75" customHeight="1">
      <c r="H942" s="3"/>
      <c r="I942" s="4"/>
    </row>
    <row r="943" spans="8:9" ht="15.75" customHeight="1">
      <c r="H943" s="3"/>
      <c r="I943" s="4"/>
    </row>
    <row r="944" spans="8:9" ht="15.75" customHeight="1">
      <c r="H944" s="3"/>
      <c r="I944" s="4"/>
    </row>
    <row r="945" spans="8:9" ht="15.75" customHeight="1">
      <c r="H945" s="3"/>
      <c r="I945" s="4"/>
    </row>
    <row r="946" spans="8:9" ht="15.75" customHeight="1">
      <c r="H946" s="3"/>
      <c r="I946" s="4"/>
    </row>
    <row r="947" spans="8:9" ht="15.75" customHeight="1">
      <c r="H947" s="3"/>
      <c r="I947" s="4"/>
    </row>
    <row r="948" spans="8:9" ht="15.75" customHeight="1">
      <c r="H948" s="3"/>
      <c r="I948" s="4"/>
    </row>
    <row r="949" spans="8:9" ht="15.75" customHeight="1">
      <c r="H949" s="3"/>
      <c r="I949" s="4"/>
    </row>
    <row r="950" spans="8:9" ht="15.75" customHeight="1">
      <c r="H950" s="3"/>
      <c r="I950" s="4"/>
    </row>
    <row r="951" spans="8:9" ht="15.75" customHeight="1">
      <c r="H951" s="3"/>
      <c r="I951" s="4"/>
    </row>
    <row r="952" spans="8:9" ht="15.75" customHeight="1">
      <c r="H952" s="3"/>
      <c r="I952" s="4"/>
    </row>
    <row r="953" spans="8:9" ht="15.75" customHeight="1">
      <c r="H953" s="3"/>
      <c r="I953" s="4"/>
    </row>
    <row r="954" spans="8:9" ht="15.75" customHeight="1">
      <c r="H954" s="3"/>
      <c r="I954" s="4"/>
    </row>
    <row r="955" spans="8:9" ht="15.75" customHeight="1">
      <c r="H955" s="3"/>
      <c r="I955" s="4"/>
    </row>
    <row r="956" spans="8:9" ht="15.75" customHeight="1">
      <c r="H956" s="3"/>
      <c r="I956" s="4"/>
    </row>
    <row r="957" spans="8:9" ht="15.75" customHeight="1">
      <c r="H957" s="3"/>
      <c r="I957" s="4"/>
    </row>
    <row r="958" spans="8:9" ht="15.75" customHeight="1">
      <c r="H958" s="3"/>
      <c r="I958" s="4"/>
    </row>
    <row r="959" spans="8:9" ht="15.75" customHeight="1">
      <c r="H959" s="3"/>
      <c r="I959" s="4"/>
    </row>
    <row r="960" spans="8:9" ht="15.75" customHeight="1">
      <c r="H960" s="3"/>
      <c r="I960" s="4"/>
    </row>
    <row r="961" spans="8:9" ht="15.75" customHeight="1">
      <c r="H961" s="3"/>
      <c r="I961" s="4"/>
    </row>
    <row r="962" spans="8:9" ht="15.75" customHeight="1">
      <c r="H962" s="3"/>
      <c r="I962" s="4"/>
    </row>
    <row r="963" spans="8:9" ht="15.75" customHeight="1">
      <c r="H963" s="3"/>
      <c r="I963" s="4"/>
    </row>
    <row r="964" spans="8:9" ht="15.75" customHeight="1">
      <c r="H964" s="3"/>
      <c r="I964" s="4"/>
    </row>
    <row r="965" spans="8:9" ht="15.75" customHeight="1">
      <c r="H965" s="3"/>
      <c r="I965" s="4"/>
    </row>
    <row r="966" spans="8:9" ht="15.75" customHeight="1">
      <c r="H966" s="3"/>
      <c r="I966" s="4"/>
    </row>
    <row r="967" spans="8:9" ht="15.75" customHeight="1">
      <c r="H967" s="3"/>
      <c r="I967" s="4"/>
    </row>
    <row r="968" spans="8:9" ht="15.75" customHeight="1">
      <c r="H968" s="3"/>
      <c r="I968" s="4"/>
    </row>
    <row r="969" spans="8:9" ht="15.75" customHeight="1">
      <c r="H969" s="3"/>
      <c r="I969" s="4"/>
    </row>
    <row r="970" spans="8:9" ht="15.75" customHeight="1">
      <c r="H970" s="3"/>
      <c r="I970" s="4"/>
    </row>
    <row r="971" spans="8:9" ht="15.75" customHeight="1">
      <c r="H971" s="3"/>
      <c r="I971" s="4"/>
    </row>
    <row r="972" spans="8:9" ht="15.75" customHeight="1">
      <c r="H972" s="3"/>
      <c r="I972" s="4"/>
    </row>
    <row r="973" spans="8:9" ht="15.75" customHeight="1">
      <c r="H973" s="3"/>
      <c r="I973" s="4"/>
    </row>
    <row r="974" spans="8:9" ht="15.75" customHeight="1">
      <c r="H974" s="3"/>
      <c r="I974" s="4"/>
    </row>
    <row r="975" spans="8:9" ht="15.75" customHeight="1">
      <c r="H975" s="3"/>
      <c r="I975" s="4"/>
    </row>
    <row r="976" spans="8:9" ht="15.75" customHeight="1">
      <c r="H976" s="3"/>
      <c r="I976" s="4"/>
    </row>
    <row r="977" spans="8:9" ht="15.75" customHeight="1">
      <c r="H977" s="3"/>
      <c r="I977" s="4"/>
    </row>
    <row r="978" spans="8:9" ht="15.75" customHeight="1">
      <c r="H978" s="3"/>
      <c r="I978" s="4"/>
    </row>
    <row r="979" spans="8:9" ht="15.75" customHeight="1">
      <c r="H979" s="3"/>
      <c r="I979" s="4"/>
    </row>
    <row r="980" spans="8:9" ht="15.75" customHeight="1">
      <c r="H980" s="3"/>
      <c r="I980" s="4"/>
    </row>
    <row r="981" spans="8:9" ht="15.75" customHeight="1">
      <c r="H981" s="3"/>
      <c r="I981" s="4"/>
    </row>
    <row r="982" spans="8:9" ht="15.75" customHeight="1">
      <c r="H982" s="3"/>
      <c r="I982" s="4"/>
    </row>
    <row r="983" spans="8:9" ht="15.75" customHeight="1">
      <c r="H983" s="3"/>
      <c r="I983" s="4"/>
    </row>
    <row r="984" spans="8:9" ht="15.75" customHeight="1">
      <c r="H984" s="3"/>
      <c r="I984" s="4"/>
    </row>
    <row r="985" spans="8:9" ht="15.75" customHeight="1">
      <c r="H985" s="3"/>
      <c r="I985" s="4"/>
    </row>
    <row r="986" spans="8:9" ht="15.75" customHeight="1">
      <c r="H986" s="3"/>
      <c r="I986" s="4"/>
    </row>
    <row r="987" spans="8:9" ht="15.75" customHeight="1">
      <c r="H987" s="3"/>
      <c r="I987" s="4"/>
    </row>
    <row r="988" spans="8:9" ht="15.75" customHeight="1">
      <c r="H988" s="3"/>
      <c r="I988" s="4"/>
    </row>
    <row r="989" spans="8:9" ht="15.75" customHeight="1">
      <c r="H989" s="3"/>
      <c r="I989" s="4"/>
    </row>
    <row r="990" spans="8:9" ht="15.75" customHeight="1">
      <c r="H990" s="3"/>
      <c r="I990" s="4"/>
    </row>
    <row r="991" spans="8:9" ht="15.75" customHeight="1">
      <c r="H991" s="3"/>
      <c r="I991" s="4"/>
    </row>
    <row r="992" spans="8:9" ht="15.75" customHeight="1">
      <c r="H992" s="3"/>
      <c r="I992" s="4"/>
    </row>
    <row r="993" spans="8:9" ht="15.75" customHeight="1">
      <c r="H993" s="3"/>
      <c r="I993" s="4"/>
    </row>
    <row r="994" spans="8:9" ht="15.75" customHeight="1">
      <c r="H994" s="3"/>
      <c r="I994" s="4"/>
    </row>
    <row r="995" spans="8:9" ht="15.75" customHeight="1">
      <c r="H995" s="3"/>
      <c r="I995" s="4"/>
    </row>
    <row r="996" spans="8:9" ht="15.75" customHeight="1">
      <c r="H996" s="3"/>
      <c r="I996" s="4"/>
    </row>
    <row r="997" spans="8:9" ht="15.75" customHeight="1">
      <c r="H997" s="3"/>
      <c r="I997" s="4"/>
    </row>
    <row r="998" spans="8:9" ht="15.75" customHeight="1">
      <c r="H998" s="3"/>
      <c r="I998" s="4"/>
    </row>
    <row r="999" spans="8:9" ht="15.75" customHeight="1">
      <c r="H999" s="3"/>
      <c r="I999" s="4"/>
    </row>
    <row r="1000" spans="8:9" ht="15.75" customHeight="1">
      <c r="H1000" s="3"/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000"/>
  <sheetViews>
    <sheetView workbookViewId="0"/>
  </sheetViews>
  <sheetFormatPr baseColWidth="10" defaultColWidth="12.625" defaultRowHeight="15" customHeight="1"/>
  <cols>
    <col min="1" max="1" width="13.875" customWidth="1"/>
    <col min="2" max="3" width="9.375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5" width="9.375" customWidth="1"/>
  </cols>
  <sheetData>
    <row r="1" spans="1:45" ht="15.75" customHeight="1">
      <c r="D1" s="2"/>
      <c r="E1" s="2"/>
      <c r="F1" s="2"/>
      <c r="H1" s="3"/>
      <c r="I1" s="4"/>
    </row>
    <row r="2" spans="1:45" ht="15.75" customHeight="1">
      <c r="H2" s="3"/>
      <c r="I2" s="4"/>
    </row>
    <row r="3" spans="1:45" ht="15.75" customHeight="1"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5" ht="15.75" customHeight="1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19</v>
      </c>
      <c r="Z4" s="12" t="s">
        <v>20</v>
      </c>
      <c r="AA4" s="12" t="s">
        <v>21</v>
      </c>
      <c r="AB4" s="12" t="s">
        <v>22</v>
      </c>
      <c r="AC4" s="12" t="s">
        <v>23</v>
      </c>
      <c r="AD4" s="12" t="s">
        <v>24</v>
      </c>
      <c r="AE4" s="12" t="s">
        <v>25</v>
      </c>
      <c r="AF4" s="12" t="s">
        <v>26</v>
      </c>
      <c r="AG4" s="12" t="s">
        <v>27</v>
      </c>
      <c r="AH4" s="12" t="s">
        <v>28</v>
      </c>
      <c r="AI4" s="12" t="s">
        <v>30</v>
      </c>
      <c r="AJ4" s="12" t="s">
        <v>31</v>
      </c>
      <c r="AK4" s="12" t="s">
        <v>32</v>
      </c>
      <c r="AL4" s="12" t="s">
        <v>33</v>
      </c>
      <c r="AM4" s="12" t="s">
        <v>34</v>
      </c>
      <c r="AN4" s="12" t="s">
        <v>35</v>
      </c>
      <c r="AO4" s="12" t="s">
        <v>36</v>
      </c>
      <c r="AP4" s="12" t="s">
        <v>37</v>
      </c>
      <c r="AQ4" s="12" t="s">
        <v>39</v>
      </c>
      <c r="AR4" s="12" t="s">
        <v>40</v>
      </c>
      <c r="AS4" s="12" t="s">
        <v>41</v>
      </c>
    </row>
    <row r="5" spans="1:45" ht="15.75" customHeight="1">
      <c r="A5" s="8" t="s">
        <v>13</v>
      </c>
      <c r="B5" s="9">
        <v>3</v>
      </c>
      <c r="D5" s="8" t="s">
        <v>14</v>
      </c>
      <c r="E5" s="9">
        <v>2</v>
      </c>
      <c r="F5" s="13">
        <f t="shared" ref="F5:F25" ca="1" si="0">SUMIF($A:$B,D5,$B:$B)</f>
        <v>1</v>
      </c>
      <c r="G5" s="18">
        <f t="shared" ref="G5:G25" ca="1" si="1">E5*F5</f>
        <v>2</v>
      </c>
      <c r="H5" s="14" t="s">
        <v>29</v>
      </c>
      <c r="I5" s="15" t="s">
        <v>38</v>
      </c>
      <c r="J5" s="17">
        <v>55</v>
      </c>
      <c r="K5" s="17"/>
      <c r="L5" s="17"/>
      <c r="M5" s="17"/>
      <c r="N5" s="17">
        <f t="shared" ref="N5:N15" si="2">(J5+K5)-(L5+M5)-O5</f>
        <v>2</v>
      </c>
      <c r="O5" s="17">
        <v>53</v>
      </c>
      <c r="P5" s="21"/>
      <c r="Q5" s="22">
        <f ca="1">G346</f>
        <v>2</v>
      </c>
      <c r="R5" s="22">
        <f t="shared" ref="R5:R22" ca="1" si="3">Q5-N5</f>
        <v>0</v>
      </c>
      <c r="U5" s="23">
        <f ca="1">Q52</f>
        <v>70.900000000000006</v>
      </c>
      <c r="V5" s="24">
        <f ca="1">Q51</f>
        <v>18.740000000000002</v>
      </c>
      <c r="W5" s="26">
        <f ca="1">Q55</f>
        <v>45</v>
      </c>
      <c r="X5" s="28">
        <f ca="1">Q56</f>
        <v>115</v>
      </c>
      <c r="Y5" s="28">
        <f ca="1">Q60</f>
        <v>58</v>
      </c>
      <c r="Z5" s="28">
        <f ca="1">Q59</f>
        <v>6</v>
      </c>
      <c r="AA5" s="28">
        <f ca="1">Q62</f>
        <v>31</v>
      </c>
      <c r="AB5" s="30">
        <f ca="1">Q63</f>
        <v>36</v>
      </c>
      <c r="AC5" s="28">
        <f ca="1">Q61</f>
        <v>10</v>
      </c>
      <c r="AD5" s="26">
        <f ca="1">Q67</f>
        <v>23.589999999999996</v>
      </c>
      <c r="AE5" s="28">
        <f ca="1">Q72</f>
        <v>1</v>
      </c>
      <c r="AF5" s="28">
        <f ca="1">Q71</f>
        <v>21</v>
      </c>
      <c r="AG5" s="28">
        <f ca="1">Q73</f>
        <v>6.75</v>
      </c>
      <c r="AH5" s="28">
        <f ca="1">Q74</f>
        <v>9.4249999999999972</v>
      </c>
      <c r="AI5" s="28">
        <f ca="1">Q42</f>
        <v>124</v>
      </c>
      <c r="AJ5" s="28">
        <f ca="1">Q46</f>
        <v>37</v>
      </c>
      <c r="AK5" s="28">
        <f ca="1">Q47</f>
        <v>37</v>
      </c>
      <c r="AL5" s="30">
        <f ca="1">Q44</f>
        <v>17</v>
      </c>
      <c r="AM5" s="28">
        <f ca="1">Q37</f>
        <v>45.7</v>
      </c>
      <c r="AN5" s="28">
        <f ca="1">Q16</f>
        <v>17</v>
      </c>
      <c r="AO5" s="28">
        <f ca="1">Q12</f>
        <v>11</v>
      </c>
      <c r="AP5" s="28">
        <f ca="1">Q15</f>
        <v>1</v>
      </c>
      <c r="AQ5" s="28">
        <f ca="1">Q14</f>
        <v>2</v>
      </c>
      <c r="AR5" s="28">
        <f ca="1">Q17</f>
        <v>3</v>
      </c>
      <c r="AS5" s="28">
        <f ca="1">Q13</f>
        <v>3</v>
      </c>
    </row>
    <row r="6" spans="1:45" ht="15.75" customHeight="1">
      <c r="A6" s="8" t="s">
        <v>29</v>
      </c>
      <c r="B6" s="9">
        <v>2</v>
      </c>
      <c r="D6" s="8" t="s">
        <v>43</v>
      </c>
      <c r="E6" s="9">
        <v>2</v>
      </c>
      <c r="F6" s="13">
        <f t="shared" ca="1" si="0"/>
        <v>2</v>
      </c>
      <c r="G6" s="18">
        <f t="shared" ca="1" si="1"/>
        <v>4</v>
      </c>
      <c r="H6" s="25" t="s">
        <v>44</v>
      </c>
      <c r="I6" s="27" t="s">
        <v>45</v>
      </c>
      <c r="J6" s="17">
        <v>0.25</v>
      </c>
      <c r="K6" s="17"/>
      <c r="L6" s="17"/>
      <c r="M6" s="17"/>
      <c r="N6" s="17">
        <f t="shared" si="2"/>
        <v>0</v>
      </c>
      <c r="O6" s="17">
        <v>0.25</v>
      </c>
      <c r="P6" s="21"/>
      <c r="Q6" s="17">
        <f ca="1">SUM(G349:G351)</f>
        <v>0.04</v>
      </c>
      <c r="R6" s="22">
        <f t="shared" ca="1" si="3"/>
        <v>0.04</v>
      </c>
    </row>
    <row r="7" spans="1:45" ht="15.75" customHeight="1">
      <c r="A7" s="8" t="s">
        <v>42</v>
      </c>
      <c r="B7" s="9">
        <v>2</v>
      </c>
      <c r="D7" s="8" t="s">
        <v>47</v>
      </c>
      <c r="E7" s="9">
        <v>2</v>
      </c>
      <c r="F7" s="13">
        <f t="shared" ca="1" si="0"/>
        <v>0</v>
      </c>
      <c r="G7" s="18">
        <f t="shared" ca="1" si="1"/>
        <v>0</v>
      </c>
      <c r="H7" s="25" t="s">
        <v>46</v>
      </c>
      <c r="I7" s="27" t="s">
        <v>38</v>
      </c>
      <c r="J7" s="17">
        <v>78</v>
      </c>
      <c r="K7" s="17"/>
      <c r="L7" s="17"/>
      <c r="M7" s="17"/>
      <c r="N7" s="17">
        <f t="shared" si="2"/>
        <v>4</v>
      </c>
      <c r="O7" s="17">
        <v>74</v>
      </c>
      <c r="P7" s="21"/>
      <c r="Q7" s="22">
        <f ca="1">SUM(G353)</f>
        <v>3</v>
      </c>
      <c r="R7" s="31">
        <f t="shared" ca="1" si="3"/>
        <v>-1</v>
      </c>
    </row>
    <row r="8" spans="1:45" ht="15.75" customHeight="1">
      <c r="A8" s="8" t="s">
        <v>56</v>
      </c>
      <c r="B8" s="9">
        <v>3</v>
      </c>
      <c r="D8" s="8" t="s">
        <v>49</v>
      </c>
      <c r="E8" s="9">
        <v>2</v>
      </c>
      <c r="F8" s="13">
        <f t="shared" ca="1" si="0"/>
        <v>0</v>
      </c>
      <c r="G8" s="18">
        <f t="shared" ca="1" si="1"/>
        <v>0</v>
      </c>
      <c r="H8" s="25" t="s">
        <v>48</v>
      </c>
      <c r="I8" s="27" t="s">
        <v>38</v>
      </c>
      <c r="J8" s="17">
        <v>87</v>
      </c>
      <c r="K8" s="17"/>
      <c r="L8" s="17"/>
      <c r="M8" s="17"/>
      <c r="N8" s="17">
        <f t="shared" si="2"/>
        <v>1</v>
      </c>
      <c r="O8" s="17">
        <v>86</v>
      </c>
      <c r="P8" s="21"/>
      <c r="Q8" s="35">
        <f ca="1">SUM(G355)</f>
        <v>1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5" ht="15.75" customHeight="1">
      <c r="A9" s="8" t="s">
        <v>46</v>
      </c>
      <c r="B9" s="9">
        <v>3</v>
      </c>
      <c r="D9" s="8" t="s">
        <v>51</v>
      </c>
      <c r="E9" s="9">
        <v>2</v>
      </c>
      <c r="F9" s="13">
        <f t="shared" ca="1" si="0"/>
        <v>0</v>
      </c>
      <c r="G9" s="18">
        <f t="shared" ca="1" si="1"/>
        <v>0</v>
      </c>
      <c r="H9" s="25" t="s">
        <v>50</v>
      </c>
      <c r="I9" s="27" t="s">
        <v>45</v>
      </c>
      <c r="J9" s="17">
        <v>0.3</v>
      </c>
      <c r="K9" s="17">
        <v>0.2</v>
      </c>
      <c r="L9" s="17"/>
      <c r="M9" s="17"/>
      <c r="N9" s="17">
        <f t="shared" si="2"/>
        <v>2.0000000000000018E-2</v>
      </c>
      <c r="O9" s="17">
        <v>0.48</v>
      </c>
      <c r="P9" s="21"/>
      <c r="Q9" s="17">
        <f t="shared" ref="Q9:Q22" ca="1" si="4">SUM(G360)</f>
        <v>6.5000000000000002E-2</v>
      </c>
      <c r="R9" s="31">
        <f t="shared" ca="1" si="3"/>
        <v>4.4999999999999984E-2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5" ht="15.75" customHeight="1">
      <c r="A10" s="8" t="s">
        <v>48</v>
      </c>
      <c r="B10" s="9">
        <v>1</v>
      </c>
      <c r="D10" s="8" t="s">
        <v>53</v>
      </c>
      <c r="E10" s="9">
        <v>2</v>
      </c>
      <c r="F10" s="13">
        <f t="shared" ca="1" si="0"/>
        <v>0</v>
      </c>
      <c r="G10" s="18">
        <f t="shared" ca="1" si="1"/>
        <v>0</v>
      </c>
      <c r="H10" s="25" t="s">
        <v>54</v>
      </c>
      <c r="I10" s="27" t="s">
        <v>38</v>
      </c>
      <c r="J10" s="17">
        <v>12</v>
      </c>
      <c r="K10" s="17"/>
      <c r="L10" s="17"/>
      <c r="M10" s="17"/>
      <c r="N10" s="17">
        <f t="shared" si="2"/>
        <v>2</v>
      </c>
      <c r="O10" s="17">
        <v>10</v>
      </c>
      <c r="P10" s="21"/>
      <c r="Q10" s="17">
        <f t="shared" ca="1" si="4"/>
        <v>2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5" ht="15.75" customHeight="1">
      <c r="A11" s="8" t="s">
        <v>50</v>
      </c>
      <c r="B11" s="9">
        <v>13</v>
      </c>
      <c r="D11" s="8" t="s">
        <v>55</v>
      </c>
      <c r="E11" s="9">
        <v>2</v>
      </c>
      <c r="F11" s="13">
        <f t="shared" ca="1" si="0"/>
        <v>3</v>
      </c>
      <c r="G11" s="18">
        <f t="shared" ca="1" si="1"/>
        <v>6</v>
      </c>
      <c r="H11" s="25" t="s">
        <v>57</v>
      </c>
      <c r="I11" s="27" t="s">
        <v>38</v>
      </c>
      <c r="J11" s="17">
        <v>8</v>
      </c>
      <c r="K11" s="17">
        <v>30</v>
      </c>
      <c r="L11" s="17"/>
      <c r="M11" s="17"/>
      <c r="N11" s="17">
        <f t="shared" si="2"/>
        <v>5</v>
      </c>
      <c r="O11" s="17">
        <v>33</v>
      </c>
      <c r="P11" s="21"/>
      <c r="Q11" s="17">
        <f t="shared" ca="1" si="4"/>
        <v>5</v>
      </c>
      <c r="R11" s="31">
        <f t="shared" ca="1" si="3"/>
        <v>0</v>
      </c>
      <c r="U11" s="8"/>
      <c r="V11" s="8"/>
    </row>
    <row r="12" spans="1:45" ht="15.75" customHeight="1">
      <c r="A12" s="8" t="s">
        <v>52</v>
      </c>
      <c r="B12" s="9">
        <v>2</v>
      </c>
      <c r="D12" s="8" t="s">
        <v>58</v>
      </c>
      <c r="E12" s="9">
        <v>2</v>
      </c>
      <c r="F12" s="13">
        <f t="shared" ca="1" si="0"/>
        <v>0</v>
      </c>
      <c r="G12" s="18">
        <f t="shared" ca="1" si="1"/>
        <v>0</v>
      </c>
      <c r="H12" s="25" t="s">
        <v>59</v>
      </c>
      <c r="I12" s="27" t="s">
        <v>38</v>
      </c>
      <c r="J12" s="17">
        <v>51</v>
      </c>
      <c r="K12" s="33">
        <v>12</v>
      </c>
      <c r="L12" s="17"/>
      <c r="M12" s="17"/>
      <c r="N12" s="17">
        <f t="shared" si="2"/>
        <v>12</v>
      </c>
      <c r="O12" s="17">
        <v>51</v>
      </c>
      <c r="P12" s="21"/>
      <c r="Q12" s="17">
        <f t="shared" ca="1" si="4"/>
        <v>11</v>
      </c>
      <c r="R12" s="31">
        <f t="shared" ca="1" si="3"/>
        <v>-1</v>
      </c>
      <c r="S12" s="34"/>
      <c r="U12" s="8"/>
      <c r="V12" s="8"/>
    </row>
    <row r="13" spans="1:45" ht="15.75" customHeight="1">
      <c r="A13" s="8" t="s">
        <v>54</v>
      </c>
      <c r="B13" s="9">
        <v>2</v>
      </c>
      <c r="D13" s="8" t="s">
        <v>61</v>
      </c>
      <c r="E13" s="9">
        <v>2</v>
      </c>
      <c r="F13" s="13">
        <f t="shared" ca="1" si="0"/>
        <v>0</v>
      </c>
      <c r="G13" s="18">
        <f t="shared" ca="1" si="1"/>
        <v>0</v>
      </c>
      <c r="H13" s="25" t="s">
        <v>62</v>
      </c>
      <c r="I13" s="27" t="s">
        <v>38</v>
      </c>
      <c r="J13" s="17">
        <v>16</v>
      </c>
      <c r="K13" s="17"/>
      <c r="L13" s="17"/>
      <c r="M13" s="17"/>
      <c r="N13" s="17">
        <f t="shared" si="2"/>
        <v>3</v>
      </c>
      <c r="O13" s="17">
        <v>13</v>
      </c>
      <c r="P13" s="21"/>
      <c r="Q13" s="17">
        <f t="shared" ca="1" si="4"/>
        <v>3</v>
      </c>
      <c r="R13" s="31">
        <f t="shared" ca="1" si="3"/>
        <v>0</v>
      </c>
      <c r="U13" s="8"/>
      <c r="V13" s="8"/>
    </row>
    <row r="14" spans="1:45" ht="15.75" customHeight="1">
      <c r="A14" s="8" t="s">
        <v>57</v>
      </c>
      <c r="B14" s="9">
        <v>5</v>
      </c>
      <c r="D14" s="8" t="s">
        <v>63</v>
      </c>
      <c r="E14" s="9">
        <v>2</v>
      </c>
      <c r="F14" s="13">
        <f t="shared" ca="1" si="0"/>
        <v>3</v>
      </c>
      <c r="G14" s="18">
        <f t="shared" ca="1" si="1"/>
        <v>6</v>
      </c>
      <c r="H14" s="25" t="s">
        <v>64</v>
      </c>
      <c r="I14" s="27" t="s">
        <v>38</v>
      </c>
      <c r="J14" s="17">
        <v>10</v>
      </c>
      <c r="K14" s="17">
        <v>12</v>
      </c>
      <c r="L14" s="17"/>
      <c r="M14" s="17"/>
      <c r="N14" s="17">
        <f t="shared" si="2"/>
        <v>1</v>
      </c>
      <c r="O14" s="17">
        <v>21</v>
      </c>
      <c r="P14" s="21"/>
      <c r="Q14" s="17">
        <f t="shared" ca="1" si="4"/>
        <v>2</v>
      </c>
      <c r="R14" s="31">
        <f t="shared" ca="1" si="3"/>
        <v>1</v>
      </c>
    </row>
    <row r="15" spans="1:45" ht="15.75" customHeight="1">
      <c r="A15" s="8" t="s">
        <v>329</v>
      </c>
      <c r="B15" s="9">
        <v>3</v>
      </c>
      <c r="D15" s="8" t="s">
        <v>65</v>
      </c>
      <c r="E15" s="9">
        <v>2</v>
      </c>
      <c r="F15" s="13">
        <f t="shared" ca="1" si="0"/>
        <v>4</v>
      </c>
      <c r="G15" s="18">
        <f t="shared" ca="1" si="1"/>
        <v>8</v>
      </c>
      <c r="H15" s="25" t="s">
        <v>66</v>
      </c>
      <c r="I15" s="27" t="s">
        <v>38</v>
      </c>
      <c r="J15" s="17">
        <v>22</v>
      </c>
      <c r="K15" s="17">
        <v>12</v>
      </c>
      <c r="L15" s="17"/>
      <c r="M15" s="17"/>
      <c r="N15" s="17">
        <f t="shared" si="2"/>
        <v>2</v>
      </c>
      <c r="O15" s="17">
        <v>32</v>
      </c>
      <c r="P15" s="21"/>
      <c r="Q15" s="17">
        <f t="shared" ca="1" si="4"/>
        <v>1</v>
      </c>
      <c r="R15" s="31">
        <f t="shared" ca="1" si="3"/>
        <v>-1</v>
      </c>
      <c r="U15" s="44"/>
    </row>
    <row r="16" spans="1:45" ht="15.75" customHeight="1">
      <c r="A16" s="8" t="s">
        <v>59</v>
      </c>
      <c r="B16" s="9">
        <v>11</v>
      </c>
      <c r="D16" s="8" t="s">
        <v>67</v>
      </c>
      <c r="E16" s="9">
        <v>2</v>
      </c>
      <c r="F16" s="13">
        <f t="shared" ca="1" si="0"/>
        <v>1</v>
      </c>
      <c r="G16" s="18">
        <f t="shared" ca="1" si="1"/>
        <v>2</v>
      </c>
      <c r="H16" s="25" t="s">
        <v>68</v>
      </c>
      <c r="I16" s="27" t="s">
        <v>38</v>
      </c>
      <c r="J16" s="17">
        <v>52</v>
      </c>
      <c r="K16" s="17">
        <v>24</v>
      </c>
      <c r="L16" s="17"/>
      <c r="M16" s="33"/>
      <c r="N16" s="17">
        <v>13</v>
      </c>
      <c r="O16" s="17">
        <v>57</v>
      </c>
      <c r="P16" s="21"/>
      <c r="Q16" s="17">
        <f t="shared" ca="1" si="4"/>
        <v>17</v>
      </c>
      <c r="R16" s="31">
        <f t="shared" ca="1" si="3"/>
        <v>4</v>
      </c>
      <c r="S16" s="34"/>
      <c r="U16" s="44"/>
    </row>
    <row r="17" spans="1:21" ht="15.75" customHeight="1">
      <c r="A17" s="8" t="s">
        <v>62</v>
      </c>
      <c r="B17" s="9">
        <v>3</v>
      </c>
      <c r="D17" s="8" t="s">
        <v>70</v>
      </c>
      <c r="E17" s="9">
        <v>2</v>
      </c>
      <c r="F17" s="13">
        <f t="shared" ca="1" si="0"/>
        <v>1</v>
      </c>
      <c r="G17" s="18">
        <f t="shared" ca="1" si="1"/>
        <v>2</v>
      </c>
      <c r="H17" s="25" t="s">
        <v>71</v>
      </c>
      <c r="I17" s="27" t="s">
        <v>38</v>
      </c>
      <c r="J17" s="17">
        <v>11</v>
      </c>
      <c r="K17" s="17"/>
      <c r="L17" s="17"/>
      <c r="M17" s="17"/>
      <c r="N17" s="17">
        <f t="shared" ref="N17:N22" si="5">(J17+K17)-(L17+M17)-O17</f>
        <v>3</v>
      </c>
      <c r="O17" s="17">
        <v>8</v>
      </c>
      <c r="P17" s="21"/>
      <c r="Q17" s="17">
        <f t="shared" ca="1" si="4"/>
        <v>3</v>
      </c>
      <c r="R17" s="31">
        <f t="shared" ca="1" si="3"/>
        <v>0</v>
      </c>
      <c r="U17" s="44"/>
    </row>
    <row r="18" spans="1:21" ht="15.75" customHeight="1">
      <c r="A18" s="8" t="s">
        <v>64</v>
      </c>
      <c r="B18" s="9">
        <v>2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4</v>
      </c>
      <c r="K18" s="17">
        <v>6</v>
      </c>
      <c r="L18" s="17"/>
      <c r="M18" s="17"/>
      <c r="N18" s="17">
        <f t="shared" si="5"/>
        <v>0</v>
      </c>
      <c r="O18" s="17">
        <v>10</v>
      </c>
      <c r="P18" s="21"/>
      <c r="Q18" s="17">
        <f t="shared" ca="1" si="4"/>
        <v>0</v>
      </c>
      <c r="R18" s="31">
        <f t="shared" ca="1" si="3"/>
        <v>0</v>
      </c>
      <c r="U18" s="44"/>
    </row>
    <row r="19" spans="1:21" ht="15.75" customHeight="1">
      <c r="A19" s="8" t="s">
        <v>66</v>
      </c>
      <c r="B19" s="9">
        <v>1</v>
      </c>
      <c r="D19" s="8" t="s">
        <v>76</v>
      </c>
      <c r="E19" s="9">
        <v>2</v>
      </c>
      <c r="F19" s="13">
        <f t="shared" ca="1" si="0"/>
        <v>0</v>
      </c>
      <c r="G19" s="18">
        <f t="shared" ca="1" si="1"/>
        <v>0</v>
      </c>
      <c r="H19" s="25" t="s">
        <v>77</v>
      </c>
      <c r="I19" s="27" t="s">
        <v>38</v>
      </c>
      <c r="J19" s="17">
        <v>4</v>
      </c>
      <c r="K19" s="17">
        <v>6</v>
      </c>
      <c r="L19" s="17"/>
      <c r="M19" s="17"/>
      <c r="N19" s="17">
        <f t="shared" si="5"/>
        <v>0</v>
      </c>
      <c r="O19" s="17">
        <v>10</v>
      </c>
      <c r="P19" s="21"/>
      <c r="Q19" s="17">
        <f t="shared" ca="1" si="4"/>
        <v>0</v>
      </c>
      <c r="R19" s="31">
        <f t="shared" ca="1" si="3"/>
        <v>0</v>
      </c>
      <c r="S19" s="34"/>
      <c r="U19" s="44"/>
    </row>
    <row r="20" spans="1:21" ht="15.75" customHeight="1">
      <c r="A20" s="8" t="s">
        <v>69</v>
      </c>
      <c r="B20" s="9">
        <v>3</v>
      </c>
      <c r="D20" s="8" t="s">
        <v>79</v>
      </c>
      <c r="E20" s="9">
        <v>2</v>
      </c>
      <c r="F20" s="13">
        <f t="shared" ca="1" si="0"/>
        <v>2</v>
      </c>
      <c r="G20" s="18">
        <f t="shared" ca="1" si="1"/>
        <v>4</v>
      </c>
      <c r="H20" s="25" t="s">
        <v>80</v>
      </c>
      <c r="I20" s="27" t="s">
        <v>38</v>
      </c>
      <c r="J20" s="17">
        <v>10</v>
      </c>
      <c r="K20" s="17"/>
      <c r="L20" s="17"/>
      <c r="M20" s="17"/>
      <c r="N20" s="17">
        <f t="shared" si="5"/>
        <v>0</v>
      </c>
      <c r="O20" s="17">
        <v>10</v>
      </c>
      <c r="P20" s="21"/>
      <c r="Q20" s="17">
        <f t="shared" ca="1" si="4"/>
        <v>0</v>
      </c>
      <c r="R20" s="31">
        <f t="shared" ca="1" si="3"/>
        <v>0</v>
      </c>
      <c r="U20" s="44"/>
    </row>
    <row r="21" spans="1:21" ht="15.75" customHeight="1">
      <c r="A21" s="8" t="s">
        <v>72</v>
      </c>
      <c r="B21" s="9">
        <v>17</v>
      </c>
      <c r="D21" s="8" t="s">
        <v>82</v>
      </c>
      <c r="E21" s="9">
        <v>2</v>
      </c>
      <c r="F21" s="13">
        <f t="shared" ca="1" si="0"/>
        <v>2</v>
      </c>
      <c r="G21" s="18">
        <f t="shared" ca="1" si="1"/>
        <v>4</v>
      </c>
      <c r="H21" s="25" t="s">
        <v>83</v>
      </c>
      <c r="I21" s="27" t="s">
        <v>38</v>
      </c>
      <c r="J21" s="17">
        <v>4</v>
      </c>
      <c r="K21" s="33">
        <v>6</v>
      </c>
      <c r="L21" s="17"/>
      <c r="M21" s="17"/>
      <c r="N21" s="17">
        <f t="shared" si="5"/>
        <v>0</v>
      </c>
      <c r="O21" s="17">
        <v>10</v>
      </c>
      <c r="P21" s="21"/>
      <c r="Q21" s="17">
        <f t="shared" ca="1" si="4"/>
        <v>0</v>
      </c>
      <c r="R21" s="31">
        <f t="shared" ca="1" si="3"/>
        <v>0</v>
      </c>
      <c r="U21" s="44"/>
    </row>
    <row r="22" spans="1:21" ht="15.75" customHeight="1">
      <c r="A22" s="8" t="s">
        <v>75</v>
      </c>
      <c r="B22" s="9">
        <v>21</v>
      </c>
      <c r="D22" s="8" t="s">
        <v>85</v>
      </c>
      <c r="E22" s="9">
        <v>2</v>
      </c>
      <c r="F22" s="13">
        <f t="shared" ca="1" si="0"/>
        <v>1</v>
      </c>
      <c r="G22" s="18">
        <f t="shared" ca="1" si="1"/>
        <v>2</v>
      </c>
      <c r="H22" s="25" t="s">
        <v>86</v>
      </c>
      <c r="I22" s="27" t="s">
        <v>38</v>
      </c>
      <c r="J22" s="17">
        <v>6</v>
      </c>
      <c r="K22" s="17">
        <v>6</v>
      </c>
      <c r="L22" s="17"/>
      <c r="M22" s="17"/>
      <c r="N22" s="17">
        <f t="shared" si="5"/>
        <v>0</v>
      </c>
      <c r="O22" s="17">
        <v>12</v>
      </c>
      <c r="P22" s="21"/>
      <c r="Q22" s="17">
        <f t="shared" ca="1" si="4"/>
        <v>0</v>
      </c>
      <c r="R22" s="31">
        <f t="shared" ca="1" si="3"/>
        <v>0</v>
      </c>
      <c r="U22" s="44"/>
    </row>
    <row r="23" spans="1:21" ht="15.75" customHeight="1">
      <c r="A23" s="8" t="s">
        <v>78</v>
      </c>
      <c r="B23" s="9">
        <v>38</v>
      </c>
      <c r="D23" s="8" t="s">
        <v>88</v>
      </c>
      <c r="E23" s="9">
        <v>2</v>
      </c>
      <c r="F23" s="13">
        <f t="shared" ca="1" si="0"/>
        <v>1</v>
      </c>
      <c r="G23" s="18">
        <f t="shared" ca="1" si="1"/>
        <v>2</v>
      </c>
      <c r="H23" s="40"/>
      <c r="I23" s="41"/>
      <c r="J23" s="42"/>
      <c r="K23" s="42"/>
      <c r="L23" s="42"/>
      <c r="M23" s="42"/>
      <c r="N23" s="42"/>
      <c r="O23" s="42"/>
      <c r="P23" s="42"/>
      <c r="Q23" s="42"/>
      <c r="R23" s="45"/>
    </row>
    <row r="24" spans="1:21" ht="15.75" customHeight="1">
      <c r="A24" s="8" t="s">
        <v>81</v>
      </c>
      <c r="B24" s="9">
        <v>5</v>
      </c>
      <c r="D24" s="13" t="s">
        <v>90</v>
      </c>
      <c r="E24" s="9">
        <v>4</v>
      </c>
      <c r="F24" s="13">
        <f t="shared" ca="1" si="0"/>
        <v>3</v>
      </c>
      <c r="G24" s="18">
        <f t="shared" ca="1" si="1"/>
        <v>12</v>
      </c>
      <c r="H24" s="25" t="s">
        <v>91</v>
      </c>
      <c r="I24" s="27" t="s">
        <v>92</v>
      </c>
      <c r="J24" s="17">
        <v>7</v>
      </c>
      <c r="K24" s="17"/>
      <c r="L24" s="17"/>
      <c r="M24" s="17"/>
      <c r="N24" s="17">
        <f t="shared" ref="N24:N37" si="6">(J24+K24)-(L24+M24)-O24</f>
        <v>0</v>
      </c>
      <c r="O24" s="17">
        <v>7</v>
      </c>
      <c r="P24" s="21"/>
      <c r="Q24" s="17">
        <f ca="1">SUM(G374:G375)</f>
        <v>0</v>
      </c>
      <c r="R24" s="31">
        <f t="shared" ref="R24:R36" ca="1" si="7">Q24-N24</f>
        <v>0</v>
      </c>
    </row>
    <row r="25" spans="1:21" ht="15.75" customHeight="1">
      <c r="A25" s="8" t="s">
        <v>84</v>
      </c>
      <c r="B25" s="9">
        <v>17</v>
      </c>
      <c r="D25" s="13" t="s">
        <v>94</v>
      </c>
      <c r="E25" s="9">
        <v>6</v>
      </c>
      <c r="F25" s="13">
        <f t="shared" ca="1" si="0"/>
        <v>1</v>
      </c>
      <c r="G25" s="18">
        <f t="shared" ca="1" si="1"/>
        <v>6</v>
      </c>
      <c r="H25" s="25" t="s">
        <v>95</v>
      </c>
      <c r="I25" s="27" t="s">
        <v>38</v>
      </c>
      <c r="J25" s="17">
        <v>1</v>
      </c>
      <c r="K25" s="17"/>
      <c r="L25" s="17"/>
      <c r="M25" s="17"/>
      <c r="N25" s="17">
        <f t="shared" si="6"/>
        <v>0</v>
      </c>
      <c r="O25" s="17">
        <v>1</v>
      </c>
      <c r="P25" s="21"/>
      <c r="Q25" s="17">
        <f t="shared" ref="Q25:Q28" ca="1" si="8">SUM(G376)</f>
        <v>0</v>
      </c>
      <c r="R25" s="22">
        <f t="shared" ca="1" si="7"/>
        <v>0</v>
      </c>
    </row>
    <row r="26" spans="1:21" ht="15.75" customHeight="1">
      <c r="A26" s="8" t="s">
        <v>87</v>
      </c>
      <c r="B26" s="9">
        <v>15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6"/>
        <v>0</v>
      </c>
      <c r="O26" s="17">
        <v>1</v>
      </c>
      <c r="P26" s="21"/>
      <c r="Q26" s="17">
        <f t="shared" ca="1" si="8"/>
        <v>0</v>
      </c>
      <c r="R26" s="22">
        <f t="shared" ca="1" si="7"/>
        <v>0</v>
      </c>
    </row>
    <row r="27" spans="1:21" ht="15.75" customHeight="1">
      <c r="A27" s="8" t="s">
        <v>89</v>
      </c>
      <c r="B27" s="9">
        <v>15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1</v>
      </c>
      <c r="K27" s="17"/>
      <c r="L27" s="17"/>
      <c r="M27" s="17"/>
      <c r="N27" s="17">
        <f t="shared" si="6"/>
        <v>0</v>
      </c>
      <c r="O27" s="17">
        <v>1</v>
      </c>
      <c r="P27" s="21"/>
      <c r="Q27" s="17">
        <f t="shared" ca="1" si="8"/>
        <v>0</v>
      </c>
      <c r="R27" s="22">
        <f t="shared" ca="1" si="7"/>
        <v>0</v>
      </c>
    </row>
    <row r="28" spans="1:21" ht="15.75" customHeight="1">
      <c r="A28" s="8" t="s">
        <v>93</v>
      </c>
      <c r="B28" s="9">
        <v>2</v>
      </c>
      <c r="D28" s="8" t="s">
        <v>102</v>
      </c>
      <c r="E28" s="9">
        <v>1</v>
      </c>
      <c r="F28" s="13">
        <f t="shared" ref="F28:F45" ca="1" si="9">SUMIF($A:$B,D28,$B:$B)</f>
        <v>1</v>
      </c>
      <c r="G28" s="18">
        <f t="shared" ref="G28:G45" ca="1" si="10">E28*F28</f>
        <v>1</v>
      </c>
      <c r="H28" s="25" t="s">
        <v>103</v>
      </c>
      <c r="I28" s="27" t="s">
        <v>38</v>
      </c>
      <c r="J28" s="17">
        <v>1</v>
      </c>
      <c r="K28" s="17"/>
      <c r="L28" s="17"/>
      <c r="M28" s="17"/>
      <c r="N28" s="17">
        <f t="shared" si="6"/>
        <v>0</v>
      </c>
      <c r="O28" s="17">
        <v>1</v>
      </c>
      <c r="P28" s="21"/>
      <c r="Q28" s="17">
        <f t="shared" ca="1" si="8"/>
        <v>0</v>
      </c>
      <c r="R28" s="22">
        <f t="shared" ca="1" si="7"/>
        <v>0</v>
      </c>
    </row>
    <row r="29" spans="1:21" ht="15.75" customHeight="1">
      <c r="A29" s="8" t="s">
        <v>96</v>
      </c>
      <c r="B29" s="9">
        <v>4</v>
      </c>
      <c r="D29" s="8" t="s">
        <v>105</v>
      </c>
      <c r="E29" s="9">
        <v>1</v>
      </c>
      <c r="F29" s="13">
        <f t="shared" ca="1" si="9"/>
        <v>0</v>
      </c>
      <c r="G29" s="18">
        <f t="shared" ca="1" si="10"/>
        <v>0</v>
      </c>
      <c r="H29" s="25" t="s">
        <v>106</v>
      </c>
      <c r="I29" s="27" t="s">
        <v>107</v>
      </c>
      <c r="J29" s="17">
        <v>30</v>
      </c>
      <c r="K29" s="46"/>
      <c r="L29" s="46"/>
      <c r="M29" s="46"/>
      <c r="N29" s="46">
        <f t="shared" si="6"/>
        <v>-13</v>
      </c>
      <c r="O29" s="17">
        <v>43</v>
      </c>
      <c r="P29" s="49"/>
      <c r="Q29" s="46">
        <f ca="1">SUM(G382:G387)</f>
        <v>20</v>
      </c>
      <c r="R29" s="31">
        <f t="shared" ca="1" si="7"/>
        <v>33</v>
      </c>
    </row>
    <row r="30" spans="1:21" ht="15.75" customHeight="1">
      <c r="A30" s="8" t="s">
        <v>98</v>
      </c>
      <c r="B30" s="9">
        <v>1</v>
      </c>
      <c r="D30" s="8" t="s">
        <v>108</v>
      </c>
      <c r="E30" s="9">
        <v>1</v>
      </c>
      <c r="F30" s="13">
        <f t="shared" ca="1" si="9"/>
        <v>0</v>
      </c>
      <c r="G30" s="18">
        <f t="shared" ca="1" si="10"/>
        <v>0</v>
      </c>
      <c r="H30" s="25" t="s">
        <v>109</v>
      </c>
      <c r="I30" s="27" t="s">
        <v>92</v>
      </c>
      <c r="J30" s="17">
        <v>231</v>
      </c>
      <c r="K30" s="17"/>
      <c r="L30" s="17"/>
      <c r="M30" s="17"/>
      <c r="N30" s="17">
        <f t="shared" si="6"/>
        <v>48</v>
      </c>
      <c r="O30" s="17">
        <v>183</v>
      </c>
      <c r="P30" s="21"/>
      <c r="Q30" s="17">
        <f ca="1">SUM(G395:G405)</f>
        <v>6</v>
      </c>
      <c r="R30" s="22">
        <f t="shared" ca="1" si="7"/>
        <v>-42</v>
      </c>
    </row>
    <row r="31" spans="1:21" ht="15.75" customHeight="1">
      <c r="A31" s="8" t="s">
        <v>101</v>
      </c>
      <c r="B31" s="9">
        <v>7</v>
      </c>
      <c r="D31" s="8" t="s">
        <v>111</v>
      </c>
      <c r="E31" s="9">
        <v>1</v>
      </c>
      <c r="F31" s="13">
        <f t="shared" ca="1" si="9"/>
        <v>1</v>
      </c>
      <c r="G31" s="18">
        <f t="shared" ca="1" si="10"/>
        <v>1</v>
      </c>
      <c r="H31" s="25" t="s">
        <v>112</v>
      </c>
      <c r="I31" s="27" t="s">
        <v>92</v>
      </c>
      <c r="J31" s="17">
        <v>26</v>
      </c>
      <c r="K31" s="17"/>
      <c r="L31" s="17"/>
      <c r="M31" s="17"/>
      <c r="N31" s="17">
        <f t="shared" si="6"/>
        <v>5</v>
      </c>
      <c r="O31" s="17">
        <v>21</v>
      </c>
      <c r="P31" s="21"/>
      <c r="Q31" s="17">
        <f ca="1">SUM(G409:G412)</f>
        <v>0</v>
      </c>
      <c r="R31" s="22">
        <f t="shared" ca="1" si="7"/>
        <v>-5</v>
      </c>
    </row>
    <row r="32" spans="1:21" ht="15.75" customHeight="1">
      <c r="A32" s="8" t="s">
        <v>340</v>
      </c>
      <c r="B32" s="9">
        <v>1</v>
      </c>
      <c r="D32" s="8" t="s">
        <v>113</v>
      </c>
      <c r="E32" s="9">
        <v>1</v>
      </c>
      <c r="F32" s="13">
        <f t="shared" ca="1" si="9"/>
        <v>1</v>
      </c>
      <c r="G32" s="18">
        <f t="shared" ca="1" si="10"/>
        <v>1</v>
      </c>
      <c r="H32" s="25" t="s">
        <v>114</v>
      </c>
      <c r="I32" s="27" t="s">
        <v>92</v>
      </c>
      <c r="J32" s="17">
        <v>110</v>
      </c>
      <c r="K32" s="17"/>
      <c r="L32" s="17"/>
      <c r="M32" s="17"/>
      <c r="N32" s="17">
        <f t="shared" si="6"/>
        <v>29</v>
      </c>
      <c r="O32" s="17">
        <v>81</v>
      </c>
      <c r="P32" s="21"/>
      <c r="Q32" s="17">
        <f ca="1">SUM(G416:G426)</f>
        <v>0</v>
      </c>
      <c r="R32" s="22">
        <f t="shared" ca="1" si="7"/>
        <v>-29</v>
      </c>
      <c r="S32" s="34"/>
    </row>
    <row r="33" spans="1:20" ht="15.75" customHeight="1">
      <c r="A33" s="8" t="s">
        <v>332</v>
      </c>
      <c r="B33" s="9">
        <v>3</v>
      </c>
      <c r="D33" s="8" t="s">
        <v>116</v>
      </c>
      <c r="E33" s="9">
        <v>1</v>
      </c>
      <c r="F33" s="13">
        <f t="shared" ca="1" si="9"/>
        <v>15</v>
      </c>
      <c r="G33" s="18">
        <f t="shared" ca="1" si="10"/>
        <v>15</v>
      </c>
      <c r="H33" s="25" t="s">
        <v>117</v>
      </c>
      <c r="I33" s="27" t="s">
        <v>92</v>
      </c>
      <c r="J33" s="17">
        <v>23</v>
      </c>
      <c r="K33" s="17"/>
      <c r="L33" s="17"/>
      <c r="M33" s="17"/>
      <c r="N33" s="17">
        <f t="shared" si="6"/>
        <v>0</v>
      </c>
      <c r="O33" s="17">
        <v>23</v>
      </c>
      <c r="P33" s="21"/>
      <c r="Q33" s="17">
        <f ca="1">SUM(G429:G430)</f>
        <v>0</v>
      </c>
      <c r="R33" s="22">
        <f t="shared" ca="1" si="7"/>
        <v>0</v>
      </c>
    </row>
    <row r="34" spans="1:20" ht="15.75" customHeight="1">
      <c r="A34" s="8" t="s">
        <v>110</v>
      </c>
      <c r="B34" s="9">
        <v>2</v>
      </c>
      <c r="D34" s="8" t="s">
        <v>119</v>
      </c>
      <c r="E34" s="9">
        <v>1</v>
      </c>
      <c r="F34" s="13">
        <f t="shared" ca="1" si="9"/>
        <v>1</v>
      </c>
      <c r="G34" s="18">
        <f t="shared" ca="1" si="10"/>
        <v>1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6"/>
        <v>0</v>
      </c>
      <c r="O34" s="17">
        <v>16</v>
      </c>
      <c r="P34" s="21"/>
      <c r="Q34" s="17">
        <f ca="1">SUM(G432)</f>
        <v>0</v>
      </c>
      <c r="R34" s="22">
        <f t="shared" ca="1" si="7"/>
        <v>0</v>
      </c>
    </row>
    <row r="35" spans="1:20" ht="15.75" customHeight="1">
      <c r="A35" s="8" t="s">
        <v>104</v>
      </c>
      <c r="B35" s="9">
        <v>1</v>
      </c>
      <c r="D35" s="8" t="s">
        <v>122</v>
      </c>
      <c r="E35" s="9">
        <v>1</v>
      </c>
      <c r="F35" s="13">
        <f t="shared" ca="1" si="9"/>
        <v>2</v>
      </c>
      <c r="G35" s="18">
        <f t="shared" ca="1" si="10"/>
        <v>2</v>
      </c>
      <c r="H35" s="25" t="s">
        <v>123</v>
      </c>
      <c r="I35" s="27" t="s">
        <v>92</v>
      </c>
      <c r="J35" s="17">
        <v>4</v>
      </c>
      <c r="K35" s="17"/>
      <c r="L35" s="17"/>
      <c r="M35" s="17"/>
      <c r="N35" s="17">
        <f t="shared" si="6"/>
        <v>-25</v>
      </c>
      <c r="O35" s="17">
        <v>29</v>
      </c>
      <c r="P35" s="21"/>
      <c r="Q35" s="17">
        <f ca="1">SUM(G434:G435)</f>
        <v>0</v>
      </c>
      <c r="R35" s="22">
        <f t="shared" ca="1" si="7"/>
        <v>25</v>
      </c>
    </row>
    <row r="36" spans="1:20" ht="15.75" customHeight="1">
      <c r="D36" s="8" t="s">
        <v>125</v>
      </c>
      <c r="E36" s="9">
        <v>1</v>
      </c>
      <c r="F36" s="13">
        <f t="shared" ca="1" si="9"/>
        <v>8</v>
      </c>
      <c r="G36" s="18">
        <f t="shared" ca="1" si="10"/>
        <v>8</v>
      </c>
      <c r="H36" s="25" t="s">
        <v>126</v>
      </c>
      <c r="I36" s="27" t="s">
        <v>92</v>
      </c>
      <c r="J36" s="17">
        <v>29</v>
      </c>
      <c r="K36" s="17"/>
      <c r="L36" s="17"/>
      <c r="M36" s="17"/>
      <c r="N36" s="17">
        <f t="shared" si="6"/>
        <v>1.5</v>
      </c>
      <c r="O36" s="17">
        <v>27.5</v>
      </c>
      <c r="P36" s="21"/>
      <c r="Q36" s="17">
        <f ca="1">SUM(G440)</f>
        <v>0</v>
      </c>
      <c r="R36" s="22">
        <f t="shared" ca="1" si="7"/>
        <v>-1.5</v>
      </c>
    </row>
    <row r="37" spans="1:20" ht="15.75" customHeight="1">
      <c r="D37" s="8" t="s">
        <v>128</v>
      </c>
      <c r="E37" s="9">
        <v>1</v>
      </c>
      <c r="F37" s="13">
        <f t="shared" ca="1" si="9"/>
        <v>4</v>
      </c>
      <c r="G37" s="18">
        <f t="shared" ca="1" si="10"/>
        <v>4</v>
      </c>
      <c r="H37" s="25" t="s">
        <v>129</v>
      </c>
      <c r="I37" s="27" t="s">
        <v>107</v>
      </c>
      <c r="J37" s="17">
        <v>20</v>
      </c>
      <c r="K37" s="17">
        <v>40</v>
      </c>
      <c r="L37" s="17"/>
      <c r="M37" s="17"/>
      <c r="N37" s="17">
        <f t="shared" si="6"/>
        <v>46</v>
      </c>
      <c r="O37" s="17">
        <v>14</v>
      </c>
      <c r="P37" s="21"/>
      <c r="Q37" s="17">
        <f ca="1">SUM(G356:G359)</f>
        <v>45.7</v>
      </c>
      <c r="R37" s="22">
        <f ca="1">Q37-(M37+N37)</f>
        <v>-0.29999999999999716</v>
      </c>
    </row>
    <row r="38" spans="1:20" ht="15.75" customHeight="1">
      <c r="D38" s="8" t="s">
        <v>131</v>
      </c>
      <c r="E38" s="9">
        <v>1</v>
      </c>
      <c r="F38" s="13">
        <f t="shared" ca="1" si="9"/>
        <v>17</v>
      </c>
      <c r="G38" s="18">
        <f t="shared" ca="1" si="10"/>
        <v>17</v>
      </c>
      <c r="H38" s="3"/>
      <c r="I38" s="4"/>
      <c r="P38" s="37"/>
    </row>
    <row r="39" spans="1:20" ht="15.75" customHeight="1">
      <c r="A39" s="8" t="s">
        <v>115</v>
      </c>
      <c r="B39" s="9">
        <v>3</v>
      </c>
      <c r="D39" s="9" t="s">
        <v>133</v>
      </c>
      <c r="E39" s="9">
        <v>1</v>
      </c>
      <c r="F39" s="13">
        <f t="shared" ca="1" si="9"/>
        <v>1</v>
      </c>
      <c r="G39" s="18">
        <f t="shared" ca="1" si="10"/>
        <v>1</v>
      </c>
      <c r="H39" s="3"/>
      <c r="I39" s="4"/>
      <c r="P39" s="37"/>
    </row>
    <row r="40" spans="1:20" ht="15.75" customHeight="1">
      <c r="A40" s="8" t="s">
        <v>118</v>
      </c>
      <c r="B40" s="9">
        <v>7</v>
      </c>
      <c r="D40" s="8" t="s">
        <v>135</v>
      </c>
      <c r="E40" s="9">
        <v>1</v>
      </c>
      <c r="F40" s="13">
        <f t="shared" ca="1" si="9"/>
        <v>2</v>
      </c>
      <c r="G40" s="18">
        <f t="shared" ca="1" si="10"/>
        <v>2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121</v>
      </c>
      <c r="B41" s="9">
        <v>1</v>
      </c>
      <c r="D41" s="8" t="s">
        <v>138</v>
      </c>
      <c r="E41" s="9">
        <v>1</v>
      </c>
      <c r="F41" s="13">
        <f t="shared" ca="1" si="9"/>
        <v>0</v>
      </c>
      <c r="G41" s="18">
        <f t="shared" ca="1" si="10"/>
        <v>0</v>
      </c>
      <c r="H41" s="25" t="s">
        <v>139</v>
      </c>
      <c r="I41" s="27" t="s">
        <v>38</v>
      </c>
      <c r="J41" s="17">
        <v>0</v>
      </c>
      <c r="K41" s="17"/>
      <c r="L41" s="17"/>
      <c r="M41" s="17"/>
      <c r="N41" s="17">
        <f t="shared" ref="N41:N42" si="11">(J41+K41)-(L41+M41)-O41</f>
        <v>-6</v>
      </c>
      <c r="O41" s="17">
        <v>6</v>
      </c>
      <c r="P41" s="21"/>
      <c r="Q41" s="22">
        <f ca="1">SUM(G446)</f>
        <v>8</v>
      </c>
      <c r="R41" s="22">
        <f t="shared" ref="R41:R45" ca="1" si="12">Q41-N41</f>
        <v>14</v>
      </c>
    </row>
    <row r="42" spans="1:20" ht="15.75" customHeight="1">
      <c r="A42" s="8" t="s">
        <v>124</v>
      </c>
      <c r="B42" s="9">
        <v>6</v>
      </c>
      <c r="D42" s="8" t="s">
        <v>141</v>
      </c>
      <c r="E42" s="9">
        <v>1</v>
      </c>
      <c r="F42" s="13">
        <f t="shared" ca="1" si="9"/>
        <v>2</v>
      </c>
      <c r="G42" s="18">
        <f t="shared" ca="1" si="10"/>
        <v>2</v>
      </c>
      <c r="H42" s="25" t="s">
        <v>142</v>
      </c>
      <c r="I42" s="27" t="s">
        <v>38</v>
      </c>
      <c r="J42" s="17">
        <v>232</v>
      </c>
      <c r="K42" s="17">
        <v>165</v>
      </c>
      <c r="L42" s="17"/>
      <c r="M42" s="17"/>
      <c r="N42" s="17">
        <f t="shared" si="11"/>
        <v>127</v>
      </c>
      <c r="O42" s="17">
        <v>270</v>
      </c>
      <c r="P42" s="21"/>
      <c r="Q42" s="17">
        <f ca="1">SUM(G4:G45,J117)</f>
        <v>124</v>
      </c>
      <c r="R42" s="22">
        <f t="shared" ca="1" si="12"/>
        <v>-3</v>
      </c>
      <c r="S42" s="34"/>
    </row>
    <row r="43" spans="1:20" ht="15.75" customHeight="1">
      <c r="A43" s="8" t="s">
        <v>127</v>
      </c>
      <c r="B43" s="9">
        <v>1</v>
      </c>
      <c r="D43" s="8" t="s">
        <v>144</v>
      </c>
      <c r="E43" s="9">
        <v>2</v>
      </c>
      <c r="F43" s="13">
        <f t="shared" ca="1" si="9"/>
        <v>1</v>
      </c>
      <c r="G43" s="18">
        <f t="shared" ca="1" si="10"/>
        <v>2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2"/>
        <v>0</v>
      </c>
    </row>
    <row r="44" spans="1:20" ht="15.75" customHeight="1">
      <c r="A44" s="8" t="s">
        <v>130</v>
      </c>
      <c r="B44" s="9">
        <v>26</v>
      </c>
      <c r="D44" s="8" t="s">
        <v>148</v>
      </c>
      <c r="E44" s="9">
        <v>1</v>
      </c>
      <c r="F44" s="13">
        <f t="shared" ca="1" si="9"/>
        <v>0</v>
      </c>
      <c r="G44" s="18">
        <f t="shared" ca="1" si="10"/>
        <v>0</v>
      </c>
      <c r="H44" s="25" t="s">
        <v>149</v>
      </c>
      <c r="I44" s="27" t="s">
        <v>38</v>
      </c>
      <c r="J44" s="17">
        <v>20</v>
      </c>
      <c r="K44" s="17">
        <v>20</v>
      </c>
      <c r="L44" s="17"/>
      <c r="M44" s="17"/>
      <c r="N44" s="17">
        <f>(J44+K44)-(L44+M44)-O44</f>
        <v>18</v>
      </c>
      <c r="O44" s="17">
        <v>22</v>
      </c>
      <c r="P44" s="21"/>
      <c r="Q44" s="35">
        <f ca="1">SUM(G48:G57)</f>
        <v>17</v>
      </c>
      <c r="R44" s="22">
        <f t="shared" ca="1" si="12"/>
        <v>-1</v>
      </c>
    </row>
    <row r="45" spans="1:20" ht="15.75" customHeight="1">
      <c r="A45" s="8" t="s">
        <v>132</v>
      </c>
      <c r="B45" s="9">
        <v>2</v>
      </c>
      <c r="D45" s="18" t="s">
        <v>151</v>
      </c>
      <c r="E45" s="9">
        <v>1</v>
      </c>
      <c r="F45" s="13">
        <f t="shared" ca="1" si="9"/>
        <v>7</v>
      </c>
      <c r="G45" s="18">
        <f t="shared" ca="1" si="10"/>
        <v>7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2"/>
        <v>0</v>
      </c>
    </row>
    <row r="46" spans="1:20" ht="15.75" customHeight="1">
      <c r="A46" s="8" t="s">
        <v>134</v>
      </c>
      <c r="B46" s="9">
        <v>1</v>
      </c>
      <c r="E46" s="9"/>
      <c r="F46" s="13"/>
      <c r="H46" s="25" t="s">
        <v>153</v>
      </c>
      <c r="I46" s="27" t="s">
        <v>38</v>
      </c>
      <c r="J46" s="17">
        <v>77</v>
      </c>
      <c r="K46" s="17">
        <v>51</v>
      </c>
      <c r="L46" s="17"/>
      <c r="M46" s="17">
        <v>3</v>
      </c>
      <c r="N46" s="17">
        <f t="shared" ref="N46:N49" si="13">(J46+K46)-(L46+M46)-O46</f>
        <v>41</v>
      </c>
      <c r="O46" s="17">
        <v>84</v>
      </c>
      <c r="P46" s="21"/>
      <c r="Q46" s="17">
        <f ca="1">SUM(G60:G73)</f>
        <v>37</v>
      </c>
      <c r="R46" s="22">
        <f t="shared" ref="R46:R47" ca="1" si="14">Q46-N46-M46</f>
        <v>-7</v>
      </c>
      <c r="S46" s="18" t="s">
        <v>341</v>
      </c>
    </row>
    <row r="47" spans="1:20" ht="15.75" customHeight="1">
      <c r="A47" s="8" t="s">
        <v>137</v>
      </c>
      <c r="B47" s="9">
        <v>10</v>
      </c>
      <c r="D47" s="18" t="s">
        <v>155</v>
      </c>
      <c r="E47" s="9"/>
      <c r="F47" s="13"/>
      <c r="H47" s="25" t="s">
        <v>32</v>
      </c>
      <c r="I47" s="27" t="s">
        <v>38</v>
      </c>
      <c r="J47" s="17">
        <v>60</v>
      </c>
      <c r="K47" s="17">
        <v>56</v>
      </c>
      <c r="L47" s="17"/>
      <c r="M47" s="33"/>
      <c r="N47" s="17">
        <f t="shared" si="13"/>
        <v>37</v>
      </c>
      <c r="O47" s="17">
        <v>79</v>
      </c>
      <c r="P47" s="21"/>
      <c r="Q47" s="17">
        <f ca="1">SUM(G76:G78)</f>
        <v>37</v>
      </c>
      <c r="R47" s="22">
        <f t="shared" ca="1" si="14"/>
        <v>0</v>
      </c>
    </row>
    <row r="48" spans="1:20" ht="15.75" customHeight="1">
      <c r="A48" s="8" t="s">
        <v>140</v>
      </c>
      <c r="B48" s="9">
        <v>1</v>
      </c>
      <c r="D48" s="8" t="s">
        <v>157</v>
      </c>
      <c r="E48" s="9">
        <v>2</v>
      </c>
      <c r="F48" s="13">
        <f t="shared" ref="F48:F51" ca="1" si="15">SUMIF($A:$B,D48,$B:$B)</f>
        <v>1</v>
      </c>
      <c r="G48" s="18">
        <f t="shared" ref="G48:G51" ca="1" si="16">E48*F48</f>
        <v>2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3"/>
        <v>0</v>
      </c>
      <c r="O48" s="17"/>
      <c r="P48" s="21"/>
      <c r="Q48" s="17">
        <f ca="1">SUM(G81)</f>
        <v>1</v>
      </c>
      <c r="R48" s="22">
        <f ca="1">Q48-N48</f>
        <v>1</v>
      </c>
      <c r="S48" s="1"/>
      <c r="T48" s="1"/>
    </row>
    <row r="49" spans="1:20" ht="15.75" customHeight="1">
      <c r="A49" s="8" t="s">
        <v>145</v>
      </c>
      <c r="B49" s="9">
        <v>6</v>
      </c>
      <c r="D49" s="8" t="s">
        <v>160</v>
      </c>
      <c r="E49" s="9">
        <v>2</v>
      </c>
      <c r="F49" s="13">
        <f t="shared" ca="1" si="15"/>
        <v>1</v>
      </c>
      <c r="G49" s="18">
        <f t="shared" ca="1" si="16"/>
        <v>2</v>
      </c>
      <c r="H49" s="3"/>
      <c r="I49" s="4"/>
      <c r="N49" s="17">
        <f t="shared" si="13"/>
        <v>0</v>
      </c>
      <c r="P49" s="37"/>
      <c r="S49" s="1"/>
      <c r="T49" s="1"/>
    </row>
    <row r="50" spans="1:20" ht="15.75" customHeight="1">
      <c r="A50" s="8" t="s">
        <v>146</v>
      </c>
      <c r="B50" s="9">
        <v>2</v>
      </c>
      <c r="D50" s="8" t="s">
        <v>162</v>
      </c>
      <c r="E50" s="9">
        <v>2</v>
      </c>
      <c r="F50" s="13">
        <f t="shared" ca="1" si="15"/>
        <v>0</v>
      </c>
      <c r="G50" s="18">
        <f t="shared" ca="1" si="16"/>
        <v>0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/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150</v>
      </c>
      <c r="B51" s="9">
        <v>17</v>
      </c>
      <c r="D51" s="9" t="s">
        <v>90</v>
      </c>
      <c r="E51" s="9">
        <v>2</v>
      </c>
      <c r="F51" s="13">
        <f t="shared" ca="1" si="15"/>
        <v>3</v>
      </c>
      <c r="G51" s="18">
        <f t="shared" ca="1" si="16"/>
        <v>6</v>
      </c>
      <c r="H51" s="25" t="s">
        <v>165</v>
      </c>
      <c r="I51" s="27" t="s">
        <v>45</v>
      </c>
      <c r="J51" s="17">
        <v>48</v>
      </c>
      <c r="K51" s="17">
        <v>25.3</v>
      </c>
      <c r="L51" s="17"/>
      <c r="M51" s="17"/>
      <c r="N51" s="17">
        <f t="shared" ref="N51:N52" si="17">(J51+K51)-(L51+M51)-O51</f>
        <v>-35.700000000000003</v>
      </c>
      <c r="O51" s="17">
        <v>109</v>
      </c>
      <c r="P51" s="21"/>
      <c r="Q51" s="22">
        <f ca="1">SUM(G84:G111)</f>
        <v>18.740000000000002</v>
      </c>
      <c r="R51" s="22">
        <f t="shared" ref="R51:R52" ca="1" si="18">Q51-N51</f>
        <v>54.440000000000005</v>
      </c>
      <c r="S51" s="34"/>
      <c r="T51" s="1"/>
    </row>
    <row r="52" spans="1:20" ht="15.75" customHeight="1">
      <c r="A52" s="8" t="s">
        <v>152</v>
      </c>
      <c r="B52" s="9">
        <v>18</v>
      </c>
      <c r="D52" s="8"/>
      <c r="E52" s="9"/>
      <c r="F52" s="13"/>
      <c r="H52" s="25" t="s">
        <v>166</v>
      </c>
      <c r="I52" s="27" t="s">
        <v>45</v>
      </c>
      <c r="J52" s="17">
        <v>123.58</v>
      </c>
      <c r="K52" s="17">
        <v>99</v>
      </c>
      <c r="L52" s="17"/>
      <c r="M52" s="17"/>
      <c r="N52" s="17">
        <f t="shared" si="17"/>
        <v>88.579999999999984</v>
      </c>
      <c r="O52" s="17">
        <v>134</v>
      </c>
      <c r="P52" s="21"/>
      <c r="Q52" s="17">
        <f ca="1">SUM(G114:G143,J89)</f>
        <v>70.900000000000006</v>
      </c>
      <c r="R52" s="22">
        <f t="shared" ca="1" si="18"/>
        <v>-17.679999999999978</v>
      </c>
      <c r="S52" s="34"/>
      <c r="T52" s="1"/>
    </row>
    <row r="53" spans="1:20" ht="15.75" customHeight="1">
      <c r="A53" s="8" t="s">
        <v>133</v>
      </c>
      <c r="B53" s="9">
        <v>1</v>
      </c>
      <c r="D53" s="8"/>
      <c r="E53" s="9"/>
      <c r="F53" s="13"/>
      <c r="H53" s="60"/>
      <c r="I53" s="61"/>
      <c r="J53" s="17"/>
      <c r="O53" s="34"/>
      <c r="P53" s="37"/>
      <c r="S53" s="1"/>
      <c r="T53" s="1"/>
    </row>
    <row r="54" spans="1:20" ht="15.75" customHeight="1">
      <c r="A54" s="8" t="s">
        <v>156</v>
      </c>
      <c r="B54" s="9">
        <v>7</v>
      </c>
      <c r="D54" s="8"/>
      <c r="E54" s="9"/>
      <c r="F54" s="13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159</v>
      </c>
      <c r="B55" s="9">
        <v>8</v>
      </c>
      <c r="D55" s="8" t="s">
        <v>149</v>
      </c>
      <c r="E55" s="9"/>
      <c r="F55" s="13"/>
      <c r="H55" s="25" t="s">
        <v>169</v>
      </c>
      <c r="I55" s="27" t="s">
        <v>38</v>
      </c>
      <c r="J55" s="17">
        <v>102</v>
      </c>
      <c r="K55" s="17"/>
      <c r="L55" s="17"/>
      <c r="M55" s="17"/>
      <c r="N55" s="17">
        <f t="shared" ref="N55:N64" si="19">(J55+K55)-(L55+M55)-O55</f>
        <v>47</v>
      </c>
      <c r="O55" s="17">
        <v>55</v>
      </c>
      <c r="P55" s="21"/>
      <c r="Q55" s="22">
        <f ca="1">SUM(G146:G158)</f>
        <v>45</v>
      </c>
      <c r="R55" s="22">
        <f t="shared" ref="R55:R64" ca="1" si="20">Q55-N55-M5</f>
        <v>-2</v>
      </c>
      <c r="S55" s="1"/>
      <c r="T55" s="1"/>
    </row>
    <row r="56" spans="1:20" ht="15.75" customHeight="1">
      <c r="A56" s="8" t="s">
        <v>161</v>
      </c>
      <c r="B56" s="9">
        <v>20</v>
      </c>
      <c r="D56" s="8" t="s">
        <v>156</v>
      </c>
      <c r="E56" s="9">
        <v>1</v>
      </c>
      <c r="F56" s="13">
        <f t="shared" ref="F56:F57" ca="1" si="21">SUMIF($A:$B,D56,$B:$B)</f>
        <v>7</v>
      </c>
      <c r="G56" s="18">
        <f t="shared" ref="G56:G57" ca="1" si="22">E56*F56</f>
        <v>7</v>
      </c>
      <c r="H56" s="25" t="s">
        <v>18</v>
      </c>
      <c r="I56" s="27" t="s">
        <v>38</v>
      </c>
      <c r="J56" s="17">
        <v>339</v>
      </c>
      <c r="K56" s="17"/>
      <c r="L56" s="17"/>
      <c r="M56" s="17"/>
      <c r="N56" s="17">
        <f t="shared" si="19"/>
        <v>118</v>
      </c>
      <c r="O56" s="17">
        <v>221</v>
      </c>
      <c r="P56" s="21"/>
      <c r="Q56" s="17">
        <f ca="1">SUM(G162:G168)</f>
        <v>115</v>
      </c>
      <c r="R56" s="22">
        <f t="shared" ca="1" si="20"/>
        <v>-3</v>
      </c>
      <c r="S56" s="59"/>
      <c r="T56" s="1"/>
    </row>
    <row r="57" spans="1:20" ht="15.75" customHeight="1">
      <c r="A57" s="8" t="s">
        <v>164</v>
      </c>
      <c r="B57" s="9">
        <v>13</v>
      </c>
      <c r="D57" s="8" t="s">
        <v>174</v>
      </c>
      <c r="E57" s="9">
        <v>1</v>
      </c>
      <c r="F57" s="13">
        <f t="shared" ca="1" si="21"/>
        <v>0</v>
      </c>
      <c r="G57" s="18">
        <f t="shared" ca="1" si="22"/>
        <v>0</v>
      </c>
      <c r="H57" s="25" t="s">
        <v>175</v>
      </c>
      <c r="I57" s="27" t="s">
        <v>38</v>
      </c>
      <c r="J57" s="17">
        <v>162</v>
      </c>
      <c r="K57" s="17"/>
      <c r="L57" s="17"/>
      <c r="M57" s="17"/>
      <c r="N57" s="17">
        <f t="shared" si="19"/>
        <v>-40</v>
      </c>
      <c r="O57" s="17">
        <v>202</v>
      </c>
      <c r="P57" s="21"/>
      <c r="Q57" s="22">
        <f ca="1">SUM(G171:G191)</f>
        <v>361</v>
      </c>
      <c r="R57" s="22">
        <f t="shared" ca="1" si="20"/>
        <v>401</v>
      </c>
      <c r="S57" s="34" t="s">
        <v>342</v>
      </c>
      <c r="T57" s="1"/>
    </row>
    <row r="58" spans="1:20" ht="15.75" customHeight="1">
      <c r="A58" s="8" t="s">
        <v>131</v>
      </c>
      <c r="B58" s="9">
        <v>17</v>
      </c>
      <c r="D58" s="8"/>
      <c r="E58" s="9"/>
      <c r="F58" s="13"/>
      <c r="H58" s="25" t="s">
        <v>177</v>
      </c>
      <c r="I58" s="27" t="s">
        <v>38</v>
      </c>
      <c r="J58" s="17">
        <v>210</v>
      </c>
      <c r="K58" s="17"/>
      <c r="L58" s="17"/>
      <c r="M58" s="17"/>
      <c r="N58" s="17">
        <f t="shared" si="19"/>
        <v>-106</v>
      </c>
      <c r="O58" s="17">
        <v>316</v>
      </c>
      <c r="P58" s="21"/>
      <c r="Q58" s="35">
        <f ca="1">SUM(G195:G199)</f>
        <v>118</v>
      </c>
      <c r="R58" s="22">
        <f t="shared" ca="1" si="20"/>
        <v>224</v>
      </c>
      <c r="S58" s="34" t="s">
        <v>342</v>
      </c>
      <c r="T58" s="1"/>
    </row>
    <row r="59" spans="1:20" ht="15.75" customHeight="1">
      <c r="A59" s="8" t="s">
        <v>167</v>
      </c>
      <c r="B59" s="9">
        <v>24</v>
      </c>
      <c r="D59" s="18" t="s">
        <v>179</v>
      </c>
      <c r="E59" s="9"/>
      <c r="F59" s="13"/>
      <c r="H59" s="25" t="s">
        <v>180</v>
      </c>
      <c r="I59" s="27" t="s">
        <v>38</v>
      </c>
      <c r="J59" s="17">
        <v>42</v>
      </c>
      <c r="K59" s="17"/>
      <c r="L59" s="17"/>
      <c r="M59" s="17"/>
      <c r="N59" s="17">
        <f t="shared" si="19"/>
        <v>6</v>
      </c>
      <c r="O59" s="17">
        <v>36</v>
      </c>
      <c r="P59" s="21"/>
      <c r="Q59" s="17">
        <f ca="1">SUM(G203:G204)</f>
        <v>6</v>
      </c>
      <c r="R59" s="22">
        <f t="shared" ca="1" si="20"/>
        <v>0</v>
      </c>
      <c r="S59" s="34"/>
      <c r="T59" s="1"/>
    </row>
    <row r="60" spans="1:20" ht="15.75" customHeight="1">
      <c r="D60" s="8" t="s">
        <v>181</v>
      </c>
      <c r="E60" s="9">
        <v>2</v>
      </c>
      <c r="F60" s="13">
        <f t="shared" ref="F60:F66" ca="1" si="23">SUMIF($A:$B,D60,$B:$B)</f>
        <v>0</v>
      </c>
      <c r="G60" s="18">
        <f t="shared" ref="G60:G66" ca="1" si="24">E60*F60</f>
        <v>0</v>
      </c>
      <c r="H60" s="25" t="s">
        <v>183</v>
      </c>
      <c r="I60" s="27" t="s">
        <v>38</v>
      </c>
      <c r="J60" s="33">
        <v>252</v>
      </c>
      <c r="K60" s="17"/>
      <c r="L60" s="17"/>
      <c r="M60" s="17"/>
      <c r="N60" s="17">
        <f t="shared" si="19"/>
        <v>74</v>
      </c>
      <c r="O60" s="33">
        <v>178</v>
      </c>
      <c r="P60" s="21"/>
      <c r="Q60" s="17">
        <f ca="1">SUM(G208:G215)</f>
        <v>58</v>
      </c>
      <c r="R60" s="22">
        <f t="shared" ca="1" si="20"/>
        <v>-16</v>
      </c>
      <c r="S60" s="34"/>
      <c r="T60" s="1"/>
    </row>
    <row r="61" spans="1:20" ht="15.75" customHeight="1">
      <c r="D61" s="8" t="s">
        <v>184</v>
      </c>
      <c r="E61" s="9">
        <v>2</v>
      </c>
      <c r="F61" s="13">
        <f t="shared" ca="1" si="23"/>
        <v>1</v>
      </c>
      <c r="G61" s="18">
        <f t="shared" ca="1" si="24"/>
        <v>2</v>
      </c>
      <c r="H61" s="25" t="s">
        <v>186</v>
      </c>
      <c r="I61" s="27" t="s">
        <v>38</v>
      </c>
      <c r="J61" s="17">
        <v>3</v>
      </c>
      <c r="K61" s="17">
        <v>19</v>
      </c>
      <c r="L61" s="17"/>
      <c r="M61" s="17"/>
      <c r="N61" s="17">
        <f t="shared" si="19"/>
        <v>10</v>
      </c>
      <c r="O61" s="17">
        <v>12</v>
      </c>
      <c r="P61" s="21"/>
      <c r="Q61" s="17">
        <f ca="1">SUM(G219)</f>
        <v>10</v>
      </c>
      <c r="R61" s="22">
        <f t="shared" ca="1" si="20"/>
        <v>0</v>
      </c>
      <c r="S61" s="1"/>
      <c r="T61" s="1"/>
    </row>
    <row r="62" spans="1:20" ht="15.75" customHeight="1">
      <c r="D62" s="8" t="s">
        <v>187</v>
      </c>
      <c r="E62" s="9">
        <v>2</v>
      </c>
      <c r="F62" s="13">
        <f t="shared" ca="1" si="23"/>
        <v>0</v>
      </c>
      <c r="G62" s="18">
        <f t="shared" ca="1" si="24"/>
        <v>0</v>
      </c>
      <c r="H62" s="25" t="s">
        <v>188</v>
      </c>
      <c r="I62" s="27" t="s">
        <v>38</v>
      </c>
      <c r="J62" s="17">
        <v>296</v>
      </c>
      <c r="K62" s="17"/>
      <c r="L62" s="17"/>
      <c r="M62" s="17"/>
      <c r="N62" s="17">
        <f t="shared" si="19"/>
        <v>-56</v>
      </c>
      <c r="O62" s="17">
        <v>352</v>
      </c>
      <c r="P62" s="21"/>
      <c r="Q62" s="17">
        <f ca="1">SUM(G223:G231)</f>
        <v>31</v>
      </c>
      <c r="R62" s="22">
        <f t="shared" ca="1" si="20"/>
        <v>87</v>
      </c>
      <c r="S62" s="62" t="s">
        <v>342</v>
      </c>
      <c r="T62" s="1"/>
    </row>
    <row r="63" spans="1:20" ht="15.75" customHeight="1">
      <c r="A63" s="8" t="s">
        <v>171</v>
      </c>
      <c r="B63" s="9">
        <v>6</v>
      </c>
      <c r="D63" s="8" t="s">
        <v>192</v>
      </c>
      <c r="E63" s="9">
        <v>2</v>
      </c>
      <c r="F63" s="13">
        <f t="shared" ca="1" si="23"/>
        <v>0</v>
      </c>
      <c r="G63" s="18">
        <f t="shared" ca="1" si="24"/>
        <v>0</v>
      </c>
      <c r="H63" s="25" t="s">
        <v>193</v>
      </c>
      <c r="I63" s="27" t="s">
        <v>38</v>
      </c>
      <c r="J63" s="17">
        <v>0</v>
      </c>
      <c r="K63" s="17">
        <v>45</v>
      </c>
      <c r="L63" s="17"/>
      <c r="M63" s="17"/>
      <c r="N63" s="17">
        <f t="shared" si="19"/>
        <v>36</v>
      </c>
      <c r="O63" s="17">
        <v>9</v>
      </c>
      <c r="P63" s="21"/>
      <c r="Q63" s="35">
        <f ca="1">SUM(G236:G238)</f>
        <v>36</v>
      </c>
      <c r="R63" s="22">
        <f t="shared" ca="1" si="20"/>
        <v>0</v>
      </c>
      <c r="S63" s="62"/>
      <c r="T63" s="1"/>
    </row>
    <row r="64" spans="1:20" ht="15.75" customHeight="1">
      <c r="A64" s="8" t="s">
        <v>173</v>
      </c>
      <c r="B64" s="9">
        <v>2</v>
      </c>
      <c r="D64" s="8" t="s">
        <v>88</v>
      </c>
      <c r="E64" s="9">
        <v>2</v>
      </c>
      <c r="F64" s="13">
        <f t="shared" ca="1" si="23"/>
        <v>1</v>
      </c>
      <c r="G64" s="18">
        <f t="shared" ca="1" si="24"/>
        <v>2</v>
      </c>
      <c r="H64" s="25" t="s">
        <v>195</v>
      </c>
      <c r="I64" s="27" t="s">
        <v>38</v>
      </c>
      <c r="J64" s="17">
        <v>0</v>
      </c>
      <c r="K64" s="17"/>
      <c r="L64" s="17"/>
      <c r="M64" s="17"/>
      <c r="N64" s="17">
        <f t="shared" si="19"/>
        <v>-34</v>
      </c>
      <c r="O64" s="17">
        <v>34</v>
      </c>
      <c r="P64" s="21"/>
      <c r="Q64" s="17">
        <f ca="1">SUM(G241)</f>
        <v>8</v>
      </c>
      <c r="R64" s="22">
        <f t="shared" ca="1" si="20"/>
        <v>42</v>
      </c>
      <c r="S64" s="1" t="s">
        <v>342</v>
      </c>
      <c r="T64" s="1"/>
    </row>
    <row r="65" spans="1:20" ht="15.75" customHeight="1">
      <c r="A65" s="8" t="s">
        <v>176</v>
      </c>
      <c r="B65" s="9">
        <v>10</v>
      </c>
      <c r="D65" s="8" t="s">
        <v>94</v>
      </c>
      <c r="E65" s="9">
        <v>2</v>
      </c>
      <c r="F65" s="13">
        <f t="shared" ca="1" si="23"/>
        <v>1</v>
      </c>
      <c r="G65" s="18">
        <f t="shared" ca="1" si="24"/>
        <v>2</v>
      </c>
      <c r="H65" s="3"/>
      <c r="I65" s="4"/>
      <c r="M65" s="34"/>
      <c r="P65" s="37"/>
      <c r="S65" s="1"/>
      <c r="T65" s="1"/>
    </row>
    <row r="66" spans="1:20" ht="15.75" customHeight="1">
      <c r="A66" s="8" t="s">
        <v>178</v>
      </c>
      <c r="B66" s="9">
        <v>8</v>
      </c>
      <c r="D66" s="13" t="s">
        <v>197</v>
      </c>
      <c r="E66" s="9">
        <v>1</v>
      </c>
      <c r="F66" s="13">
        <f t="shared" ca="1" si="23"/>
        <v>0</v>
      </c>
      <c r="G66" s="18">
        <f t="shared" ca="1" si="24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185</v>
      </c>
      <c r="B67" s="9">
        <v>1</v>
      </c>
      <c r="D67" s="18" t="s">
        <v>153</v>
      </c>
      <c r="E67" s="9"/>
      <c r="F67" s="13"/>
      <c r="H67" s="25" t="s">
        <v>200</v>
      </c>
      <c r="I67" s="27" t="s">
        <v>38</v>
      </c>
      <c r="J67" s="17">
        <v>6</v>
      </c>
      <c r="K67" s="17"/>
      <c r="L67" s="17"/>
      <c r="M67" s="17"/>
      <c r="N67" s="17">
        <f>(J67+K67)-(L67+M67)-O67</f>
        <v>-4</v>
      </c>
      <c r="O67" s="17">
        <v>10</v>
      </c>
      <c r="P67" s="21"/>
      <c r="Q67" s="22">
        <f ca="1">SUM(G245:G265)</f>
        <v>23.589999999999996</v>
      </c>
      <c r="R67" s="22">
        <f ca="1">Q67-N67</f>
        <v>27.589999999999996</v>
      </c>
      <c r="S67" s="34"/>
      <c r="T67" s="1"/>
    </row>
    <row r="68" spans="1:20" ht="15.75" customHeight="1">
      <c r="A68" s="8" t="s">
        <v>189</v>
      </c>
      <c r="B68" s="9">
        <v>2</v>
      </c>
      <c r="D68" s="8" t="s">
        <v>159</v>
      </c>
      <c r="E68" s="9">
        <v>1</v>
      </c>
      <c r="F68" s="13">
        <f t="shared" ref="F68:F73" ca="1" si="25">SUMIF($A:$B,D68,$B:$B)</f>
        <v>8</v>
      </c>
      <c r="G68" s="18">
        <f t="shared" ref="G68:G73" ca="1" si="26">E68*F68</f>
        <v>8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190</v>
      </c>
      <c r="B69" s="9">
        <v>4</v>
      </c>
      <c r="D69" s="8" t="s">
        <v>164</v>
      </c>
      <c r="E69" s="9">
        <v>1</v>
      </c>
      <c r="F69" s="13">
        <f t="shared" ca="1" si="25"/>
        <v>13</v>
      </c>
      <c r="G69" s="18">
        <f t="shared" ca="1" si="26"/>
        <v>13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7">(J69+K69)-(L69+M69)-O69</f>
        <v>0</v>
      </c>
      <c r="O69" s="17"/>
      <c r="P69" s="21"/>
      <c r="Q69" s="17"/>
      <c r="R69" s="22">
        <f t="shared" ref="R69:R75" si="28">Q69-N69</f>
        <v>0</v>
      </c>
      <c r="S69" s="1"/>
      <c r="T69" s="1"/>
    </row>
    <row r="70" spans="1:20" ht="15.75" customHeight="1">
      <c r="A70" s="8" t="s">
        <v>196</v>
      </c>
      <c r="B70" s="9">
        <v>1</v>
      </c>
      <c r="D70" s="8" t="s">
        <v>209</v>
      </c>
      <c r="E70" s="9">
        <v>1</v>
      </c>
      <c r="F70" s="13">
        <f t="shared" ca="1" si="25"/>
        <v>4</v>
      </c>
      <c r="G70" s="18">
        <f t="shared" ca="1" si="26"/>
        <v>4</v>
      </c>
      <c r="H70" s="25" t="s">
        <v>210</v>
      </c>
      <c r="I70" s="27" t="s">
        <v>38</v>
      </c>
      <c r="J70" s="17">
        <v>0</v>
      </c>
      <c r="K70" s="17">
        <v>86</v>
      </c>
      <c r="L70" s="17"/>
      <c r="M70" s="17"/>
      <c r="N70" s="17">
        <f t="shared" si="27"/>
        <v>0</v>
      </c>
      <c r="O70" s="17">
        <v>86</v>
      </c>
      <c r="P70" s="21"/>
      <c r="Q70" s="17">
        <f ca="1">SUM(G288)</f>
        <v>0</v>
      </c>
      <c r="R70" s="22">
        <f t="shared" ca="1" si="28"/>
        <v>0</v>
      </c>
      <c r="S70" s="1"/>
      <c r="T70" s="1"/>
    </row>
    <row r="71" spans="1:20" ht="15.75" customHeight="1">
      <c r="A71" s="8" t="s">
        <v>204</v>
      </c>
      <c r="B71" s="9">
        <v>2</v>
      </c>
      <c r="D71" s="9" t="s">
        <v>212</v>
      </c>
      <c r="E71" s="9">
        <v>1</v>
      </c>
      <c r="F71" s="13">
        <f t="shared" ca="1" si="25"/>
        <v>0</v>
      </c>
      <c r="G71" s="18">
        <f t="shared" ca="1" si="26"/>
        <v>0</v>
      </c>
      <c r="H71" s="25" t="s">
        <v>213</v>
      </c>
      <c r="I71" s="27" t="s">
        <v>38</v>
      </c>
      <c r="J71" s="17">
        <v>72</v>
      </c>
      <c r="K71" s="17"/>
      <c r="L71" s="17"/>
      <c r="M71" s="17"/>
      <c r="N71" s="17">
        <f t="shared" si="27"/>
        <v>20</v>
      </c>
      <c r="O71" s="17">
        <v>52</v>
      </c>
      <c r="P71" s="21"/>
      <c r="Q71" s="17">
        <f ca="1">SUM(G291:G299)</f>
        <v>21</v>
      </c>
      <c r="R71" s="22">
        <f t="shared" ca="1" si="28"/>
        <v>1</v>
      </c>
      <c r="S71" s="34"/>
      <c r="T71" s="1"/>
    </row>
    <row r="72" spans="1:20" ht="15.75" customHeight="1">
      <c r="A72" s="8" t="s">
        <v>207</v>
      </c>
      <c r="B72" s="9">
        <v>1</v>
      </c>
      <c r="D72" s="8" t="s">
        <v>214</v>
      </c>
      <c r="E72" s="9">
        <v>1</v>
      </c>
      <c r="F72" s="13">
        <f t="shared" ca="1" si="25"/>
        <v>3</v>
      </c>
      <c r="G72" s="18">
        <f t="shared" ca="1" si="26"/>
        <v>3</v>
      </c>
      <c r="H72" s="25" t="s">
        <v>215</v>
      </c>
      <c r="I72" s="27" t="s">
        <v>38</v>
      </c>
      <c r="J72" s="17">
        <v>9</v>
      </c>
      <c r="K72" s="17">
        <v>30</v>
      </c>
      <c r="L72" s="17"/>
      <c r="M72" s="17"/>
      <c r="N72" s="17">
        <f t="shared" si="27"/>
        <v>1</v>
      </c>
      <c r="O72" s="17">
        <v>38</v>
      </c>
      <c r="P72" s="21"/>
      <c r="Q72" s="17">
        <f ca="1">SUM(G302)</f>
        <v>1</v>
      </c>
      <c r="R72" s="22">
        <f t="shared" ca="1" si="28"/>
        <v>0</v>
      </c>
      <c r="S72" s="1"/>
      <c r="T72" s="1"/>
    </row>
    <row r="73" spans="1:20" ht="15.75" customHeight="1">
      <c r="A73" s="8" t="s">
        <v>269</v>
      </c>
      <c r="B73" s="9">
        <v>2</v>
      </c>
      <c r="D73" s="8" t="s">
        <v>217</v>
      </c>
      <c r="E73" s="9">
        <v>1</v>
      </c>
      <c r="F73" s="13">
        <f t="shared" ca="1" si="25"/>
        <v>3</v>
      </c>
      <c r="G73" s="18">
        <f t="shared" ca="1" si="26"/>
        <v>3</v>
      </c>
      <c r="H73" s="25" t="s">
        <v>218</v>
      </c>
      <c r="I73" s="27" t="s">
        <v>38</v>
      </c>
      <c r="J73" s="17">
        <v>4.0999999999999996</v>
      </c>
      <c r="K73" s="17">
        <v>12.5</v>
      </c>
      <c r="L73" s="17"/>
      <c r="M73" s="17"/>
      <c r="N73" s="17">
        <f t="shared" si="27"/>
        <v>7.0000000000000018</v>
      </c>
      <c r="O73" s="17">
        <v>9.6</v>
      </c>
      <c r="P73" s="21"/>
      <c r="Q73" s="17">
        <f ca="1">SUM(G305:G308)</f>
        <v>6.75</v>
      </c>
      <c r="R73" s="22">
        <f t="shared" ca="1" si="28"/>
        <v>-0.25000000000000178</v>
      </c>
      <c r="S73" s="1"/>
      <c r="T73" s="1"/>
    </row>
    <row r="74" spans="1:20" ht="15.75" customHeight="1">
      <c r="A74" s="8" t="s">
        <v>199</v>
      </c>
      <c r="B74" s="9">
        <v>10</v>
      </c>
      <c r="D74" s="9"/>
      <c r="E74" s="9"/>
      <c r="F74" s="13"/>
      <c r="H74" s="25" t="s">
        <v>221</v>
      </c>
      <c r="I74" s="27" t="s">
        <v>222</v>
      </c>
      <c r="J74" s="17">
        <v>8.4</v>
      </c>
      <c r="K74" s="17">
        <v>37.9</v>
      </c>
      <c r="L74" s="17"/>
      <c r="M74" s="17"/>
      <c r="N74" s="17">
        <f t="shared" si="27"/>
        <v>12.099999999999994</v>
      </c>
      <c r="O74" s="17">
        <v>34.200000000000003</v>
      </c>
      <c r="P74" s="21"/>
      <c r="Q74" s="17">
        <f ca="1">SUM(G312:G334,J116)</f>
        <v>9.4249999999999972</v>
      </c>
      <c r="R74" s="22">
        <f t="shared" ca="1" si="28"/>
        <v>-2.6749999999999972</v>
      </c>
      <c r="S74" s="34"/>
      <c r="T74" s="1"/>
    </row>
    <row r="75" spans="1:20" ht="15.75" customHeight="1">
      <c r="A75" s="8" t="s">
        <v>201</v>
      </c>
      <c r="B75" s="9">
        <v>5</v>
      </c>
      <c r="D75" s="8" t="s">
        <v>32</v>
      </c>
      <c r="E75" s="9"/>
      <c r="F75" s="13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7"/>
        <v>0</v>
      </c>
      <c r="O75" s="17"/>
      <c r="P75" s="21"/>
      <c r="Q75" s="17"/>
      <c r="R75" s="22">
        <f t="shared" si="28"/>
        <v>0</v>
      </c>
      <c r="S75" s="1"/>
      <c r="T75" s="1"/>
    </row>
    <row r="76" spans="1:20" ht="15.75" customHeight="1">
      <c r="A76" s="8" t="s">
        <v>202</v>
      </c>
      <c r="B76" s="9">
        <v>10</v>
      </c>
      <c r="D76" s="8" t="s">
        <v>150</v>
      </c>
      <c r="E76" s="9">
        <v>1</v>
      </c>
      <c r="F76" s="13">
        <f t="shared" ref="F76:F78" ca="1" si="29">SUMIF($A:$B,D76,$B:$B)</f>
        <v>17</v>
      </c>
      <c r="G76" s="18">
        <f t="shared" ref="G76:G78" ca="1" si="30">E76*F76</f>
        <v>17</v>
      </c>
      <c r="H76" s="3"/>
      <c r="I76" s="4"/>
      <c r="K76" s="67"/>
      <c r="S76" s="1"/>
      <c r="T76" s="1"/>
    </row>
    <row r="77" spans="1:20" ht="15.75" customHeight="1">
      <c r="A77" s="8" t="s">
        <v>203</v>
      </c>
      <c r="B77" s="9">
        <v>6</v>
      </c>
      <c r="D77" s="8" t="s">
        <v>146</v>
      </c>
      <c r="E77" s="9">
        <v>1</v>
      </c>
      <c r="F77" s="13">
        <f t="shared" ca="1" si="29"/>
        <v>2</v>
      </c>
      <c r="G77" s="18">
        <f t="shared" ca="1" si="30"/>
        <v>2</v>
      </c>
      <c r="H77" s="3"/>
      <c r="I77" s="4"/>
      <c r="K77" s="18" t="s">
        <v>227</v>
      </c>
      <c r="S77" s="1"/>
      <c r="T77" s="1"/>
    </row>
    <row r="78" spans="1:20" ht="15.75" customHeight="1">
      <c r="A78" s="8" t="s">
        <v>205</v>
      </c>
      <c r="B78" s="9">
        <v>12</v>
      </c>
      <c r="D78" s="8" t="s">
        <v>152</v>
      </c>
      <c r="E78" s="9">
        <v>1</v>
      </c>
      <c r="F78" s="13">
        <f t="shared" ca="1" si="29"/>
        <v>18</v>
      </c>
      <c r="G78" s="18">
        <f t="shared" ca="1" si="30"/>
        <v>18</v>
      </c>
      <c r="H78" s="3"/>
      <c r="I78" s="4"/>
      <c r="S78" s="1"/>
      <c r="T78" s="1"/>
    </row>
    <row r="79" spans="1:20" ht="15.75" customHeight="1">
      <c r="A79" s="8" t="s">
        <v>208</v>
      </c>
      <c r="B79" s="9">
        <v>31</v>
      </c>
      <c r="D79" s="8"/>
      <c r="E79" s="9"/>
      <c r="F79" s="13"/>
      <c r="H79" s="3"/>
      <c r="I79" s="4"/>
    </row>
    <row r="80" spans="1:20" ht="15.75" customHeight="1">
      <c r="A80" s="8" t="s">
        <v>339</v>
      </c>
      <c r="B80" s="9">
        <v>20</v>
      </c>
      <c r="D80" s="8" t="s">
        <v>158</v>
      </c>
      <c r="E80" s="9"/>
      <c r="F80" s="13"/>
      <c r="H80" s="3"/>
      <c r="I80" s="4"/>
    </row>
    <row r="81" spans="1:11" ht="15.75" customHeight="1">
      <c r="A81" s="8" t="s">
        <v>211</v>
      </c>
      <c r="B81" s="9">
        <v>9</v>
      </c>
      <c r="D81" s="8" t="s">
        <v>228</v>
      </c>
      <c r="E81" s="9">
        <v>1</v>
      </c>
      <c r="F81" s="13">
        <f ca="1">SUMIF($A:$B,D81,$B:$B)</f>
        <v>1</v>
      </c>
      <c r="G81" s="18">
        <f ca="1">E81*F81</f>
        <v>1</v>
      </c>
      <c r="H81" s="3"/>
      <c r="I81" s="4"/>
      <c r="K81" s="34" t="s">
        <v>12</v>
      </c>
    </row>
    <row r="82" spans="1:11" ht="15.75" customHeight="1">
      <c r="A82" s="8" t="s">
        <v>216</v>
      </c>
      <c r="B82" s="9">
        <v>3</v>
      </c>
      <c r="D82" s="8"/>
      <c r="E82" s="9"/>
      <c r="F82" s="13"/>
      <c r="H82" s="60"/>
      <c r="I82" s="61"/>
    </row>
    <row r="83" spans="1:11" ht="15.75" customHeight="1">
      <c r="A83" s="8" t="s">
        <v>343</v>
      </c>
      <c r="B83" s="9">
        <v>1</v>
      </c>
      <c r="D83" s="68" t="s">
        <v>229</v>
      </c>
      <c r="E83" s="9"/>
      <c r="F83" s="13"/>
      <c r="H83" s="3"/>
      <c r="I83" s="4"/>
      <c r="K83" s="18" t="s">
        <v>12</v>
      </c>
    </row>
    <row r="84" spans="1:11" ht="15.75" customHeight="1">
      <c r="A84" s="8" t="s">
        <v>223</v>
      </c>
      <c r="B84" s="9">
        <v>6</v>
      </c>
      <c r="D84" s="8" t="s">
        <v>171</v>
      </c>
      <c r="E84" s="9">
        <v>0.02</v>
      </c>
      <c r="F84" s="13">
        <f t="shared" ref="F84:F111" ca="1" si="31">SUMIF($A:$B,D84,$B:$B)</f>
        <v>6</v>
      </c>
      <c r="G84" s="18">
        <f t="shared" ref="G84:G111" ca="1" si="32">E84*F84</f>
        <v>0.12</v>
      </c>
      <c r="H84" s="3"/>
      <c r="I84" s="4"/>
    </row>
    <row r="85" spans="1:11" ht="15.75" customHeight="1">
      <c r="A85" s="8" t="s">
        <v>225</v>
      </c>
      <c r="B85" s="9">
        <v>1</v>
      </c>
      <c r="D85" s="8" t="s">
        <v>226</v>
      </c>
      <c r="E85" s="9">
        <v>0.02</v>
      </c>
      <c r="F85" s="13">
        <f t="shared" ca="1" si="31"/>
        <v>25</v>
      </c>
      <c r="G85" s="18">
        <f t="shared" ca="1" si="32"/>
        <v>0.5</v>
      </c>
      <c r="H85" s="60"/>
      <c r="I85" s="61"/>
    </row>
    <row r="86" spans="1:11" ht="15.75" customHeight="1">
      <c r="A86" s="8" t="s">
        <v>226</v>
      </c>
      <c r="B86" s="9">
        <v>25</v>
      </c>
      <c r="D86" s="8" t="s">
        <v>225</v>
      </c>
      <c r="E86" s="9">
        <v>0.08</v>
      </c>
      <c r="F86" s="13">
        <f t="shared" ca="1" si="31"/>
        <v>1</v>
      </c>
      <c r="G86" s="18">
        <f t="shared" ca="1" si="32"/>
        <v>0.08</v>
      </c>
      <c r="H86" s="60"/>
      <c r="I86" s="61"/>
    </row>
    <row r="87" spans="1:11" ht="15.75" customHeight="1">
      <c r="A87" s="8" t="s">
        <v>119</v>
      </c>
      <c r="B87" s="9">
        <v>1</v>
      </c>
      <c r="D87" s="8" t="s">
        <v>223</v>
      </c>
      <c r="E87" s="9">
        <v>0.02</v>
      </c>
      <c r="F87" s="13">
        <f t="shared" ca="1" si="31"/>
        <v>6</v>
      </c>
      <c r="G87" s="18">
        <f t="shared" ca="1" si="32"/>
        <v>0.12</v>
      </c>
      <c r="H87" s="60"/>
      <c r="I87" s="61"/>
    </row>
    <row r="88" spans="1:11" ht="15.75" customHeight="1">
      <c r="A88" s="8" t="s">
        <v>122</v>
      </c>
      <c r="B88" s="9">
        <v>2</v>
      </c>
      <c r="D88" s="8" t="s">
        <v>230</v>
      </c>
      <c r="E88" s="9">
        <v>0.08</v>
      </c>
      <c r="F88" s="13">
        <f t="shared" ca="1" si="31"/>
        <v>0</v>
      </c>
      <c r="G88" s="18">
        <f t="shared" ca="1" si="32"/>
        <v>0</v>
      </c>
      <c r="H88" s="60"/>
      <c r="I88" s="61"/>
    </row>
    <row r="89" spans="1:11" ht="15.75" customHeight="1">
      <c r="A89" s="8" t="s">
        <v>79</v>
      </c>
      <c r="B89" s="9">
        <v>2</v>
      </c>
      <c r="D89" s="8" t="s">
        <v>231</v>
      </c>
      <c r="E89" s="9">
        <v>0.03</v>
      </c>
      <c r="F89" s="13">
        <f t="shared" ca="1" si="31"/>
        <v>10</v>
      </c>
      <c r="G89" s="18">
        <f t="shared" ca="1" si="32"/>
        <v>0.3</v>
      </c>
      <c r="H89" s="60"/>
      <c r="I89" s="61"/>
    </row>
    <row r="90" spans="1:11" ht="15.75" customHeight="1">
      <c r="A90" s="8" t="s">
        <v>125</v>
      </c>
      <c r="B90" s="9">
        <v>8</v>
      </c>
      <c r="D90" s="8" t="s">
        <v>232</v>
      </c>
      <c r="E90" s="9">
        <v>0.06</v>
      </c>
      <c r="F90" s="13">
        <f t="shared" ca="1" si="31"/>
        <v>12</v>
      </c>
      <c r="G90" s="18">
        <f t="shared" ca="1" si="32"/>
        <v>0.72</v>
      </c>
      <c r="H90" s="60"/>
      <c r="I90" s="61"/>
    </row>
    <row r="91" spans="1:11" ht="15.75" customHeight="1">
      <c r="A91" s="8" t="s">
        <v>325</v>
      </c>
      <c r="B91" s="9">
        <v>3</v>
      </c>
      <c r="D91" s="8" t="s">
        <v>73</v>
      </c>
      <c r="E91" s="9">
        <v>0.4</v>
      </c>
      <c r="F91" s="13">
        <f t="shared" ca="1" si="31"/>
        <v>0</v>
      </c>
      <c r="G91" s="18">
        <f t="shared" ca="1" si="32"/>
        <v>0</v>
      </c>
      <c r="H91" s="60"/>
      <c r="I91" s="61"/>
    </row>
    <row r="92" spans="1:11" ht="15.75" customHeight="1">
      <c r="A92" s="8" t="s">
        <v>67</v>
      </c>
      <c r="B92" s="9">
        <v>1</v>
      </c>
      <c r="D92" s="8" t="s">
        <v>141</v>
      </c>
      <c r="E92" s="9">
        <v>0.2</v>
      </c>
      <c r="F92" s="13">
        <f t="shared" ca="1" si="31"/>
        <v>2</v>
      </c>
      <c r="G92" s="18">
        <f t="shared" ca="1" si="32"/>
        <v>0.4</v>
      </c>
      <c r="H92" s="3"/>
      <c r="I92" s="4"/>
    </row>
    <row r="93" spans="1:11" ht="15.75" customHeight="1">
      <c r="A93" s="8" t="s">
        <v>116</v>
      </c>
      <c r="B93" s="9">
        <v>15</v>
      </c>
      <c r="D93" s="68" t="s">
        <v>82</v>
      </c>
      <c r="E93" s="9">
        <v>0.4</v>
      </c>
      <c r="F93" s="13">
        <f t="shared" ca="1" si="31"/>
        <v>2</v>
      </c>
      <c r="G93" s="18">
        <f t="shared" ca="1" si="32"/>
        <v>0.8</v>
      </c>
      <c r="H93" s="3"/>
      <c r="I93" s="4"/>
    </row>
    <row r="94" spans="1:11" ht="15.75" customHeight="1">
      <c r="A94" s="8" t="s">
        <v>82</v>
      </c>
      <c r="B94" s="9">
        <v>2</v>
      </c>
      <c r="D94" s="68" t="s">
        <v>116</v>
      </c>
      <c r="E94" s="9">
        <v>0.2</v>
      </c>
      <c r="F94" s="13">
        <f t="shared" ca="1" si="31"/>
        <v>15</v>
      </c>
      <c r="G94" s="18">
        <f t="shared" ca="1" si="32"/>
        <v>3</v>
      </c>
      <c r="H94" s="3"/>
      <c r="I94" s="4"/>
    </row>
    <row r="95" spans="1:11" ht="15.75" customHeight="1">
      <c r="A95" s="8" t="s">
        <v>128</v>
      </c>
      <c r="B95" s="9">
        <v>4</v>
      </c>
      <c r="D95" s="68" t="s">
        <v>67</v>
      </c>
      <c r="E95" s="9">
        <v>0.4</v>
      </c>
      <c r="F95" s="13">
        <f t="shared" ca="1" si="31"/>
        <v>1</v>
      </c>
      <c r="G95" s="18">
        <f t="shared" ca="1" si="32"/>
        <v>0.4</v>
      </c>
      <c r="H95" s="3"/>
      <c r="I95" s="4"/>
    </row>
    <row r="96" spans="1:11" ht="15.75" customHeight="1">
      <c r="A96" s="8" t="s">
        <v>85</v>
      </c>
      <c r="B96" s="9">
        <v>1</v>
      </c>
      <c r="D96" s="68" t="s">
        <v>125</v>
      </c>
      <c r="E96" s="9">
        <v>0.2</v>
      </c>
      <c r="F96" s="13">
        <f t="shared" ca="1" si="31"/>
        <v>8</v>
      </c>
      <c r="G96" s="18">
        <f t="shared" ca="1" si="32"/>
        <v>1.6</v>
      </c>
      <c r="H96" s="3"/>
      <c r="I96" s="4"/>
    </row>
    <row r="97" spans="1:10" ht="15.75" customHeight="1">
      <c r="A97" s="8" t="s">
        <v>151</v>
      </c>
      <c r="B97" s="9">
        <v>7</v>
      </c>
      <c r="D97" s="68" t="s">
        <v>79</v>
      </c>
      <c r="E97" s="9">
        <v>0.4</v>
      </c>
      <c r="F97" s="13">
        <f t="shared" ca="1" si="31"/>
        <v>2</v>
      </c>
      <c r="G97" s="18">
        <f t="shared" ca="1" si="32"/>
        <v>0.8</v>
      </c>
      <c r="H97" s="3"/>
      <c r="I97" s="4"/>
    </row>
    <row r="98" spans="1:10" ht="15.75" customHeight="1">
      <c r="A98" s="8" t="s">
        <v>70</v>
      </c>
      <c r="B98" s="9">
        <v>1</v>
      </c>
      <c r="D98" s="68" t="s">
        <v>122</v>
      </c>
      <c r="E98" s="9">
        <v>0.2</v>
      </c>
      <c r="F98" s="13">
        <f t="shared" ca="1" si="31"/>
        <v>2</v>
      </c>
      <c r="G98" s="18">
        <f t="shared" ca="1" si="32"/>
        <v>0.4</v>
      </c>
      <c r="H98" s="3"/>
      <c r="I98" s="4"/>
    </row>
    <row r="99" spans="1:10" ht="15.75" customHeight="1">
      <c r="D99" s="68" t="s">
        <v>233</v>
      </c>
      <c r="E99" s="9">
        <v>0.4</v>
      </c>
      <c r="F99" s="13">
        <f t="shared" ca="1" si="31"/>
        <v>0</v>
      </c>
      <c r="G99" s="18">
        <f t="shared" ca="1" si="32"/>
        <v>0</v>
      </c>
      <c r="H99" s="3"/>
      <c r="I99" s="4"/>
    </row>
    <row r="100" spans="1:10" ht="15.75" customHeight="1">
      <c r="D100" s="68" t="s">
        <v>119</v>
      </c>
      <c r="E100" s="9">
        <v>0.2</v>
      </c>
      <c r="F100" s="13">
        <f t="shared" ca="1" si="31"/>
        <v>1</v>
      </c>
      <c r="G100" s="18">
        <f t="shared" ca="1" si="32"/>
        <v>0.2</v>
      </c>
      <c r="H100" s="3"/>
      <c r="I100" s="4"/>
    </row>
    <row r="101" spans="1:10" ht="15.75" customHeight="1">
      <c r="D101" s="68" t="s">
        <v>234</v>
      </c>
      <c r="E101" s="9">
        <v>0.4</v>
      </c>
      <c r="F101" s="13">
        <f t="shared" ca="1" si="31"/>
        <v>1</v>
      </c>
      <c r="G101" s="18">
        <f t="shared" ca="1" si="32"/>
        <v>0.4</v>
      </c>
      <c r="H101" s="3"/>
      <c r="I101" s="4"/>
    </row>
    <row r="102" spans="1:10" ht="15.75" customHeight="1">
      <c r="A102" s="8" t="s">
        <v>88</v>
      </c>
      <c r="B102" s="9">
        <v>1</v>
      </c>
      <c r="D102" s="6" t="s">
        <v>151</v>
      </c>
      <c r="E102" s="9">
        <v>0.2</v>
      </c>
      <c r="F102" s="13">
        <f t="shared" ca="1" si="31"/>
        <v>7</v>
      </c>
      <c r="G102" s="18">
        <f t="shared" ca="1" si="32"/>
        <v>1.4000000000000001</v>
      </c>
      <c r="H102" s="71"/>
      <c r="I102" s="69"/>
      <c r="J102" s="34"/>
    </row>
    <row r="103" spans="1:10" ht="15.75" customHeight="1">
      <c r="A103" s="8" t="s">
        <v>90</v>
      </c>
      <c r="B103" s="9">
        <v>3</v>
      </c>
      <c r="D103" s="68" t="s">
        <v>235</v>
      </c>
      <c r="E103" s="9">
        <v>0.4</v>
      </c>
      <c r="F103" s="13">
        <f t="shared" ca="1" si="31"/>
        <v>1</v>
      </c>
      <c r="G103" s="18">
        <f t="shared" ca="1" si="32"/>
        <v>0.4</v>
      </c>
      <c r="H103" s="60"/>
      <c r="I103" s="61"/>
      <c r="J103" s="8"/>
    </row>
    <row r="104" spans="1:10" ht="15.75" customHeight="1">
      <c r="A104" s="8" t="s">
        <v>94</v>
      </c>
      <c r="B104" s="9">
        <v>1</v>
      </c>
      <c r="D104" s="68" t="s">
        <v>128</v>
      </c>
      <c r="E104" s="9">
        <v>0.2</v>
      </c>
      <c r="F104" s="13">
        <f t="shared" ca="1" si="31"/>
        <v>4</v>
      </c>
      <c r="G104" s="18">
        <f t="shared" ca="1" si="32"/>
        <v>0.8</v>
      </c>
      <c r="H104" s="60"/>
      <c r="I104" s="61"/>
      <c r="J104" s="8"/>
    </row>
    <row r="105" spans="1:10" ht="15.75" customHeight="1">
      <c r="A105" s="8" t="s">
        <v>157</v>
      </c>
      <c r="B105" s="9">
        <v>1</v>
      </c>
      <c r="D105" s="68" t="s">
        <v>152</v>
      </c>
      <c r="E105" s="9">
        <v>0.1</v>
      </c>
      <c r="F105" s="13">
        <f t="shared" ca="1" si="31"/>
        <v>18</v>
      </c>
      <c r="G105" s="18">
        <f t="shared" ca="1" si="32"/>
        <v>1.8</v>
      </c>
      <c r="H105" s="60"/>
      <c r="I105" s="61"/>
      <c r="J105" s="8"/>
    </row>
    <row r="106" spans="1:10" ht="15.75" customHeight="1">
      <c r="A106" s="8" t="s">
        <v>43</v>
      </c>
      <c r="B106" s="9">
        <v>2</v>
      </c>
      <c r="D106" s="68" t="s">
        <v>150</v>
      </c>
      <c r="E106" s="9">
        <v>0.1</v>
      </c>
      <c r="F106" s="13">
        <f t="shared" ca="1" si="31"/>
        <v>17</v>
      </c>
      <c r="G106" s="18">
        <f t="shared" ca="1" si="32"/>
        <v>1.7000000000000002</v>
      </c>
      <c r="H106" s="60"/>
      <c r="I106" s="61"/>
      <c r="J106" s="8"/>
    </row>
    <row r="107" spans="1:10" ht="15.75" customHeight="1">
      <c r="A107" s="8" t="s">
        <v>14</v>
      </c>
      <c r="B107" s="9">
        <v>1</v>
      </c>
      <c r="D107" s="68" t="s">
        <v>146</v>
      </c>
      <c r="E107" s="9">
        <v>0.1</v>
      </c>
      <c r="F107" s="13">
        <f t="shared" ca="1" si="31"/>
        <v>2</v>
      </c>
      <c r="G107" s="18">
        <f t="shared" ca="1" si="32"/>
        <v>0.2</v>
      </c>
      <c r="H107" s="3"/>
      <c r="I107" s="61"/>
      <c r="J107" s="8"/>
    </row>
    <row r="108" spans="1:10" ht="15.75" customHeight="1">
      <c r="A108" s="8" t="s">
        <v>144</v>
      </c>
      <c r="B108" s="9">
        <v>1</v>
      </c>
      <c r="D108" s="8" t="s">
        <v>88</v>
      </c>
      <c r="E108" s="9">
        <v>0.4</v>
      </c>
      <c r="F108" s="13">
        <f t="shared" ca="1" si="31"/>
        <v>1</v>
      </c>
      <c r="G108" s="18">
        <f t="shared" ca="1" si="32"/>
        <v>0.4</v>
      </c>
      <c r="H108" s="3"/>
      <c r="I108" s="4"/>
    </row>
    <row r="109" spans="1:10" ht="15.75" customHeight="1">
      <c r="A109" s="8" t="s">
        <v>228</v>
      </c>
      <c r="B109" s="9">
        <v>1</v>
      </c>
      <c r="D109" s="8" t="s">
        <v>90</v>
      </c>
      <c r="E109" s="9">
        <v>0.4</v>
      </c>
      <c r="F109" s="13">
        <f t="shared" ca="1" si="31"/>
        <v>3</v>
      </c>
      <c r="G109" s="18">
        <f t="shared" ca="1" si="32"/>
        <v>1.2000000000000002</v>
      </c>
      <c r="H109" s="3"/>
      <c r="I109" s="4"/>
    </row>
    <row r="110" spans="1:10" ht="15.75" customHeight="1">
      <c r="A110" s="8" t="s">
        <v>160</v>
      </c>
      <c r="B110" s="9">
        <v>1</v>
      </c>
      <c r="D110" s="8" t="s">
        <v>94</v>
      </c>
      <c r="E110" s="9">
        <v>0.4</v>
      </c>
      <c r="F110" s="13">
        <f t="shared" ca="1" si="31"/>
        <v>1</v>
      </c>
      <c r="G110" s="18">
        <f t="shared" ca="1" si="32"/>
        <v>0.4</v>
      </c>
      <c r="H110" s="3"/>
      <c r="I110" s="4"/>
    </row>
    <row r="111" spans="1:10" ht="15.75" customHeight="1">
      <c r="A111" s="8" t="s">
        <v>209</v>
      </c>
      <c r="B111" s="9">
        <v>4</v>
      </c>
      <c r="D111" s="8" t="s">
        <v>135</v>
      </c>
      <c r="E111" s="9">
        <v>0.3</v>
      </c>
      <c r="F111" s="13">
        <f t="shared" ca="1" si="31"/>
        <v>2</v>
      </c>
      <c r="G111" s="18">
        <f t="shared" ca="1" si="32"/>
        <v>0.6</v>
      </c>
      <c r="H111" s="3"/>
      <c r="I111" s="4"/>
    </row>
    <row r="112" spans="1:10" ht="15.75" customHeight="1">
      <c r="A112" s="8" t="s">
        <v>102</v>
      </c>
      <c r="B112" s="9">
        <v>1</v>
      </c>
      <c r="D112" s="8"/>
      <c r="E112" s="9"/>
      <c r="F112" s="13"/>
      <c r="H112" s="3"/>
      <c r="I112" s="4"/>
    </row>
    <row r="113" spans="1:11" ht="15.75" customHeight="1">
      <c r="A113" s="8" t="s">
        <v>135</v>
      </c>
      <c r="B113" s="9">
        <v>2</v>
      </c>
      <c r="D113" s="68" t="s">
        <v>239</v>
      </c>
      <c r="E113" s="9"/>
      <c r="F113" s="13"/>
      <c r="H113" s="73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111</v>
      </c>
      <c r="B114" s="9">
        <v>1</v>
      </c>
      <c r="D114" s="8" t="s">
        <v>115</v>
      </c>
      <c r="E114" s="9">
        <v>0.25</v>
      </c>
      <c r="F114" s="13">
        <f t="shared" ref="F114:F143" ca="1" si="33">SUMIF($A:$B,D114,$B:$B)</f>
        <v>3</v>
      </c>
      <c r="G114" s="18">
        <f t="shared" ref="G114:G143" ca="1" si="34">E114*F114</f>
        <v>0.75</v>
      </c>
      <c r="H114" s="60"/>
      <c r="I114" s="4"/>
    </row>
    <row r="115" spans="1:11" ht="15.75" customHeight="1">
      <c r="A115" s="8" t="s">
        <v>238</v>
      </c>
      <c r="B115" s="9">
        <v>2</v>
      </c>
      <c r="D115" s="70" t="s">
        <v>246</v>
      </c>
      <c r="E115" s="9">
        <v>0.3</v>
      </c>
      <c r="F115" s="13">
        <f t="shared" ca="1" si="33"/>
        <v>0</v>
      </c>
      <c r="G115" s="18">
        <f t="shared" ca="1" si="34"/>
        <v>0</v>
      </c>
      <c r="H115" s="71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243</v>
      </c>
      <c r="B116" s="9">
        <v>3</v>
      </c>
      <c r="C116" s="9"/>
      <c r="D116" s="70" t="s">
        <v>118</v>
      </c>
      <c r="E116" s="9">
        <v>0.35</v>
      </c>
      <c r="F116" s="13">
        <f t="shared" ca="1" si="33"/>
        <v>7</v>
      </c>
      <c r="G116" s="18">
        <f t="shared" ca="1" si="34"/>
        <v>2.4499999999999997</v>
      </c>
      <c r="H116" s="71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244</v>
      </c>
      <c r="B117" s="9">
        <v>1</v>
      </c>
      <c r="D117" s="70" t="s">
        <v>121</v>
      </c>
      <c r="E117" s="9">
        <v>0.35</v>
      </c>
      <c r="F117" s="13">
        <f t="shared" ca="1" si="33"/>
        <v>1</v>
      </c>
      <c r="G117" s="18">
        <f t="shared" ca="1" si="34"/>
        <v>0.35</v>
      </c>
      <c r="H117" s="71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245</v>
      </c>
      <c r="B118" s="9">
        <v>4</v>
      </c>
      <c r="D118" s="70" t="s">
        <v>250</v>
      </c>
      <c r="E118" s="9">
        <v>1.4</v>
      </c>
      <c r="F118" s="13">
        <f t="shared" ca="1" si="33"/>
        <v>0</v>
      </c>
      <c r="G118" s="18">
        <f t="shared" ca="1" si="34"/>
        <v>0</v>
      </c>
      <c r="H118" s="3"/>
      <c r="I118" s="4"/>
    </row>
    <row r="119" spans="1:11" ht="15.75" customHeight="1">
      <c r="A119" s="8" t="s">
        <v>214</v>
      </c>
      <c r="B119" s="9">
        <v>3</v>
      </c>
      <c r="D119" s="70" t="s">
        <v>124</v>
      </c>
      <c r="E119" s="9">
        <v>0.35</v>
      </c>
      <c r="F119" s="13">
        <f t="shared" ca="1" si="33"/>
        <v>6</v>
      </c>
      <c r="G119" s="18">
        <f t="shared" ca="1" si="34"/>
        <v>2.0999999999999996</v>
      </c>
      <c r="H119" s="3"/>
      <c r="I119" s="4"/>
    </row>
    <row r="120" spans="1:11" ht="15.75" customHeight="1">
      <c r="A120" s="8" t="s">
        <v>184</v>
      </c>
      <c r="B120" s="9">
        <v>1</v>
      </c>
      <c r="D120" s="70" t="s">
        <v>127</v>
      </c>
      <c r="E120" s="9">
        <v>0.35</v>
      </c>
      <c r="F120" s="13">
        <f t="shared" ca="1" si="33"/>
        <v>1</v>
      </c>
      <c r="G120" s="18">
        <f t="shared" ca="1" si="34"/>
        <v>0.35</v>
      </c>
      <c r="H120" s="3"/>
      <c r="I120" s="4"/>
    </row>
    <row r="121" spans="1:11" ht="15.75" customHeight="1">
      <c r="A121" s="8" t="s">
        <v>113</v>
      </c>
      <c r="B121" s="9">
        <v>1</v>
      </c>
      <c r="D121" s="70" t="s">
        <v>251</v>
      </c>
      <c r="E121" s="9">
        <v>1.4</v>
      </c>
      <c r="F121" s="13">
        <f t="shared" ca="1" si="33"/>
        <v>0</v>
      </c>
      <c r="G121" s="18">
        <f t="shared" ca="1" si="34"/>
        <v>0</v>
      </c>
      <c r="H121" s="3"/>
      <c r="I121" s="4"/>
    </row>
    <row r="122" spans="1:11" ht="15.75" customHeight="1">
      <c r="A122" s="8" t="s">
        <v>55</v>
      </c>
      <c r="B122" s="9">
        <v>3</v>
      </c>
      <c r="D122" s="70" t="s">
        <v>252</v>
      </c>
      <c r="E122" s="9">
        <v>0.3</v>
      </c>
      <c r="F122" s="13">
        <f t="shared" ca="1" si="33"/>
        <v>0</v>
      </c>
      <c r="G122" s="18">
        <f t="shared" ca="1" si="34"/>
        <v>0</v>
      </c>
      <c r="H122" s="3"/>
      <c r="I122" s="4"/>
    </row>
    <row r="123" spans="1:11" ht="15.75" customHeight="1">
      <c r="A123" s="8" t="s">
        <v>253</v>
      </c>
      <c r="B123" s="9">
        <v>3</v>
      </c>
      <c r="D123" s="70" t="s">
        <v>130</v>
      </c>
      <c r="E123" s="9">
        <v>0.35</v>
      </c>
      <c r="F123" s="13">
        <f t="shared" ca="1" si="33"/>
        <v>26</v>
      </c>
      <c r="G123" s="18">
        <f t="shared" ca="1" si="34"/>
        <v>9.1</v>
      </c>
      <c r="H123" s="3"/>
      <c r="I123" s="4"/>
    </row>
    <row r="124" spans="1:11" ht="15.75" customHeight="1">
      <c r="A124" s="8" t="s">
        <v>231</v>
      </c>
      <c r="B124" s="9">
        <v>10</v>
      </c>
      <c r="D124" s="70" t="s">
        <v>132</v>
      </c>
      <c r="E124" s="9">
        <v>0.35</v>
      </c>
      <c r="F124" s="13">
        <f t="shared" ca="1" si="33"/>
        <v>2</v>
      </c>
      <c r="G124" s="18">
        <f t="shared" ca="1" si="34"/>
        <v>0.7</v>
      </c>
      <c r="H124" s="3"/>
      <c r="I124" s="4"/>
    </row>
    <row r="125" spans="1:11" ht="15.75" customHeight="1">
      <c r="A125" s="8" t="s">
        <v>254</v>
      </c>
      <c r="B125" s="9">
        <v>8</v>
      </c>
      <c r="D125" s="70" t="s">
        <v>134</v>
      </c>
      <c r="E125" s="9">
        <v>1.4</v>
      </c>
      <c r="F125" s="13">
        <f t="shared" ca="1" si="33"/>
        <v>1</v>
      </c>
      <c r="G125" s="18">
        <f t="shared" ca="1" si="34"/>
        <v>1.4</v>
      </c>
      <c r="H125" s="3"/>
      <c r="I125" s="4"/>
    </row>
    <row r="126" spans="1:11" ht="15.75" customHeight="1">
      <c r="A126" s="8" t="s">
        <v>255</v>
      </c>
      <c r="B126" s="9">
        <v>3</v>
      </c>
      <c r="D126" s="70" t="s">
        <v>137</v>
      </c>
      <c r="E126" s="9">
        <v>0.35</v>
      </c>
      <c r="F126" s="13">
        <f t="shared" ca="1" si="33"/>
        <v>10</v>
      </c>
      <c r="G126" s="18">
        <f t="shared" ca="1" si="34"/>
        <v>3.5</v>
      </c>
      <c r="H126" s="3"/>
      <c r="I126" s="4"/>
    </row>
    <row r="127" spans="1:11" ht="15.75" customHeight="1">
      <c r="A127" s="8" t="s">
        <v>232</v>
      </c>
      <c r="B127" s="9">
        <v>12</v>
      </c>
      <c r="D127" s="70" t="s">
        <v>140</v>
      </c>
      <c r="E127" s="9">
        <v>0.35</v>
      </c>
      <c r="F127" s="13">
        <f t="shared" ca="1" si="33"/>
        <v>1</v>
      </c>
      <c r="G127" s="18">
        <f t="shared" ca="1" si="34"/>
        <v>0.35</v>
      </c>
      <c r="H127" s="3"/>
      <c r="I127" s="4"/>
    </row>
    <row r="128" spans="1:11" ht="15.75" customHeight="1">
      <c r="A128" s="8" t="s">
        <v>256</v>
      </c>
      <c r="B128" s="9">
        <v>4</v>
      </c>
      <c r="D128" s="70" t="s">
        <v>143</v>
      </c>
      <c r="E128" s="9">
        <v>1.4</v>
      </c>
      <c r="F128" s="13">
        <f t="shared" ca="1" si="33"/>
        <v>0</v>
      </c>
      <c r="G128" s="18">
        <f t="shared" ca="1" si="34"/>
        <v>0</v>
      </c>
      <c r="H128" s="3"/>
      <c r="I128" s="4"/>
    </row>
    <row r="129" spans="1:9" ht="15.75" customHeight="1">
      <c r="A129" s="8" t="s">
        <v>217</v>
      </c>
      <c r="B129" s="9">
        <v>3</v>
      </c>
      <c r="D129" s="70" t="s">
        <v>145</v>
      </c>
      <c r="E129" s="9">
        <v>0.35</v>
      </c>
      <c r="F129" s="13">
        <f t="shared" ca="1" si="33"/>
        <v>6</v>
      </c>
      <c r="G129" s="18">
        <f t="shared" ca="1" si="34"/>
        <v>2.0999999999999996</v>
      </c>
      <c r="H129" s="3"/>
      <c r="I129" s="4"/>
    </row>
    <row r="130" spans="1:9" ht="15.75" customHeight="1">
      <c r="A130" s="8" t="s">
        <v>63</v>
      </c>
      <c r="B130" s="9">
        <v>3</v>
      </c>
      <c r="D130" s="70" t="s">
        <v>150</v>
      </c>
      <c r="E130" s="9">
        <v>0.25</v>
      </c>
      <c r="F130" s="13">
        <f t="shared" ca="1" si="33"/>
        <v>17</v>
      </c>
      <c r="G130" s="18">
        <f t="shared" ca="1" si="34"/>
        <v>4.25</v>
      </c>
      <c r="H130" s="3"/>
      <c r="I130" s="4"/>
    </row>
    <row r="131" spans="1:9" ht="15.75" customHeight="1">
      <c r="A131" s="8" t="s">
        <v>141</v>
      </c>
      <c r="B131" s="9">
        <v>2</v>
      </c>
      <c r="D131" s="70" t="s">
        <v>152</v>
      </c>
      <c r="E131" s="9">
        <v>0.25</v>
      </c>
      <c r="F131" s="13">
        <f t="shared" ca="1" si="33"/>
        <v>18</v>
      </c>
      <c r="G131" s="18">
        <f t="shared" ca="1" si="34"/>
        <v>4.5</v>
      </c>
      <c r="H131" s="3"/>
      <c r="I131" s="4"/>
    </row>
    <row r="132" spans="1:9" ht="15.75" customHeight="1">
      <c r="A132" s="8" t="s">
        <v>65</v>
      </c>
      <c r="B132" s="9">
        <v>4</v>
      </c>
      <c r="D132" s="70" t="s">
        <v>133</v>
      </c>
      <c r="E132" s="9">
        <v>0.35</v>
      </c>
      <c r="F132" s="13">
        <f t="shared" ca="1" si="33"/>
        <v>1</v>
      </c>
      <c r="G132" s="18">
        <f t="shared" ca="1" si="34"/>
        <v>0.35</v>
      </c>
      <c r="H132" s="3"/>
      <c r="I132" s="4"/>
    </row>
    <row r="133" spans="1:9" ht="15.75" customHeight="1">
      <c r="D133" s="70" t="s">
        <v>156</v>
      </c>
      <c r="E133" s="9">
        <v>0.35</v>
      </c>
      <c r="F133" s="13">
        <f t="shared" ca="1" si="33"/>
        <v>7</v>
      </c>
      <c r="G133" s="18">
        <f t="shared" ca="1" si="34"/>
        <v>2.4499999999999997</v>
      </c>
      <c r="H133" s="3"/>
      <c r="I133" s="4"/>
    </row>
    <row r="134" spans="1:9" ht="15.75" customHeight="1">
      <c r="D134" s="72" t="s">
        <v>159</v>
      </c>
      <c r="E134" s="9">
        <v>0.35</v>
      </c>
      <c r="F134" s="13">
        <f t="shared" ca="1" si="33"/>
        <v>8</v>
      </c>
      <c r="G134" s="18">
        <f t="shared" ca="1" si="34"/>
        <v>2.8</v>
      </c>
      <c r="H134" s="3"/>
      <c r="I134" s="4"/>
    </row>
    <row r="135" spans="1:9" ht="15.75" customHeight="1">
      <c r="D135" s="72" t="s">
        <v>161</v>
      </c>
      <c r="E135" s="9">
        <v>0.35</v>
      </c>
      <c r="F135" s="13">
        <f t="shared" ca="1" si="33"/>
        <v>20</v>
      </c>
      <c r="G135" s="18">
        <f t="shared" ca="1" si="34"/>
        <v>7</v>
      </c>
      <c r="H135" s="3"/>
      <c r="I135" s="4"/>
    </row>
    <row r="136" spans="1:9" ht="15.75" customHeight="1">
      <c r="D136" s="70" t="s">
        <v>164</v>
      </c>
      <c r="E136" s="9">
        <v>0.35</v>
      </c>
      <c r="F136" s="13">
        <f t="shared" ca="1" si="33"/>
        <v>13</v>
      </c>
      <c r="G136" s="18">
        <f t="shared" ca="1" si="34"/>
        <v>4.55</v>
      </c>
      <c r="H136" s="3"/>
      <c r="I136" s="4"/>
    </row>
    <row r="137" spans="1:9" ht="15.75" customHeight="1">
      <c r="D137" s="70" t="s">
        <v>131</v>
      </c>
      <c r="E137" s="9">
        <v>0.35</v>
      </c>
      <c r="F137" s="13">
        <f t="shared" ca="1" si="33"/>
        <v>17</v>
      </c>
      <c r="G137" s="18">
        <f t="shared" ca="1" si="34"/>
        <v>5.9499999999999993</v>
      </c>
      <c r="H137" s="3"/>
      <c r="I137" s="4"/>
    </row>
    <row r="138" spans="1:9" ht="15.75" customHeight="1">
      <c r="A138" s="44"/>
      <c r="B138" s="74"/>
      <c r="D138" s="70" t="s">
        <v>167</v>
      </c>
      <c r="E138" s="9">
        <v>0.35</v>
      </c>
      <c r="F138" s="13">
        <f t="shared" ca="1" si="33"/>
        <v>24</v>
      </c>
      <c r="G138" s="18">
        <f t="shared" ca="1" si="34"/>
        <v>8.3999999999999986</v>
      </c>
      <c r="H138" s="3"/>
      <c r="I138" s="4"/>
    </row>
    <row r="139" spans="1:9" ht="15.75" customHeight="1">
      <c r="A139" s="44"/>
      <c r="B139" s="74"/>
      <c r="D139" s="8" t="s">
        <v>88</v>
      </c>
      <c r="E139" s="9">
        <v>1.4</v>
      </c>
      <c r="F139" s="13">
        <f t="shared" ca="1" si="33"/>
        <v>1</v>
      </c>
      <c r="G139" s="18">
        <f t="shared" ca="1" si="34"/>
        <v>1.4</v>
      </c>
      <c r="H139" s="3"/>
      <c r="I139" s="4"/>
    </row>
    <row r="140" spans="1:9" ht="15.75" customHeight="1">
      <c r="A140" s="44"/>
      <c r="B140" s="74"/>
      <c r="D140" s="8" t="s">
        <v>90</v>
      </c>
      <c r="E140" s="9">
        <v>1.4</v>
      </c>
      <c r="F140" s="13">
        <f t="shared" ca="1" si="33"/>
        <v>3</v>
      </c>
      <c r="G140" s="18">
        <f t="shared" ca="1" si="34"/>
        <v>4.1999999999999993</v>
      </c>
      <c r="H140" s="3"/>
      <c r="I140" s="4"/>
    </row>
    <row r="141" spans="1:9" ht="15.75" customHeight="1">
      <c r="A141" s="44"/>
      <c r="B141" s="74"/>
      <c r="D141" s="8" t="s">
        <v>94</v>
      </c>
      <c r="E141" s="9">
        <v>1.4</v>
      </c>
      <c r="F141" s="13">
        <f t="shared" ca="1" si="33"/>
        <v>1</v>
      </c>
      <c r="G141" s="18">
        <f t="shared" ca="1" si="34"/>
        <v>1.4</v>
      </c>
      <c r="H141" s="3"/>
      <c r="I141" s="4"/>
    </row>
    <row r="142" spans="1:9" ht="15.75" customHeight="1">
      <c r="A142" s="44"/>
      <c r="B142" s="74"/>
      <c r="D142" s="8" t="s">
        <v>258</v>
      </c>
      <c r="E142" s="9">
        <v>0.35</v>
      </c>
      <c r="F142" s="13">
        <f t="shared" ca="1" si="33"/>
        <v>0</v>
      </c>
      <c r="G142" s="18">
        <f t="shared" ca="1" si="34"/>
        <v>0</v>
      </c>
      <c r="H142" s="3"/>
      <c r="I142" s="4"/>
    </row>
    <row r="143" spans="1:9" ht="15.75" customHeight="1">
      <c r="A143" s="44"/>
      <c r="B143" s="74"/>
      <c r="D143" s="8" t="s">
        <v>146</v>
      </c>
      <c r="E143" s="9">
        <v>0.25</v>
      </c>
      <c r="F143" s="13">
        <f t="shared" ca="1" si="33"/>
        <v>2</v>
      </c>
      <c r="G143" s="18">
        <f t="shared" ca="1" si="34"/>
        <v>0.5</v>
      </c>
      <c r="H143" s="3"/>
      <c r="I143" s="4"/>
    </row>
    <row r="144" spans="1:9" ht="15.75" customHeight="1">
      <c r="A144" s="44"/>
      <c r="B144" s="74"/>
      <c r="D144" s="8"/>
      <c r="E144" s="9"/>
      <c r="F144" s="13"/>
      <c r="H144" s="3"/>
      <c r="I144" s="4"/>
    </row>
    <row r="145" spans="1:9" ht="15.75" customHeight="1">
      <c r="A145" s="44"/>
      <c r="B145" s="74"/>
      <c r="D145" s="68" t="s">
        <v>169</v>
      </c>
      <c r="E145" s="9"/>
      <c r="F145" s="13"/>
      <c r="H145" s="3"/>
      <c r="I145" s="4"/>
    </row>
    <row r="146" spans="1:9" ht="15.75" customHeight="1">
      <c r="A146" s="44"/>
      <c r="B146" s="74"/>
      <c r="D146" s="8" t="s">
        <v>194</v>
      </c>
      <c r="E146" s="9">
        <v>3</v>
      </c>
      <c r="F146" s="13">
        <f t="shared" ref="F146:F159" ca="1" si="35">SUMIF($A:$B,D146,$B:$B)</f>
        <v>0</v>
      </c>
      <c r="G146" s="18">
        <f t="shared" ref="G146:G159" ca="1" si="36">E146*F146</f>
        <v>0</v>
      </c>
      <c r="H146" s="3"/>
      <c r="I146" s="4"/>
    </row>
    <row r="147" spans="1:9" ht="15.75" customHeight="1">
      <c r="A147" s="44"/>
      <c r="B147" s="74"/>
      <c r="D147" s="8" t="s">
        <v>196</v>
      </c>
      <c r="E147" s="9">
        <v>6</v>
      </c>
      <c r="F147" s="13">
        <f t="shared" ca="1" si="35"/>
        <v>1</v>
      </c>
      <c r="G147" s="18">
        <f t="shared" ca="1" si="36"/>
        <v>6</v>
      </c>
      <c r="H147" s="3"/>
      <c r="I147" s="4"/>
    </row>
    <row r="148" spans="1:9" ht="15.75" customHeight="1">
      <c r="A148" s="44"/>
      <c r="B148" s="74"/>
      <c r="D148" s="8" t="s">
        <v>260</v>
      </c>
      <c r="E148" s="9">
        <v>1</v>
      </c>
      <c r="F148" s="13">
        <f t="shared" ca="1" si="35"/>
        <v>0</v>
      </c>
      <c r="G148" s="18">
        <f t="shared" ca="1" si="36"/>
        <v>0</v>
      </c>
      <c r="H148" s="3"/>
      <c r="I148" s="4"/>
    </row>
    <row r="149" spans="1:9" ht="15.75" customHeight="1">
      <c r="A149" s="44"/>
      <c r="B149" s="74"/>
      <c r="D149" s="8" t="s">
        <v>262</v>
      </c>
      <c r="E149" s="9">
        <v>2</v>
      </c>
      <c r="F149" s="13">
        <f t="shared" ca="1" si="35"/>
        <v>0</v>
      </c>
      <c r="G149" s="18">
        <f t="shared" ca="1" si="36"/>
        <v>0</v>
      </c>
      <c r="H149" s="3"/>
      <c r="I149" s="4"/>
    </row>
    <row r="150" spans="1:9" ht="15.75" customHeight="1">
      <c r="A150" s="44"/>
      <c r="B150" s="74"/>
      <c r="D150" s="8" t="s">
        <v>216</v>
      </c>
      <c r="E150" s="75">
        <v>4</v>
      </c>
      <c r="F150" s="13">
        <f t="shared" ca="1" si="35"/>
        <v>3</v>
      </c>
      <c r="G150" s="18">
        <f t="shared" ca="1" si="36"/>
        <v>12</v>
      </c>
      <c r="H150" s="3"/>
      <c r="I150" s="4"/>
    </row>
    <row r="151" spans="1:9" ht="15.75" customHeight="1">
      <c r="A151" s="44"/>
      <c r="B151" s="74"/>
      <c r="D151" s="18" t="s">
        <v>264</v>
      </c>
      <c r="E151" s="9">
        <v>3</v>
      </c>
      <c r="F151" s="13">
        <f t="shared" ca="1" si="35"/>
        <v>0</v>
      </c>
      <c r="G151" s="18">
        <f t="shared" ca="1" si="36"/>
        <v>0</v>
      </c>
      <c r="H151" s="3"/>
      <c r="I151" s="4"/>
    </row>
    <row r="152" spans="1:9" ht="15.75" customHeight="1">
      <c r="A152" s="44"/>
      <c r="B152" s="74"/>
      <c r="D152" s="18" t="s">
        <v>266</v>
      </c>
      <c r="E152" s="9">
        <v>12</v>
      </c>
      <c r="F152" s="13">
        <f t="shared" ca="1" si="35"/>
        <v>0</v>
      </c>
      <c r="G152" s="18">
        <f t="shared" ca="1" si="36"/>
        <v>0</v>
      </c>
      <c r="H152" s="3"/>
      <c r="I152" s="4"/>
    </row>
    <row r="153" spans="1:9" ht="15.75" customHeight="1">
      <c r="A153" s="44"/>
      <c r="B153" s="74"/>
      <c r="D153" s="8" t="s">
        <v>267</v>
      </c>
      <c r="E153" s="9">
        <v>2</v>
      </c>
      <c r="F153" s="13">
        <f t="shared" ca="1" si="35"/>
        <v>0</v>
      </c>
      <c r="G153" s="18">
        <f t="shared" ca="1" si="36"/>
        <v>0</v>
      </c>
      <c r="H153" s="3"/>
      <c r="I153" s="4"/>
    </row>
    <row r="154" spans="1:9" ht="15.75" customHeight="1">
      <c r="A154" s="44"/>
      <c r="B154" s="74"/>
      <c r="D154" s="8" t="s">
        <v>207</v>
      </c>
      <c r="E154" s="9">
        <v>3</v>
      </c>
      <c r="F154" s="13">
        <f t="shared" ca="1" si="35"/>
        <v>1</v>
      </c>
      <c r="G154" s="18">
        <f t="shared" ca="1" si="36"/>
        <v>3</v>
      </c>
      <c r="H154" s="3"/>
      <c r="I154" s="4"/>
    </row>
    <row r="155" spans="1:9" ht="15.75" customHeight="1">
      <c r="A155" s="44"/>
      <c r="B155" s="74"/>
      <c r="D155" s="8" t="s">
        <v>269</v>
      </c>
      <c r="E155" s="9">
        <v>6</v>
      </c>
      <c r="F155" s="13">
        <f t="shared" ca="1" si="35"/>
        <v>2</v>
      </c>
      <c r="G155" s="18">
        <f t="shared" ca="1" si="36"/>
        <v>12</v>
      </c>
      <c r="H155" s="3"/>
      <c r="I155" s="4"/>
    </row>
    <row r="156" spans="1:9" ht="15.75" customHeight="1">
      <c r="A156" s="44"/>
      <c r="B156" s="74"/>
      <c r="D156" s="8" t="s">
        <v>270</v>
      </c>
      <c r="E156" s="9">
        <v>2</v>
      </c>
      <c r="F156" s="13">
        <f t="shared" ca="1" si="35"/>
        <v>0</v>
      </c>
      <c r="G156" s="18">
        <f t="shared" ca="1" si="36"/>
        <v>0</v>
      </c>
      <c r="H156" s="3"/>
      <c r="I156" s="4"/>
    </row>
    <row r="157" spans="1:9" ht="15.75" customHeight="1">
      <c r="A157" s="44"/>
      <c r="B157" s="74"/>
      <c r="D157" s="8" t="s">
        <v>230</v>
      </c>
      <c r="E157" s="9">
        <v>8</v>
      </c>
      <c r="F157" s="13">
        <f t="shared" ca="1" si="35"/>
        <v>0</v>
      </c>
      <c r="G157" s="18">
        <f t="shared" ca="1" si="36"/>
        <v>0</v>
      </c>
      <c r="H157" s="3"/>
      <c r="I157" s="4"/>
    </row>
    <row r="158" spans="1:9" ht="15.75" customHeight="1">
      <c r="A158" s="44"/>
      <c r="B158" s="74"/>
      <c r="D158" s="8" t="s">
        <v>223</v>
      </c>
      <c r="E158" s="9">
        <v>2</v>
      </c>
      <c r="F158" s="13">
        <f t="shared" ca="1" si="35"/>
        <v>6</v>
      </c>
      <c r="G158" s="18">
        <f t="shared" ca="1" si="36"/>
        <v>12</v>
      </c>
      <c r="H158" s="3"/>
      <c r="I158" s="4"/>
    </row>
    <row r="159" spans="1:9" ht="15.75" customHeight="1">
      <c r="A159" s="44"/>
      <c r="B159" s="74"/>
      <c r="D159" s="8" t="s">
        <v>204</v>
      </c>
      <c r="E159" s="9">
        <v>1</v>
      </c>
      <c r="F159" s="13">
        <f t="shared" ca="1" si="35"/>
        <v>2</v>
      </c>
      <c r="G159" s="18">
        <f t="shared" ca="1" si="36"/>
        <v>2</v>
      </c>
      <c r="H159" s="3"/>
      <c r="I159" s="4"/>
    </row>
    <row r="160" spans="1:9" ht="15.75" customHeight="1">
      <c r="A160" s="44"/>
      <c r="B160" s="74"/>
      <c r="E160" s="9"/>
      <c r="F160" s="13"/>
      <c r="H160" s="3"/>
      <c r="I160" s="4"/>
    </row>
    <row r="161" spans="1:9" ht="15.75" customHeight="1">
      <c r="A161" s="44"/>
      <c r="B161" s="74"/>
      <c r="D161" s="18" t="s">
        <v>18</v>
      </c>
      <c r="E161" s="9"/>
      <c r="F161" s="13"/>
      <c r="H161" s="3"/>
      <c r="I161" s="4"/>
    </row>
    <row r="162" spans="1:9" ht="15.75" customHeight="1">
      <c r="A162" s="44"/>
      <c r="B162" s="74"/>
      <c r="D162" s="8" t="s">
        <v>271</v>
      </c>
      <c r="E162" s="9">
        <v>2</v>
      </c>
      <c r="F162" s="13">
        <f t="shared" ref="F162:F168" ca="1" si="37">SUMIF($A:$B,D162,$B:$B)</f>
        <v>0</v>
      </c>
      <c r="G162" s="18">
        <f t="shared" ref="G162:G168" ca="1" si="38">E162*F162</f>
        <v>0</v>
      </c>
      <c r="H162" s="3"/>
      <c r="I162" s="4"/>
    </row>
    <row r="163" spans="1:9" ht="15.75" customHeight="1">
      <c r="A163" s="44"/>
      <c r="B163" s="74"/>
      <c r="D163" s="8" t="s">
        <v>201</v>
      </c>
      <c r="E163" s="9">
        <v>3</v>
      </c>
      <c r="F163" s="13">
        <f t="shared" ca="1" si="37"/>
        <v>5</v>
      </c>
      <c r="G163" s="18">
        <f t="shared" ca="1" si="38"/>
        <v>15</v>
      </c>
      <c r="H163" s="3"/>
      <c r="I163" s="4"/>
    </row>
    <row r="164" spans="1:9" ht="15.75" customHeight="1">
      <c r="D164" s="8" t="s">
        <v>202</v>
      </c>
      <c r="E164" s="9">
        <v>6</v>
      </c>
      <c r="F164" s="13">
        <f t="shared" ca="1" si="37"/>
        <v>10</v>
      </c>
      <c r="G164" s="18">
        <f t="shared" ca="1" si="38"/>
        <v>60</v>
      </c>
      <c r="H164" s="3"/>
      <c r="I164" s="4"/>
    </row>
    <row r="165" spans="1:9" ht="15.75" customHeight="1">
      <c r="D165" s="8" t="s">
        <v>272</v>
      </c>
      <c r="E165" s="9">
        <v>2</v>
      </c>
      <c r="F165" s="13">
        <f t="shared" ca="1" si="37"/>
        <v>0</v>
      </c>
      <c r="G165" s="18">
        <f t="shared" ca="1" si="38"/>
        <v>0</v>
      </c>
      <c r="H165" s="3"/>
      <c r="I165" s="4"/>
    </row>
    <row r="166" spans="1:9" ht="15.75" customHeight="1">
      <c r="D166" s="8" t="s">
        <v>211</v>
      </c>
      <c r="E166" s="9">
        <v>2</v>
      </c>
      <c r="F166" s="13">
        <f t="shared" ca="1" si="37"/>
        <v>9</v>
      </c>
      <c r="G166" s="18">
        <f t="shared" ca="1" si="38"/>
        <v>18</v>
      </c>
      <c r="H166" s="3"/>
      <c r="I166" s="4"/>
    </row>
    <row r="167" spans="1:9" ht="15.75" customHeight="1">
      <c r="D167" s="8" t="s">
        <v>216</v>
      </c>
      <c r="E167" s="9">
        <v>4</v>
      </c>
      <c r="F167" s="13">
        <f t="shared" ca="1" si="37"/>
        <v>3</v>
      </c>
      <c r="G167" s="18">
        <f t="shared" ca="1" si="38"/>
        <v>12</v>
      </c>
      <c r="H167" s="3"/>
      <c r="I167" s="4"/>
    </row>
    <row r="168" spans="1:9" ht="15.75" customHeight="1">
      <c r="D168" s="8" t="s">
        <v>199</v>
      </c>
      <c r="E168" s="9">
        <v>1</v>
      </c>
      <c r="F168" s="13">
        <f t="shared" ca="1" si="37"/>
        <v>10</v>
      </c>
      <c r="G168" s="18">
        <f t="shared" ca="1" si="38"/>
        <v>10</v>
      </c>
      <c r="H168" s="3"/>
      <c r="I168" s="4"/>
    </row>
    <row r="169" spans="1:9" ht="15.75" customHeight="1">
      <c r="A169" s="44"/>
      <c r="B169" s="74"/>
      <c r="D169" s="8"/>
      <c r="E169" s="9"/>
      <c r="F169" s="13"/>
      <c r="H169" s="3"/>
      <c r="I169" s="4"/>
    </row>
    <row r="170" spans="1:9" ht="15.75" customHeight="1">
      <c r="A170" s="44"/>
      <c r="B170" s="74"/>
      <c r="D170" s="8" t="s">
        <v>175</v>
      </c>
      <c r="E170" s="9"/>
      <c r="F170" s="13"/>
      <c r="H170" s="3"/>
      <c r="I170" s="4"/>
    </row>
    <row r="171" spans="1:9" ht="15.75" customHeight="1">
      <c r="A171" s="44"/>
      <c r="B171" s="74"/>
      <c r="D171" s="8" t="s">
        <v>273</v>
      </c>
      <c r="E171" s="9">
        <v>1</v>
      </c>
      <c r="F171" s="13">
        <f t="shared" ref="F171:F192" ca="1" si="39">SUMIF($A:$B,D171,$B:$B)</f>
        <v>0</v>
      </c>
      <c r="G171" s="18">
        <f t="shared" ref="G171:G192" ca="1" si="40">E171*F171</f>
        <v>0</v>
      </c>
      <c r="H171" s="3"/>
      <c r="I171" s="4"/>
    </row>
    <row r="172" spans="1:9" ht="15.75" customHeight="1">
      <c r="A172" s="44"/>
      <c r="B172" s="74"/>
      <c r="D172" s="8" t="s">
        <v>274</v>
      </c>
      <c r="E172" s="9">
        <v>2</v>
      </c>
      <c r="F172" s="13">
        <f t="shared" ca="1" si="39"/>
        <v>0</v>
      </c>
      <c r="G172" s="18">
        <f t="shared" ca="1" si="40"/>
        <v>0</v>
      </c>
      <c r="H172" s="3"/>
      <c r="I172" s="4"/>
    </row>
    <row r="173" spans="1:9" ht="15.75" customHeight="1">
      <c r="A173" s="44"/>
      <c r="B173" s="74"/>
      <c r="D173" s="8" t="s">
        <v>275</v>
      </c>
      <c r="E173" s="9">
        <v>3</v>
      </c>
      <c r="F173" s="13">
        <f t="shared" ca="1" si="39"/>
        <v>0</v>
      </c>
      <c r="G173" s="18">
        <f t="shared" ca="1" si="40"/>
        <v>0</v>
      </c>
      <c r="H173" s="3"/>
      <c r="I173" s="4"/>
    </row>
    <row r="174" spans="1:9" ht="15.75" customHeight="1">
      <c r="A174" s="44"/>
      <c r="B174" s="74"/>
      <c r="D174" s="8" t="s">
        <v>203</v>
      </c>
      <c r="E174" s="9">
        <v>12</v>
      </c>
      <c r="F174" s="13">
        <f t="shared" ca="1" si="39"/>
        <v>6</v>
      </c>
      <c r="G174" s="18">
        <f t="shared" ca="1" si="40"/>
        <v>72</v>
      </c>
      <c r="H174" s="3"/>
      <c r="I174" s="4"/>
    </row>
    <row r="175" spans="1:9" ht="15.75" customHeight="1">
      <c r="A175" s="44"/>
      <c r="B175" s="74"/>
      <c r="D175" s="8" t="s">
        <v>205</v>
      </c>
      <c r="E175" s="9">
        <v>2</v>
      </c>
      <c r="F175" s="13">
        <f t="shared" ca="1" si="39"/>
        <v>12</v>
      </c>
      <c r="G175" s="18">
        <f t="shared" ca="1" si="40"/>
        <v>24</v>
      </c>
      <c r="H175" s="3"/>
      <c r="I175" s="4"/>
    </row>
    <row r="176" spans="1:9" ht="15.75" customHeight="1">
      <c r="A176" s="44"/>
      <c r="B176" s="74"/>
      <c r="D176" s="8" t="s">
        <v>276</v>
      </c>
      <c r="E176" s="9">
        <v>4</v>
      </c>
      <c r="F176" s="13">
        <f t="shared" ca="1" si="39"/>
        <v>0</v>
      </c>
      <c r="G176" s="18">
        <f t="shared" ca="1" si="40"/>
        <v>0</v>
      </c>
      <c r="H176" s="3"/>
      <c r="I176" s="4"/>
    </row>
    <row r="177" spans="1:9" ht="15.75" customHeight="1">
      <c r="A177" s="44"/>
      <c r="B177" s="74"/>
      <c r="D177" s="8" t="s">
        <v>208</v>
      </c>
      <c r="E177" s="9">
        <v>6</v>
      </c>
      <c r="F177" s="13">
        <f t="shared" ca="1" si="39"/>
        <v>31</v>
      </c>
      <c r="G177" s="18">
        <f t="shared" ca="1" si="40"/>
        <v>186</v>
      </c>
      <c r="H177" s="3"/>
      <c r="I177" s="4"/>
    </row>
    <row r="178" spans="1:9" ht="15.75" customHeight="1">
      <c r="A178" s="44"/>
      <c r="B178" s="74"/>
      <c r="D178" s="8" t="s">
        <v>211</v>
      </c>
      <c r="E178" s="9">
        <v>2</v>
      </c>
      <c r="F178" s="13">
        <f t="shared" ca="1" si="39"/>
        <v>9</v>
      </c>
      <c r="G178" s="18">
        <f t="shared" ca="1" si="40"/>
        <v>18</v>
      </c>
      <c r="H178" s="3"/>
      <c r="I178" s="4"/>
    </row>
    <row r="179" spans="1:9" ht="15.75" customHeight="1">
      <c r="A179" s="44"/>
      <c r="B179" s="74"/>
      <c r="D179" s="8" t="s">
        <v>216</v>
      </c>
      <c r="E179" s="9">
        <v>4</v>
      </c>
      <c r="F179" s="13">
        <f t="shared" ca="1" si="39"/>
        <v>3</v>
      </c>
      <c r="G179" s="18">
        <f t="shared" ca="1" si="40"/>
        <v>12</v>
      </c>
      <c r="H179" s="3"/>
      <c r="I179" s="4"/>
    </row>
    <row r="180" spans="1:9" ht="15.75" customHeight="1">
      <c r="A180" s="44"/>
      <c r="B180" s="74"/>
      <c r="D180" s="8" t="s">
        <v>121</v>
      </c>
      <c r="E180" s="9">
        <v>1</v>
      </c>
      <c r="F180" s="13">
        <f t="shared" ca="1" si="39"/>
        <v>1</v>
      </c>
      <c r="G180" s="18">
        <f t="shared" ca="1" si="40"/>
        <v>1</v>
      </c>
      <c r="H180" s="3"/>
      <c r="I180" s="4"/>
    </row>
    <row r="181" spans="1:9" ht="15.75" customHeight="1">
      <c r="A181" s="44"/>
      <c r="B181" s="74"/>
      <c r="D181" s="8" t="s">
        <v>127</v>
      </c>
      <c r="E181" s="9">
        <v>1</v>
      </c>
      <c r="F181" s="13">
        <f t="shared" ca="1" si="39"/>
        <v>1</v>
      </c>
      <c r="G181" s="18">
        <f t="shared" ca="1" si="40"/>
        <v>1</v>
      </c>
      <c r="H181" s="3"/>
      <c r="I181" s="4"/>
    </row>
    <row r="182" spans="1:9" ht="15.75" customHeight="1">
      <c r="A182" s="44"/>
      <c r="B182" s="74"/>
      <c r="D182" s="8" t="s">
        <v>132</v>
      </c>
      <c r="E182" s="9">
        <v>1</v>
      </c>
      <c r="F182" s="13">
        <f t="shared" ca="1" si="39"/>
        <v>2</v>
      </c>
      <c r="G182" s="18">
        <f t="shared" ca="1" si="40"/>
        <v>2</v>
      </c>
      <c r="H182" s="3"/>
      <c r="I182" s="4"/>
    </row>
    <row r="183" spans="1:9" ht="15.75" customHeight="1">
      <c r="A183" s="44"/>
      <c r="B183" s="74"/>
      <c r="D183" s="13" t="s">
        <v>140</v>
      </c>
      <c r="E183" s="9">
        <v>1</v>
      </c>
      <c r="F183" s="13">
        <f t="shared" ca="1" si="39"/>
        <v>1</v>
      </c>
      <c r="G183" s="18">
        <f t="shared" ca="1" si="40"/>
        <v>1</v>
      </c>
      <c r="H183" s="3"/>
      <c r="I183" s="4"/>
    </row>
    <row r="184" spans="1:9" ht="15.75" customHeight="1">
      <c r="A184" s="44"/>
      <c r="B184" s="74"/>
      <c r="E184" s="9">
        <v>2</v>
      </c>
      <c r="F184" s="13">
        <f t="shared" ca="1" si="39"/>
        <v>0</v>
      </c>
      <c r="G184" s="18">
        <f t="shared" ca="1" si="40"/>
        <v>0</v>
      </c>
      <c r="H184" s="3"/>
      <c r="I184" s="4"/>
    </row>
    <row r="185" spans="1:9" ht="15.75" customHeight="1">
      <c r="A185" s="44"/>
      <c r="B185" s="74"/>
      <c r="D185" s="18" t="s">
        <v>173</v>
      </c>
      <c r="E185" s="9">
        <v>1</v>
      </c>
      <c r="F185" s="13">
        <f t="shared" ca="1" si="39"/>
        <v>2</v>
      </c>
      <c r="G185" s="18">
        <f t="shared" ca="1" si="40"/>
        <v>2</v>
      </c>
      <c r="H185" s="3"/>
      <c r="I185" s="4"/>
    </row>
    <row r="186" spans="1:9" ht="15.75" customHeight="1">
      <c r="A186" s="44"/>
      <c r="B186" s="74"/>
      <c r="D186" s="8" t="s">
        <v>88</v>
      </c>
      <c r="E186" s="9">
        <v>4</v>
      </c>
      <c r="F186" s="13">
        <f t="shared" ca="1" si="39"/>
        <v>1</v>
      </c>
      <c r="G186" s="18">
        <f t="shared" ca="1" si="40"/>
        <v>4</v>
      </c>
      <c r="H186" s="3"/>
      <c r="I186" s="4"/>
    </row>
    <row r="187" spans="1:9" ht="15.75" customHeight="1">
      <c r="A187" s="44"/>
      <c r="B187" s="74"/>
      <c r="D187" s="8" t="s">
        <v>90</v>
      </c>
      <c r="E187" s="9">
        <v>6</v>
      </c>
      <c r="F187" s="13">
        <f t="shared" ca="1" si="39"/>
        <v>3</v>
      </c>
      <c r="G187" s="18">
        <f t="shared" ca="1" si="40"/>
        <v>18</v>
      </c>
      <c r="H187" s="3"/>
      <c r="I187" s="4"/>
    </row>
    <row r="188" spans="1:9" ht="15.75" customHeight="1">
      <c r="A188" s="44"/>
      <c r="B188" s="74"/>
      <c r="D188" s="8" t="s">
        <v>94</v>
      </c>
      <c r="E188" s="9">
        <v>8</v>
      </c>
      <c r="F188" s="13">
        <f t="shared" ca="1" si="39"/>
        <v>1</v>
      </c>
      <c r="G188" s="18">
        <f t="shared" ca="1" si="40"/>
        <v>8</v>
      </c>
      <c r="H188" s="3"/>
      <c r="I188" s="4"/>
    </row>
    <row r="189" spans="1:9" ht="15.75" customHeight="1">
      <c r="A189" s="44"/>
      <c r="B189" s="74"/>
      <c r="D189" s="8" t="s">
        <v>187</v>
      </c>
      <c r="E189" s="9">
        <v>8</v>
      </c>
      <c r="F189" s="13">
        <f t="shared" ca="1" si="39"/>
        <v>0</v>
      </c>
      <c r="G189" s="18">
        <f t="shared" ca="1" si="40"/>
        <v>0</v>
      </c>
      <c r="H189" s="3"/>
      <c r="I189" s="4"/>
    </row>
    <row r="190" spans="1:9" ht="15.75" customHeight="1">
      <c r="A190" s="44"/>
      <c r="B190" s="74"/>
      <c r="D190" s="18" t="s">
        <v>192</v>
      </c>
      <c r="E190" s="9">
        <v>8</v>
      </c>
      <c r="F190" s="13">
        <f t="shared" ca="1" si="39"/>
        <v>0</v>
      </c>
      <c r="G190" s="18">
        <f t="shared" ca="1" si="40"/>
        <v>0</v>
      </c>
      <c r="H190" s="3"/>
      <c r="I190" s="4"/>
    </row>
    <row r="191" spans="1:9" ht="15.75" customHeight="1">
      <c r="A191" s="44"/>
      <c r="B191" s="74"/>
      <c r="D191" s="18" t="s">
        <v>217</v>
      </c>
      <c r="E191" s="9">
        <v>4</v>
      </c>
      <c r="F191" s="13">
        <f t="shared" ca="1" si="39"/>
        <v>3</v>
      </c>
      <c r="G191" s="18">
        <f t="shared" ca="1" si="40"/>
        <v>12</v>
      </c>
      <c r="H191" s="3"/>
      <c r="I191" s="4"/>
    </row>
    <row r="192" spans="1:9" ht="15.75" customHeight="1">
      <c r="A192" s="44"/>
      <c r="B192" s="74"/>
      <c r="D192" s="8" t="s">
        <v>220</v>
      </c>
      <c r="E192" s="9">
        <v>1</v>
      </c>
      <c r="F192" s="13">
        <f t="shared" ca="1" si="39"/>
        <v>0</v>
      </c>
      <c r="G192" s="18">
        <f t="shared" ca="1" si="40"/>
        <v>0</v>
      </c>
      <c r="H192" s="3"/>
      <c r="I192" s="4"/>
    </row>
    <row r="193" spans="1:9" ht="15.75" customHeight="1">
      <c r="A193" s="44"/>
      <c r="B193" s="74"/>
      <c r="D193" s="8"/>
      <c r="E193" s="9"/>
      <c r="F193" s="13"/>
      <c r="H193" s="3"/>
      <c r="I193" s="4"/>
    </row>
    <row r="194" spans="1:9" ht="15.75" customHeight="1">
      <c r="A194" s="44"/>
      <c r="B194" s="74"/>
      <c r="D194" s="8" t="s">
        <v>177</v>
      </c>
      <c r="E194" s="9"/>
      <c r="F194" s="13"/>
      <c r="H194" s="3"/>
      <c r="I194" s="4"/>
    </row>
    <row r="195" spans="1:9" ht="15.75" customHeight="1">
      <c r="A195" s="44"/>
      <c r="B195" s="74"/>
      <c r="D195" s="18" t="s">
        <v>277</v>
      </c>
      <c r="E195" s="9">
        <v>2</v>
      </c>
      <c r="F195" s="13">
        <f t="shared" ref="F195:F199" ca="1" si="41">SUMIF($A:$B,D195,$B:$B)</f>
        <v>0</v>
      </c>
      <c r="G195" s="18">
        <f t="shared" ref="G195:G199" ca="1" si="42">E195*F195</f>
        <v>0</v>
      </c>
      <c r="H195" s="3"/>
      <c r="I195" s="4"/>
    </row>
    <row r="196" spans="1:9" ht="15.75" customHeight="1">
      <c r="A196" s="44"/>
      <c r="B196" s="74"/>
      <c r="D196" s="18" t="s">
        <v>225</v>
      </c>
      <c r="E196" s="9">
        <v>8</v>
      </c>
      <c r="F196" s="13">
        <f t="shared" ca="1" si="41"/>
        <v>1</v>
      </c>
      <c r="G196" s="18">
        <f t="shared" ca="1" si="42"/>
        <v>8</v>
      </c>
      <c r="H196" s="3"/>
      <c r="I196" s="4"/>
    </row>
    <row r="197" spans="1:9" ht="15.75" customHeight="1">
      <c r="A197" s="44"/>
      <c r="B197" s="74"/>
      <c r="D197" s="8" t="s">
        <v>232</v>
      </c>
      <c r="E197" s="9">
        <v>4</v>
      </c>
      <c r="F197" s="13">
        <f t="shared" ca="1" si="41"/>
        <v>12</v>
      </c>
      <c r="G197" s="18">
        <f t="shared" ca="1" si="42"/>
        <v>48</v>
      </c>
      <c r="H197" s="3"/>
      <c r="I197" s="4"/>
    </row>
    <row r="198" spans="1:9" ht="15.75" customHeight="1">
      <c r="A198" s="44"/>
      <c r="B198" s="74"/>
      <c r="D198" s="8" t="s">
        <v>171</v>
      </c>
      <c r="E198" s="9">
        <v>2</v>
      </c>
      <c r="F198" s="13">
        <f t="shared" ca="1" si="41"/>
        <v>6</v>
      </c>
      <c r="G198" s="18">
        <f t="shared" ca="1" si="42"/>
        <v>12</v>
      </c>
      <c r="H198" s="3"/>
      <c r="I198" s="4"/>
    </row>
    <row r="199" spans="1:9" ht="15.75" customHeight="1">
      <c r="A199" s="44"/>
      <c r="B199" s="74"/>
      <c r="D199" s="8" t="s">
        <v>226</v>
      </c>
      <c r="E199" s="9">
        <v>2</v>
      </c>
      <c r="F199" s="13">
        <f t="shared" ca="1" si="41"/>
        <v>25</v>
      </c>
      <c r="G199" s="18">
        <f t="shared" ca="1" si="42"/>
        <v>50</v>
      </c>
      <c r="H199" s="3"/>
      <c r="I199" s="4"/>
    </row>
    <row r="200" spans="1:9" ht="15.75" customHeight="1">
      <c r="A200" s="44"/>
      <c r="B200" s="74"/>
      <c r="D200" s="8"/>
      <c r="E200" s="9"/>
      <c r="F200" s="13"/>
      <c r="H200" s="3"/>
      <c r="I200" s="4"/>
    </row>
    <row r="201" spans="1:9" ht="15.75" customHeight="1">
      <c r="A201" s="44"/>
      <c r="B201" s="74"/>
      <c r="D201" s="8"/>
      <c r="E201" s="9"/>
      <c r="F201" s="13"/>
      <c r="H201" s="3"/>
      <c r="I201" s="4"/>
    </row>
    <row r="202" spans="1:9" ht="15.75" customHeight="1">
      <c r="A202" s="44"/>
      <c r="B202" s="74"/>
      <c r="D202" s="8" t="s">
        <v>180</v>
      </c>
      <c r="E202" s="9"/>
      <c r="F202" s="13"/>
      <c r="H202" s="3"/>
      <c r="I202" s="4"/>
    </row>
    <row r="203" spans="1:9" ht="15.75" customHeight="1">
      <c r="A203" s="44"/>
      <c r="B203" s="74"/>
      <c r="D203" s="8" t="s">
        <v>182</v>
      </c>
      <c r="E203" s="9">
        <v>2</v>
      </c>
      <c r="F203" s="13">
        <f t="shared" ref="F203:F204" ca="1" si="43">SUMIF($A:$B,D203,$B:$B)</f>
        <v>0</v>
      </c>
      <c r="G203" s="18">
        <f t="shared" ref="G203:G204" ca="1" si="44">E203*F203</f>
        <v>0</v>
      </c>
      <c r="H203" s="3"/>
      <c r="I203" s="4"/>
    </row>
    <row r="204" spans="1:9" ht="15.75" customHeight="1">
      <c r="A204" s="44"/>
      <c r="B204" s="74"/>
      <c r="D204" s="18" t="s">
        <v>185</v>
      </c>
      <c r="E204" s="9">
        <v>6</v>
      </c>
      <c r="F204" s="13">
        <f t="shared" ca="1" si="43"/>
        <v>1</v>
      </c>
      <c r="G204" s="18">
        <f t="shared" ca="1" si="44"/>
        <v>6</v>
      </c>
      <c r="H204" s="3"/>
      <c r="I204" s="4"/>
    </row>
    <row r="205" spans="1:9" ht="15.75" customHeight="1">
      <c r="A205" s="44"/>
      <c r="B205" s="74"/>
      <c r="E205" s="9"/>
      <c r="F205" s="13"/>
      <c r="H205" s="3"/>
      <c r="I205" s="4"/>
    </row>
    <row r="206" spans="1:9" ht="15.75" customHeight="1">
      <c r="A206" s="44"/>
      <c r="B206" s="74"/>
      <c r="D206" s="8"/>
      <c r="E206" s="9"/>
      <c r="F206" s="13"/>
      <c r="H206" s="3"/>
      <c r="I206" s="4"/>
    </row>
    <row r="207" spans="1:9" ht="15.75" customHeight="1">
      <c r="A207" s="44"/>
      <c r="B207" s="74"/>
      <c r="D207" s="8" t="s">
        <v>183</v>
      </c>
      <c r="E207" s="9"/>
      <c r="F207" s="13"/>
      <c r="H207" s="3"/>
      <c r="I207" s="4"/>
    </row>
    <row r="208" spans="1:9" ht="15.75" customHeight="1">
      <c r="A208" s="44"/>
      <c r="B208" s="74"/>
      <c r="D208" s="18" t="s">
        <v>278</v>
      </c>
      <c r="E208" s="9">
        <v>2</v>
      </c>
      <c r="F208" s="13">
        <f t="shared" ref="F208:F216" ca="1" si="45">SUMIF($A:$B,D208,$B:$B)</f>
        <v>0</v>
      </c>
      <c r="G208" s="18">
        <f t="shared" ref="G208:G216" ca="1" si="46">E208*F208</f>
        <v>0</v>
      </c>
      <c r="H208" s="3"/>
      <c r="I208" s="4"/>
    </row>
    <row r="209" spans="1:9" ht="15.75" customHeight="1">
      <c r="A209" s="44"/>
      <c r="B209" s="74"/>
      <c r="D209" s="8" t="s">
        <v>279</v>
      </c>
      <c r="E209" s="9">
        <v>1</v>
      </c>
      <c r="F209" s="13">
        <f t="shared" ca="1" si="45"/>
        <v>0</v>
      </c>
      <c r="G209" s="18">
        <f t="shared" ca="1" si="46"/>
        <v>0</v>
      </c>
      <c r="H209" s="3"/>
      <c r="I209" s="4"/>
    </row>
    <row r="210" spans="1:9" ht="15.75" customHeight="1">
      <c r="A210" s="44"/>
      <c r="B210" s="74"/>
      <c r="D210" s="8" t="s">
        <v>280</v>
      </c>
      <c r="E210" s="9">
        <v>1</v>
      </c>
      <c r="F210" s="13">
        <f t="shared" ca="1" si="45"/>
        <v>0</v>
      </c>
      <c r="G210" s="18">
        <f t="shared" ca="1" si="46"/>
        <v>0</v>
      </c>
      <c r="H210" s="3"/>
      <c r="I210" s="4"/>
    </row>
    <row r="211" spans="1:9" ht="15.75" customHeight="1">
      <c r="A211" s="44"/>
      <c r="B211" s="74"/>
      <c r="D211" s="18" t="s">
        <v>281</v>
      </c>
      <c r="E211" s="9">
        <v>3</v>
      </c>
      <c r="F211" s="13">
        <f t="shared" ca="1" si="45"/>
        <v>0</v>
      </c>
      <c r="G211" s="18">
        <f t="shared" ca="1" si="46"/>
        <v>0</v>
      </c>
      <c r="H211" s="3"/>
      <c r="I211" s="4"/>
    </row>
    <row r="212" spans="1:9" ht="15.75" customHeight="1">
      <c r="A212" s="44"/>
      <c r="B212" s="74"/>
      <c r="D212" s="8" t="s">
        <v>189</v>
      </c>
      <c r="E212" s="9">
        <v>2</v>
      </c>
      <c r="F212" s="13">
        <f t="shared" ca="1" si="45"/>
        <v>2</v>
      </c>
      <c r="G212" s="18">
        <f t="shared" ca="1" si="46"/>
        <v>4</v>
      </c>
      <c r="H212" s="3"/>
      <c r="I212" s="4"/>
    </row>
    <row r="213" spans="1:9" ht="15.75" customHeight="1">
      <c r="A213" s="44"/>
      <c r="B213" s="74"/>
      <c r="D213" s="8" t="s">
        <v>190</v>
      </c>
      <c r="E213" s="9">
        <v>6</v>
      </c>
      <c r="F213" s="13">
        <f t="shared" ca="1" si="45"/>
        <v>4</v>
      </c>
      <c r="G213" s="18">
        <f t="shared" ca="1" si="46"/>
        <v>24</v>
      </c>
      <c r="H213" s="3"/>
      <c r="I213" s="4"/>
    </row>
    <row r="214" spans="1:9" ht="15.75" customHeight="1">
      <c r="A214" s="44"/>
      <c r="B214" s="74"/>
      <c r="D214" s="8" t="s">
        <v>211</v>
      </c>
      <c r="E214" s="9">
        <v>2</v>
      </c>
      <c r="F214" s="13">
        <f t="shared" ca="1" si="45"/>
        <v>9</v>
      </c>
      <c r="G214" s="18">
        <f t="shared" ca="1" si="46"/>
        <v>18</v>
      </c>
      <c r="H214" s="3"/>
      <c r="I214" s="4"/>
    </row>
    <row r="215" spans="1:9" ht="15.75" customHeight="1">
      <c r="A215" s="44"/>
      <c r="B215" s="74"/>
      <c r="D215" s="8" t="s">
        <v>216</v>
      </c>
      <c r="E215" s="9">
        <v>4</v>
      </c>
      <c r="F215" s="13">
        <f t="shared" ca="1" si="45"/>
        <v>3</v>
      </c>
      <c r="G215" s="18">
        <f t="shared" ca="1" si="46"/>
        <v>12</v>
      </c>
      <c r="H215" s="3"/>
      <c r="I215" s="4"/>
    </row>
    <row r="216" spans="1:9" ht="15.75" customHeight="1">
      <c r="A216" s="44"/>
      <c r="B216" s="74"/>
      <c r="D216" s="8" t="s">
        <v>282</v>
      </c>
      <c r="E216" s="9">
        <v>1</v>
      </c>
      <c r="F216" s="13">
        <f t="shared" ca="1" si="45"/>
        <v>0</v>
      </c>
      <c r="G216" s="18">
        <f t="shared" ca="1" si="46"/>
        <v>0</v>
      </c>
      <c r="H216" s="3"/>
      <c r="I216" s="4"/>
    </row>
    <row r="217" spans="1:9" ht="15.75" customHeight="1">
      <c r="A217" s="44"/>
      <c r="B217" s="74"/>
      <c r="D217" s="8"/>
      <c r="E217" s="9"/>
      <c r="F217" s="13"/>
      <c r="H217" s="3"/>
      <c r="I217" s="4"/>
    </row>
    <row r="218" spans="1:9" ht="15.75" customHeight="1">
      <c r="A218" s="44"/>
      <c r="B218" s="74"/>
      <c r="D218" s="8" t="s">
        <v>186</v>
      </c>
      <c r="E218" s="9"/>
      <c r="F218" s="13"/>
      <c r="H218" s="3"/>
      <c r="I218" s="4"/>
    </row>
    <row r="219" spans="1:9" ht="15.75" customHeight="1">
      <c r="A219" s="44"/>
      <c r="B219" s="74"/>
      <c r="D219" s="18" t="s">
        <v>176</v>
      </c>
      <c r="E219" s="9">
        <v>1</v>
      </c>
      <c r="F219" s="13">
        <f ca="1">SUMIF($A:$B,D219,$B:$B)</f>
        <v>10</v>
      </c>
      <c r="G219" s="18">
        <f ca="1">E219*F219</f>
        <v>10</v>
      </c>
      <c r="H219" s="3"/>
      <c r="I219" s="4"/>
    </row>
    <row r="220" spans="1:9" ht="15.75" customHeight="1">
      <c r="A220" s="44"/>
      <c r="B220" s="74"/>
      <c r="E220" s="9"/>
      <c r="F220" s="13"/>
      <c r="H220" s="3"/>
      <c r="I220" s="4"/>
    </row>
    <row r="221" spans="1:9" ht="15.75" customHeight="1">
      <c r="A221" s="44"/>
      <c r="B221" s="74"/>
      <c r="E221" s="9"/>
      <c r="F221" s="13"/>
      <c r="H221" s="3"/>
      <c r="I221" s="4"/>
    </row>
    <row r="222" spans="1:9" ht="15.75" customHeight="1">
      <c r="A222" s="44"/>
      <c r="B222" s="74"/>
      <c r="D222" s="8" t="s">
        <v>188</v>
      </c>
      <c r="E222" s="9"/>
      <c r="F222" s="13"/>
      <c r="H222" s="3"/>
      <c r="I222" s="4"/>
    </row>
    <row r="223" spans="1:9" ht="15.75" customHeight="1">
      <c r="A223" s="44"/>
      <c r="B223" s="74"/>
      <c r="D223" s="8" t="s">
        <v>161</v>
      </c>
      <c r="E223" s="9">
        <v>1</v>
      </c>
      <c r="F223" s="13">
        <f t="shared" ref="F223:F231" ca="1" si="47">SUMIF($A:$B,D223,$B:$B)</f>
        <v>20</v>
      </c>
      <c r="G223" s="18">
        <f t="shared" ref="G223:G231" ca="1" si="48">E223*F223</f>
        <v>20</v>
      </c>
      <c r="H223" s="3"/>
      <c r="I223" s="4"/>
    </row>
    <row r="224" spans="1:9" ht="15.75" customHeight="1">
      <c r="A224" s="44"/>
      <c r="B224" s="74"/>
      <c r="D224" s="8" t="s">
        <v>238</v>
      </c>
      <c r="E224" s="9">
        <v>1</v>
      </c>
      <c r="F224" s="13">
        <f t="shared" ca="1" si="47"/>
        <v>2</v>
      </c>
      <c r="G224" s="18">
        <f t="shared" ca="1" si="48"/>
        <v>2</v>
      </c>
      <c r="H224" s="3"/>
      <c r="I224" s="4"/>
    </row>
    <row r="225" spans="1:9" ht="15.75" customHeight="1">
      <c r="A225" s="44"/>
      <c r="B225" s="74"/>
      <c r="D225" s="8" t="s">
        <v>283</v>
      </c>
      <c r="E225" s="9">
        <v>1</v>
      </c>
      <c r="F225" s="13">
        <f t="shared" ca="1" si="47"/>
        <v>0</v>
      </c>
      <c r="G225" s="18">
        <f t="shared" ca="1" si="48"/>
        <v>0</v>
      </c>
      <c r="H225" s="3"/>
      <c r="I225" s="4"/>
    </row>
    <row r="226" spans="1:9" ht="15.75" customHeight="1">
      <c r="A226" s="44"/>
      <c r="B226" s="74"/>
      <c r="D226" s="18" t="s">
        <v>243</v>
      </c>
      <c r="E226" s="9">
        <v>1</v>
      </c>
      <c r="F226" s="13">
        <f t="shared" ca="1" si="47"/>
        <v>3</v>
      </c>
      <c r="G226" s="18">
        <f t="shared" ca="1" si="48"/>
        <v>3</v>
      </c>
      <c r="H226" s="3"/>
      <c r="I226" s="4"/>
    </row>
    <row r="227" spans="1:9" ht="15.75" customHeight="1">
      <c r="D227" s="8" t="s">
        <v>138</v>
      </c>
      <c r="E227" s="9">
        <v>1</v>
      </c>
      <c r="F227" s="13">
        <f t="shared" ca="1" si="47"/>
        <v>0</v>
      </c>
      <c r="G227" s="18">
        <f t="shared" ca="1" si="48"/>
        <v>0</v>
      </c>
      <c r="H227" s="3"/>
      <c r="I227" s="4"/>
    </row>
    <row r="228" spans="1:9" ht="15.75" customHeight="1">
      <c r="D228" s="8" t="s">
        <v>242</v>
      </c>
      <c r="E228" s="9">
        <v>2</v>
      </c>
      <c r="F228" s="13">
        <f t="shared" ca="1" si="47"/>
        <v>0</v>
      </c>
      <c r="G228" s="18">
        <f t="shared" ca="1" si="48"/>
        <v>0</v>
      </c>
      <c r="H228" s="3"/>
      <c r="I228" s="4"/>
    </row>
    <row r="229" spans="1:9" ht="15.75" customHeight="1">
      <c r="D229" s="18" t="s">
        <v>135</v>
      </c>
      <c r="E229" s="9">
        <v>1</v>
      </c>
      <c r="F229" s="13">
        <f t="shared" ca="1" si="47"/>
        <v>2</v>
      </c>
      <c r="G229" s="18">
        <f t="shared" ca="1" si="48"/>
        <v>2</v>
      </c>
      <c r="H229" s="3"/>
      <c r="I229" s="4"/>
    </row>
    <row r="230" spans="1:9" ht="15.75" customHeight="1">
      <c r="D230" s="18" t="s">
        <v>244</v>
      </c>
      <c r="E230" s="9">
        <v>2</v>
      </c>
      <c r="F230" s="13">
        <f t="shared" ca="1" si="47"/>
        <v>1</v>
      </c>
      <c r="G230" s="18">
        <f t="shared" ca="1" si="48"/>
        <v>2</v>
      </c>
      <c r="H230" s="3"/>
      <c r="I230" s="4"/>
    </row>
    <row r="231" spans="1:9" ht="15.75" customHeight="1">
      <c r="D231" s="8" t="s">
        <v>88</v>
      </c>
      <c r="E231" s="9">
        <v>2</v>
      </c>
      <c r="F231" s="13">
        <f t="shared" ca="1" si="47"/>
        <v>1</v>
      </c>
      <c r="G231" s="18">
        <f t="shared" ca="1" si="48"/>
        <v>2</v>
      </c>
      <c r="H231" s="3"/>
      <c r="I231" s="4"/>
    </row>
    <row r="232" spans="1:9" ht="15.75" customHeight="1">
      <c r="D232" s="8"/>
      <c r="E232" s="9"/>
      <c r="F232" s="13"/>
      <c r="H232" s="3"/>
      <c r="I232" s="4"/>
    </row>
    <row r="233" spans="1:9" ht="15.75" customHeight="1">
      <c r="D233" s="8"/>
      <c r="E233" s="9"/>
      <c r="F233" s="13"/>
      <c r="H233" s="3"/>
      <c r="I233" s="4"/>
    </row>
    <row r="234" spans="1:9" ht="15.75" customHeight="1">
      <c r="D234" s="8"/>
      <c r="E234" s="9"/>
      <c r="F234" s="13"/>
      <c r="H234" s="3"/>
      <c r="I234" s="4"/>
    </row>
    <row r="235" spans="1:9" ht="15.75" customHeight="1">
      <c r="D235" s="8" t="s">
        <v>193</v>
      </c>
      <c r="E235" s="9"/>
      <c r="F235" s="13"/>
      <c r="H235" s="3"/>
      <c r="I235" s="4"/>
    </row>
    <row r="236" spans="1:9" ht="15.75" customHeight="1">
      <c r="D236" s="8" t="s">
        <v>167</v>
      </c>
      <c r="E236" s="9">
        <v>1</v>
      </c>
      <c r="F236" s="13">
        <f t="shared" ref="F236:F238" ca="1" si="49">SUMIF($A:$B,D236,$B:$B)</f>
        <v>24</v>
      </c>
      <c r="G236" s="18">
        <f t="shared" ref="G236:G238" ca="1" si="50">E236*F236</f>
        <v>24</v>
      </c>
      <c r="H236" s="3"/>
      <c r="I236" s="4"/>
    </row>
    <row r="237" spans="1:9" ht="15.75" customHeight="1">
      <c r="D237" s="8" t="s">
        <v>90</v>
      </c>
      <c r="E237" s="9">
        <v>2</v>
      </c>
      <c r="F237" s="13">
        <f t="shared" ca="1" si="49"/>
        <v>3</v>
      </c>
      <c r="G237" s="18">
        <f t="shared" ca="1" si="50"/>
        <v>6</v>
      </c>
      <c r="H237" s="3"/>
      <c r="I237" s="4"/>
    </row>
    <row r="238" spans="1:9" ht="15.75" customHeight="1">
      <c r="D238" s="8" t="s">
        <v>253</v>
      </c>
      <c r="E238" s="9">
        <v>2</v>
      </c>
      <c r="F238" s="13">
        <f t="shared" ca="1" si="49"/>
        <v>3</v>
      </c>
      <c r="G238" s="18">
        <f t="shared" ca="1" si="50"/>
        <v>6</v>
      </c>
      <c r="H238" s="3"/>
      <c r="I238" s="4"/>
    </row>
    <row r="239" spans="1:9" ht="15.75" customHeight="1">
      <c r="D239" s="8"/>
      <c r="E239" s="9"/>
      <c r="F239" s="13"/>
      <c r="H239" s="3"/>
      <c r="I239" s="4"/>
    </row>
    <row r="240" spans="1:9" ht="15.75" customHeight="1">
      <c r="D240" s="8" t="s">
        <v>245</v>
      </c>
      <c r="E240" s="9"/>
      <c r="F240" s="13">
        <f t="shared" ref="F240:F241" ca="1" si="51">SUMIF($A:$B,D240,$B:$B)</f>
        <v>4</v>
      </c>
      <c r="H240" s="3"/>
      <c r="I240" s="4"/>
    </row>
    <row r="241" spans="4:9" ht="15.75" customHeight="1">
      <c r="D241" s="18" t="s">
        <v>245</v>
      </c>
      <c r="E241" s="9">
        <v>2</v>
      </c>
      <c r="F241" s="18">
        <f t="shared" ca="1" si="51"/>
        <v>4</v>
      </c>
      <c r="G241" s="18">
        <f ca="1">E241*F241</f>
        <v>8</v>
      </c>
      <c r="H241" s="3"/>
      <c r="I241" s="4"/>
    </row>
    <row r="242" spans="4:9" ht="15.75" customHeight="1">
      <c r="E242" s="9"/>
      <c r="H242" s="3"/>
      <c r="I242" s="4"/>
    </row>
    <row r="243" spans="4:9" ht="15.75" customHeight="1">
      <c r="D243" s="8"/>
      <c r="E243" s="9"/>
      <c r="F243" s="76"/>
      <c r="H243" s="3"/>
      <c r="I243" s="4"/>
    </row>
    <row r="244" spans="4:9" ht="15.75" customHeight="1">
      <c r="D244" s="68" t="s">
        <v>284</v>
      </c>
      <c r="E244" s="9"/>
      <c r="F244" s="76"/>
      <c r="G244" s="13"/>
      <c r="H244" s="3"/>
      <c r="I244" s="4"/>
    </row>
    <row r="245" spans="4:9" ht="15.75" customHeight="1">
      <c r="D245" s="8" t="s">
        <v>105</v>
      </c>
      <c r="E245" s="9">
        <v>1</v>
      </c>
      <c r="F245" s="76">
        <f t="shared" ref="F245:F261" ca="1" si="52">SUMIF($A:$B,D245,$B:$B)</f>
        <v>0</v>
      </c>
      <c r="G245" s="13">
        <f t="shared" ref="G245:G261" ca="1" si="53">E245*F245</f>
        <v>0</v>
      </c>
      <c r="H245" s="3"/>
      <c r="I245" s="4"/>
    </row>
    <row r="246" spans="4:9" ht="15.75" customHeight="1">
      <c r="D246" s="8" t="s">
        <v>111</v>
      </c>
      <c r="E246" s="9">
        <v>1</v>
      </c>
      <c r="F246" s="76">
        <f t="shared" ca="1" si="52"/>
        <v>1</v>
      </c>
      <c r="G246" s="13">
        <f t="shared" ca="1" si="53"/>
        <v>1</v>
      </c>
      <c r="H246" s="3"/>
      <c r="I246" s="4"/>
    </row>
    <row r="247" spans="4:9" ht="15.75" customHeight="1">
      <c r="D247" s="8" t="s">
        <v>108</v>
      </c>
      <c r="E247" s="9">
        <v>1</v>
      </c>
      <c r="F247" s="76">
        <f t="shared" ca="1" si="52"/>
        <v>0</v>
      </c>
      <c r="G247" s="13">
        <f t="shared" ca="1" si="53"/>
        <v>0</v>
      </c>
      <c r="H247" s="3"/>
      <c r="I247" s="4"/>
    </row>
    <row r="248" spans="4:9" ht="15.75" customHeight="1">
      <c r="D248" s="8" t="s">
        <v>212</v>
      </c>
      <c r="E248" s="9">
        <v>1</v>
      </c>
      <c r="F248" s="76">
        <f t="shared" ca="1" si="52"/>
        <v>0</v>
      </c>
      <c r="G248" s="13">
        <f t="shared" ca="1" si="53"/>
        <v>0</v>
      </c>
      <c r="H248" s="3"/>
      <c r="I248" s="4"/>
    </row>
    <row r="249" spans="4:9" ht="15.75" customHeight="1">
      <c r="D249" s="8" t="s">
        <v>285</v>
      </c>
      <c r="E249" s="9">
        <v>0.5</v>
      </c>
      <c r="F249" s="76">
        <f t="shared" ca="1" si="52"/>
        <v>0</v>
      </c>
      <c r="G249" s="13">
        <f t="shared" ca="1" si="53"/>
        <v>0</v>
      </c>
      <c r="H249" s="3"/>
      <c r="I249" s="4"/>
    </row>
    <row r="250" spans="4:9" ht="15.75" customHeight="1">
      <c r="D250" s="8" t="s">
        <v>151</v>
      </c>
      <c r="E250" s="9">
        <v>0.5</v>
      </c>
      <c r="F250" s="76">
        <f t="shared" ca="1" si="52"/>
        <v>7</v>
      </c>
      <c r="G250" s="13">
        <f t="shared" ca="1" si="53"/>
        <v>3.5</v>
      </c>
      <c r="H250" s="3"/>
      <c r="I250" s="4"/>
    </row>
    <row r="251" spans="4:9" ht="15.75" customHeight="1">
      <c r="D251" s="8" t="s">
        <v>137</v>
      </c>
      <c r="E251" s="9">
        <v>0.5</v>
      </c>
      <c r="F251" s="76">
        <f t="shared" ca="1" si="52"/>
        <v>10</v>
      </c>
      <c r="G251" s="13">
        <f t="shared" ca="1" si="53"/>
        <v>5</v>
      </c>
      <c r="H251" s="3"/>
      <c r="I251" s="4"/>
    </row>
    <row r="252" spans="4:9" ht="15.75" customHeight="1">
      <c r="D252" s="8" t="s">
        <v>140</v>
      </c>
      <c r="E252" s="9">
        <v>0.5</v>
      </c>
      <c r="F252" s="76">
        <f t="shared" ca="1" si="52"/>
        <v>1</v>
      </c>
      <c r="G252" s="13">
        <f t="shared" ca="1" si="53"/>
        <v>0.5</v>
      </c>
      <c r="H252" s="3"/>
      <c r="I252" s="4"/>
    </row>
    <row r="253" spans="4:9" ht="15.75" customHeight="1">
      <c r="D253" s="8" t="s">
        <v>143</v>
      </c>
      <c r="E253" s="9"/>
      <c r="F253" s="76">
        <f t="shared" ca="1" si="52"/>
        <v>0</v>
      </c>
      <c r="G253" s="13">
        <f t="shared" ca="1" si="53"/>
        <v>0</v>
      </c>
      <c r="H253" s="3"/>
      <c r="I253" s="4"/>
    </row>
    <row r="254" spans="4:9" ht="15.75" customHeight="1">
      <c r="D254" s="8" t="s">
        <v>63</v>
      </c>
      <c r="E254" s="9">
        <v>0.9</v>
      </c>
      <c r="F254" s="76">
        <f t="shared" ca="1" si="52"/>
        <v>3</v>
      </c>
      <c r="G254" s="13">
        <f t="shared" ca="1" si="53"/>
        <v>2.7</v>
      </c>
      <c r="H254" s="3"/>
      <c r="I254" s="4"/>
    </row>
    <row r="255" spans="4:9" ht="15.75" customHeight="1">
      <c r="D255" s="8" t="s">
        <v>255</v>
      </c>
      <c r="E255" s="9">
        <v>0.13</v>
      </c>
      <c r="F255" s="76">
        <f t="shared" ca="1" si="52"/>
        <v>3</v>
      </c>
      <c r="G255" s="13">
        <f t="shared" ca="1" si="53"/>
        <v>0.39</v>
      </c>
      <c r="H255" s="3"/>
      <c r="I255" s="4"/>
    </row>
    <row r="256" spans="4:9" ht="15.75" customHeight="1">
      <c r="D256" s="8" t="s">
        <v>234</v>
      </c>
      <c r="E256" s="9">
        <v>0.9</v>
      </c>
      <c r="F256" s="76">
        <f t="shared" ca="1" si="52"/>
        <v>1</v>
      </c>
      <c r="G256" s="13">
        <f t="shared" ca="1" si="53"/>
        <v>0.9</v>
      </c>
      <c r="H256" s="3"/>
      <c r="I256" s="4"/>
    </row>
    <row r="257" spans="4:9" ht="15.75" customHeight="1">
      <c r="D257" s="8" t="s">
        <v>217</v>
      </c>
      <c r="E257" s="9">
        <v>0.5</v>
      </c>
      <c r="F257" s="76">
        <f t="shared" ca="1" si="52"/>
        <v>3</v>
      </c>
      <c r="G257" s="13">
        <f t="shared" ca="1" si="53"/>
        <v>1.5</v>
      </c>
      <c r="H257" s="3"/>
      <c r="I257" s="4"/>
    </row>
    <row r="258" spans="4:9" ht="15.75" customHeight="1">
      <c r="D258" s="8" t="s">
        <v>187</v>
      </c>
      <c r="E258" s="9">
        <v>0.9</v>
      </c>
      <c r="F258" s="76">
        <f t="shared" ca="1" si="52"/>
        <v>0</v>
      </c>
      <c r="G258" s="13">
        <f t="shared" ca="1" si="53"/>
        <v>0</v>
      </c>
      <c r="H258" s="3"/>
      <c r="I258" s="4"/>
    </row>
    <row r="259" spans="4:9" ht="15.75" customHeight="1">
      <c r="D259" s="8" t="s">
        <v>192</v>
      </c>
      <c r="E259" s="9">
        <v>0.9</v>
      </c>
      <c r="F259" s="76">
        <f t="shared" ca="1" si="52"/>
        <v>0</v>
      </c>
      <c r="G259" s="13">
        <f t="shared" ca="1" si="53"/>
        <v>0</v>
      </c>
      <c r="H259" s="3"/>
      <c r="I259" s="4"/>
    </row>
    <row r="260" spans="4:9" ht="15.75" customHeight="1">
      <c r="D260" s="8" t="s">
        <v>146</v>
      </c>
      <c r="E260" s="9">
        <v>0.4</v>
      </c>
      <c r="F260" s="76">
        <f t="shared" ca="1" si="52"/>
        <v>2</v>
      </c>
      <c r="G260" s="13">
        <f t="shared" ca="1" si="53"/>
        <v>0.8</v>
      </c>
      <c r="H260" s="3"/>
      <c r="I260" s="4"/>
    </row>
    <row r="261" spans="4:9" ht="15.75" customHeight="1">
      <c r="D261" s="8" t="s">
        <v>94</v>
      </c>
      <c r="E261" s="9">
        <v>1</v>
      </c>
      <c r="F261" s="76">
        <f t="shared" ca="1" si="52"/>
        <v>1</v>
      </c>
      <c r="G261" s="13">
        <f t="shared" ca="1" si="53"/>
        <v>1</v>
      </c>
      <c r="H261" s="3"/>
      <c r="I261" s="4"/>
    </row>
    <row r="262" spans="4:9" ht="15.75" customHeight="1">
      <c r="D262" s="8"/>
      <c r="E262" s="9"/>
      <c r="F262" s="76"/>
      <c r="G262" s="13"/>
      <c r="H262" s="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4">SUMIF($A:$B,D263,$B:$B)</f>
        <v>6</v>
      </c>
      <c r="G263" s="13">
        <f t="shared" ref="G263:G265" ca="1" si="55">E263*F263</f>
        <v>5.4</v>
      </c>
      <c r="H263" s="3"/>
      <c r="I263" s="4"/>
    </row>
    <row r="264" spans="4:9" ht="15.75" customHeight="1">
      <c r="D264" s="8" t="s">
        <v>127</v>
      </c>
      <c r="E264" s="9">
        <v>0.9</v>
      </c>
      <c r="F264" s="76">
        <f t="shared" ca="1" si="54"/>
        <v>1</v>
      </c>
      <c r="G264" s="13">
        <f t="shared" ca="1" si="55"/>
        <v>0.9</v>
      </c>
      <c r="H264" s="3"/>
      <c r="I264" s="4"/>
    </row>
    <row r="265" spans="4:9" ht="15.75" customHeight="1">
      <c r="D265" s="8" t="s">
        <v>251</v>
      </c>
      <c r="E265" s="9">
        <v>2</v>
      </c>
      <c r="F265" s="76">
        <f t="shared" ca="1" si="54"/>
        <v>0</v>
      </c>
      <c r="G265" s="13">
        <f t="shared" ca="1" si="55"/>
        <v>0</v>
      </c>
      <c r="H265" s="3"/>
      <c r="I265" s="4"/>
    </row>
    <row r="266" spans="4:9" ht="15.75" customHeight="1">
      <c r="D266" s="8"/>
      <c r="E266" s="9"/>
      <c r="F266" s="76"/>
      <c r="G266" s="13"/>
      <c r="H266" s="3"/>
      <c r="I266" s="4"/>
    </row>
    <row r="267" spans="4:9" ht="15.75" customHeight="1">
      <c r="D267" s="6" t="s">
        <v>286</v>
      </c>
      <c r="E267" s="9"/>
      <c r="F267" s="76"/>
      <c r="H267" s="3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6">SUMIF($A:$B,D268,$B:$B)</f>
        <v>0</v>
      </c>
      <c r="G268" s="18">
        <f t="shared" ref="G268:G279" ca="1" si="57">SUMIF($A:$C,D268,$C:$C)</f>
        <v>0</v>
      </c>
      <c r="H268" s="3"/>
      <c r="I268" s="4"/>
    </row>
    <row r="269" spans="4:9" ht="15.75" customHeight="1">
      <c r="D269" s="8" t="s">
        <v>288</v>
      </c>
      <c r="E269" s="9">
        <v>0.15</v>
      </c>
      <c r="F269" s="76">
        <f t="shared" ca="1" si="56"/>
        <v>4</v>
      </c>
      <c r="G269" s="18">
        <f t="shared" ca="1" si="57"/>
        <v>0</v>
      </c>
      <c r="H269" s="3"/>
      <c r="I269" s="4"/>
    </row>
    <row r="270" spans="4:9" ht="15.75" customHeight="1">
      <c r="D270" s="8" t="s">
        <v>289</v>
      </c>
      <c r="E270" s="9">
        <v>0.25</v>
      </c>
      <c r="F270" s="13">
        <f t="shared" ca="1" si="56"/>
        <v>1</v>
      </c>
      <c r="G270" s="18">
        <f t="shared" ca="1" si="57"/>
        <v>0</v>
      </c>
      <c r="H270" s="3"/>
      <c r="I270" s="4"/>
    </row>
    <row r="271" spans="4:9" ht="15.75" customHeight="1">
      <c r="D271" s="8" t="s">
        <v>174</v>
      </c>
      <c r="E271" s="9">
        <v>0.15</v>
      </c>
      <c r="F271" s="13">
        <f t="shared" ca="1" si="56"/>
        <v>0</v>
      </c>
      <c r="G271" s="18">
        <f t="shared" ca="1" si="57"/>
        <v>0</v>
      </c>
      <c r="H271" s="3"/>
      <c r="I271" s="4"/>
    </row>
    <row r="272" spans="4:9" ht="15.75" customHeight="1">
      <c r="D272" s="18" t="s">
        <v>47</v>
      </c>
      <c r="E272" s="9">
        <v>0.25</v>
      </c>
      <c r="F272" s="13">
        <f t="shared" ca="1" si="56"/>
        <v>0</v>
      </c>
      <c r="G272" s="18">
        <f t="shared" ca="1" si="57"/>
        <v>0</v>
      </c>
      <c r="H272" s="3"/>
      <c r="I272" s="4"/>
    </row>
    <row r="273" spans="4:9" ht="15.75" customHeight="1">
      <c r="D273" s="18" t="s">
        <v>49</v>
      </c>
      <c r="E273" s="9">
        <v>0.25</v>
      </c>
      <c r="F273" s="13">
        <f t="shared" ca="1" si="56"/>
        <v>0</v>
      </c>
      <c r="G273" s="18">
        <f t="shared" ca="1" si="57"/>
        <v>0</v>
      </c>
      <c r="H273" s="3"/>
      <c r="I273" s="4"/>
    </row>
    <row r="274" spans="4:9" ht="15.75" customHeight="1">
      <c r="D274" s="8" t="s">
        <v>102</v>
      </c>
      <c r="E274" s="9">
        <v>0.15</v>
      </c>
      <c r="F274" s="13">
        <f t="shared" ca="1" si="56"/>
        <v>1</v>
      </c>
      <c r="G274" s="18">
        <f t="shared" ca="1" si="57"/>
        <v>0</v>
      </c>
      <c r="H274" s="3"/>
      <c r="I274" s="4"/>
    </row>
    <row r="275" spans="4:9" ht="15.75" customHeight="1">
      <c r="D275" s="8" t="s">
        <v>51</v>
      </c>
      <c r="E275" s="9">
        <v>0.25</v>
      </c>
      <c r="F275" s="13">
        <f t="shared" ca="1" si="56"/>
        <v>0</v>
      </c>
      <c r="G275" s="18">
        <f t="shared" ca="1" si="57"/>
        <v>0</v>
      </c>
      <c r="H275" s="3"/>
      <c r="I275" s="4"/>
    </row>
    <row r="276" spans="4:9" ht="15.75" customHeight="1">
      <c r="D276" s="18" t="s">
        <v>79</v>
      </c>
      <c r="E276" s="9">
        <v>0.25</v>
      </c>
      <c r="F276" s="13">
        <f t="shared" ca="1" si="56"/>
        <v>2</v>
      </c>
      <c r="G276" s="18">
        <f t="shared" ca="1" si="57"/>
        <v>0</v>
      </c>
      <c r="H276" s="3"/>
      <c r="I276" s="4"/>
    </row>
    <row r="277" spans="4:9" ht="15.75" customHeight="1">
      <c r="D277" s="8" t="s">
        <v>122</v>
      </c>
      <c r="E277" s="9">
        <v>0.15</v>
      </c>
      <c r="F277" s="13">
        <f t="shared" ca="1" si="56"/>
        <v>2</v>
      </c>
      <c r="G277" s="18">
        <f t="shared" ca="1" si="57"/>
        <v>0</v>
      </c>
      <c r="H277" s="3"/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6"/>
        <v>1</v>
      </c>
      <c r="G278" s="18">
        <f t="shared" ca="1" si="57"/>
        <v>0</v>
      </c>
      <c r="H278" s="3"/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6"/>
        <v>7</v>
      </c>
      <c r="G279" s="18">
        <f t="shared" ca="1" si="57"/>
        <v>0</v>
      </c>
      <c r="H279" s="3"/>
      <c r="I279" s="4"/>
    </row>
    <row r="280" spans="4:9" ht="15.75" customHeight="1">
      <c r="D280" s="8"/>
      <c r="E280" s="9"/>
      <c r="F280" s="13"/>
      <c r="H280" s="3"/>
      <c r="I280" s="4"/>
    </row>
    <row r="281" spans="4:9" ht="15.75" customHeight="1">
      <c r="D281" s="8"/>
      <c r="E281" s="9"/>
      <c r="F281" s="13"/>
      <c r="H281" s="3"/>
      <c r="I281" s="4"/>
    </row>
    <row r="282" spans="4:9" ht="15.75" customHeight="1">
      <c r="D282" s="8" t="s">
        <v>290</v>
      </c>
      <c r="E282" s="9"/>
      <c r="F282" s="13"/>
      <c r="H282" s="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8">SUMIF($A:$B,D283,$B:$B)</f>
        <v>10</v>
      </c>
      <c r="G283" s="18">
        <f t="shared" ref="G283:G284" ca="1" si="59">E283*F283</f>
        <v>0.2</v>
      </c>
      <c r="H283" s="3"/>
      <c r="I283" s="4"/>
    </row>
    <row r="284" spans="4:9" ht="15.75" customHeight="1">
      <c r="D284" s="8" t="s">
        <v>118</v>
      </c>
      <c r="E284" s="9">
        <v>0.06</v>
      </c>
      <c r="F284" s="13">
        <f t="shared" ca="1" si="58"/>
        <v>7</v>
      </c>
      <c r="G284" s="18">
        <f t="shared" ca="1" si="59"/>
        <v>0.42</v>
      </c>
      <c r="H284" s="3"/>
      <c r="I284" s="4"/>
    </row>
    <row r="285" spans="4:9" ht="15.75" customHeight="1">
      <c r="D285" s="8"/>
      <c r="E285" s="9"/>
      <c r="F285" s="13"/>
      <c r="H285" s="3"/>
      <c r="I285" s="4"/>
    </row>
    <row r="286" spans="4:9" ht="15.75" customHeight="1">
      <c r="D286" s="8"/>
      <c r="E286" s="9"/>
      <c r="F286" s="13"/>
      <c r="H286" s="3"/>
      <c r="I286" s="4"/>
    </row>
    <row r="287" spans="4:9" ht="15.75" customHeight="1">
      <c r="D287" s="18" t="s">
        <v>210</v>
      </c>
      <c r="E287" s="9"/>
      <c r="F287" s="13"/>
      <c r="H287" s="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0</v>
      </c>
      <c r="G288" s="18">
        <f ca="1">E288*F288</f>
        <v>0</v>
      </c>
      <c r="H288" s="3"/>
      <c r="I288" s="4"/>
    </row>
    <row r="289" spans="4:9" ht="15.75" customHeight="1">
      <c r="D289" s="8"/>
      <c r="E289" s="9"/>
      <c r="F289" s="13"/>
      <c r="H289" s="3"/>
      <c r="I289" s="4"/>
    </row>
    <row r="290" spans="4:9" ht="15.75" customHeight="1">
      <c r="D290" s="8" t="s">
        <v>291</v>
      </c>
      <c r="E290" s="9"/>
      <c r="F290" s="13"/>
      <c r="H290" s="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60">SUMIF($A:$B,D291,$B:$B)</f>
        <v>1</v>
      </c>
      <c r="G291" s="18">
        <f t="shared" ref="G291:G299" ca="1" si="61">E291*F291</f>
        <v>2</v>
      </c>
      <c r="H291" s="3"/>
      <c r="I291" s="4"/>
    </row>
    <row r="292" spans="4:9" ht="15.75" customHeight="1">
      <c r="D292" s="8" t="s">
        <v>43</v>
      </c>
      <c r="E292" s="9">
        <v>2</v>
      </c>
      <c r="F292" s="13">
        <f t="shared" ca="1" si="60"/>
        <v>2</v>
      </c>
      <c r="G292" s="18">
        <f t="shared" ca="1" si="61"/>
        <v>4</v>
      </c>
      <c r="H292" s="3"/>
      <c r="I292" s="4"/>
    </row>
    <row r="293" spans="4:9" ht="15.75" customHeight="1">
      <c r="D293" s="18" t="s">
        <v>233</v>
      </c>
      <c r="E293" s="9">
        <v>2</v>
      </c>
      <c r="F293" s="13">
        <f t="shared" ca="1" si="60"/>
        <v>0</v>
      </c>
      <c r="G293" s="18">
        <f t="shared" ca="1" si="61"/>
        <v>0</v>
      </c>
      <c r="H293" s="3"/>
      <c r="I293" s="4"/>
    </row>
    <row r="294" spans="4:9" ht="15.75" customHeight="1">
      <c r="D294" s="8" t="s">
        <v>133</v>
      </c>
      <c r="E294" s="9">
        <v>1</v>
      </c>
      <c r="F294" s="13">
        <f t="shared" ca="1" si="60"/>
        <v>1</v>
      </c>
      <c r="G294" s="18">
        <f t="shared" ca="1" si="61"/>
        <v>1</v>
      </c>
      <c r="H294" s="3"/>
      <c r="I294" s="4"/>
    </row>
    <row r="295" spans="4:9" ht="15.75" customHeight="1">
      <c r="D295" s="8" t="s">
        <v>90</v>
      </c>
      <c r="E295" s="9">
        <v>2</v>
      </c>
      <c r="F295" s="13">
        <f t="shared" ca="1" si="60"/>
        <v>3</v>
      </c>
      <c r="G295" s="18">
        <f t="shared" ca="1" si="61"/>
        <v>6</v>
      </c>
      <c r="H295" s="3"/>
      <c r="I295" s="4"/>
    </row>
    <row r="296" spans="4:9" ht="15.75" customHeight="1">
      <c r="D296" s="8" t="s">
        <v>94</v>
      </c>
      <c r="E296" s="9">
        <v>2</v>
      </c>
      <c r="F296" s="13">
        <f t="shared" ca="1" si="60"/>
        <v>1</v>
      </c>
      <c r="G296" s="18">
        <f t="shared" ca="1" si="61"/>
        <v>2</v>
      </c>
      <c r="H296" s="3"/>
      <c r="I296" s="4"/>
    </row>
    <row r="297" spans="4:9" ht="15.75" customHeight="1">
      <c r="D297" s="8" t="s">
        <v>144</v>
      </c>
      <c r="E297" s="9">
        <v>2</v>
      </c>
      <c r="F297" s="13">
        <f t="shared" ca="1" si="60"/>
        <v>1</v>
      </c>
      <c r="G297" s="18">
        <f t="shared" ca="1" si="61"/>
        <v>2</v>
      </c>
      <c r="H297" s="3"/>
      <c r="I297" s="4"/>
    </row>
    <row r="298" spans="4:9" ht="15.75" customHeight="1">
      <c r="D298" s="8" t="s">
        <v>157</v>
      </c>
      <c r="E298" s="9">
        <v>3</v>
      </c>
      <c r="F298" s="13">
        <f t="shared" ca="1" si="60"/>
        <v>1</v>
      </c>
      <c r="G298" s="18">
        <f t="shared" ca="1" si="61"/>
        <v>3</v>
      </c>
      <c r="H298" s="3"/>
      <c r="I298" s="4"/>
    </row>
    <row r="299" spans="4:9" ht="15.75" customHeight="1">
      <c r="D299" s="8" t="s">
        <v>119</v>
      </c>
      <c r="E299" s="9">
        <v>1</v>
      </c>
      <c r="F299" s="13">
        <f t="shared" ca="1" si="60"/>
        <v>1</v>
      </c>
      <c r="G299" s="18">
        <f t="shared" ca="1" si="61"/>
        <v>1</v>
      </c>
      <c r="H299" s="3"/>
      <c r="I299" s="4"/>
    </row>
    <row r="300" spans="4:9" ht="15.75" customHeight="1">
      <c r="D300" s="8"/>
      <c r="E300" s="9"/>
      <c r="F300" s="13"/>
      <c r="H300" s="3"/>
      <c r="I300" s="4"/>
    </row>
    <row r="301" spans="4:9" ht="15.75" customHeight="1">
      <c r="D301" s="8" t="s">
        <v>293</v>
      </c>
      <c r="E301" s="9"/>
      <c r="F301" s="13"/>
      <c r="H301" s="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1</v>
      </c>
      <c r="G302" s="18">
        <f ca="1">E302*F302</f>
        <v>1</v>
      </c>
      <c r="H302" s="3"/>
      <c r="I302" s="4"/>
    </row>
    <row r="303" spans="4:9" ht="15.75" customHeight="1">
      <c r="D303" s="8"/>
      <c r="E303" s="9"/>
      <c r="F303" s="13"/>
      <c r="H303" s="3"/>
      <c r="I303" s="4"/>
    </row>
    <row r="304" spans="4:9" ht="15.75" customHeight="1">
      <c r="D304" s="8" t="s">
        <v>218</v>
      </c>
      <c r="E304" s="9"/>
      <c r="F304" s="13"/>
      <c r="H304" s="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2">SUMIF($A:$B,D305,$B:$B)</f>
        <v>2</v>
      </c>
      <c r="G305" s="18">
        <f t="shared" ref="G305:G308" ca="1" si="63">E305*F305</f>
        <v>0.5</v>
      </c>
      <c r="H305" s="3"/>
      <c r="I305" s="4"/>
    </row>
    <row r="306" spans="4:9" ht="15.75" customHeight="1">
      <c r="D306" s="8" t="s">
        <v>116</v>
      </c>
      <c r="E306" s="9">
        <v>0.125</v>
      </c>
      <c r="F306" s="13">
        <f t="shared" ca="1" si="62"/>
        <v>15</v>
      </c>
      <c r="G306" s="18">
        <f t="shared" ca="1" si="63"/>
        <v>1.875</v>
      </c>
      <c r="H306" s="3"/>
      <c r="I306" s="4"/>
    </row>
    <row r="307" spans="4:9" ht="15.75" customHeight="1">
      <c r="D307" s="8" t="s">
        <v>150</v>
      </c>
      <c r="E307" s="9">
        <v>0.125</v>
      </c>
      <c r="F307" s="13">
        <f t="shared" ca="1" si="62"/>
        <v>17</v>
      </c>
      <c r="G307" s="18">
        <f t="shared" ca="1" si="63"/>
        <v>2.125</v>
      </c>
      <c r="H307" s="3"/>
      <c r="I307" s="4"/>
    </row>
    <row r="308" spans="4:9" ht="15.75" customHeight="1">
      <c r="D308" s="8" t="s">
        <v>152</v>
      </c>
      <c r="E308" s="9">
        <v>0.125</v>
      </c>
      <c r="F308" s="13">
        <f t="shared" ca="1" si="62"/>
        <v>18</v>
      </c>
      <c r="G308" s="18">
        <f t="shared" ca="1" si="63"/>
        <v>2.25</v>
      </c>
      <c r="H308" s="3"/>
      <c r="I308" s="4"/>
    </row>
    <row r="309" spans="4:9" ht="15.75" customHeight="1">
      <c r="D309" s="8"/>
      <c r="E309" s="9"/>
      <c r="F309" s="13"/>
      <c r="H309" s="3"/>
      <c r="I309" s="4"/>
    </row>
    <row r="310" spans="4:9" ht="15.75" customHeight="1">
      <c r="D310" s="8"/>
      <c r="E310" s="9"/>
      <c r="F310" s="13"/>
      <c r="H310" s="3"/>
      <c r="I310" s="4"/>
    </row>
    <row r="311" spans="4:9" ht="15.75" customHeight="1">
      <c r="D311" s="8" t="s">
        <v>294</v>
      </c>
      <c r="E311" s="9"/>
      <c r="F311" s="13"/>
      <c r="H311" s="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4">SUMIF($A:$B,D312,$B:$B)</f>
        <v>0</v>
      </c>
      <c r="G312" s="18">
        <f t="shared" ref="G312:G325" ca="1" si="65">E312*F312</f>
        <v>0</v>
      </c>
      <c r="H312" s="3"/>
      <c r="I312" s="4"/>
    </row>
    <row r="313" spans="4:9" ht="15.75" customHeight="1">
      <c r="D313" s="18" t="s">
        <v>53</v>
      </c>
      <c r="E313" s="9">
        <v>0.25</v>
      </c>
      <c r="F313" s="13">
        <f t="shared" ca="1" si="64"/>
        <v>0</v>
      </c>
      <c r="G313" s="18">
        <f t="shared" ca="1" si="65"/>
        <v>0</v>
      </c>
      <c r="H313" s="3"/>
      <c r="I313" s="4"/>
    </row>
    <row r="314" spans="4:9" ht="15.75" customHeight="1">
      <c r="D314" s="18" t="s">
        <v>113</v>
      </c>
      <c r="E314" s="9">
        <v>0.15</v>
      </c>
      <c r="F314" s="13">
        <f t="shared" ca="1" si="64"/>
        <v>1</v>
      </c>
      <c r="G314" s="18">
        <f t="shared" ca="1" si="65"/>
        <v>0.15</v>
      </c>
      <c r="H314" s="3"/>
      <c r="I314" s="4"/>
    </row>
    <row r="315" spans="4:9" ht="15.75" customHeight="1">
      <c r="D315" s="8" t="s">
        <v>184</v>
      </c>
      <c r="E315" s="9">
        <v>0.25</v>
      </c>
      <c r="F315" s="13">
        <f t="shared" ca="1" si="64"/>
        <v>1</v>
      </c>
      <c r="G315" s="18">
        <f t="shared" ca="1" si="65"/>
        <v>0.25</v>
      </c>
      <c r="H315" s="3"/>
      <c r="I315" s="4"/>
    </row>
    <row r="316" spans="4:9" ht="15.75" customHeight="1">
      <c r="D316" s="18" t="s">
        <v>214</v>
      </c>
      <c r="E316" s="9">
        <v>0.15</v>
      </c>
      <c r="F316" s="13">
        <f t="shared" ca="1" si="64"/>
        <v>3</v>
      </c>
      <c r="G316" s="18">
        <f t="shared" ca="1" si="65"/>
        <v>0.44999999999999996</v>
      </c>
      <c r="H316" s="3"/>
      <c r="I316" s="4"/>
    </row>
    <row r="317" spans="4:9" ht="15.75" customHeight="1">
      <c r="D317" s="18" t="s">
        <v>162</v>
      </c>
      <c r="E317" s="9">
        <v>0.25</v>
      </c>
      <c r="F317" s="13">
        <f t="shared" ca="1" si="64"/>
        <v>0</v>
      </c>
      <c r="G317" s="18">
        <f t="shared" ca="1" si="65"/>
        <v>0</v>
      </c>
      <c r="H317" s="3"/>
      <c r="I317" s="4"/>
    </row>
    <row r="318" spans="4:9" ht="15.75" customHeight="1">
      <c r="D318" s="18" t="s">
        <v>58</v>
      </c>
      <c r="E318" s="9">
        <v>0.25</v>
      </c>
      <c r="F318" s="13">
        <f t="shared" ca="1" si="64"/>
        <v>0</v>
      </c>
      <c r="G318" s="18">
        <f t="shared" ca="1" si="65"/>
        <v>0</v>
      </c>
      <c r="H318" s="3"/>
      <c r="I318" s="4"/>
    </row>
    <row r="319" spans="4:9" ht="15.75" customHeight="1">
      <c r="D319" s="18" t="s">
        <v>67</v>
      </c>
      <c r="E319" s="9">
        <v>0.25</v>
      </c>
      <c r="F319" s="13">
        <f t="shared" ca="1" si="64"/>
        <v>1</v>
      </c>
      <c r="G319" s="18">
        <f t="shared" ca="1" si="65"/>
        <v>0.25</v>
      </c>
      <c r="H319" s="3"/>
      <c r="I319" s="4"/>
    </row>
    <row r="320" spans="4:9" ht="15.75" customHeight="1">
      <c r="D320" s="18" t="s">
        <v>125</v>
      </c>
      <c r="E320" s="9">
        <v>0.15</v>
      </c>
      <c r="F320" s="13">
        <f t="shared" ca="1" si="64"/>
        <v>8</v>
      </c>
      <c r="G320" s="18">
        <f t="shared" ca="1" si="65"/>
        <v>1.2</v>
      </c>
      <c r="H320" s="3"/>
      <c r="I320" s="4"/>
    </row>
    <row r="321" spans="4:9" ht="15.75" customHeight="1">
      <c r="D321" s="18" t="s">
        <v>235</v>
      </c>
      <c r="E321" s="9">
        <v>0.25</v>
      </c>
      <c r="F321" s="13">
        <f t="shared" ca="1" si="64"/>
        <v>1</v>
      </c>
      <c r="G321" s="18">
        <f t="shared" ca="1" si="65"/>
        <v>0.25</v>
      </c>
      <c r="H321" s="3"/>
      <c r="I321" s="4"/>
    </row>
    <row r="322" spans="4:9" ht="15.75" customHeight="1">
      <c r="D322" s="18" t="s">
        <v>248</v>
      </c>
      <c r="E322" s="18">
        <v>0.1</v>
      </c>
      <c r="F322" s="13">
        <f t="shared" ca="1" si="64"/>
        <v>0</v>
      </c>
      <c r="G322" s="18">
        <f t="shared" ca="1" si="65"/>
        <v>0</v>
      </c>
      <c r="H322" s="3"/>
      <c r="I322" s="4"/>
    </row>
    <row r="323" spans="4:9" ht="15.75" customHeight="1">
      <c r="D323" s="18" t="s">
        <v>164</v>
      </c>
      <c r="E323" s="18">
        <v>0.15</v>
      </c>
      <c r="F323" s="13">
        <f t="shared" ca="1" si="64"/>
        <v>13</v>
      </c>
      <c r="G323" s="18">
        <f t="shared" ca="1" si="65"/>
        <v>1.95</v>
      </c>
      <c r="H323" s="60"/>
      <c r="I323" s="61"/>
    </row>
    <row r="324" spans="4:9" ht="15.75" customHeight="1">
      <c r="D324" s="8" t="s">
        <v>128</v>
      </c>
      <c r="E324" s="18">
        <v>0.15</v>
      </c>
      <c r="F324" s="13">
        <f t="shared" ca="1" si="64"/>
        <v>4</v>
      </c>
      <c r="G324" s="18">
        <f t="shared" ca="1" si="65"/>
        <v>0.6</v>
      </c>
      <c r="H324" s="3"/>
      <c r="I324" s="4"/>
    </row>
    <row r="325" spans="4:9" ht="15.75" customHeight="1">
      <c r="D325" s="18" t="s">
        <v>94</v>
      </c>
      <c r="E325" s="18">
        <v>0.25</v>
      </c>
      <c r="F325" s="13">
        <f t="shared" ca="1" si="64"/>
        <v>1</v>
      </c>
      <c r="G325" s="18">
        <f t="shared" ca="1" si="65"/>
        <v>0.25</v>
      </c>
      <c r="H325" s="3"/>
      <c r="I325" s="4"/>
    </row>
    <row r="326" spans="4:9" ht="15.75" customHeight="1">
      <c r="D326" s="8"/>
      <c r="E326" s="9"/>
      <c r="F326" s="13">
        <f t="shared" ca="1" si="64"/>
        <v>0</v>
      </c>
      <c r="H326" s="3"/>
      <c r="I326" s="4"/>
    </row>
    <row r="327" spans="4:9" ht="15.75" customHeight="1">
      <c r="D327" s="8" t="s">
        <v>131</v>
      </c>
      <c r="E327" s="77">
        <v>0.15</v>
      </c>
      <c r="F327" s="13">
        <f t="shared" ca="1" si="64"/>
        <v>17</v>
      </c>
      <c r="G327" s="18">
        <f t="shared" ref="G327:G334" ca="1" si="66">E327*F327</f>
        <v>2.5499999999999998</v>
      </c>
      <c r="H327" s="3"/>
      <c r="I327" s="4"/>
    </row>
    <row r="328" spans="4:9" ht="15.75" customHeight="1">
      <c r="D328" s="8" t="s">
        <v>70</v>
      </c>
      <c r="E328" s="77">
        <v>0.125</v>
      </c>
      <c r="F328" s="13">
        <f t="shared" ca="1" si="64"/>
        <v>1</v>
      </c>
      <c r="G328" s="18">
        <f t="shared" ca="1" si="66"/>
        <v>0.125</v>
      </c>
      <c r="H328" s="3"/>
      <c r="I328" s="4"/>
    </row>
    <row r="329" spans="4:9" ht="15.75" customHeight="1">
      <c r="D329" s="8" t="s">
        <v>146</v>
      </c>
      <c r="E329" s="77">
        <v>0.1</v>
      </c>
      <c r="F329" s="13">
        <f t="shared" ca="1" si="64"/>
        <v>2</v>
      </c>
      <c r="G329" s="18">
        <f t="shared" ca="1" si="66"/>
        <v>0.2</v>
      </c>
      <c r="H329" s="3"/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4"/>
        <v>7</v>
      </c>
      <c r="G330" s="18">
        <f t="shared" ca="1" si="66"/>
        <v>0.52500000000000002</v>
      </c>
      <c r="H330" s="3"/>
      <c r="I330" s="4"/>
    </row>
    <row r="331" spans="4:9" ht="15.75" customHeight="1">
      <c r="D331" s="8" t="s">
        <v>63</v>
      </c>
      <c r="E331" s="9">
        <v>0.15</v>
      </c>
      <c r="F331" s="13">
        <f t="shared" ca="1" si="64"/>
        <v>3</v>
      </c>
      <c r="G331" s="18">
        <f t="shared" ca="1" si="66"/>
        <v>0.44999999999999996</v>
      </c>
      <c r="H331" s="3"/>
      <c r="I331" s="4"/>
    </row>
    <row r="332" spans="4:9" ht="15.75" customHeight="1">
      <c r="D332" s="8" t="s">
        <v>187</v>
      </c>
      <c r="E332" s="9">
        <v>0.15</v>
      </c>
      <c r="F332" s="8">
        <f t="shared" ca="1" si="64"/>
        <v>0</v>
      </c>
      <c r="G332" s="18">
        <f t="shared" ca="1" si="66"/>
        <v>0</v>
      </c>
      <c r="H332" s="3"/>
      <c r="I332" s="4"/>
    </row>
    <row r="333" spans="4:9" ht="15.75" customHeight="1">
      <c r="D333" s="8" t="s">
        <v>295</v>
      </c>
      <c r="E333" s="9">
        <v>0.15</v>
      </c>
      <c r="F333" s="13">
        <f t="shared" ca="1" si="64"/>
        <v>0</v>
      </c>
      <c r="G333" s="18">
        <f t="shared" ca="1" si="66"/>
        <v>0</v>
      </c>
      <c r="H333" s="3"/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4"/>
        <v>3</v>
      </c>
      <c r="G334" s="78">
        <f t="shared" ca="1" si="66"/>
        <v>0.22499999999999998</v>
      </c>
      <c r="H334" s="3"/>
      <c r="I334" s="4"/>
    </row>
    <row r="335" spans="4:9" ht="15.75" customHeight="1">
      <c r="D335" s="8"/>
      <c r="E335" s="9"/>
      <c r="F335" s="13"/>
      <c r="H335" s="3"/>
      <c r="I335" s="4"/>
    </row>
    <row r="336" spans="4:9" ht="15.75" customHeight="1">
      <c r="D336" s="8"/>
      <c r="E336" s="9"/>
      <c r="F336" s="13"/>
      <c r="H336" s="3"/>
      <c r="I336" s="4"/>
    </row>
    <row r="337" spans="4:9" ht="15.75" customHeight="1">
      <c r="D337" s="8" t="s">
        <v>224</v>
      </c>
      <c r="E337" s="9"/>
      <c r="F337" s="13"/>
      <c r="H337" s="3"/>
      <c r="I337" s="4"/>
    </row>
    <row r="338" spans="4:9" ht="15.75" customHeight="1">
      <c r="D338" s="8"/>
      <c r="E338" s="9"/>
      <c r="F338" s="13"/>
      <c r="H338" s="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7">SUMIF($A:$B,D339,$B:$B)</f>
        <v>3</v>
      </c>
      <c r="G339" s="18">
        <f t="shared" ref="G339:G343" ca="1" si="68">E339*F339</f>
        <v>0.75</v>
      </c>
      <c r="H339" s="3"/>
      <c r="I339" s="4"/>
    </row>
    <row r="340" spans="4:9" ht="15.75" customHeight="1">
      <c r="D340" s="8" t="s">
        <v>226</v>
      </c>
      <c r="E340" s="9">
        <v>0.04</v>
      </c>
      <c r="F340" s="13">
        <f t="shared" ca="1" si="67"/>
        <v>25</v>
      </c>
      <c r="G340" s="18">
        <f t="shared" ca="1" si="68"/>
        <v>1</v>
      </c>
      <c r="H340" s="3"/>
      <c r="I340" s="4"/>
    </row>
    <row r="341" spans="4:9" ht="15.75" customHeight="1">
      <c r="D341" s="8" t="s">
        <v>223</v>
      </c>
      <c r="E341" s="9">
        <v>0.04</v>
      </c>
      <c r="F341" s="13">
        <f t="shared" ca="1" si="67"/>
        <v>6</v>
      </c>
      <c r="G341" s="18">
        <f t="shared" ca="1" si="68"/>
        <v>0.24</v>
      </c>
      <c r="H341" s="3"/>
      <c r="I341" s="4"/>
    </row>
    <row r="342" spans="4:9" ht="15.75" customHeight="1">
      <c r="D342" s="8" t="s">
        <v>256</v>
      </c>
      <c r="E342" s="9">
        <v>0.04</v>
      </c>
      <c r="F342" s="13">
        <f t="shared" ca="1" si="67"/>
        <v>4</v>
      </c>
      <c r="G342" s="18">
        <f t="shared" ca="1" si="68"/>
        <v>0.16</v>
      </c>
      <c r="H342" s="3"/>
      <c r="I342" s="4"/>
    </row>
    <row r="343" spans="4:9" ht="15.75" customHeight="1">
      <c r="D343" s="8" t="s">
        <v>231</v>
      </c>
      <c r="E343" s="9">
        <v>0.04</v>
      </c>
      <c r="F343" s="13">
        <f t="shared" ca="1" si="67"/>
        <v>10</v>
      </c>
      <c r="G343" s="18">
        <f t="shared" ca="1" si="68"/>
        <v>0.4</v>
      </c>
      <c r="H343" s="3"/>
      <c r="I343" s="4"/>
    </row>
    <row r="344" spans="4:9" ht="15.75" customHeight="1">
      <c r="D344" s="8"/>
      <c r="E344" s="9"/>
      <c r="F344" s="13"/>
      <c r="H344" s="3"/>
      <c r="I344" s="4"/>
    </row>
    <row r="345" spans="4:9" ht="15.75" customHeight="1">
      <c r="D345" s="8"/>
      <c r="E345" s="9"/>
      <c r="F345" s="13"/>
      <c r="H345" s="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2</v>
      </c>
      <c r="G346" s="18">
        <f ca="1">E346*F346</f>
        <v>2</v>
      </c>
      <c r="H346" s="3"/>
      <c r="I346" s="4"/>
    </row>
    <row r="347" spans="4:9" ht="15.75" customHeight="1">
      <c r="D347" s="8"/>
      <c r="E347" s="9"/>
      <c r="F347" s="13"/>
      <c r="H347" s="3"/>
      <c r="I347" s="4"/>
    </row>
    <row r="348" spans="4:9" ht="15.75" customHeight="1">
      <c r="D348" s="8" t="s">
        <v>44</v>
      </c>
      <c r="E348" s="9"/>
      <c r="F348" s="13"/>
      <c r="H348" s="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9">SUMIF($A:$B,D349,$B:$B)</f>
        <v>2</v>
      </c>
      <c r="G349" s="18">
        <f t="shared" ref="G349:G351" ca="1" si="70">E349*F349</f>
        <v>1.6E-2</v>
      </c>
      <c r="H349" s="3"/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9"/>
        <v>3</v>
      </c>
      <c r="G350" s="18">
        <f t="shared" ca="1" si="70"/>
        <v>2.4E-2</v>
      </c>
      <c r="H350" s="3"/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9"/>
        <v>0</v>
      </c>
      <c r="G351" s="18">
        <f t="shared" ca="1" si="70"/>
        <v>0</v>
      </c>
      <c r="H351" s="3"/>
      <c r="I351" s="4"/>
    </row>
    <row r="352" spans="4:9" ht="15.75" customHeight="1">
      <c r="D352" s="8"/>
      <c r="E352" s="9"/>
      <c r="F352" s="13"/>
      <c r="H352" s="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3</v>
      </c>
      <c r="G353" s="18">
        <f ca="1">E353*F353</f>
        <v>3</v>
      </c>
      <c r="H353" s="3"/>
      <c r="I353" s="4"/>
    </row>
    <row r="354" spans="4:9" ht="15.75" customHeight="1">
      <c r="D354" s="8"/>
      <c r="E354" s="9"/>
      <c r="F354" s="13"/>
      <c r="H354" s="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1">SUMIF($A:$B,D355,$B:$B)</f>
        <v>1</v>
      </c>
      <c r="G355" s="18">
        <f t="shared" ref="G355:G379" ca="1" si="72">E355*F355</f>
        <v>1</v>
      </c>
      <c r="H355" s="3"/>
      <c r="I355" s="4"/>
    </row>
    <row r="356" spans="4:9" ht="15.75" customHeight="1">
      <c r="D356" s="8" t="s">
        <v>87</v>
      </c>
      <c r="E356" s="9">
        <v>0.3</v>
      </c>
      <c r="F356" s="13">
        <f t="shared" ca="1" si="71"/>
        <v>15</v>
      </c>
      <c r="G356" s="18">
        <f t="shared" ca="1" si="72"/>
        <v>4.5</v>
      </c>
      <c r="H356" s="3"/>
      <c r="I356" s="4"/>
    </row>
    <row r="357" spans="4:9" ht="15.75" customHeight="1">
      <c r="D357" s="8" t="s">
        <v>69</v>
      </c>
      <c r="E357" s="75">
        <v>2</v>
      </c>
      <c r="F357" s="13">
        <f t="shared" ca="1" si="71"/>
        <v>3</v>
      </c>
      <c r="G357" s="18">
        <f t="shared" ca="1" si="72"/>
        <v>6</v>
      </c>
      <c r="H357" s="3"/>
      <c r="I357" s="4"/>
    </row>
    <row r="358" spans="4:9" ht="15.75" customHeight="1">
      <c r="D358" s="8" t="s">
        <v>78</v>
      </c>
      <c r="E358" s="9">
        <v>0.9</v>
      </c>
      <c r="F358" s="8">
        <f t="shared" ca="1" si="71"/>
        <v>38</v>
      </c>
      <c r="G358" s="18">
        <f t="shared" ca="1" si="72"/>
        <v>34.200000000000003</v>
      </c>
      <c r="H358" s="3"/>
      <c r="I358" s="4"/>
    </row>
    <row r="359" spans="4:9" ht="15.75" customHeight="1">
      <c r="D359" s="8" t="s">
        <v>52</v>
      </c>
      <c r="E359" s="9">
        <v>0.5</v>
      </c>
      <c r="F359" s="13">
        <f t="shared" ca="1" si="71"/>
        <v>2</v>
      </c>
      <c r="G359" s="18">
        <f t="shared" ca="1" si="72"/>
        <v>1</v>
      </c>
      <c r="H359" s="3"/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1"/>
        <v>13</v>
      </c>
      <c r="G360" s="18">
        <f t="shared" ca="1" si="72"/>
        <v>6.5000000000000002E-2</v>
      </c>
      <c r="H360" s="3"/>
      <c r="I360" s="4"/>
    </row>
    <row r="361" spans="4:9" ht="15.75" customHeight="1">
      <c r="D361" s="8" t="s">
        <v>54</v>
      </c>
      <c r="E361" s="9">
        <v>1</v>
      </c>
      <c r="F361" s="13">
        <f t="shared" ca="1" si="71"/>
        <v>2</v>
      </c>
      <c r="G361" s="18">
        <f t="shared" ca="1" si="72"/>
        <v>2</v>
      </c>
      <c r="H361" s="3"/>
      <c r="I361" s="4"/>
    </row>
    <row r="362" spans="4:9" ht="15.75" customHeight="1">
      <c r="D362" s="8" t="s">
        <v>57</v>
      </c>
      <c r="E362" s="9">
        <v>1</v>
      </c>
      <c r="F362" s="13">
        <f t="shared" ca="1" si="71"/>
        <v>5</v>
      </c>
      <c r="G362" s="18">
        <f t="shared" ca="1" si="72"/>
        <v>5</v>
      </c>
      <c r="H362" s="3"/>
      <c r="I362" s="4"/>
    </row>
    <row r="363" spans="4:9" ht="15.75" customHeight="1">
      <c r="D363" s="8" t="s">
        <v>59</v>
      </c>
      <c r="E363" s="9">
        <v>1</v>
      </c>
      <c r="F363" s="13">
        <f t="shared" ca="1" si="71"/>
        <v>11</v>
      </c>
      <c r="G363" s="18">
        <f t="shared" ca="1" si="72"/>
        <v>11</v>
      </c>
      <c r="H363" s="3"/>
      <c r="I363" s="4"/>
    </row>
    <row r="364" spans="4:9" ht="15.75" customHeight="1">
      <c r="D364" s="8" t="s">
        <v>62</v>
      </c>
      <c r="E364" s="9">
        <v>1</v>
      </c>
      <c r="F364" s="13">
        <f t="shared" ca="1" si="71"/>
        <v>3</v>
      </c>
      <c r="G364" s="18">
        <f t="shared" ca="1" si="72"/>
        <v>3</v>
      </c>
      <c r="H364" s="3"/>
      <c r="I364" s="4"/>
    </row>
    <row r="365" spans="4:9" ht="15.75" customHeight="1">
      <c r="D365" s="8" t="s">
        <v>64</v>
      </c>
      <c r="E365" s="9">
        <v>1</v>
      </c>
      <c r="F365" s="13">
        <f t="shared" ca="1" si="71"/>
        <v>2</v>
      </c>
      <c r="G365" s="18">
        <f t="shared" ca="1" si="72"/>
        <v>2</v>
      </c>
      <c r="H365" s="3"/>
      <c r="I365" s="4"/>
    </row>
    <row r="366" spans="4:9" ht="15.75" customHeight="1">
      <c r="D366" s="8" t="s">
        <v>66</v>
      </c>
      <c r="E366" s="9">
        <v>1</v>
      </c>
      <c r="F366" s="8">
        <f t="shared" ca="1" si="71"/>
        <v>1</v>
      </c>
      <c r="G366" s="18">
        <f t="shared" ca="1" si="72"/>
        <v>1</v>
      </c>
      <c r="H366" s="3"/>
      <c r="I366" s="4"/>
    </row>
    <row r="367" spans="4:9" ht="15.75" customHeight="1">
      <c r="D367" s="8" t="s">
        <v>72</v>
      </c>
      <c r="E367" s="9">
        <v>1</v>
      </c>
      <c r="F367" s="8">
        <f t="shared" ca="1" si="71"/>
        <v>17</v>
      </c>
      <c r="G367" s="18">
        <f t="shared" ca="1" si="72"/>
        <v>17</v>
      </c>
      <c r="H367" s="3"/>
      <c r="I367" s="4"/>
    </row>
    <row r="368" spans="4:9" ht="15.75" customHeight="1">
      <c r="D368" s="8" t="s">
        <v>13</v>
      </c>
      <c r="E368" s="9">
        <v>1</v>
      </c>
      <c r="F368" s="13">
        <f t="shared" ca="1" si="71"/>
        <v>3</v>
      </c>
      <c r="G368" s="18">
        <f t="shared" ca="1" si="72"/>
        <v>3</v>
      </c>
      <c r="H368" s="3"/>
      <c r="I368" s="4"/>
    </row>
    <row r="369" spans="4:9" ht="15.75" customHeight="1">
      <c r="D369" s="8" t="s">
        <v>74</v>
      </c>
      <c r="E369" s="9">
        <v>1</v>
      </c>
      <c r="F369" s="13">
        <f t="shared" ca="1" si="71"/>
        <v>0</v>
      </c>
      <c r="G369" s="18">
        <f t="shared" ca="1" si="72"/>
        <v>0</v>
      </c>
      <c r="H369" s="3"/>
      <c r="I369" s="4"/>
    </row>
    <row r="370" spans="4:9" ht="15.75" customHeight="1">
      <c r="D370" s="8" t="s">
        <v>77</v>
      </c>
      <c r="E370" s="9">
        <v>1</v>
      </c>
      <c r="F370" s="13">
        <f t="shared" ca="1" si="71"/>
        <v>0</v>
      </c>
      <c r="G370" s="18">
        <f t="shared" ca="1" si="72"/>
        <v>0</v>
      </c>
      <c r="H370" s="3"/>
      <c r="I370" s="4"/>
    </row>
    <row r="371" spans="4:9" ht="15.75" customHeight="1">
      <c r="D371" s="8" t="s">
        <v>80</v>
      </c>
      <c r="E371" s="9">
        <v>1</v>
      </c>
      <c r="F371" s="8">
        <f t="shared" ca="1" si="71"/>
        <v>0</v>
      </c>
      <c r="G371" s="18">
        <f t="shared" ca="1" si="72"/>
        <v>0</v>
      </c>
      <c r="H371" s="3"/>
      <c r="I371" s="4"/>
    </row>
    <row r="372" spans="4:9" ht="15.75" customHeight="1">
      <c r="D372" s="8" t="s">
        <v>83</v>
      </c>
      <c r="E372" s="9">
        <v>1</v>
      </c>
      <c r="F372" s="8">
        <f t="shared" ca="1" si="71"/>
        <v>0</v>
      </c>
      <c r="G372" s="18">
        <f t="shared" ca="1" si="72"/>
        <v>0</v>
      </c>
      <c r="H372" s="3"/>
      <c r="I372" s="4"/>
    </row>
    <row r="373" spans="4:9" ht="15.75" customHeight="1">
      <c r="D373" s="8" t="s">
        <v>86</v>
      </c>
      <c r="E373" s="9">
        <v>1</v>
      </c>
      <c r="F373" s="13">
        <f t="shared" ca="1" si="71"/>
        <v>0</v>
      </c>
      <c r="G373" s="18">
        <f t="shared" ca="1" si="72"/>
        <v>0</v>
      </c>
      <c r="H373" s="3"/>
      <c r="I373" s="4"/>
    </row>
    <row r="374" spans="4:9" ht="15.75" customHeight="1">
      <c r="D374" s="8" t="s">
        <v>279</v>
      </c>
      <c r="E374" s="9">
        <v>2</v>
      </c>
      <c r="F374" s="13">
        <f t="shared" ca="1" si="71"/>
        <v>0</v>
      </c>
      <c r="G374" s="18">
        <f t="shared" ca="1" si="72"/>
        <v>0</v>
      </c>
      <c r="H374" s="3"/>
      <c r="I374" s="4"/>
    </row>
    <row r="375" spans="4:9" ht="15.75" customHeight="1">
      <c r="D375" s="8" t="s">
        <v>91</v>
      </c>
      <c r="E375" s="9">
        <v>2</v>
      </c>
      <c r="F375" s="13">
        <f t="shared" ca="1" si="71"/>
        <v>0</v>
      </c>
      <c r="G375" s="18">
        <f t="shared" ca="1" si="72"/>
        <v>0</v>
      </c>
      <c r="H375" s="3"/>
      <c r="I375" s="4"/>
    </row>
    <row r="376" spans="4:9" ht="15.75" customHeight="1">
      <c r="D376" s="8" t="s">
        <v>95</v>
      </c>
      <c r="E376" s="9">
        <v>1</v>
      </c>
      <c r="F376" s="13">
        <f t="shared" ca="1" si="71"/>
        <v>0</v>
      </c>
      <c r="G376" s="18">
        <f t="shared" ca="1" si="72"/>
        <v>0</v>
      </c>
      <c r="H376" s="3"/>
      <c r="I376" s="4"/>
    </row>
    <row r="377" spans="4:9" ht="15.75" customHeight="1">
      <c r="D377" s="8" t="s">
        <v>97</v>
      </c>
      <c r="E377" s="9">
        <v>1</v>
      </c>
      <c r="F377" s="13">
        <f t="shared" ca="1" si="71"/>
        <v>0</v>
      </c>
      <c r="G377" s="18">
        <f t="shared" ca="1" si="72"/>
        <v>0</v>
      </c>
      <c r="H377" s="3"/>
      <c r="I377" s="4"/>
    </row>
    <row r="378" spans="4:9" ht="15.75" customHeight="1">
      <c r="D378" s="8" t="s">
        <v>100</v>
      </c>
      <c r="E378" s="9">
        <v>1</v>
      </c>
      <c r="F378" s="13">
        <f t="shared" ca="1" si="71"/>
        <v>0</v>
      </c>
      <c r="G378" s="18">
        <f t="shared" ca="1" si="72"/>
        <v>0</v>
      </c>
      <c r="H378" s="3"/>
      <c r="I378" s="4"/>
    </row>
    <row r="379" spans="4:9" ht="15.75" customHeight="1">
      <c r="D379" s="8" t="s">
        <v>103</v>
      </c>
      <c r="E379" s="9">
        <v>1</v>
      </c>
      <c r="F379" s="13">
        <f t="shared" ca="1" si="71"/>
        <v>0</v>
      </c>
      <c r="G379" s="18">
        <f t="shared" ca="1" si="72"/>
        <v>0</v>
      </c>
      <c r="H379" s="3"/>
      <c r="I379" s="4"/>
    </row>
    <row r="380" spans="4:9" ht="15.75" customHeight="1">
      <c r="D380" s="8"/>
      <c r="E380" s="9"/>
      <c r="F380" s="13"/>
      <c r="H380" s="3"/>
      <c r="I380" s="4"/>
    </row>
    <row r="381" spans="4:9" ht="15.75" customHeight="1">
      <c r="D381" s="8" t="s">
        <v>106</v>
      </c>
      <c r="E381" s="9"/>
      <c r="F381" s="13"/>
      <c r="H381" s="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3">SUMIF($A:$B,D382,$B:$B)</f>
        <v>0</v>
      </c>
      <c r="G382" s="18">
        <f t="shared" ref="G382:G387" ca="1" si="74">E382*F382</f>
        <v>0</v>
      </c>
      <c r="H382" s="3"/>
      <c r="I382" s="4"/>
    </row>
    <row r="383" spans="4:9" ht="15.75" customHeight="1">
      <c r="D383" s="8" t="s">
        <v>298</v>
      </c>
      <c r="E383" s="9">
        <v>5</v>
      </c>
      <c r="F383" s="13">
        <f t="shared" ca="1" si="73"/>
        <v>0</v>
      </c>
      <c r="G383" s="18">
        <f t="shared" ca="1" si="74"/>
        <v>0</v>
      </c>
      <c r="H383" s="3"/>
      <c r="I383" s="4"/>
    </row>
    <row r="384" spans="4:9" ht="15.75" customHeight="1">
      <c r="D384" s="8" t="s">
        <v>299</v>
      </c>
      <c r="E384" s="9">
        <v>5</v>
      </c>
      <c r="F384" s="13">
        <f t="shared" ca="1" si="73"/>
        <v>0</v>
      </c>
      <c r="G384" s="18">
        <f t="shared" ca="1" si="74"/>
        <v>0</v>
      </c>
      <c r="H384" s="3"/>
      <c r="I384" s="4"/>
    </row>
    <row r="385" spans="4:9" ht="15.75" customHeight="1">
      <c r="D385" s="8" t="s">
        <v>300</v>
      </c>
      <c r="E385" s="9">
        <v>5</v>
      </c>
      <c r="F385" s="8">
        <f t="shared" ca="1" si="73"/>
        <v>0</v>
      </c>
      <c r="G385" s="18">
        <f t="shared" ca="1" si="74"/>
        <v>0</v>
      </c>
      <c r="H385" s="3"/>
      <c r="I385" s="4"/>
    </row>
    <row r="386" spans="4:9" ht="15.75" customHeight="1">
      <c r="D386" s="8" t="s">
        <v>93</v>
      </c>
      <c r="E386" s="9">
        <v>10</v>
      </c>
      <c r="F386" s="8">
        <f t="shared" ca="1" si="73"/>
        <v>2</v>
      </c>
      <c r="G386" s="18">
        <f t="shared" ca="1" si="74"/>
        <v>20</v>
      </c>
      <c r="H386" s="3"/>
      <c r="I386" s="4"/>
    </row>
    <row r="387" spans="4:9" ht="15.75" customHeight="1">
      <c r="D387" s="8" t="s">
        <v>301</v>
      </c>
      <c r="E387" s="9">
        <v>10</v>
      </c>
      <c r="F387" s="8">
        <f t="shared" ca="1" si="73"/>
        <v>0</v>
      </c>
      <c r="G387" s="18">
        <f t="shared" ca="1" si="74"/>
        <v>0</v>
      </c>
      <c r="H387" s="3"/>
      <c r="I387" s="4"/>
    </row>
    <row r="388" spans="4:9" ht="15.75" customHeight="1">
      <c r="D388" s="8"/>
      <c r="E388" s="9"/>
      <c r="F388" s="13"/>
      <c r="H388" s="3"/>
      <c r="I388" s="4"/>
    </row>
    <row r="389" spans="4:9" ht="15.75" customHeight="1">
      <c r="D389" s="8" t="s">
        <v>302</v>
      </c>
      <c r="E389" s="9"/>
      <c r="F389" s="13"/>
      <c r="H389" s="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5">SUMIF($A:$B,D390,$B:$B)</f>
        <v>0</v>
      </c>
      <c r="G390" s="18">
        <f t="shared" ref="G390:G392" ca="1" si="76">E390*F390</f>
        <v>0</v>
      </c>
      <c r="H390" s="3"/>
      <c r="I390" s="4"/>
    </row>
    <row r="391" spans="4:9" ht="15.75" customHeight="1">
      <c r="D391" s="8" t="s">
        <v>304</v>
      </c>
      <c r="E391" s="9">
        <v>5</v>
      </c>
      <c r="F391" s="13">
        <f t="shared" ca="1" si="75"/>
        <v>0</v>
      </c>
      <c r="G391" s="18">
        <f t="shared" ca="1" si="76"/>
        <v>0</v>
      </c>
      <c r="H391" s="3"/>
      <c r="I391" s="4"/>
    </row>
    <row r="392" spans="4:9" ht="15.75" customHeight="1">
      <c r="D392" s="8" t="s">
        <v>305</v>
      </c>
      <c r="E392" s="9">
        <v>10</v>
      </c>
      <c r="F392" s="8">
        <f t="shared" ca="1" si="75"/>
        <v>0</v>
      </c>
      <c r="G392" s="18">
        <f t="shared" ca="1" si="76"/>
        <v>0</v>
      </c>
      <c r="H392" s="3"/>
      <c r="I392" s="4"/>
    </row>
    <row r="393" spans="4:9" ht="15.75" customHeight="1">
      <c r="D393" s="8"/>
      <c r="E393" s="9"/>
      <c r="F393" s="8"/>
      <c r="H393" s="3"/>
      <c r="I393" s="4"/>
    </row>
    <row r="394" spans="4:9" ht="15.75" customHeight="1">
      <c r="D394" s="8" t="s">
        <v>109</v>
      </c>
      <c r="E394" s="9"/>
      <c r="F394" s="8"/>
      <c r="H394" s="3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7">SUMIF($A:$B,D395,$B:$B)</f>
        <v>0</v>
      </c>
      <c r="G395" s="18">
        <f t="shared" ref="G395:G405" ca="1" si="78">E395*F395</f>
        <v>0</v>
      </c>
      <c r="H395" s="3"/>
      <c r="I395" s="4"/>
    </row>
    <row r="396" spans="4:9" ht="15.75" customHeight="1">
      <c r="D396" s="8" t="s">
        <v>261</v>
      </c>
      <c r="E396" s="9">
        <v>1.5</v>
      </c>
      <c r="F396" s="13">
        <f t="shared" ca="1" si="77"/>
        <v>0</v>
      </c>
      <c r="G396" s="18">
        <f t="shared" ca="1" si="78"/>
        <v>0</v>
      </c>
      <c r="H396" s="3"/>
      <c r="I396" s="4"/>
    </row>
    <row r="397" spans="4:9" ht="15.75" customHeight="1">
      <c r="D397" s="8"/>
      <c r="E397" s="9">
        <v>3</v>
      </c>
      <c r="F397" s="13">
        <f t="shared" ca="1" si="77"/>
        <v>0</v>
      </c>
      <c r="G397" s="18">
        <f t="shared" ca="1" si="78"/>
        <v>0</v>
      </c>
      <c r="H397" s="3"/>
      <c r="I397" s="4"/>
    </row>
    <row r="398" spans="4:9" ht="15.75" customHeight="1">
      <c r="D398" s="8" t="s">
        <v>259</v>
      </c>
      <c r="E398" s="9">
        <v>2.5</v>
      </c>
      <c r="F398" s="13">
        <f t="shared" ca="1" si="77"/>
        <v>0</v>
      </c>
      <c r="G398" s="18">
        <f t="shared" ca="1" si="78"/>
        <v>0</v>
      </c>
      <c r="H398" s="3"/>
      <c r="I398" s="4"/>
    </row>
    <row r="399" spans="4:9" ht="15.75" customHeight="1">
      <c r="D399" s="8" t="s">
        <v>257</v>
      </c>
      <c r="E399" s="9">
        <v>2</v>
      </c>
      <c r="F399" s="13">
        <f t="shared" ca="1" si="77"/>
        <v>0</v>
      </c>
      <c r="G399" s="18">
        <f t="shared" ca="1" si="78"/>
        <v>0</v>
      </c>
      <c r="H399" s="3"/>
      <c r="I399" s="4"/>
    </row>
    <row r="400" spans="4:9" ht="15.75" customHeight="1">
      <c r="D400" s="8" t="s">
        <v>306</v>
      </c>
      <c r="E400" s="9">
        <v>2</v>
      </c>
      <c r="F400" s="13">
        <f t="shared" ca="1" si="77"/>
        <v>0</v>
      </c>
      <c r="G400" s="18">
        <f t="shared" ca="1" si="78"/>
        <v>0</v>
      </c>
      <c r="H400" s="3"/>
      <c r="I400" s="4"/>
    </row>
    <row r="401" spans="4:9" ht="15.75" customHeight="1">
      <c r="D401" s="8" t="s">
        <v>307</v>
      </c>
      <c r="E401" s="9">
        <v>2</v>
      </c>
      <c r="F401" s="13">
        <f t="shared" ca="1" si="77"/>
        <v>0</v>
      </c>
      <c r="G401" s="18">
        <f t="shared" ca="1" si="78"/>
        <v>0</v>
      </c>
      <c r="H401" s="3"/>
      <c r="I401" s="4"/>
    </row>
    <row r="402" spans="4:9" ht="15.75" customHeight="1">
      <c r="D402" s="8"/>
      <c r="E402" s="9">
        <v>4</v>
      </c>
      <c r="F402" s="13">
        <f t="shared" ca="1" si="77"/>
        <v>0</v>
      </c>
      <c r="G402" s="18">
        <f t="shared" ca="1" si="78"/>
        <v>0</v>
      </c>
      <c r="H402" s="3"/>
      <c r="I402" s="4"/>
    </row>
    <row r="403" spans="4:9" ht="15.75" customHeight="1">
      <c r="D403" s="8" t="s">
        <v>308</v>
      </c>
      <c r="E403" s="9">
        <v>3</v>
      </c>
      <c r="F403" s="13">
        <f t="shared" ca="1" si="77"/>
        <v>0</v>
      </c>
      <c r="G403" s="18">
        <f t="shared" ca="1" si="78"/>
        <v>0</v>
      </c>
      <c r="H403" s="3"/>
      <c r="I403" s="4"/>
    </row>
    <row r="404" spans="4:9" ht="15.75" customHeight="1">
      <c r="D404" s="8"/>
      <c r="E404" s="9">
        <v>5</v>
      </c>
      <c r="F404" s="13">
        <f t="shared" ca="1" si="77"/>
        <v>0</v>
      </c>
      <c r="G404" s="18">
        <f t="shared" ca="1" si="78"/>
        <v>0</v>
      </c>
      <c r="H404" s="3"/>
      <c r="I404" s="4"/>
    </row>
    <row r="405" spans="4:9" ht="15.75" customHeight="1">
      <c r="D405" s="8" t="s">
        <v>96</v>
      </c>
      <c r="E405" s="9">
        <v>1.5</v>
      </c>
      <c r="F405" s="13">
        <f t="shared" ca="1" si="77"/>
        <v>4</v>
      </c>
      <c r="G405" s="18">
        <f t="shared" ca="1" si="78"/>
        <v>6</v>
      </c>
      <c r="H405" s="3"/>
      <c r="I405" s="4"/>
    </row>
    <row r="406" spans="4:9" ht="15.75" customHeight="1">
      <c r="D406" s="8"/>
      <c r="E406" s="9"/>
      <c r="F406" s="8"/>
      <c r="H406" s="3"/>
      <c r="I406" s="4"/>
    </row>
    <row r="407" spans="4:9" ht="15.75" customHeight="1">
      <c r="D407" s="8"/>
      <c r="E407" s="9"/>
      <c r="F407" s="8"/>
      <c r="H407" s="3"/>
      <c r="I407" s="4"/>
    </row>
    <row r="408" spans="4:9" ht="15.75" customHeight="1">
      <c r="D408" s="8" t="s">
        <v>112</v>
      </c>
      <c r="E408" s="9"/>
      <c r="F408" s="13"/>
      <c r="H408" s="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9">SUMIF($A:$B,D409,$B:$B)</f>
        <v>0</v>
      </c>
      <c r="G409" s="18">
        <f t="shared" ref="G409:G412" ca="1" si="80">E409*F409</f>
        <v>0</v>
      </c>
      <c r="H409" s="3"/>
      <c r="I409" s="4"/>
    </row>
    <row r="410" spans="4:9" ht="15.75" customHeight="1">
      <c r="D410" s="8" t="s">
        <v>309</v>
      </c>
      <c r="E410" s="9">
        <v>2</v>
      </c>
      <c r="F410" s="8">
        <f t="shared" ca="1" si="79"/>
        <v>0</v>
      </c>
      <c r="G410" s="18">
        <f t="shared" ca="1" si="80"/>
        <v>0</v>
      </c>
      <c r="H410" s="3"/>
      <c r="I410" s="4"/>
    </row>
    <row r="411" spans="4:9" ht="15.75" customHeight="1">
      <c r="D411" s="8"/>
      <c r="E411" s="9">
        <v>4</v>
      </c>
      <c r="F411" s="13">
        <f t="shared" ca="1" si="79"/>
        <v>0</v>
      </c>
      <c r="G411" s="18">
        <f t="shared" ca="1" si="80"/>
        <v>0</v>
      </c>
      <c r="H411" s="3"/>
      <c r="I411" s="4"/>
    </row>
    <row r="412" spans="4:9" ht="15.75" customHeight="1">
      <c r="D412" s="8" t="s">
        <v>310</v>
      </c>
      <c r="E412" s="9">
        <v>2</v>
      </c>
      <c r="F412" s="8">
        <f t="shared" ca="1" si="79"/>
        <v>0</v>
      </c>
      <c r="G412" s="18">
        <f t="shared" ca="1" si="80"/>
        <v>0</v>
      </c>
      <c r="H412" s="3"/>
      <c r="I412" s="4"/>
    </row>
    <row r="413" spans="4:9" ht="15.75" customHeight="1">
      <c r="D413" s="8"/>
      <c r="E413" s="9"/>
      <c r="F413" s="13"/>
      <c r="H413" s="3"/>
      <c r="I413" s="4"/>
    </row>
    <row r="414" spans="4:9" ht="15.75" customHeight="1">
      <c r="D414" s="8"/>
      <c r="E414" s="9"/>
      <c r="F414" s="13"/>
      <c r="H414" s="3"/>
      <c r="I414" s="4"/>
    </row>
    <row r="415" spans="4:9" ht="15.75" customHeight="1">
      <c r="D415" s="18" t="s">
        <v>114</v>
      </c>
      <c r="F415" s="13"/>
      <c r="H415" s="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1">SUMIF($A:$B,D416,$B:$B)</f>
        <v>0</v>
      </c>
      <c r="G416" s="18">
        <f t="shared" ref="G416:G426" ca="1" si="82">E416*F416</f>
        <v>0</v>
      </c>
      <c r="H416" s="3"/>
      <c r="I416" s="4"/>
    </row>
    <row r="417" spans="4:9" ht="15.75" customHeight="1">
      <c r="E417" s="18">
        <v>3</v>
      </c>
      <c r="F417" s="18">
        <f t="shared" ca="1" si="81"/>
        <v>0</v>
      </c>
      <c r="G417" s="18">
        <f t="shared" ca="1" si="82"/>
        <v>0</v>
      </c>
      <c r="H417" s="3"/>
      <c r="I417" s="4"/>
    </row>
    <row r="418" spans="4:9" ht="15.75" customHeight="1">
      <c r="D418" s="8" t="s">
        <v>311</v>
      </c>
      <c r="E418" s="9">
        <v>1.5</v>
      </c>
      <c r="F418" s="8">
        <f t="shared" ca="1" si="81"/>
        <v>0</v>
      </c>
      <c r="G418" s="18">
        <f t="shared" ca="1" si="82"/>
        <v>0</v>
      </c>
      <c r="H418" s="3"/>
      <c r="I418" s="4"/>
    </row>
    <row r="419" spans="4:9" ht="15.75" customHeight="1">
      <c r="D419" s="8"/>
      <c r="E419" s="9">
        <v>3</v>
      </c>
      <c r="F419" s="13">
        <f t="shared" ca="1" si="81"/>
        <v>0</v>
      </c>
      <c r="G419" s="18">
        <f t="shared" ca="1" si="82"/>
        <v>0</v>
      </c>
      <c r="H419" s="3"/>
      <c r="I419" s="4"/>
    </row>
    <row r="420" spans="4:9" ht="15.75" customHeight="1">
      <c r="D420" s="8" t="s">
        <v>263</v>
      </c>
      <c r="E420" s="9">
        <v>1.5</v>
      </c>
      <c r="F420" s="8">
        <f t="shared" ca="1" si="81"/>
        <v>0</v>
      </c>
      <c r="G420" s="18">
        <f t="shared" ca="1" si="82"/>
        <v>0</v>
      </c>
      <c r="H420" s="3"/>
      <c r="I420" s="4"/>
    </row>
    <row r="421" spans="4:9" ht="15.75" customHeight="1">
      <c r="D421" s="8"/>
      <c r="E421" s="9">
        <v>3</v>
      </c>
      <c r="F421" s="8">
        <f t="shared" ca="1" si="81"/>
        <v>0</v>
      </c>
      <c r="G421" s="18">
        <f t="shared" ca="1" si="82"/>
        <v>0</v>
      </c>
      <c r="H421" s="3"/>
      <c r="I421" s="4"/>
    </row>
    <row r="422" spans="4:9" ht="15.75" customHeight="1">
      <c r="D422" s="8" t="s">
        <v>312</v>
      </c>
      <c r="E422" s="9">
        <v>1.5</v>
      </c>
      <c r="F422" s="8">
        <f t="shared" ca="1" si="81"/>
        <v>0</v>
      </c>
      <c r="G422" s="18">
        <f t="shared" ca="1" si="82"/>
        <v>0</v>
      </c>
      <c r="H422" s="3"/>
      <c r="I422" s="4"/>
    </row>
    <row r="423" spans="4:9" ht="15.75" customHeight="1">
      <c r="D423" s="8"/>
      <c r="E423" s="9">
        <v>5</v>
      </c>
      <c r="F423" s="13">
        <f t="shared" ca="1" si="81"/>
        <v>0</v>
      </c>
      <c r="G423" s="18">
        <f t="shared" ca="1" si="82"/>
        <v>0</v>
      </c>
      <c r="H423" s="3"/>
      <c r="I423" s="4"/>
    </row>
    <row r="424" spans="4:9" ht="15.75" customHeight="1">
      <c r="D424" s="8" t="s">
        <v>268</v>
      </c>
      <c r="E424" s="9">
        <v>2</v>
      </c>
      <c r="F424" s="8">
        <f t="shared" ca="1" si="81"/>
        <v>0</v>
      </c>
      <c r="G424" s="18">
        <f t="shared" ca="1" si="82"/>
        <v>0</v>
      </c>
      <c r="H424" s="3"/>
      <c r="I424" s="4"/>
    </row>
    <row r="425" spans="4:9" ht="15.75" customHeight="1">
      <c r="D425" s="8"/>
      <c r="E425" s="9">
        <v>4</v>
      </c>
      <c r="F425" s="8">
        <f t="shared" ca="1" si="81"/>
        <v>0</v>
      </c>
      <c r="G425" s="18">
        <f t="shared" ca="1" si="82"/>
        <v>0</v>
      </c>
      <c r="H425" s="3"/>
      <c r="I425" s="4"/>
    </row>
    <row r="426" spans="4:9" ht="15.75" customHeight="1">
      <c r="D426" s="8"/>
      <c r="E426" s="9">
        <v>3</v>
      </c>
      <c r="F426" s="8">
        <f t="shared" ca="1" si="81"/>
        <v>0</v>
      </c>
      <c r="G426" s="18">
        <f t="shared" ca="1" si="82"/>
        <v>0</v>
      </c>
      <c r="H426" s="3"/>
      <c r="I426" s="4"/>
    </row>
    <row r="427" spans="4:9" ht="15.75" customHeight="1">
      <c r="D427" s="8"/>
      <c r="E427" s="9"/>
      <c r="F427" s="8"/>
      <c r="H427" s="3"/>
      <c r="I427" s="4"/>
    </row>
    <row r="428" spans="4:9" ht="15.75" customHeight="1">
      <c r="D428" s="8" t="s">
        <v>117</v>
      </c>
      <c r="E428" s="9"/>
      <c r="F428" s="8"/>
      <c r="H428" s="3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3">SUMIF($A:$B,D429,$B:$B)</f>
        <v>0</v>
      </c>
      <c r="G429" s="18">
        <f t="shared" ref="G429:G430" ca="1" si="84">E429*F429</f>
        <v>0</v>
      </c>
      <c r="H429" s="3"/>
      <c r="I429" s="4"/>
    </row>
    <row r="430" spans="4:9" ht="15.75" customHeight="1">
      <c r="D430" s="8" t="s">
        <v>314</v>
      </c>
      <c r="E430" s="9">
        <v>2</v>
      </c>
      <c r="F430" s="8">
        <f t="shared" ca="1" si="83"/>
        <v>0</v>
      </c>
      <c r="G430" s="18">
        <f t="shared" ca="1" si="84"/>
        <v>0</v>
      </c>
      <c r="H430" s="3"/>
      <c r="I430" s="4"/>
    </row>
    <row r="431" spans="4:9" ht="15.75" customHeight="1">
      <c r="D431" s="8"/>
      <c r="E431" s="9"/>
      <c r="F431" s="8"/>
      <c r="H431" s="3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H432" s="3"/>
      <c r="I432" s="4"/>
    </row>
    <row r="433" spans="4:9" ht="15.75" customHeight="1">
      <c r="D433" s="8"/>
      <c r="E433" s="9"/>
      <c r="F433" s="8"/>
      <c r="H433" s="3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5">SUMIF($A:$B,D434,$B:$B)</f>
        <v>0</v>
      </c>
      <c r="G434" s="18">
        <f t="shared" ref="G434:G435" ca="1" si="86">E434*F434</f>
        <v>0</v>
      </c>
      <c r="H434" s="3"/>
      <c r="I434" s="4"/>
    </row>
    <row r="435" spans="4:9" ht="15.75" customHeight="1">
      <c r="D435" s="8" t="s">
        <v>315</v>
      </c>
      <c r="E435" s="9">
        <v>2</v>
      </c>
      <c r="F435" s="8">
        <f t="shared" ca="1" si="85"/>
        <v>0</v>
      </c>
      <c r="G435" s="18">
        <f t="shared" ca="1" si="86"/>
        <v>0</v>
      </c>
      <c r="H435" s="3"/>
      <c r="I435" s="4"/>
    </row>
    <row r="436" spans="4:9" ht="15.75" customHeight="1">
      <c r="D436" s="8"/>
      <c r="E436" s="9"/>
      <c r="F436" s="8"/>
      <c r="H436" s="3"/>
      <c r="I436" s="4"/>
    </row>
    <row r="437" spans="4:9" ht="15.75" customHeight="1">
      <c r="D437" s="8"/>
      <c r="E437" s="9"/>
      <c r="F437" s="8"/>
      <c r="H437" s="3"/>
      <c r="I437" s="4"/>
    </row>
    <row r="438" spans="4:9" ht="15.75" customHeight="1">
      <c r="D438" s="8"/>
      <c r="E438" s="9"/>
      <c r="F438" s="8"/>
      <c r="H438" s="3"/>
      <c r="I438" s="4"/>
    </row>
    <row r="439" spans="4:9" ht="15.75" customHeight="1">
      <c r="D439" s="8" t="s">
        <v>126</v>
      </c>
      <c r="E439" s="9"/>
      <c r="F439" s="8"/>
      <c r="H439" s="3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H440" s="3"/>
      <c r="I440" s="4"/>
    </row>
    <row r="441" spans="4:9" ht="15.75" customHeight="1">
      <c r="D441" s="8"/>
      <c r="E441" s="9"/>
      <c r="F441" s="8"/>
      <c r="H441" s="3"/>
      <c r="I441" s="4"/>
    </row>
    <row r="442" spans="4:9" ht="15.75" customHeight="1">
      <c r="D442" s="8"/>
      <c r="E442" s="9"/>
      <c r="F442" s="8"/>
      <c r="H442" s="3"/>
      <c r="I442" s="4"/>
    </row>
    <row r="443" spans="4:9" ht="15.75" customHeight="1">
      <c r="D443" s="8" t="s">
        <v>316</v>
      </c>
      <c r="E443" s="9"/>
      <c r="F443" s="8"/>
      <c r="H443" s="3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H444" s="3"/>
      <c r="I444" s="4"/>
    </row>
    <row r="445" spans="4:9" ht="15.75" customHeight="1">
      <c r="D445" s="8"/>
      <c r="E445" s="9"/>
      <c r="F445" s="8"/>
      <c r="H445" s="3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8</v>
      </c>
      <c r="G446" s="18">
        <f ca="1">E446*F446</f>
        <v>8</v>
      </c>
      <c r="H446" s="3"/>
      <c r="I446" s="4"/>
    </row>
    <row r="447" spans="4:9" ht="15.75" customHeight="1">
      <c r="D447" s="8"/>
      <c r="E447" s="9"/>
      <c r="F447" s="8"/>
      <c r="H447" s="3"/>
      <c r="I447" s="4"/>
    </row>
    <row r="448" spans="4:9" ht="15.75" customHeight="1">
      <c r="D448" s="8"/>
      <c r="E448" s="9"/>
      <c r="F448" s="8"/>
      <c r="H448" s="3"/>
      <c r="I448" s="4"/>
    </row>
    <row r="449" spans="4:9" ht="15.75" customHeight="1">
      <c r="D449" s="8"/>
      <c r="E449" s="9"/>
      <c r="F449" s="8"/>
      <c r="H449" s="3"/>
      <c r="I449" s="4"/>
    </row>
    <row r="450" spans="4:9" ht="15.75" customHeight="1">
      <c r="D450" s="8"/>
      <c r="E450" s="9"/>
      <c r="F450" s="8"/>
      <c r="H450" s="3"/>
      <c r="I450" s="4"/>
    </row>
    <row r="451" spans="4:9" ht="15.75" customHeight="1">
      <c r="D451" s="8"/>
      <c r="E451" s="9"/>
      <c r="F451" s="8"/>
      <c r="H451" s="3"/>
      <c r="I451" s="4"/>
    </row>
    <row r="452" spans="4:9" ht="15.75" customHeight="1">
      <c r="D452" s="8"/>
      <c r="E452" s="9"/>
      <c r="F452" s="8"/>
      <c r="H452" s="3"/>
      <c r="I452" s="4"/>
    </row>
    <row r="453" spans="4:9" ht="15.75" customHeight="1">
      <c r="D453" s="8"/>
      <c r="E453" s="9"/>
      <c r="F453" s="8"/>
      <c r="H453" s="3"/>
      <c r="I453" s="4"/>
    </row>
    <row r="454" spans="4:9" ht="15.75" customHeight="1">
      <c r="D454" s="8"/>
      <c r="E454" s="9"/>
      <c r="F454" s="8"/>
      <c r="H454" s="3"/>
      <c r="I454" s="4"/>
    </row>
    <row r="455" spans="4:9" ht="15.75" customHeight="1">
      <c r="D455" s="8"/>
      <c r="E455" s="9"/>
      <c r="F455" s="8"/>
      <c r="H455" s="3"/>
      <c r="I455" s="4"/>
    </row>
    <row r="456" spans="4:9" ht="15.75" customHeight="1">
      <c r="D456" s="8"/>
      <c r="E456" s="9"/>
      <c r="F456" s="8"/>
      <c r="H456" s="3"/>
      <c r="I456" s="4"/>
    </row>
    <row r="457" spans="4:9" ht="15.75" customHeight="1">
      <c r="D457" s="8"/>
      <c r="E457" s="9"/>
      <c r="F457" s="8"/>
      <c r="H457" s="3"/>
      <c r="I457" s="4"/>
    </row>
    <row r="458" spans="4:9" ht="15.75" customHeight="1">
      <c r="D458" s="8"/>
      <c r="E458" s="9"/>
      <c r="F458" s="8"/>
      <c r="H458" s="3"/>
      <c r="I458" s="4"/>
    </row>
    <row r="459" spans="4:9" ht="15.75" customHeight="1">
      <c r="D459" s="8"/>
      <c r="E459" s="9"/>
      <c r="F459" s="8"/>
      <c r="H459" s="3"/>
      <c r="I459" s="4"/>
    </row>
    <row r="460" spans="4:9" ht="15.75" customHeight="1">
      <c r="D460" s="8"/>
      <c r="E460" s="9"/>
      <c r="F460" s="8"/>
      <c r="H460" s="3"/>
      <c r="I460" s="4"/>
    </row>
    <row r="461" spans="4:9" ht="15.75" customHeight="1">
      <c r="D461" s="8"/>
      <c r="E461" s="9"/>
      <c r="F461" s="8"/>
      <c r="H461" s="3"/>
      <c r="I461" s="4"/>
    </row>
    <row r="462" spans="4:9" ht="15.75" customHeight="1">
      <c r="D462" s="8"/>
      <c r="E462" s="9"/>
      <c r="F462" s="8"/>
      <c r="H462" s="3"/>
      <c r="I462" s="4"/>
    </row>
    <row r="463" spans="4:9" ht="15.75" customHeight="1">
      <c r="D463" s="8"/>
      <c r="E463" s="9"/>
      <c r="F463" s="8"/>
      <c r="H463" s="3"/>
      <c r="I463" s="4"/>
    </row>
    <row r="464" spans="4:9" ht="15.75" customHeight="1">
      <c r="D464" s="8"/>
      <c r="E464" s="9"/>
      <c r="F464" s="8"/>
      <c r="H464" s="3"/>
      <c r="I464" s="4"/>
    </row>
    <row r="465" spans="4:9" ht="15.75" customHeight="1">
      <c r="D465" s="8"/>
      <c r="E465" s="9"/>
      <c r="F465" s="8"/>
      <c r="H465" s="3"/>
      <c r="I465" s="4"/>
    </row>
    <row r="466" spans="4:9" ht="15.75" customHeight="1">
      <c r="D466" s="8"/>
      <c r="E466" s="9"/>
      <c r="F466" s="8"/>
      <c r="H466" s="3"/>
      <c r="I466" s="4"/>
    </row>
    <row r="467" spans="4:9" ht="15.75" customHeight="1">
      <c r="D467" s="8"/>
      <c r="E467" s="9"/>
      <c r="F467" s="8"/>
      <c r="H467" s="3"/>
      <c r="I467" s="4"/>
    </row>
    <row r="468" spans="4:9" ht="15.75" customHeight="1">
      <c r="D468" s="8"/>
      <c r="E468" s="9"/>
      <c r="F468" s="8"/>
      <c r="H468" s="3"/>
      <c r="I468" s="4"/>
    </row>
    <row r="469" spans="4:9" ht="15.75" customHeight="1">
      <c r="D469" s="8"/>
      <c r="E469" s="9"/>
      <c r="F469" s="8"/>
      <c r="H469" s="3"/>
      <c r="I469" s="4"/>
    </row>
    <row r="470" spans="4:9" ht="15.75" customHeight="1">
      <c r="D470" s="8"/>
      <c r="E470" s="9"/>
      <c r="F470" s="8"/>
      <c r="H470" s="3"/>
      <c r="I470" s="4"/>
    </row>
    <row r="471" spans="4:9" ht="15.75" customHeight="1">
      <c r="D471" s="8"/>
      <c r="E471" s="9"/>
      <c r="F471" s="8"/>
      <c r="H471" s="3"/>
      <c r="I471" s="4"/>
    </row>
    <row r="472" spans="4:9" ht="15.75" customHeight="1">
      <c r="D472" s="8"/>
      <c r="E472" s="9"/>
      <c r="F472" s="8"/>
      <c r="H472" s="3"/>
      <c r="I472" s="4"/>
    </row>
    <row r="473" spans="4:9" ht="15.75" customHeight="1">
      <c r="D473" s="8"/>
      <c r="E473" s="9"/>
      <c r="F473" s="8"/>
      <c r="H473" s="3"/>
      <c r="I473" s="4"/>
    </row>
    <row r="474" spans="4:9" ht="15.75" customHeight="1">
      <c r="D474" s="8"/>
      <c r="E474" s="9"/>
      <c r="F474" s="8"/>
      <c r="H474" s="3"/>
      <c r="I474" s="4"/>
    </row>
    <row r="475" spans="4:9" ht="15.75" customHeight="1">
      <c r="D475" s="8"/>
      <c r="E475" s="9"/>
      <c r="F475" s="8"/>
      <c r="H475" s="3"/>
      <c r="I475" s="4"/>
    </row>
    <row r="476" spans="4:9" ht="15.75" customHeight="1">
      <c r="D476" s="8"/>
      <c r="E476" s="9"/>
      <c r="F476" s="8"/>
      <c r="H476" s="3"/>
      <c r="I476" s="4"/>
    </row>
    <row r="477" spans="4:9" ht="15.75" customHeight="1">
      <c r="D477" s="8"/>
      <c r="E477" s="9"/>
      <c r="F477" s="8"/>
      <c r="H477" s="3"/>
      <c r="I477" s="4"/>
    </row>
    <row r="478" spans="4:9" ht="15.75" customHeight="1">
      <c r="D478" s="8"/>
      <c r="E478" s="9"/>
      <c r="F478" s="8"/>
      <c r="H478" s="3"/>
      <c r="I478" s="4"/>
    </row>
    <row r="479" spans="4:9" ht="15.75" customHeight="1">
      <c r="D479" s="8"/>
      <c r="E479" s="9"/>
      <c r="F479" s="8"/>
      <c r="H479" s="3"/>
      <c r="I479" s="4"/>
    </row>
    <row r="480" spans="4:9" ht="15.75" customHeight="1">
      <c r="D480" s="8"/>
      <c r="E480" s="9"/>
      <c r="F480" s="8"/>
      <c r="H480" s="3"/>
      <c r="I480" s="4"/>
    </row>
    <row r="481" spans="4:9" ht="15.75" customHeight="1">
      <c r="D481" s="8"/>
      <c r="E481" s="9"/>
      <c r="F481" s="8"/>
      <c r="H481" s="3"/>
      <c r="I481" s="4"/>
    </row>
    <row r="482" spans="4:9" ht="15.75" customHeight="1">
      <c r="D482" s="8"/>
      <c r="E482" s="9"/>
      <c r="F482" s="8"/>
      <c r="H482" s="3"/>
      <c r="I482" s="4"/>
    </row>
    <row r="483" spans="4:9" ht="15.75" customHeight="1">
      <c r="D483" s="8"/>
      <c r="E483" s="9"/>
      <c r="F483" s="8"/>
      <c r="H483" s="3"/>
      <c r="I483" s="4"/>
    </row>
    <row r="484" spans="4:9" ht="15.75" customHeight="1">
      <c r="D484" s="8"/>
      <c r="E484" s="9"/>
      <c r="F484" s="8"/>
      <c r="H484" s="3"/>
      <c r="I484" s="4"/>
    </row>
    <row r="485" spans="4:9" ht="15.75" customHeight="1">
      <c r="D485" s="8"/>
      <c r="E485" s="9"/>
      <c r="F485" s="8"/>
      <c r="H485" s="3"/>
      <c r="I485" s="4"/>
    </row>
    <row r="486" spans="4:9" ht="15.75" customHeight="1">
      <c r="D486" s="8"/>
      <c r="E486" s="9"/>
      <c r="F486" s="8"/>
      <c r="H486" s="3"/>
      <c r="I486" s="4"/>
    </row>
    <row r="487" spans="4:9" ht="15.75" customHeight="1">
      <c r="D487" s="8"/>
      <c r="E487" s="9"/>
      <c r="F487" s="8"/>
      <c r="H487" s="3"/>
      <c r="I487" s="4"/>
    </row>
    <row r="488" spans="4:9" ht="15.75" customHeight="1">
      <c r="D488" s="8"/>
      <c r="E488" s="9"/>
      <c r="F488" s="8"/>
      <c r="H488" s="3"/>
      <c r="I488" s="4"/>
    </row>
    <row r="489" spans="4:9" ht="15.75" customHeight="1">
      <c r="D489" s="8"/>
      <c r="E489" s="9"/>
      <c r="F489" s="8"/>
      <c r="H489" s="3"/>
      <c r="I489" s="4"/>
    </row>
    <row r="490" spans="4:9" ht="15.75" customHeight="1">
      <c r="D490" s="8"/>
      <c r="E490" s="9"/>
      <c r="F490" s="8"/>
      <c r="H490" s="3"/>
      <c r="I490" s="4"/>
    </row>
    <row r="491" spans="4:9" ht="15.75" customHeight="1">
      <c r="D491" s="8"/>
      <c r="E491" s="9"/>
      <c r="F491" s="8"/>
      <c r="H491" s="3"/>
      <c r="I491" s="4"/>
    </row>
    <row r="492" spans="4:9" ht="15.75" customHeight="1">
      <c r="D492" s="8"/>
      <c r="E492" s="9"/>
      <c r="F492" s="8"/>
      <c r="H492" s="3"/>
      <c r="I492" s="4"/>
    </row>
    <row r="493" spans="4:9" ht="15.75" customHeight="1">
      <c r="D493" s="8"/>
      <c r="E493" s="9"/>
      <c r="F493" s="8"/>
      <c r="H493" s="3"/>
      <c r="I493" s="4"/>
    </row>
    <row r="494" spans="4:9" ht="15.75" customHeight="1">
      <c r="D494" s="8"/>
      <c r="E494" s="9"/>
      <c r="F494" s="8"/>
      <c r="H494" s="3"/>
      <c r="I494" s="4"/>
    </row>
    <row r="495" spans="4:9" ht="15.75" customHeight="1">
      <c r="D495" s="8"/>
      <c r="E495" s="9"/>
      <c r="F495" s="8"/>
      <c r="H495" s="3"/>
      <c r="I495" s="4"/>
    </row>
    <row r="496" spans="4:9" ht="15.75" customHeight="1">
      <c r="D496" s="8"/>
      <c r="E496" s="9"/>
      <c r="F496" s="8"/>
      <c r="H496" s="3"/>
      <c r="I496" s="4"/>
    </row>
    <row r="497" spans="4:9" ht="15.75" customHeight="1">
      <c r="D497" s="8"/>
      <c r="E497" s="9"/>
      <c r="F497" s="8"/>
      <c r="H497" s="3"/>
      <c r="I497" s="4"/>
    </row>
    <row r="498" spans="4:9" ht="15.75" customHeight="1">
      <c r="D498" s="8"/>
      <c r="E498" s="9"/>
      <c r="F498" s="8"/>
      <c r="H498" s="3"/>
      <c r="I498" s="4"/>
    </row>
    <row r="499" spans="4:9" ht="15.75" customHeight="1">
      <c r="D499" s="8"/>
      <c r="E499" s="9"/>
      <c r="F499" s="8"/>
      <c r="H499" s="3"/>
      <c r="I499" s="4"/>
    </row>
    <row r="500" spans="4:9" ht="15.75" customHeight="1">
      <c r="D500" s="8"/>
      <c r="E500" s="9"/>
      <c r="F500" s="8"/>
      <c r="H500" s="3"/>
      <c r="I500" s="4"/>
    </row>
    <row r="501" spans="4:9" ht="15.75" customHeight="1">
      <c r="D501" s="8"/>
      <c r="E501" s="9"/>
      <c r="F501" s="8"/>
      <c r="H501" s="3"/>
      <c r="I501" s="4"/>
    </row>
    <row r="502" spans="4:9" ht="15.75" customHeight="1">
      <c r="D502" s="8"/>
      <c r="E502" s="9"/>
      <c r="F502" s="8"/>
      <c r="H502" s="3"/>
      <c r="I502" s="4"/>
    </row>
    <row r="503" spans="4:9" ht="15.75" customHeight="1">
      <c r="D503" s="8"/>
      <c r="E503" s="9"/>
      <c r="F503" s="8"/>
      <c r="H503" s="3"/>
      <c r="I503" s="4"/>
    </row>
    <row r="504" spans="4:9" ht="15.75" customHeight="1">
      <c r="D504" s="8"/>
      <c r="E504" s="9"/>
      <c r="F504" s="8"/>
      <c r="H504" s="3"/>
      <c r="I504" s="4"/>
    </row>
    <row r="505" spans="4:9" ht="15.75" customHeight="1">
      <c r="D505" s="8"/>
      <c r="E505" s="9"/>
      <c r="F505" s="8"/>
      <c r="H505" s="3"/>
      <c r="I505" s="4"/>
    </row>
    <row r="506" spans="4:9" ht="15.75" customHeight="1">
      <c r="D506" s="8"/>
      <c r="E506" s="9"/>
      <c r="F506" s="8"/>
      <c r="H506" s="3"/>
      <c r="I506" s="4"/>
    </row>
    <row r="507" spans="4:9" ht="15.75" customHeight="1">
      <c r="D507" s="8"/>
      <c r="E507" s="9"/>
      <c r="F507" s="8"/>
      <c r="H507" s="3"/>
      <c r="I507" s="4"/>
    </row>
    <row r="508" spans="4:9" ht="15.75" customHeight="1">
      <c r="D508" s="8"/>
      <c r="E508" s="9"/>
      <c r="F508" s="8"/>
      <c r="H508" s="3"/>
      <c r="I508" s="4"/>
    </row>
    <row r="509" spans="4:9" ht="15.75" customHeight="1">
      <c r="D509" s="8"/>
      <c r="E509" s="9"/>
      <c r="F509" s="8"/>
      <c r="H509" s="3"/>
      <c r="I509" s="4"/>
    </row>
    <row r="510" spans="4:9" ht="15.75" customHeight="1">
      <c r="D510" s="8"/>
      <c r="E510" s="9"/>
      <c r="F510" s="8"/>
      <c r="H510" s="3"/>
      <c r="I510" s="4"/>
    </row>
    <row r="511" spans="4:9" ht="15.75" customHeight="1">
      <c r="D511" s="8"/>
      <c r="E511" s="9"/>
      <c r="F511" s="8"/>
      <c r="H511" s="3"/>
      <c r="I511" s="4"/>
    </row>
    <row r="512" spans="4:9" ht="15.75" customHeight="1">
      <c r="D512" s="8"/>
      <c r="E512" s="9"/>
      <c r="F512" s="8"/>
      <c r="H512" s="3"/>
      <c r="I512" s="4"/>
    </row>
    <row r="513" spans="4:9" ht="15.75" customHeight="1">
      <c r="D513" s="8"/>
      <c r="E513" s="9"/>
      <c r="F513" s="8"/>
      <c r="H513" s="3"/>
      <c r="I513" s="4"/>
    </row>
    <row r="514" spans="4:9" ht="15.75" customHeight="1">
      <c r="D514" s="8"/>
      <c r="E514" s="9"/>
      <c r="F514" s="8"/>
      <c r="H514" s="3"/>
      <c r="I514" s="4"/>
    </row>
    <row r="515" spans="4:9" ht="15.75" customHeight="1">
      <c r="D515" s="8"/>
      <c r="E515" s="9"/>
      <c r="F515" s="8"/>
      <c r="H515" s="3"/>
      <c r="I515" s="4"/>
    </row>
    <row r="516" spans="4:9" ht="15.75" customHeight="1">
      <c r="D516" s="8"/>
      <c r="E516" s="9"/>
      <c r="F516" s="8"/>
      <c r="H516" s="3"/>
      <c r="I516" s="4"/>
    </row>
    <row r="517" spans="4:9" ht="15.75" customHeight="1">
      <c r="D517" s="8"/>
      <c r="E517" s="9"/>
      <c r="F517" s="8"/>
      <c r="H517" s="3"/>
      <c r="I517" s="4"/>
    </row>
    <row r="518" spans="4:9" ht="15.75" customHeight="1">
      <c r="H518" s="3"/>
      <c r="I518" s="4"/>
    </row>
    <row r="519" spans="4:9" ht="15.75" customHeight="1">
      <c r="H519" s="3"/>
      <c r="I519" s="4"/>
    </row>
    <row r="520" spans="4:9" ht="15.75" customHeight="1">
      <c r="H520" s="3"/>
      <c r="I520" s="4"/>
    </row>
    <row r="521" spans="4:9" ht="15.75" customHeight="1">
      <c r="H521" s="3"/>
      <c r="I521" s="4"/>
    </row>
    <row r="522" spans="4:9" ht="15.75" customHeight="1">
      <c r="H522" s="3"/>
      <c r="I522" s="4"/>
    </row>
    <row r="523" spans="4:9" ht="15.75" customHeight="1">
      <c r="H523" s="3"/>
      <c r="I523" s="4"/>
    </row>
    <row r="524" spans="4:9" ht="15.75" customHeight="1">
      <c r="H524" s="3"/>
      <c r="I524" s="4"/>
    </row>
    <row r="525" spans="4:9" ht="15.75" customHeight="1">
      <c r="H525" s="3"/>
      <c r="I525" s="4"/>
    </row>
    <row r="526" spans="4:9" ht="15.75" customHeight="1">
      <c r="H526" s="3"/>
      <c r="I526" s="4"/>
    </row>
    <row r="527" spans="4:9" ht="15.75" customHeight="1">
      <c r="H527" s="3"/>
      <c r="I527" s="4"/>
    </row>
    <row r="528" spans="4:9" ht="15.75" customHeight="1">
      <c r="H528" s="3"/>
      <c r="I528" s="4"/>
    </row>
    <row r="529" spans="8:9" ht="15.75" customHeight="1">
      <c r="H529" s="3"/>
      <c r="I529" s="4"/>
    </row>
    <row r="530" spans="8:9" ht="15.75" customHeight="1">
      <c r="H530" s="3"/>
      <c r="I530" s="4"/>
    </row>
    <row r="531" spans="8:9" ht="15.75" customHeight="1">
      <c r="H531" s="3"/>
      <c r="I531" s="4"/>
    </row>
    <row r="532" spans="8:9" ht="15.75" customHeight="1">
      <c r="H532" s="3"/>
      <c r="I532" s="4"/>
    </row>
    <row r="533" spans="8:9" ht="15.75" customHeight="1">
      <c r="H533" s="3"/>
      <c r="I533" s="4"/>
    </row>
    <row r="534" spans="8:9" ht="15.75" customHeight="1">
      <c r="H534" s="3"/>
      <c r="I534" s="4"/>
    </row>
    <row r="535" spans="8:9" ht="15.75" customHeight="1">
      <c r="H535" s="3"/>
      <c r="I535" s="4"/>
    </row>
    <row r="536" spans="8:9" ht="15.75" customHeight="1">
      <c r="H536" s="3"/>
      <c r="I536" s="4"/>
    </row>
    <row r="537" spans="8:9" ht="15.75" customHeight="1">
      <c r="H537" s="3"/>
      <c r="I537" s="4"/>
    </row>
    <row r="538" spans="8:9" ht="15.75" customHeight="1">
      <c r="H538" s="3"/>
      <c r="I538" s="4"/>
    </row>
    <row r="539" spans="8:9" ht="15.75" customHeight="1">
      <c r="H539" s="3"/>
      <c r="I539" s="4"/>
    </row>
    <row r="540" spans="8:9" ht="15.75" customHeight="1">
      <c r="H540" s="3"/>
      <c r="I540" s="4"/>
    </row>
    <row r="541" spans="8:9" ht="15.75" customHeight="1">
      <c r="H541" s="3"/>
      <c r="I541" s="4"/>
    </row>
    <row r="542" spans="8:9" ht="15.75" customHeight="1">
      <c r="H542" s="3"/>
      <c r="I542" s="4"/>
    </row>
    <row r="543" spans="8:9" ht="15.75" customHeight="1">
      <c r="H543" s="3"/>
      <c r="I543" s="4"/>
    </row>
    <row r="544" spans="8:9" ht="15.75" customHeight="1">
      <c r="H544" s="3"/>
      <c r="I544" s="4"/>
    </row>
    <row r="545" spans="8:9" ht="15.75" customHeight="1">
      <c r="H545" s="3"/>
      <c r="I545" s="4"/>
    </row>
    <row r="546" spans="8:9" ht="15.75" customHeight="1">
      <c r="H546" s="3"/>
      <c r="I546" s="4"/>
    </row>
    <row r="547" spans="8:9" ht="15.75" customHeight="1">
      <c r="H547" s="3"/>
      <c r="I547" s="4"/>
    </row>
    <row r="548" spans="8:9" ht="15.75" customHeight="1">
      <c r="H548" s="3"/>
      <c r="I548" s="4"/>
    </row>
    <row r="549" spans="8:9" ht="15.75" customHeight="1">
      <c r="H549" s="3"/>
      <c r="I549" s="4"/>
    </row>
    <row r="550" spans="8:9" ht="15.75" customHeight="1">
      <c r="H550" s="3"/>
      <c r="I550" s="4"/>
    </row>
    <row r="551" spans="8:9" ht="15.75" customHeight="1">
      <c r="H551" s="3"/>
      <c r="I551" s="4"/>
    </row>
    <row r="552" spans="8:9" ht="15.75" customHeight="1">
      <c r="H552" s="3"/>
      <c r="I552" s="4"/>
    </row>
    <row r="553" spans="8:9" ht="15.75" customHeight="1">
      <c r="H553" s="3"/>
      <c r="I553" s="4"/>
    </row>
    <row r="554" spans="8:9" ht="15.75" customHeight="1">
      <c r="H554" s="3"/>
      <c r="I554" s="4"/>
    </row>
    <row r="555" spans="8:9" ht="15.75" customHeight="1">
      <c r="H555" s="3"/>
      <c r="I555" s="4"/>
    </row>
    <row r="556" spans="8:9" ht="15.75" customHeight="1">
      <c r="H556" s="3"/>
      <c r="I556" s="4"/>
    </row>
    <row r="557" spans="8:9" ht="15.75" customHeight="1">
      <c r="H557" s="3"/>
      <c r="I557" s="4"/>
    </row>
    <row r="558" spans="8:9" ht="15.75" customHeight="1">
      <c r="H558" s="3"/>
      <c r="I558" s="4"/>
    </row>
    <row r="559" spans="8:9" ht="15.75" customHeight="1">
      <c r="H559" s="3"/>
      <c r="I559" s="4"/>
    </row>
    <row r="560" spans="8:9" ht="15.75" customHeight="1">
      <c r="H560" s="3"/>
      <c r="I560" s="4"/>
    </row>
    <row r="561" spans="8:9" ht="15.75" customHeight="1">
      <c r="H561" s="3"/>
      <c r="I561" s="4"/>
    </row>
    <row r="562" spans="8:9" ht="15.75" customHeight="1">
      <c r="H562" s="3"/>
      <c r="I562" s="4"/>
    </row>
    <row r="563" spans="8:9" ht="15.75" customHeight="1">
      <c r="H563" s="3"/>
      <c r="I563" s="4"/>
    </row>
    <row r="564" spans="8:9" ht="15.75" customHeight="1">
      <c r="H564" s="3"/>
      <c r="I564" s="4"/>
    </row>
    <row r="565" spans="8:9" ht="15.75" customHeight="1">
      <c r="H565" s="3"/>
      <c r="I565" s="4"/>
    </row>
    <row r="566" spans="8:9" ht="15.75" customHeight="1">
      <c r="H566" s="3"/>
      <c r="I566" s="4"/>
    </row>
    <row r="567" spans="8:9" ht="15.75" customHeight="1">
      <c r="H567" s="3"/>
      <c r="I567" s="4"/>
    </row>
    <row r="568" spans="8:9" ht="15.75" customHeight="1">
      <c r="H568" s="3"/>
      <c r="I568" s="4"/>
    </row>
    <row r="569" spans="8:9" ht="15.75" customHeight="1">
      <c r="H569" s="3"/>
      <c r="I569" s="4"/>
    </row>
    <row r="570" spans="8:9" ht="15.75" customHeight="1">
      <c r="H570" s="3"/>
      <c r="I570" s="4"/>
    </row>
    <row r="571" spans="8:9" ht="15.75" customHeight="1">
      <c r="H571" s="3"/>
      <c r="I571" s="4"/>
    </row>
    <row r="572" spans="8:9" ht="15.75" customHeight="1">
      <c r="H572" s="3"/>
      <c r="I572" s="4"/>
    </row>
    <row r="573" spans="8:9" ht="15.75" customHeight="1">
      <c r="H573" s="3"/>
      <c r="I573" s="4"/>
    </row>
    <row r="574" spans="8:9" ht="15.75" customHeight="1">
      <c r="H574" s="3"/>
      <c r="I574" s="4"/>
    </row>
    <row r="575" spans="8:9" ht="15.75" customHeight="1">
      <c r="H575" s="3"/>
      <c r="I575" s="4"/>
    </row>
    <row r="576" spans="8:9" ht="15.75" customHeight="1">
      <c r="H576" s="3"/>
      <c r="I576" s="4"/>
    </row>
    <row r="577" spans="8:9" ht="15.75" customHeight="1">
      <c r="H577" s="3"/>
      <c r="I577" s="4"/>
    </row>
    <row r="578" spans="8:9" ht="15.75" customHeight="1">
      <c r="H578" s="3"/>
      <c r="I578" s="4"/>
    </row>
    <row r="579" spans="8:9" ht="15.75" customHeight="1">
      <c r="H579" s="3"/>
      <c r="I579" s="4"/>
    </row>
    <row r="580" spans="8:9" ht="15.75" customHeight="1">
      <c r="H580" s="3"/>
      <c r="I580" s="4"/>
    </row>
    <row r="581" spans="8:9" ht="15.75" customHeight="1">
      <c r="H581" s="3"/>
      <c r="I581" s="4"/>
    </row>
    <row r="582" spans="8:9" ht="15.75" customHeight="1">
      <c r="H582" s="3"/>
      <c r="I582" s="4"/>
    </row>
    <row r="583" spans="8:9" ht="15.75" customHeight="1">
      <c r="H583" s="3"/>
      <c r="I583" s="4"/>
    </row>
    <row r="584" spans="8:9" ht="15.75" customHeight="1">
      <c r="H584" s="3"/>
      <c r="I584" s="4"/>
    </row>
    <row r="585" spans="8:9" ht="15.75" customHeight="1">
      <c r="H585" s="3"/>
      <c r="I585" s="4"/>
    </row>
    <row r="586" spans="8:9" ht="15.75" customHeight="1">
      <c r="H586" s="3"/>
      <c r="I586" s="4"/>
    </row>
    <row r="587" spans="8:9" ht="15.75" customHeight="1">
      <c r="H587" s="3"/>
      <c r="I587" s="4"/>
    </row>
    <row r="588" spans="8:9" ht="15.75" customHeight="1">
      <c r="H588" s="3"/>
      <c r="I588" s="4"/>
    </row>
    <row r="589" spans="8:9" ht="15.75" customHeight="1">
      <c r="H589" s="3"/>
      <c r="I589" s="4"/>
    </row>
    <row r="590" spans="8:9" ht="15.75" customHeight="1">
      <c r="H590" s="3"/>
      <c r="I590" s="4"/>
    </row>
    <row r="591" spans="8:9" ht="15.75" customHeight="1">
      <c r="H591" s="3"/>
      <c r="I591" s="4"/>
    </row>
    <row r="592" spans="8:9" ht="15.75" customHeight="1">
      <c r="H592" s="3"/>
      <c r="I592" s="4"/>
    </row>
    <row r="593" spans="8:9" ht="15.75" customHeight="1">
      <c r="H593" s="3"/>
      <c r="I593" s="4"/>
    </row>
    <row r="594" spans="8:9" ht="15.75" customHeight="1">
      <c r="H594" s="3"/>
      <c r="I594" s="4"/>
    </row>
    <row r="595" spans="8:9" ht="15.75" customHeight="1">
      <c r="H595" s="3"/>
      <c r="I595" s="4"/>
    </row>
    <row r="596" spans="8:9" ht="15.75" customHeight="1">
      <c r="H596" s="3"/>
      <c r="I596" s="4"/>
    </row>
    <row r="597" spans="8:9" ht="15.75" customHeight="1">
      <c r="H597" s="3"/>
      <c r="I597" s="4"/>
    </row>
    <row r="598" spans="8:9" ht="15.75" customHeight="1">
      <c r="H598" s="3"/>
      <c r="I598" s="4"/>
    </row>
    <row r="599" spans="8:9" ht="15.75" customHeight="1">
      <c r="H599" s="3"/>
      <c r="I599" s="4"/>
    </row>
    <row r="600" spans="8:9" ht="15.75" customHeight="1">
      <c r="H600" s="3"/>
      <c r="I600" s="4"/>
    </row>
    <row r="601" spans="8:9" ht="15.75" customHeight="1">
      <c r="H601" s="3"/>
      <c r="I601" s="4"/>
    </row>
    <row r="602" spans="8:9" ht="15.75" customHeight="1">
      <c r="H602" s="3"/>
      <c r="I602" s="4"/>
    </row>
    <row r="603" spans="8:9" ht="15.75" customHeight="1">
      <c r="H603" s="3"/>
      <c r="I603" s="4"/>
    </row>
    <row r="604" spans="8:9" ht="15.75" customHeight="1">
      <c r="H604" s="3"/>
      <c r="I604" s="4"/>
    </row>
    <row r="605" spans="8:9" ht="15.75" customHeight="1">
      <c r="H605" s="3"/>
      <c r="I605" s="4"/>
    </row>
    <row r="606" spans="8:9" ht="15.75" customHeight="1">
      <c r="H606" s="3"/>
      <c r="I606" s="4"/>
    </row>
    <row r="607" spans="8:9" ht="15.75" customHeight="1">
      <c r="H607" s="3"/>
      <c r="I607" s="4"/>
    </row>
    <row r="608" spans="8:9" ht="15.75" customHeight="1">
      <c r="H608" s="3"/>
      <c r="I608" s="4"/>
    </row>
    <row r="609" spans="8:9" ht="15.75" customHeight="1">
      <c r="H609" s="3"/>
      <c r="I609" s="4"/>
    </row>
    <row r="610" spans="8:9" ht="15.75" customHeight="1">
      <c r="H610" s="3"/>
      <c r="I610" s="4"/>
    </row>
    <row r="611" spans="8:9" ht="15.75" customHeight="1">
      <c r="H611" s="3"/>
      <c r="I611" s="4"/>
    </row>
    <row r="612" spans="8:9" ht="15.75" customHeight="1">
      <c r="H612" s="3"/>
      <c r="I612" s="4"/>
    </row>
    <row r="613" spans="8:9" ht="15.75" customHeight="1">
      <c r="H613" s="3"/>
      <c r="I613" s="4"/>
    </row>
    <row r="614" spans="8:9" ht="15.75" customHeight="1">
      <c r="H614" s="3"/>
      <c r="I614" s="4"/>
    </row>
    <row r="615" spans="8:9" ht="15.75" customHeight="1">
      <c r="H615" s="3"/>
      <c r="I615" s="4"/>
    </row>
    <row r="616" spans="8:9" ht="15.75" customHeight="1">
      <c r="H616" s="3"/>
      <c r="I616" s="4"/>
    </row>
    <row r="617" spans="8:9" ht="15.75" customHeight="1">
      <c r="H617" s="3"/>
      <c r="I617" s="4"/>
    </row>
    <row r="618" spans="8:9" ht="15.75" customHeight="1">
      <c r="H618" s="3"/>
      <c r="I618" s="4"/>
    </row>
    <row r="619" spans="8:9" ht="15.75" customHeight="1">
      <c r="H619" s="3"/>
      <c r="I619" s="4"/>
    </row>
    <row r="620" spans="8:9" ht="15.75" customHeight="1">
      <c r="H620" s="3"/>
      <c r="I620" s="4"/>
    </row>
    <row r="621" spans="8:9" ht="15.75" customHeight="1">
      <c r="H621" s="3"/>
      <c r="I621" s="4"/>
    </row>
    <row r="622" spans="8:9" ht="15.75" customHeight="1">
      <c r="H622" s="3"/>
      <c r="I622" s="4"/>
    </row>
    <row r="623" spans="8:9" ht="15.75" customHeight="1">
      <c r="H623" s="3"/>
      <c r="I623" s="4"/>
    </row>
    <row r="624" spans="8:9" ht="15.75" customHeight="1">
      <c r="H624" s="3"/>
      <c r="I624" s="4"/>
    </row>
    <row r="625" spans="8:9" ht="15.75" customHeight="1">
      <c r="H625" s="3"/>
      <c r="I625" s="4"/>
    </row>
    <row r="626" spans="8:9" ht="15.75" customHeight="1">
      <c r="H626" s="3"/>
      <c r="I626" s="4"/>
    </row>
    <row r="627" spans="8:9" ht="15.75" customHeight="1">
      <c r="H627" s="3"/>
      <c r="I627" s="4"/>
    </row>
    <row r="628" spans="8:9" ht="15.75" customHeight="1">
      <c r="H628" s="3"/>
      <c r="I628" s="4"/>
    </row>
    <row r="629" spans="8:9" ht="15.75" customHeight="1">
      <c r="H629" s="3"/>
      <c r="I629" s="4"/>
    </row>
    <row r="630" spans="8:9" ht="15.75" customHeight="1">
      <c r="H630" s="3"/>
      <c r="I630" s="4"/>
    </row>
    <row r="631" spans="8:9" ht="15.75" customHeight="1">
      <c r="H631" s="3"/>
      <c r="I631" s="4"/>
    </row>
    <row r="632" spans="8:9" ht="15.75" customHeight="1">
      <c r="H632" s="3"/>
      <c r="I632" s="4"/>
    </row>
    <row r="633" spans="8:9" ht="15.75" customHeight="1">
      <c r="H633" s="3"/>
      <c r="I633" s="4"/>
    </row>
    <row r="634" spans="8:9" ht="15.75" customHeight="1">
      <c r="H634" s="3"/>
      <c r="I634" s="4"/>
    </row>
    <row r="635" spans="8:9" ht="15.75" customHeight="1">
      <c r="H635" s="3"/>
      <c r="I635" s="4"/>
    </row>
    <row r="636" spans="8:9" ht="15.75" customHeight="1">
      <c r="H636" s="3"/>
      <c r="I636" s="4"/>
    </row>
    <row r="637" spans="8:9" ht="15.75" customHeight="1">
      <c r="H637" s="3"/>
      <c r="I637" s="4"/>
    </row>
    <row r="638" spans="8:9" ht="15.75" customHeight="1">
      <c r="H638" s="3"/>
      <c r="I638" s="4"/>
    </row>
    <row r="639" spans="8:9" ht="15.75" customHeight="1">
      <c r="H639" s="3"/>
      <c r="I639" s="4"/>
    </row>
    <row r="640" spans="8:9" ht="15.75" customHeight="1">
      <c r="H640" s="3"/>
      <c r="I640" s="4"/>
    </row>
    <row r="641" spans="8:9" ht="15.75" customHeight="1">
      <c r="H641" s="3"/>
      <c r="I641" s="4"/>
    </row>
    <row r="642" spans="8:9" ht="15.75" customHeight="1">
      <c r="H642" s="3"/>
      <c r="I642" s="4"/>
    </row>
    <row r="643" spans="8:9" ht="15.75" customHeight="1">
      <c r="H643" s="3"/>
      <c r="I643" s="4"/>
    </row>
    <row r="644" spans="8:9" ht="15.75" customHeight="1">
      <c r="H644" s="3"/>
      <c r="I644" s="4"/>
    </row>
    <row r="645" spans="8:9" ht="15.75" customHeight="1">
      <c r="H645" s="3"/>
      <c r="I645" s="4"/>
    </row>
    <row r="646" spans="8:9" ht="15.75" customHeight="1">
      <c r="H646" s="3"/>
      <c r="I646" s="4"/>
    </row>
    <row r="647" spans="8:9" ht="15.75" customHeight="1">
      <c r="H647" s="3"/>
      <c r="I647" s="4"/>
    </row>
    <row r="648" spans="8:9" ht="15.75" customHeight="1">
      <c r="H648" s="3"/>
      <c r="I648" s="4"/>
    </row>
    <row r="649" spans="8:9" ht="15.75" customHeight="1">
      <c r="H649" s="3"/>
      <c r="I649" s="4"/>
    </row>
    <row r="650" spans="8:9" ht="15.75" customHeight="1">
      <c r="H650" s="3"/>
      <c r="I650" s="4"/>
    </row>
    <row r="651" spans="8:9" ht="15.75" customHeight="1">
      <c r="H651" s="3"/>
      <c r="I651" s="4"/>
    </row>
    <row r="652" spans="8:9" ht="15.75" customHeight="1">
      <c r="H652" s="3"/>
      <c r="I652" s="4"/>
    </row>
    <row r="653" spans="8:9" ht="15.75" customHeight="1">
      <c r="H653" s="3"/>
      <c r="I653" s="4"/>
    </row>
    <row r="654" spans="8:9" ht="15.75" customHeight="1">
      <c r="H654" s="3"/>
      <c r="I654" s="4"/>
    </row>
    <row r="655" spans="8:9" ht="15.75" customHeight="1">
      <c r="H655" s="3"/>
      <c r="I655" s="4"/>
    </row>
    <row r="656" spans="8:9" ht="15.75" customHeight="1">
      <c r="H656" s="3"/>
      <c r="I656" s="4"/>
    </row>
    <row r="657" spans="8:9" ht="15.75" customHeight="1">
      <c r="H657" s="3"/>
      <c r="I657" s="4"/>
    </row>
    <row r="658" spans="8:9" ht="15.75" customHeight="1">
      <c r="H658" s="3"/>
      <c r="I658" s="4"/>
    </row>
    <row r="659" spans="8:9" ht="15.75" customHeight="1">
      <c r="H659" s="3"/>
      <c r="I659" s="4"/>
    </row>
    <row r="660" spans="8:9" ht="15.75" customHeight="1">
      <c r="H660" s="3"/>
      <c r="I660" s="4"/>
    </row>
    <row r="661" spans="8:9" ht="15.75" customHeight="1">
      <c r="H661" s="3"/>
      <c r="I661" s="4"/>
    </row>
    <row r="662" spans="8:9" ht="15.75" customHeight="1">
      <c r="H662" s="3"/>
      <c r="I662" s="4"/>
    </row>
    <row r="663" spans="8:9" ht="15.75" customHeight="1">
      <c r="H663" s="3"/>
      <c r="I663" s="4"/>
    </row>
    <row r="664" spans="8:9" ht="15.75" customHeight="1">
      <c r="H664" s="3"/>
      <c r="I664" s="4"/>
    </row>
    <row r="665" spans="8:9" ht="15.75" customHeight="1">
      <c r="H665" s="3"/>
      <c r="I665" s="4"/>
    </row>
    <row r="666" spans="8:9" ht="15.75" customHeight="1">
      <c r="H666" s="3"/>
      <c r="I666" s="4"/>
    </row>
    <row r="667" spans="8:9" ht="15.75" customHeight="1">
      <c r="H667" s="3"/>
      <c r="I667" s="4"/>
    </row>
    <row r="668" spans="8:9" ht="15.75" customHeight="1">
      <c r="H668" s="3"/>
      <c r="I668" s="4"/>
    </row>
    <row r="669" spans="8:9" ht="15.75" customHeight="1">
      <c r="H669" s="3"/>
      <c r="I669" s="4"/>
    </row>
    <row r="670" spans="8:9" ht="15.75" customHeight="1">
      <c r="H670" s="3"/>
      <c r="I670" s="4"/>
    </row>
    <row r="671" spans="8:9" ht="15.75" customHeight="1">
      <c r="H671" s="3"/>
      <c r="I671" s="4"/>
    </row>
    <row r="672" spans="8:9" ht="15.75" customHeight="1">
      <c r="H672" s="3"/>
      <c r="I672" s="4"/>
    </row>
    <row r="673" spans="8:9" ht="15.75" customHeight="1">
      <c r="H673" s="3"/>
      <c r="I673" s="4"/>
    </row>
    <row r="674" spans="8:9" ht="15.75" customHeight="1">
      <c r="H674" s="3"/>
      <c r="I674" s="4"/>
    </row>
    <row r="675" spans="8:9" ht="15.75" customHeight="1">
      <c r="H675" s="3"/>
      <c r="I675" s="4"/>
    </row>
    <row r="676" spans="8:9" ht="15.75" customHeight="1">
      <c r="H676" s="3"/>
      <c r="I676" s="4"/>
    </row>
    <row r="677" spans="8:9" ht="15.75" customHeight="1">
      <c r="H677" s="3"/>
      <c r="I677" s="4"/>
    </row>
    <row r="678" spans="8:9" ht="15.75" customHeight="1">
      <c r="H678" s="3"/>
      <c r="I678" s="4"/>
    </row>
    <row r="679" spans="8:9" ht="15.75" customHeight="1">
      <c r="H679" s="3"/>
      <c r="I679" s="4"/>
    </row>
    <row r="680" spans="8:9" ht="15.75" customHeight="1">
      <c r="H680" s="3"/>
      <c r="I680" s="4"/>
    </row>
    <row r="681" spans="8:9" ht="15.75" customHeight="1">
      <c r="H681" s="3"/>
      <c r="I681" s="4"/>
    </row>
    <row r="682" spans="8:9" ht="15.75" customHeight="1">
      <c r="H682" s="3"/>
      <c r="I682" s="4"/>
    </row>
    <row r="683" spans="8:9" ht="15.75" customHeight="1">
      <c r="H683" s="3"/>
      <c r="I683" s="4"/>
    </row>
    <row r="684" spans="8:9" ht="15.75" customHeight="1">
      <c r="H684" s="3"/>
      <c r="I684" s="4"/>
    </row>
    <row r="685" spans="8:9" ht="15.75" customHeight="1">
      <c r="H685" s="3"/>
      <c r="I685" s="4"/>
    </row>
    <row r="686" spans="8:9" ht="15.75" customHeight="1">
      <c r="H686" s="3"/>
      <c r="I686" s="4"/>
    </row>
    <row r="687" spans="8:9" ht="15.75" customHeight="1">
      <c r="H687" s="3"/>
      <c r="I687" s="4"/>
    </row>
    <row r="688" spans="8:9" ht="15.75" customHeight="1">
      <c r="H688" s="3"/>
      <c r="I688" s="4"/>
    </row>
    <row r="689" spans="8:9" ht="15.75" customHeight="1">
      <c r="H689" s="3"/>
      <c r="I689" s="4"/>
    </row>
    <row r="690" spans="8:9" ht="15.75" customHeight="1">
      <c r="H690" s="3"/>
      <c r="I690" s="4"/>
    </row>
    <row r="691" spans="8:9" ht="15.75" customHeight="1">
      <c r="H691" s="3"/>
      <c r="I691" s="4"/>
    </row>
    <row r="692" spans="8:9" ht="15.75" customHeight="1">
      <c r="H692" s="3"/>
      <c r="I692" s="4"/>
    </row>
    <row r="693" spans="8:9" ht="15.75" customHeight="1">
      <c r="H693" s="3"/>
      <c r="I693" s="4"/>
    </row>
    <row r="694" spans="8:9" ht="15.75" customHeight="1">
      <c r="H694" s="3"/>
      <c r="I694" s="4"/>
    </row>
    <row r="695" spans="8:9" ht="15.75" customHeight="1">
      <c r="H695" s="3"/>
      <c r="I695" s="4"/>
    </row>
    <row r="696" spans="8:9" ht="15.75" customHeight="1">
      <c r="H696" s="3"/>
      <c r="I696" s="4"/>
    </row>
    <row r="697" spans="8:9" ht="15.75" customHeight="1">
      <c r="H697" s="3"/>
      <c r="I697" s="4"/>
    </row>
    <row r="698" spans="8:9" ht="15.75" customHeight="1">
      <c r="H698" s="3"/>
      <c r="I698" s="4"/>
    </row>
    <row r="699" spans="8:9" ht="15.75" customHeight="1">
      <c r="H699" s="3"/>
      <c r="I699" s="4"/>
    </row>
    <row r="700" spans="8:9" ht="15.75" customHeight="1">
      <c r="H700" s="3"/>
      <c r="I700" s="4"/>
    </row>
    <row r="701" spans="8:9" ht="15.75" customHeight="1">
      <c r="H701" s="3"/>
      <c r="I701" s="4"/>
    </row>
    <row r="702" spans="8:9" ht="15.75" customHeight="1">
      <c r="H702" s="3"/>
      <c r="I702" s="4"/>
    </row>
    <row r="703" spans="8:9" ht="15.75" customHeight="1">
      <c r="H703" s="3"/>
      <c r="I703" s="4"/>
    </row>
    <row r="704" spans="8:9" ht="15.75" customHeight="1">
      <c r="H704" s="3"/>
      <c r="I704" s="4"/>
    </row>
    <row r="705" spans="8:9" ht="15.75" customHeight="1">
      <c r="H705" s="3"/>
      <c r="I705" s="4"/>
    </row>
    <row r="706" spans="8:9" ht="15.75" customHeight="1">
      <c r="H706" s="3"/>
      <c r="I706" s="4"/>
    </row>
    <row r="707" spans="8:9" ht="15.75" customHeight="1">
      <c r="H707" s="3"/>
      <c r="I707" s="4"/>
    </row>
    <row r="708" spans="8:9" ht="15.75" customHeight="1">
      <c r="H708" s="3"/>
      <c r="I708" s="4"/>
    </row>
    <row r="709" spans="8:9" ht="15.75" customHeight="1">
      <c r="H709" s="3"/>
      <c r="I709" s="4"/>
    </row>
    <row r="710" spans="8:9" ht="15.75" customHeight="1">
      <c r="H710" s="3"/>
      <c r="I710" s="4"/>
    </row>
    <row r="711" spans="8:9" ht="15.75" customHeight="1">
      <c r="H711" s="3"/>
      <c r="I711" s="4"/>
    </row>
    <row r="712" spans="8:9" ht="15.75" customHeight="1">
      <c r="H712" s="3"/>
      <c r="I712" s="4"/>
    </row>
    <row r="713" spans="8:9" ht="15.75" customHeight="1">
      <c r="H713" s="3"/>
      <c r="I713" s="4"/>
    </row>
    <row r="714" spans="8:9" ht="15.75" customHeight="1">
      <c r="H714" s="3"/>
      <c r="I714" s="4"/>
    </row>
    <row r="715" spans="8:9" ht="15.75" customHeight="1">
      <c r="H715" s="3"/>
      <c r="I715" s="4"/>
    </row>
    <row r="716" spans="8:9" ht="15.75" customHeight="1">
      <c r="H716" s="3"/>
      <c r="I716" s="4"/>
    </row>
    <row r="717" spans="8:9" ht="15.75" customHeight="1">
      <c r="H717" s="3"/>
      <c r="I717" s="4"/>
    </row>
    <row r="718" spans="8:9" ht="15.75" customHeight="1">
      <c r="H718" s="3"/>
      <c r="I718" s="4"/>
    </row>
    <row r="719" spans="8:9" ht="15.75" customHeight="1">
      <c r="H719" s="3"/>
      <c r="I719" s="4"/>
    </row>
    <row r="720" spans="8:9" ht="15.75" customHeight="1">
      <c r="H720" s="3"/>
      <c r="I720" s="4"/>
    </row>
    <row r="721" spans="8:9" ht="15.75" customHeight="1">
      <c r="H721" s="3"/>
      <c r="I721" s="4"/>
    </row>
    <row r="722" spans="8:9" ht="15.75" customHeight="1">
      <c r="H722" s="3"/>
      <c r="I722" s="4"/>
    </row>
    <row r="723" spans="8:9" ht="15.75" customHeight="1">
      <c r="H723" s="3"/>
      <c r="I723" s="4"/>
    </row>
    <row r="724" spans="8:9" ht="15.75" customHeight="1">
      <c r="H724" s="3"/>
      <c r="I724" s="4"/>
    </row>
    <row r="725" spans="8:9" ht="15.75" customHeight="1">
      <c r="H725" s="3"/>
      <c r="I725" s="4"/>
    </row>
    <row r="726" spans="8:9" ht="15.75" customHeight="1">
      <c r="H726" s="3"/>
      <c r="I726" s="4"/>
    </row>
    <row r="727" spans="8:9" ht="15.75" customHeight="1">
      <c r="H727" s="3"/>
      <c r="I727" s="4"/>
    </row>
    <row r="728" spans="8:9" ht="15.75" customHeight="1">
      <c r="H728" s="3"/>
      <c r="I728" s="4"/>
    </row>
    <row r="729" spans="8:9" ht="15.75" customHeight="1">
      <c r="H729" s="3"/>
      <c r="I729" s="4"/>
    </row>
    <row r="730" spans="8:9" ht="15.75" customHeight="1">
      <c r="H730" s="3"/>
      <c r="I730" s="4"/>
    </row>
    <row r="731" spans="8:9" ht="15.75" customHeight="1">
      <c r="H731" s="3"/>
      <c r="I731" s="4"/>
    </row>
    <row r="732" spans="8:9" ht="15.75" customHeight="1">
      <c r="H732" s="3"/>
      <c r="I732" s="4"/>
    </row>
    <row r="733" spans="8:9" ht="15.75" customHeight="1">
      <c r="H733" s="3"/>
      <c r="I733" s="4"/>
    </row>
    <row r="734" spans="8:9" ht="15.75" customHeight="1">
      <c r="H734" s="3"/>
      <c r="I734" s="4"/>
    </row>
    <row r="735" spans="8:9" ht="15.75" customHeight="1">
      <c r="H735" s="3"/>
      <c r="I735" s="4"/>
    </row>
    <row r="736" spans="8:9" ht="15.75" customHeight="1">
      <c r="H736" s="3"/>
      <c r="I736" s="4"/>
    </row>
    <row r="737" spans="8:9" ht="15.75" customHeight="1">
      <c r="H737" s="3"/>
      <c r="I737" s="4"/>
    </row>
    <row r="738" spans="8:9" ht="15.75" customHeight="1">
      <c r="H738" s="3"/>
      <c r="I738" s="4"/>
    </row>
    <row r="739" spans="8:9" ht="15.75" customHeight="1">
      <c r="H739" s="3"/>
      <c r="I739" s="4"/>
    </row>
    <row r="740" spans="8:9" ht="15.75" customHeight="1">
      <c r="H740" s="3"/>
      <c r="I740" s="4"/>
    </row>
    <row r="741" spans="8:9" ht="15.75" customHeight="1">
      <c r="H741" s="3"/>
      <c r="I741" s="4"/>
    </row>
    <row r="742" spans="8:9" ht="15.75" customHeight="1">
      <c r="H742" s="3"/>
      <c r="I742" s="4"/>
    </row>
    <row r="743" spans="8:9" ht="15.75" customHeight="1">
      <c r="H743" s="3"/>
      <c r="I743" s="4"/>
    </row>
    <row r="744" spans="8:9" ht="15.75" customHeight="1">
      <c r="H744" s="3"/>
      <c r="I744" s="4"/>
    </row>
    <row r="745" spans="8:9" ht="15.75" customHeight="1">
      <c r="H745" s="3"/>
      <c r="I745" s="4"/>
    </row>
    <row r="746" spans="8:9" ht="15.75" customHeight="1">
      <c r="H746" s="3"/>
      <c r="I746" s="4"/>
    </row>
    <row r="747" spans="8:9" ht="15.75" customHeight="1">
      <c r="H747" s="3"/>
      <c r="I747" s="4"/>
    </row>
    <row r="748" spans="8:9" ht="15.75" customHeight="1">
      <c r="H748" s="3"/>
      <c r="I748" s="4"/>
    </row>
    <row r="749" spans="8:9" ht="15.75" customHeight="1">
      <c r="H749" s="3"/>
      <c r="I749" s="4"/>
    </row>
    <row r="750" spans="8:9" ht="15.75" customHeight="1">
      <c r="H750" s="3"/>
      <c r="I750" s="4"/>
    </row>
    <row r="751" spans="8:9" ht="15.75" customHeight="1">
      <c r="H751" s="3"/>
      <c r="I751" s="4"/>
    </row>
    <row r="752" spans="8:9" ht="15.75" customHeight="1">
      <c r="H752" s="3"/>
      <c r="I752" s="4"/>
    </row>
    <row r="753" spans="8:9" ht="15.75" customHeight="1">
      <c r="H753" s="3"/>
      <c r="I753" s="4"/>
    </row>
    <row r="754" spans="8:9" ht="15.75" customHeight="1">
      <c r="H754" s="3"/>
      <c r="I754" s="4"/>
    </row>
    <row r="755" spans="8:9" ht="15.75" customHeight="1">
      <c r="H755" s="3"/>
      <c r="I755" s="4"/>
    </row>
    <row r="756" spans="8:9" ht="15.75" customHeight="1">
      <c r="H756" s="3"/>
      <c r="I756" s="4"/>
    </row>
    <row r="757" spans="8:9" ht="15.75" customHeight="1">
      <c r="H757" s="3"/>
      <c r="I757" s="4"/>
    </row>
    <row r="758" spans="8:9" ht="15.75" customHeight="1">
      <c r="H758" s="3"/>
      <c r="I758" s="4"/>
    </row>
    <row r="759" spans="8:9" ht="15.75" customHeight="1">
      <c r="H759" s="3"/>
      <c r="I759" s="4"/>
    </row>
    <row r="760" spans="8:9" ht="15.75" customHeight="1">
      <c r="H760" s="3"/>
      <c r="I760" s="4"/>
    </row>
    <row r="761" spans="8:9" ht="15.75" customHeight="1">
      <c r="H761" s="3"/>
      <c r="I761" s="4"/>
    </row>
    <row r="762" spans="8:9" ht="15.75" customHeight="1">
      <c r="H762" s="3"/>
      <c r="I762" s="4"/>
    </row>
    <row r="763" spans="8:9" ht="15.75" customHeight="1">
      <c r="H763" s="3"/>
      <c r="I763" s="4"/>
    </row>
    <row r="764" spans="8:9" ht="15.75" customHeight="1">
      <c r="H764" s="3"/>
      <c r="I764" s="4"/>
    </row>
    <row r="765" spans="8:9" ht="15.75" customHeight="1">
      <c r="H765" s="3"/>
      <c r="I765" s="4"/>
    </row>
    <row r="766" spans="8:9" ht="15.75" customHeight="1">
      <c r="H766" s="3"/>
      <c r="I766" s="4"/>
    </row>
    <row r="767" spans="8:9" ht="15.75" customHeight="1">
      <c r="H767" s="3"/>
      <c r="I767" s="4"/>
    </row>
    <row r="768" spans="8:9" ht="15.75" customHeight="1">
      <c r="H768" s="3"/>
      <c r="I768" s="4"/>
    </row>
    <row r="769" spans="8:9" ht="15.75" customHeight="1">
      <c r="H769" s="3"/>
      <c r="I769" s="4"/>
    </row>
    <row r="770" spans="8:9" ht="15.75" customHeight="1">
      <c r="H770" s="3"/>
      <c r="I770" s="4"/>
    </row>
    <row r="771" spans="8:9" ht="15.75" customHeight="1">
      <c r="H771" s="3"/>
      <c r="I771" s="4"/>
    </row>
    <row r="772" spans="8:9" ht="15.75" customHeight="1">
      <c r="H772" s="3"/>
      <c r="I772" s="4"/>
    </row>
    <row r="773" spans="8:9" ht="15.75" customHeight="1">
      <c r="H773" s="3"/>
      <c r="I773" s="4"/>
    </row>
    <row r="774" spans="8:9" ht="15.75" customHeight="1">
      <c r="H774" s="3"/>
      <c r="I774" s="4"/>
    </row>
    <row r="775" spans="8:9" ht="15.75" customHeight="1">
      <c r="H775" s="3"/>
      <c r="I775" s="4"/>
    </row>
    <row r="776" spans="8:9" ht="15.75" customHeight="1">
      <c r="H776" s="3"/>
      <c r="I776" s="4"/>
    </row>
    <row r="777" spans="8:9" ht="15.75" customHeight="1">
      <c r="H777" s="3"/>
      <c r="I777" s="4"/>
    </row>
    <row r="778" spans="8:9" ht="15.75" customHeight="1">
      <c r="H778" s="3"/>
      <c r="I778" s="4"/>
    </row>
    <row r="779" spans="8:9" ht="15.75" customHeight="1">
      <c r="H779" s="3"/>
      <c r="I779" s="4"/>
    </row>
    <row r="780" spans="8:9" ht="15.75" customHeight="1">
      <c r="H780" s="3"/>
      <c r="I780" s="4"/>
    </row>
    <row r="781" spans="8:9" ht="15.75" customHeight="1">
      <c r="H781" s="3"/>
      <c r="I781" s="4"/>
    </row>
    <row r="782" spans="8:9" ht="15.75" customHeight="1">
      <c r="H782" s="3"/>
      <c r="I782" s="4"/>
    </row>
    <row r="783" spans="8:9" ht="15.75" customHeight="1">
      <c r="H783" s="3"/>
      <c r="I783" s="4"/>
    </row>
    <row r="784" spans="8:9" ht="15.75" customHeight="1">
      <c r="H784" s="3"/>
      <c r="I784" s="4"/>
    </row>
    <row r="785" spans="8:9" ht="15.75" customHeight="1">
      <c r="H785" s="3"/>
      <c r="I785" s="4"/>
    </row>
    <row r="786" spans="8:9" ht="15.75" customHeight="1">
      <c r="H786" s="3"/>
      <c r="I786" s="4"/>
    </row>
    <row r="787" spans="8:9" ht="15.75" customHeight="1">
      <c r="H787" s="3"/>
      <c r="I787" s="4"/>
    </row>
    <row r="788" spans="8:9" ht="15.75" customHeight="1">
      <c r="H788" s="3"/>
      <c r="I788" s="4"/>
    </row>
    <row r="789" spans="8:9" ht="15.75" customHeight="1">
      <c r="H789" s="3"/>
      <c r="I789" s="4"/>
    </row>
    <row r="790" spans="8:9" ht="15.75" customHeight="1">
      <c r="H790" s="3"/>
      <c r="I790" s="4"/>
    </row>
    <row r="791" spans="8:9" ht="15.75" customHeight="1">
      <c r="H791" s="3"/>
      <c r="I791" s="4"/>
    </row>
    <row r="792" spans="8:9" ht="15.75" customHeight="1">
      <c r="H792" s="3"/>
      <c r="I792" s="4"/>
    </row>
    <row r="793" spans="8:9" ht="15.75" customHeight="1">
      <c r="H793" s="3"/>
      <c r="I793" s="4"/>
    </row>
    <row r="794" spans="8:9" ht="15.75" customHeight="1">
      <c r="H794" s="3"/>
      <c r="I794" s="4"/>
    </row>
    <row r="795" spans="8:9" ht="15.75" customHeight="1">
      <c r="H795" s="3"/>
      <c r="I795" s="4"/>
    </row>
    <row r="796" spans="8:9" ht="15.75" customHeight="1">
      <c r="H796" s="3"/>
      <c r="I796" s="4"/>
    </row>
    <row r="797" spans="8:9" ht="15.75" customHeight="1">
      <c r="H797" s="3"/>
      <c r="I797" s="4"/>
    </row>
    <row r="798" spans="8:9" ht="15.75" customHeight="1">
      <c r="H798" s="3"/>
      <c r="I798" s="4"/>
    </row>
    <row r="799" spans="8:9" ht="15.75" customHeight="1">
      <c r="H799" s="3"/>
      <c r="I799" s="4"/>
    </row>
    <row r="800" spans="8:9" ht="15.75" customHeight="1">
      <c r="H800" s="3"/>
      <c r="I800" s="4"/>
    </row>
    <row r="801" spans="8:9" ht="15.75" customHeight="1">
      <c r="H801" s="3"/>
      <c r="I801" s="4"/>
    </row>
    <row r="802" spans="8:9" ht="15.75" customHeight="1">
      <c r="H802" s="3"/>
      <c r="I802" s="4"/>
    </row>
    <row r="803" spans="8:9" ht="15.75" customHeight="1">
      <c r="H803" s="3"/>
      <c r="I803" s="4"/>
    </row>
    <row r="804" spans="8:9" ht="15.75" customHeight="1">
      <c r="H804" s="3"/>
      <c r="I804" s="4"/>
    </row>
    <row r="805" spans="8:9" ht="15.75" customHeight="1">
      <c r="H805" s="3"/>
      <c r="I805" s="4"/>
    </row>
    <row r="806" spans="8:9" ht="15.75" customHeight="1">
      <c r="H806" s="3"/>
      <c r="I806" s="4"/>
    </row>
    <row r="807" spans="8:9" ht="15.75" customHeight="1">
      <c r="H807" s="3"/>
      <c r="I807" s="4"/>
    </row>
    <row r="808" spans="8:9" ht="15.75" customHeight="1">
      <c r="H808" s="3"/>
      <c r="I808" s="4"/>
    </row>
    <row r="809" spans="8:9" ht="15.75" customHeight="1">
      <c r="H809" s="3"/>
      <c r="I809" s="4"/>
    </row>
    <row r="810" spans="8:9" ht="15.75" customHeight="1">
      <c r="H810" s="3"/>
      <c r="I810" s="4"/>
    </row>
    <row r="811" spans="8:9" ht="15.75" customHeight="1">
      <c r="H811" s="3"/>
      <c r="I811" s="4"/>
    </row>
    <row r="812" spans="8:9" ht="15.75" customHeight="1">
      <c r="H812" s="3"/>
      <c r="I812" s="4"/>
    </row>
    <row r="813" spans="8:9" ht="15.75" customHeight="1">
      <c r="H813" s="3"/>
      <c r="I813" s="4"/>
    </row>
    <row r="814" spans="8:9" ht="15.75" customHeight="1">
      <c r="H814" s="3"/>
      <c r="I814" s="4"/>
    </row>
    <row r="815" spans="8:9" ht="15.75" customHeight="1">
      <c r="H815" s="3"/>
      <c r="I815" s="4"/>
    </row>
    <row r="816" spans="8:9" ht="15.75" customHeight="1">
      <c r="H816" s="3"/>
      <c r="I816" s="4"/>
    </row>
    <row r="817" spans="8:9" ht="15.75" customHeight="1">
      <c r="H817" s="3"/>
      <c r="I817" s="4"/>
    </row>
    <row r="818" spans="8:9" ht="15.75" customHeight="1">
      <c r="H818" s="3"/>
      <c r="I818" s="4"/>
    </row>
    <row r="819" spans="8:9" ht="15.75" customHeight="1">
      <c r="H819" s="3"/>
      <c r="I819" s="4"/>
    </row>
    <row r="820" spans="8:9" ht="15.75" customHeight="1">
      <c r="H820" s="3"/>
      <c r="I820" s="4"/>
    </row>
    <row r="821" spans="8:9" ht="15.75" customHeight="1">
      <c r="H821" s="3"/>
      <c r="I821" s="4"/>
    </row>
    <row r="822" spans="8:9" ht="15.75" customHeight="1">
      <c r="H822" s="3"/>
      <c r="I822" s="4"/>
    </row>
    <row r="823" spans="8:9" ht="15.75" customHeight="1">
      <c r="H823" s="3"/>
      <c r="I823" s="4"/>
    </row>
    <row r="824" spans="8:9" ht="15.75" customHeight="1">
      <c r="H824" s="3"/>
      <c r="I824" s="4"/>
    </row>
    <row r="825" spans="8:9" ht="15.75" customHeight="1">
      <c r="H825" s="3"/>
      <c r="I825" s="4"/>
    </row>
    <row r="826" spans="8:9" ht="15.75" customHeight="1">
      <c r="H826" s="3"/>
      <c r="I826" s="4"/>
    </row>
    <row r="827" spans="8:9" ht="15.75" customHeight="1">
      <c r="H827" s="3"/>
      <c r="I827" s="4"/>
    </row>
    <row r="828" spans="8:9" ht="15.75" customHeight="1">
      <c r="H828" s="3"/>
      <c r="I828" s="4"/>
    </row>
    <row r="829" spans="8:9" ht="15.75" customHeight="1">
      <c r="H829" s="3"/>
      <c r="I829" s="4"/>
    </row>
    <row r="830" spans="8:9" ht="15.75" customHeight="1">
      <c r="H830" s="3"/>
      <c r="I830" s="4"/>
    </row>
    <row r="831" spans="8:9" ht="15.75" customHeight="1">
      <c r="H831" s="3"/>
      <c r="I831" s="4"/>
    </row>
    <row r="832" spans="8:9" ht="15.75" customHeight="1">
      <c r="H832" s="3"/>
      <c r="I832" s="4"/>
    </row>
    <row r="833" spans="8:9" ht="15.75" customHeight="1">
      <c r="H833" s="3"/>
      <c r="I833" s="4"/>
    </row>
    <row r="834" spans="8:9" ht="15.75" customHeight="1">
      <c r="H834" s="3"/>
      <c r="I834" s="4"/>
    </row>
    <row r="835" spans="8:9" ht="15.75" customHeight="1">
      <c r="H835" s="3"/>
      <c r="I835" s="4"/>
    </row>
    <row r="836" spans="8:9" ht="15.75" customHeight="1">
      <c r="H836" s="3"/>
      <c r="I836" s="4"/>
    </row>
    <row r="837" spans="8:9" ht="15.75" customHeight="1">
      <c r="H837" s="3"/>
      <c r="I837" s="4"/>
    </row>
    <row r="838" spans="8:9" ht="15.75" customHeight="1">
      <c r="H838" s="3"/>
      <c r="I838" s="4"/>
    </row>
    <row r="839" spans="8:9" ht="15.75" customHeight="1">
      <c r="H839" s="3"/>
      <c r="I839" s="4"/>
    </row>
    <row r="840" spans="8:9" ht="15.75" customHeight="1">
      <c r="H840" s="3"/>
      <c r="I840" s="4"/>
    </row>
    <row r="841" spans="8:9" ht="15.75" customHeight="1">
      <c r="H841" s="3"/>
      <c r="I841" s="4"/>
    </row>
    <row r="842" spans="8:9" ht="15.75" customHeight="1">
      <c r="H842" s="3"/>
      <c r="I842" s="4"/>
    </row>
    <row r="843" spans="8:9" ht="15.75" customHeight="1">
      <c r="H843" s="3"/>
      <c r="I843" s="4"/>
    </row>
    <row r="844" spans="8:9" ht="15.75" customHeight="1">
      <c r="H844" s="3"/>
      <c r="I844" s="4"/>
    </row>
    <row r="845" spans="8:9" ht="15.75" customHeight="1">
      <c r="H845" s="3"/>
      <c r="I845" s="4"/>
    </row>
    <row r="846" spans="8:9" ht="15.75" customHeight="1">
      <c r="H846" s="3"/>
      <c r="I846" s="4"/>
    </row>
    <row r="847" spans="8:9" ht="15.75" customHeight="1">
      <c r="H847" s="3"/>
      <c r="I847" s="4"/>
    </row>
    <row r="848" spans="8:9" ht="15.75" customHeight="1">
      <c r="H848" s="3"/>
      <c r="I848" s="4"/>
    </row>
    <row r="849" spans="8:9" ht="15.75" customHeight="1">
      <c r="H849" s="3"/>
      <c r="I849" s="4"/>
    </row>
    <row r="850" spans="8:9" ht="15.75" customHeight="1">
      <c r="H850" s="3"/>
      <c r="I850" s="4"/>
    </row>
    <row r="851" spans="8:9" ht="15.75" customHeight="1">
      <c r="H851" s="3"/>
      <c r="I851" s="4"/>
    </row>
    <row r="852" spans="8:9" ht="15.75" customHeight="1">
      <c r="H852" s="3"/>
      <c r="I852" s="4"/>
    </row>
    <row r="853" spans="8:9" ht="15.75" customHeight="1">
      <c r="H853" s="3"/>
      <c r="I853" s="4"/>
    </row>
    <row r="854" spans="8:9" ht="15.75" customHeight="1">
      <c r="H854" s="3"/>
      <c r="I854" s="4"/>
    </row>
    <row r="855" spans="8:9" ht="15.75" customHeight="1">
      <c r="H855" s="3"/>
      <c r="I855" s="4"/>
    </row>
    <row r="856" spans="8:9" ht="15.75" customHeight="1">
      <c r="H856" s="3"/>
      <c r="I856" s="4"/>
    </row>
    <row r="857" spans="8:9" ht="15.75" customHeight="1">
      <c r="H857" s="3"/>
      <c r="I857" s="4"/>
    </row>
    <row r="858" spans="8:9" ht="15.75" customHeight="1">
      <c r="H858" s="3"/>
      <c r="I858" s="4"/>
    </row>
    <row r="859" spans="8:9" ht="15.75" customHeight="1">
      <c r="H859" s="3"/>
      <c r="I859" s="4"/>
    </row>
    <row r="860" spans="8:9" ht="15.75" customHeight="1">
      <c r="H860" s="3"/>
      <c r="I860" s="4"/>
    </row>
    <row r="861" spans="8:9" ht="15.75" customHeight="1">
      <c r="H861" s="3"/>
      <c r="I861" s="4"/>
    </row>
    <row r="862" spans="8:9" ht="15.75" customHeight="1">
      <c r="H862" s="3"/>
      <c r="I862" s="4"/>
    </row>
    <row r="863" spans="8:9" ht="15.75" customHeight="1">
      <c r="H863" s="3"/>
      <c r="I863" s="4"/>
    </row>
    <row r="864" spans="8:9" ht="15.75" customHeight="1">
      <c r="H864" s="3"/>
      <c r="I864" s="4"/>
    </row>
    <row r="865" spans="8:9" ht="15.75" customHeight="1">
      <c r="H865" s="3"/>
      <c r="I865" s="4"/>
    </row>
    <row r="866" spans="8:9" ht="15.75" customHeight="1">
      <c r="H866" s="3"/>
      <c r="I866" s="4"/>
    </row>
    <row r="867" spans="8:9" ht="15.75" customHeight="1">
      <c r="H867" s="3"/>
      <c r="I867" s="4"/>
    </row>
    <row r="868" spans="8:9" ht="15.75" customHeight="1">
      <c r="H868" s="3"/>
      <c r="I868" s="4"/>
    </row>
    <row r="869" spans="8:9" ht="15.75" customHeight="1">
      <c r="H869" s="3"/>
      <c r="I869" s="4"/>
    </row>
    <row r="870" spans="8:9" ht="15.75" customHeight="1">
      <c r="H870" s="3"/>
      <c r="I870" s="4"/>
    </row>
    <row r="871" spans="8:9" ht="15.75" customHeight="1">
      <c r="H871" s="3"/>
      <c r="I871" s="4"/>
    </row>
    <row r="872" spans="8:9" ht="15.75" customHeight="1">
      <c r="H872" s="3"/>
      <c r="I872" s="4"/>
    </row>
    <row r="873" spans="8:9" ht="15.75" customHeight="1">
      <c r="H873" s="3"/>
      <c r="I873" s="4"/>
    </row>
    <row r="874" spans="8:9" ht="15.75" customHeight="1">
      <c r="H874" s="3"/>
      <c r="I874" s="4"/>
    </row>
    <row r="875" spans="8:9" ht="15.75" customHeight="1">
      <c r="H875" s="3"/>
      <c r="I875" s="4"/>
    </row>
    <row r="876" spans="8:9" ht="15.75" customHeight="1">
      <c r="H876" s="3"/>
      <c r="I876" s="4"/>
    </row>
    <row r="877" spans="8:9" ht="15.75" customHeight="1">
      <c r="H877" s="3"/>
      <c r="I877" s="4"/>
    </row>
    <row r="878" spans="8:9" ht="15.75" customHeight="1">
      <c r="H878" s="3"/>
      <c r="I878" s="4"/>
    </row>
    <row r="879" spans="8:9" ht="15.75" customHeight="1">
      <c r="H879" s="3"/>
      <c r="I879" s="4"/>
    </row>
    <row r="880" spans="8:9" ht="15.75" customHeight="1">
      <c r="H880" s="3"/>
      <c r="I880" s="4"/>
    </row>
    <row r="881" spans="8:9" ht="15.75" customHeight="1">
      <c r="H881" s="3"/>
      <c r="I881" s="4"/>
    </row>
    <row r="882" spans="8:9" ht="15.75" customHeight="1">
      <c r="H882" s="3"/>
      <c r="I882" s="4"/>
    </row>
    <row r="883" spans="8:9" ht="15.75" customHeight="1">
      <c r="H883" s="3"/>
      <c r="I883" s="4"/>
    </row>
    <row r="884" spans="8:9" ht="15.75" customHeight="1">
      <c r="H884" s="3"/>
      <c r="I884" s="4"/>
    </row>
    <row r="885" spans="8:9" ht="15.75" customHeight="1">
      <c r="H885" s="3"/>
      <c r="I885" s="4"/>
    </row>
    <row r="886" spans="8:9" ht="15.75" customHeight="1">
      <c r="H886" s="3"/>
      <c r="I886" s="4"/>
    </row>
    <row r="887" spans="8:9" ht="15.75" customHeight="1">
      <c r="H887" s="3"/>
      <c r="I887" s="4"/>
    </row>
    <row r="888" spans="8:9" ht="15.75" customHeight="1">
      <c r="H888" s="3"/>
      <c r="I888" s="4"/>
    </row>
    <row r="889" spans="8:9" ht="15.75" customHeight="1">
      <c r="H889" s="3"/>
      <c r="I889" s="4"/>
    </row>
    <row r="890" spans="8:9" ht="15.75" customHeight="1">
      <c r="H890" s="3"/>
      <c r="I890" s="4"/>
    </row>
    <row r="891" spans="8:9" ht="15.75" customHeight="1">
      <c r="H891" s="3"/>
      <c r="I891" s="4"/>
    </row>
    <row r="892" spans="8:9" ht="15.75" customHeight="1">
      <c r="H892" s="3"/>
      <c r="I892" s="4"/>
    </row>
    <row r="893" spans="8:9" ht="15.75" customHeight="1">
      <c r="H893" s="3"/>
      <c r="I893" s="4"/>
    </row>
    <row r="894" spans="8:9" ht="15.75" customHeight="1">
      <c r="H894" s="3"/>
      <c r="I894" s="4"/>
    </row>
    <row r="895" spans="8:9" ht="15.75" customHeight="1">
      <c r="H895" s="3"/>
      <c r="I895" s="4"/>
    </row>
    <row r="896" spans="8:9" ht="15.75" customHeight="1">
      <c r="H896" s="3"/>
      <c r="I896" s="4"/>
    </row>
    <row r="897" spans="8:9" ht="15.75" customHeight="1">
      <c r="H897" s="3"/>
      <c r="I897" s="4"/>
    </row>
    <row r="898" spans="8:9" ht="15.75" customHeight="1">
      <c r="H898" s="3"/>
      <c r="I898" s="4"/>
    </row>
    <row r="899" spans="8:9" ht="15.75" customHeight="1">
      <c r="H899" s="3"/>
      <c r="I899" s="4"/>
    </row>
    <row r="900" spans="8:9" ht="15.75" customHeight="1">
      <c r="H900" s="3"/>
      <c r="I900" s="4"/>
    </row>
    <row r="901" spans="8:9" ht="15.75" customHeight="1">
      <c r="H901" s="3"/>
      <c r="I901" s="4"/>
    </row>
    <row r="902" spans="8:9" ht="15.75" customHeight="1">
      <c r="H902" s="3"/>
      <c r="I902" s="4"/>
    </row>
    <row r="903" spans="8:9" ht="15.75" customHeight="1">
      <c r="H903" s="3"/>
      <c r="I903" s="4"/>
    </row>
    <row r="904" spans="8:9" ht="15.75" customHeight="1">
      <c r="H904" s="3"/>
      <c r="I904" s="4"/>
    </row>
    <row r="905" spans="8:9" ht="15.75" customHeight="1">
      <c r="H905" s="3"/>
      <c r="I905" s="4"/>
    </row>
    <row r="906" spans="8:9" ht="15.75" customHeight="1">
      <c r="H906" s="3"/>
      <c r="I906" s="4"/>
    </row>
    <row r="907" spans="8:9" ht="15.75" customHeight="1">
      <c r="H907" s="3"/>
      <c r="I907" s="4"/>
    </row>
    <row r="908" spans="8:9" ht="15.75" customHeight="1">
      <c r="H908" s="3"/>
      <c r="I908" s="4"/>
    </row>
    <row r="909" spans="8:9" ht="15.75" customHeight="1">
      <c r="H909" s="3"/>
      <c r="I909" s="4"/>
    </row>
    <row r="910" spans="8:9" ht="15.75" customHeight="1">
      <c r="H910" s="3"/>
      <c r="I910" s="4"/>
    </row>
    <row r="911" spans="8:9" ht="15.75" customHeight="1">
      <c r="H911" s="3"/>
      <c r="I911" s="4"/>
    </row>
    <row r="912" spans="8:9" ht="15.75" customHeight="1">
      <c r="H912" s="3"/>
      <c r="I912" s="4"/>
    </row>
    <row r="913" spans="8:9" ht="15.75" customHeight="1">
      <c r="H913" s="3"/>
      <c r="I913" s="4"/>
    </row>
    <row r="914" spans="8:9" ht="15.75" customHeight="1">
      <c r="H914" s="3"/>
      <c r="I914" s="4"/>
    </row>
    <row r="915" spans="8:9" ht="15.75" customHeight="1">
      <c r="H915" s="3"/>
      <c r="I915" s="4"/>
    </row>
    <row r="916" spans="8:9" ht="15.75" customHeight="1">
      <c r="H916" s="3"/>
      <c r="I916" s="4"/>
    </row>
    <row r="917" spans="8:9" ht="15.75" customHeight="1">
      <c r="H917" s="3"/>
      <c r="I917" s="4"/>
    </row>
    <row r="918" spans="8:9" ht="15.75" customHeight="1">
      <c r="H918" s="3"/>
      <c r="I918" s="4"/>
    </row>
    <row r="919" spans="8:9" ht="15.75" customHeight="1">
      <c r="H919" s="3"/>
      <c r="I919" s="4"/>
    </row>
    <row r="920" spans="8:9" ht="15.75" customHeight="1">
      <c r="H920" s="3"/>
      <c r="I920" s="4"/>
    </row>
    <row r="921" spans="8:9" ht="15.75" customHeight="1">
      <c r="H921" s="3"/>
      <c r="I921" s="4"/>
    </row>
    <row r="922" spans="8:9" ht="15.75" customHeight="1">
      <c r="H922" s="3"/>
      <c r="I922" s="4"/>
    </row>
    <row r="923" spans="8:9" ht="15.75" customHeight="1">
      <c r="H923" s="3"/>
      <c r="I923" s="4"/>
    </row>
    <row r="924" spans="8:9" ht="15.75" customHeight="1">
      <c r="H924" s="3"/>
      <c r="I924" s="4"/>
    </row>
    <row r="925" spans="8:9" ht="15.75" customHeight="1">
      <c r="H925" s="3"/>
      <c r="I925" s="4"/>
    </row>
    <row r="926" spans="8:9" ht="15.75" customHeight="1">
      <c r="H926" s="3"/>
      <c r="I926" s="4"/>
    </row>
    <row r="927" spans="8:9" ht="15.75" customHeight="1">
      <c r="H927" s="3"/>
      <c r="I927" s="4"/>
    </row>
    <row r="928" spans="8:9" ht="15.75" customHeight="1">
      <c r="H928" s="3"/>
      <c r="I928" s="4"/>
    </row>
    <row r="929" spans="8:9" ht="15.75" customHeight="1">
      <c r="H929" s="3"/>
      <c r="I929" s="4"/>
    </row>
    <row r="930" spans="8:9" ht="15.75" customHeight="1">
      <c r="H930" s="3"/>
      <c r="I930" s="4"/>
    </row>
    <row r="931" spans="8:9" ht="15.75" customHeight="1">
      <c r="H931" s="3"/>
      <c r="I931" s="4"/>
    </row>
    <row r="932" spans="8:9" ht="15.75" customHeight="1">
      <c r="H932" s="3"/>
      <c r="I932" s="4"/>
    </row>
    <row r="933" spans="8:9" ht="15.75" customHeight="1">
      <c r="H933" s="3"/>
      <c r="I933" s="4"/>
    </row>
    <row r="934" spans="8:9" ht="15.75" customHeight="1">
      <c r="H934" s="3"/>
      <c r="I934" s="4"/>
    </row>
    <row r="935" spans="8:9" ht="15.75" customHeight="1">
      <c r="H935" s="3"/>
      <c r="I935" s="4"/>
    </row>
    <row r="936" spans="8:9" ht="15.75" customHeight="1">
      <c r="H936" s="3"/>
      <c r="I936" s="4"/>
    </row>
    <row r="937" spans="8:9" ht="15.75" customHeight="1">
      <c r="H937" s="3"/>
      <c r="I937" s="4"/>
    </row>
    <row r="938" spans="8:9" ht="15.75" customHeight="1">
      <c r="H938" s="3"/>
      <c r="I938" s="4"/>
    </row>
    <row r="939" spans="8:9" ht="15.75" customHeight="1">
      <c r="H939" s="3"/>
      <c r="I939" s="4"/>
    </row>
    <row r="940" spans="8:9" ht="15.75" customHeight="1">
      <c r="H940" s="3"/>
      <c r="I940" s="4"/>
    </row>
    <row r="941" spans="8:9" ht="15.75" customHeight="1">
      <c r="H941" s="3"/>
      <c r="I941" s="4"/>
    </row>
    <row r="942" spans="8:9" ht="15.75" customHeight="1">
      <c r="H942" s="3"/>
      <c r="I942" s="4"/>
    </row>
    <row r="943" spans="8:9" ht="15.75" customHeight="1">
      <c r="H943" s="3"/>
      <c r="I943" s="4"/>
    </row>
    <row r="944" spans="8:9" ht="15.75" customHeight="1">
      <c r="H944" s="3"/>
      <c r="I944" s="4"/>
    </row>
    <row r="945" spans="8:9" ht="15.75" customHeight="1">
      <c r="H945" s="3"/>
      <c r="I945" s="4"/>
    </row>
    <row r="946" spans="8:9" ht="15.75" customHeight="1">
      <c r="H946" s="3"/>
      <c r="I946" s="4"/>
    </row>
    <row r="947" spans="8:9" ht="15.75" customHeight="1">
      <c r="H947" s="3"/>
      <c r="I947" s="4"/>
    </row>
    <row r="948" spans="8:9" ht="15.75" customHeight="1">
      <c r="H948" s="3"/>
      <c r="I948" s="4"/>
    </row>
    <row r="949" spans="8:9" ht="15.75" customHeight="1">
      <c r="H949" s="3"/>
      <c r="I949" s="4"/>
    </row>
    <row r="950" spans="8:9" ht="15.75" customHeight="1">
      <c r="H950" s="3"/>
      <c r="I950" s="4"/>
    </row>
    <row r="951" spans="8:9" ht="15.75" customHeight="1">
      <c r="H951" s="3"/>
      <c r="I951" s="4"/>
    </row>
    <row r="952" spans="8:9" ht="15.75" customHeight="1">
      <c r="H952" s="3"/>
      <c r="I952" s="4"/>
    </row>
    <row r="953" spans="8:9" ht="15.75" customHeight="1">
      <c r="H953" s="3"/>
      <c r="I953" s="4"/>
    </row>
    <row r="954" spans="8:9" ht="15.75" customHeight="1">
      <c r="H954" s="3"/>
      <c r="I954" s="4"/>
    </row>
    <row r="955" spans="8:9" ht="15.75" customHeight="1">
      <c r="H955" s="3"/>
      <c r="I955" s="4"/>
    </row>
    <row r="956" spans="8:9" ht="15.75" customHeight="1">
      <c r="H956" s="3"/>
      <c r="I956" s="4"/>
    </row>
    <row r="957" spans="8:9" ht="15.75" customHeight="1">
      <c r="H957" s="3"/>
      <c r="I957" s="4"/>
    </row>
    <row r="958" spans="8:9" ht="15.75" customHeight="1">
      <c r="H958" s="3"/>
      <c r="I958" s="4"/>
    </row>
    <row r="959" spans="8:9" ht="15.75" customHeight="1">
      <c r="H959" s="3"/>
      <c r="I959" s="4"/>
    </row>
    <row r="960" spans="8:9" ht="15.75" customHeight="1">
      <c r="H960" s="3"/>
      <c r="I960" s="4"/>
    </row>
    <row r="961" spans="8:9" ht="15.75" customHeight="1">
      <c r="H961" s="3"/>
      <c r="I961" s="4"/>
    </row>
    <row r="962" spans="8:9" ht="15.75" customHeight="1">
      <c r="H962" s="3"/>
      <c r="I962" s="4"/>
    </row>
    <row r="963" spans="8:9" ht="15.75" customHeight="1">
      <c r="H963" s="3"/>
      <c r="I963" s="4"/>
    </row>
    <row r="964" spans="8:9" ht="15.75" customHeight="1">
      <c r="H964" s="3"/>
      <c r="I964" s="4"/>
    </row>
    <row r="965" spans="8:9" ht="15.75" customHeight="1">
      <c r="H965" s="3"/>
      <c r="I965" s="4"/>
    </row>
    <row r="966" spans="8:9" ht="15.75" customHeight="1">
      <c r="H966" s="3"/>
      <c r="I966" s="4"/>
    </row>
    <row r="967" spans="8:9" ht="15.75" customHeight="1">
      <c r="H967" s="3"/>
      <c r="I967" s="4"/>
    </row>
    <row r="968" spans="8:9" ht="15.75" customHeight="1">
      <c r="H968" s="3"/>
      <c r="I968" s="4"/>
    </row>
    <row r="969" spans="8:9" ht="15.75" customHeight="1">
      <c r="H969" s="3"/>
      <c r="I969" s="4"/>
    </row>
    <row r="970" spans="8:9" ht="15.75" customHeight="1">
      <c r="H970" s="3"/>
      <c r="I970" s="4"/>
    </row>
    <row r="971" spans="8:9" ht="15.75" customHeight="1">
      <c r="H971" s="3"/>
      <c r="I971" s="4"/>
    </row>
    <row r="972" spans="8:9" ht="15.75" customHeight="1">
      <c r="H972" s="3"/>
      <c r="I972" s="4"/>
    </row>
    <row r="973" spans="8:9" ht="15.75" customHeight="1">
      <c r="H973" s="3"/>
      <c r="I973" s="4"/>
    </row>
    <row r="974" spans="8:9" ht="15.75" customHeight="1">
      <c r="H974" s="3"/>
      <c r="I974" s="4"/>
    </row>
    <row r="975" spans="8:9" ht="15.75" customHeight="1">
      <c r="H975" s="3"/>
      <c r="I975" s="4"/>
    </row>
    <row r="976" spans="8:9" ht="15.75" customHeight="1">
      <c r="H976" s="3"/>
      <c r="I976" s="4"/>
    </row>
    <row r="977" spans="8:9" ht="15.75" customHeight="1">
      <c r="H977" s="3"/>
      <c r="I977" s="4"/>
    </row>
    <row r="978" spans="8:9" ht="15.75" customHeight="1">
      <c r="H978" s="3"/>
      <c r="I978" s="4"/>
    </row>
    <row r="979" spans="8:9" ht="15.75" customHeight="1">
      <c r="H979" s="3"/>
      <c r="I979" s="4"/>
    </row>
    <row r="980" spans="8:9" ht="15.75" customHeight="1">
      <c r="H980" s="3"/>
      <c r="I980" s="4"/>
    </row>
    <row r="981" spans="8:9" ht="15.75" customHeight="1">
      <c r="H981" s="3"/>
      <c r="I981" s="4"/>
    </row>
    <row r="982" spans="8:9" ht="15.75" customHeight="1">
      <c r="H982" s="3"/>
      <c r="I982" s="4"/>
    </row>
    <row r="983" spans="8:9" ht="15.75" customHeight="1">
      <c r="H983" s="3"/>
      <c r="I983" s="4"/>
    </row>
    <row r="984" spans="8:9" ht="15.75" customHeight="1">
      <c r="H984" s="3"/>
      <c r="I984" s="4"/>
    </row>
    <row r="985" spans="8:9" ht="15.75" customHeight="1">
      <c r="H985" s="3"/>
      <c r="I985" s="4"/>
    </row>
    <row r="986" spans="8:9" ht="15.75" customHeight="1">
      <c r="H986" s="3"/>
      <c r="I986" s="4"/>
    </row>
    <row r="987" spans="8:9" ht="15.75" customHeight="1">
      <c r="H987" s="3"/>
      <c r="I987" s="4"/>
    </row>
    <row r="988" spans="8:9" ht="15.75" customHeight="1">
      <c r="H988" s="3"/>
      <c r="I988" s="4"/>
    </row>
    <row r="989" spans="8:9" ht="15.75" customHeight="1">
      <c r="H989" s="3"/>
      <c r="I989" s="4"/>
    </row>
    <row r="990" spans="8:9" ht="15.75" customHeight="1">
      <c r="H990" s="3"/>
      <c r="I990" s="4"/>
    </row>
    <row r="991" spans="8:9" ht="15.75" customHeight="1">
      <c r="H991" s="3"/>
      <c r="I991" s="4"/>
    </row>
    <row r="992" spans="8:9" ht="15.75" customHeight="1">
      <c r="H992" s="3"/>
      <c r="I992" s="4"/>
    </row>
    <row r="993" spans="8:9" ht="15.75" customHeight="1">
      <c r="H993" s="3"/>
      <c r="I993" s="4"/>
    </row>
    <row r="994" spans="8:9" ht="15.75" customHeight="1">
      <c r="H994" s="3"/>
      <c r="I994" s="4"/>
    </row>
    <row r="995" spans="8:9" ht="15.75" customHeight="1">
      <c r="H995" s="3"/>
      <c r="I995" s="4"/>
    </row>
    <row r="996" spans="8:9" ht="15.75" customHeight="1">
      <c r="H996" s="3"/>
      <c r="I996" s="4"/>
    </row>
    <row r="997" spans="8:9" ht="15.75" customHeight="1">
      <c r="H997" s="3"/>
      <c r="I997" s="4"/>
    </row>
    <row r="998" spans="8:9" ht="15.75" customHeight="1">
      <c r="H998" s="3"/>
      <c r="I998" s="4"/>
    </row>
    <row r="999" spans="8:9" ht="15.75" customHeight="1">
      <c r="H999" s="3"/>
      <c r="I999" s="4"/>
    </row>
    <row r="1000" spans="8:9" ht="15.75" customHeight="1">
      <c r="H1000" s="3"/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00"/>
  <sheetViews>
    <sheetView workbookViewId="0"/>
  </sheetViews>
  <sheetFormatPr baseColWidth="10" defaultColWidth="12.625" defaultRowHeight="15" customHeight="1"/>
  <cols>
    <col min="1" max="1" width="13.875" customWidth="1"/>
    <col min="2" max="3" width="9.375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5" width="9.375" customWidth="1"/>
  </cols>
  <sheetData>
    <row r="1" spans="1:45" ht="15.75" customHeight="1">
      <c r="D1" s="2"/>
      <c r="E1" s="2"/>
      <c r="F1" s="2"/>
      <c r="H1" s="3"/>
      <c r="I1" s="4"/>
    </row>
    <row r="2" spans="1:45" ht="15.75" customHeight="1">
      <c r="H2" s="3"/>
      <c r="I2" s="4"/>
    </row>
    <row r="3" spans="1:45" ht="15.75" customHeight="1"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5" ht="15.75" customHeight="1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19</v>
      </c>
      <c r="Z4" s="12" t="s">
        <v>20</v>
      </c>
      <c r="AA4" s="12" t="s">
        <v>21</v>
      </c>
      <c r="AB4" s="12" t="s">
        <v>22</v>
      </c>
      <c r="AC4" s="12" t="s">
        <v>23</v>
      </c>
      <c r="AD4" s="12" t="s">
        <v>24</v>
      </c>
      <c r="AE4" s="12" t="s">
        <v>25</v>
      </c>
      <c r="AF4" s="12" t="s">
        <v>26</v>
      </c>
      <c r="AG4" s="12" t="s">
        <v>27</v>
      </c>
      <c r="AH4" s="12" t="s">
        <v>28</v>
      </c>
      <c r="AI4" s="12" t="s">
        <v>30</v>
      </c>
      <c r="AJ4" s="12" t="s">
        <v>31</v>
      </c>
      <c r="AK4" s="12" t="s">
        <v>32</v>
      </c>
      <c r="AL4" s="12" t="s">
        <v>33</v>
      </c>
      <c r="AM4" s="12" t="s">
        <v>34</v>
      </c>
      <c r="AN4" s="12" t="s">
        <v>35</v>
      </c>
      <c r="AO4" s="12" t="s">
        <v>36</v>
      </c>
      <c r="AP4" s="12" t="s">
        <v>37</v>
      </c>
      <c r="AQ4" s="12" t="s">
        <v>39</v>
      </c>
      <c r="AR4" s="12" t="s">
        <v>40</v>
      </c>
      <c r="AS4" s="12" t="s">
        <v>41</v>
      </c>
    </row>
    <row r="5" spans="1:45" ht="15.75" customHeight="1">
      <c r="A5" s="8" t="s">
        <v>13</v>
      </c>
      <c r="B5" s="9">
        <v>2</v>
      </c>
      <c r="D5" s="8" t="s">
        <v>14</v>
      </c>
      <c r="E5" s="9">
        <v>2</v>
      </c>
      <c r="F5" s="13">
        <f t="shared" ref="F5:F25" ca="1" si="0">SUMIF($A:$B,D5,$B:$B)</f>
        <v>0</v>
      </c>
      <c r="G5" s="18">
        <f t="shared" ref="G5:G25" ca="1" si="1">E5*F5</f>
        <v>0</v>
      </c>
      <c r="H5" s="14" t="s">
        <v>29</v>
      </c>
      <c r="I5" s="15" t="s">
        <v>38</v>
      </c>
      <c r="J5" s="17">
        <v>53</v>
      </c>
      <c r="K5" s="17"/>
      <c r="L5" s="17"/>
      <c r="M5" s="17"/>
      <c r="N5" s="17">
        <f t="shared" ref="N5:N15" si="2">(J5+K5)-(L5+M5)-O5</f>
        <v>3</v>
      </c>
      <c r="O5" s="17">
        <v>50</v>
      </c>
      <c r="P5" s="21"/>
      <c r="Q5" s="22">
        <f ca="1">G346</f>
        <v>3</v>
      </c>
      <c r="R5" s="22">
        <f t="shared" ref="R5:R22" ca="1" si="3">Q5-N5</f>
        <v>0</v>
      </c>
      <c r="U5" s="23">
        <f ca="1">Q52</f>
        <v>75.05</v>
      </c>
      <c r="V5" s="24">
        <f ca="1">Q51</f>
        <v>16.020000000000003</v>
      </c>
      <c r="W5" s="26">
        <f ca="1">Q55</f>
        <v>48</v>
      </c>
      <c r="X5" s="28">
        <f ca="1">Q56</f>
        <v>105</v>
      </c>
      <c r="Y5" s="28">
        <f ca="1">Q60</f>
        <v>84</v>
      </c>
      <c r="Z5" s="28">
        <f ca="1">Q59</f>
        <v>20</v>
      </c>
      <c r="AA5" s="28">
        <f ca="1">Q62</f>
        <v>51</v>
      </c>
      <c r="AB5" s="30">
        <f ca="1">Q63</f>
        <v>21</v>
      </c>
      <c r="AC5" s="28">
        <f ca="1">Q61</f>
        <v>5</v>
      </c>
      <c r="AD5" s="26">
        <f ca="1">Q67</f>
        <v>31.03</v>
      </c>
      <c r="AE5" s="28">
        <f ca="1">Q72</f>
        <v>3</v>
      </c>
      <c r="AF5" s="28">
        <f ca="1">Q71</f>
        <v>8</v>
      </c>
      <c r="AG5" s="28">
        <f ca="1">Q73</f>
        <v>4.5</v>
      </c>
      <c r="AH5" s="28">
        <f ca="1">Q74</f>
        <v>14.1</v>
      </c>
      <c r="AI5" s="28">
        <f ca="1">Q42</f>
        <v>144</v>
      </c>
      <c r="AJ5" s="28">
        <f ca="1">Q46</f>
        <v>41</v>
      </c>
      <c r="AK5" s="28">
        <f ca="1">Q47</f>
        <v>26</v>
      </c>
      <c r="AL5" s="30">
        <f ca="1">Q44</f>
        <v>5</v>
      </c>
      <c r="AM5" s="28">
        <f ca="1">Q37</f>
        <v>46.3</v>
      </c>
      <c r="AN5" s="28">
        <f ca="1">Q16</f>
        <v>15</v>
      </c>
      <c r="AO5" s="28">
        <f ca="1">Q12</f>
        <v>16</v>
      </c>
      <c r="AP5" s="28">
        <f ca="1">Q15</f>
        <v>2</v>
      </c>
      <c r="AQ5" s="28">
        <f ca="1">Q14</f>
        <v>3</v>
      </c>
      <c r="AR5" s="28">
        <f ca="1">Q17</f>
        <v>2</v>
      </c>
      <c r="AS5" s="28">
        <f ca="1">Q13</f>
        <v>0</v>
      </c>
    </row>
    <row r="6" spans="1:45" ht="15.75" customHeight="1">
      <c r="A6" s="8" t="s">
        <v>29</v>
      </c>
      <c r="B6" s="9">
        <v>3</v>
      </c>
      <c r="D6" s="8" t="s">
        <v>43</v>
      </c>
      <c r="E6" s="9">
        <v>2</v>
      </c>
      <c r="F6" s="13">
        <f t="shared" ca="1" si="0"/>
        <v>0</v>
      </c>
      <c r="G6" s="18">
        <f t="shared" ca="1" si="1"/>
        <v>0</v>
      </c>
      <c r="H6" s="25" t="s">
        <v>44</v>
      </c>
      <c r="I6" s="27" t="s">
        <v>45</v>
      </c>
      <c r="J6" s="17">
        <v>0.25</v>
      </c>
      <c r="K6" s="17"/>
      <c r="L6" s="17"/>
      <c r="M6" s="17"/>
      <c r="N6" s="17">
        <f t="shared" si="2"/>
        <v>0</v>
      </c>
      <c r="O6" s="17">
        <v>0.25</v>
      </c>
      <c r="P6" s="21"/>
      <c r="Q6" s="17">
        <f ca="1">SUM(G349:G351)</f>
        <v>0</v>
      </c>
      <c r="R6" s="22">
        <f t="shared" ca="1" si="3"/>
        <v>0</v>
      </c>
    </row>
    <row r="7" spans="1:45" ht="15.75" customHeight="1">
      <c r="A7" s="8" t="s">
        <v>46</v>
      </c>
      <c r="B7" s="9">
        <v>4</v>
      </c>
      <c r="D7" s="8" t="s">
        <v>47</v>
      </c>
      <c r="E7" s="9">
        <v>2</v>
      </c>
      <c r="F7" s="13">
        <f t="shared" ca="1" si="0"/>
        <v>1</v>
      </c>
      <c r="G7" s="18">
        <f t="shared" ca="1" si="1"/>
        <v>2</v>
      </c>
      <c r="H7" s="25" t="s">
        <v>46</v>
      </c>
      <c r="I7" s="27" t="s">
        <v>38</v>
      </c>
      <c r="J7" s="17">
        <v>74</v>
      </c>
      <c r="K7" s="17"/>
      <c r="L7" s="17"/>
      <c r="M7" s="17"/>
      <c r="N7" s="17">
        <f t="shared" si="2"/>
        <v>5</v>
      </c>
      <c r="O7" s="17">
        <v>69</v>
      </c>
      <c r="P7" s="21"/>
      <c r="Q7" s="22">
        <f ca="1">SUM(G353)</f>
        <v>4</v>
      </c>
      <c r="R7" s="31">
        <f t="shared" ca="1" si="3"/>
        <v>-1</v>
      </c>
    </row>
    <row r="8" spans="1:45" ht="15.75" customHeight="1">
      <c r="A8" s="8" t="s">
        <v>50</v>
      </c>
      <c r="B8" s="9">
        <v>15</v>
      </c>
      <c r="D8" s="8" t="s">
        <v>49</v>
      </c>
      <c r="E8" s="9">
        <v>2</v>
      </c>
      <c r="F8" s="13">
        <f t="shared" ca="1" si="0"/>
        <v>2</v>
      </c>
      <c r="G8" s="18">
        <f t="shared" ca="1" si="1"/>
        <v>4</v>
      </c>
      <c r="H8" s="25" t="s">
        <v>48</v>
      </c>
      <c r="I8" s="27" t="s">
        <v>38</v>
      </c>
      <c r="J8" s="17">
        <v>86</v>
      </c>
      <c r="K8" s="17"/>
      <c r="L8" s="17"/>
      <c r="M8" s="17"/>
      <c r="N8" s="17">
        <f t="shared" si="2"/>
        <v>0</v>
      </c>
      <c r="O8" s="17">
        <v>86</v>
      </c>
      <c r="P8" s="21"/>
      <c r="Q8" s="35">
        <f ca="1">SUM(G355)</f>
        <v>0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5" ht="15.75" customHeight="1">
      <c r="A9" s="8" t="s">
        <v>52</v>
      </c>
      <c r="B9" s="9">
        <v>1</v>
      </c>
      <c r="D9" s="8" t="s">
        <v>51</v>
      </c>
      <c r="E9" s="9">
        <v>2</v>
      </c>
      <c r="F9" s="13">
        <f t="shared" ca="1" si="0"/>
        <v>1</v>
      </c>
      <c r="G9" s="18">
        <f t="shared" ca="1" si="1"/>
        <v>2</v>
      </c>
      <c r="H9" s="25" t="s">
        <v>50</v>
      </c>
      <c r="I9" s="27" t="s">
        <v>45</v>
      </c>
      <c r="J9" s="17">
        <v>0.48</v>
      </c>
      <c r="K9" s="17"/>
      <c r="L9" s="17"/>
      <c r="M9" s="17"/>
      <c r="N9" s="17">
        <f t="shared" si="2"/>
        <v>0.13</v>
      </c>
      <c r="O9" s="17">
        <v>0.35</v>
      </c>
      <c r="P9" s="21"/>
      <c r="Q9" s="17">
        <f t="shared" ref="Q9:Q22" ca="1" si="4">SUM(G360)</f>
        <v>7.4999999999999997E-2</v>
      </c>
      <c r="R9" s="31">
        <f t="shared" ca="1" si="3"/>
        <v>-5.5000000000000007E-2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5" ht="15.75" customHeight="1">
      <c r="A10" s="8" t="s">
        <v>57</v>
      </c>
      <c r="B10" s="9">
        <v>4</v>
      </c>
      <c r="D10" s="8" t="s">
        <v>53</v>
      </c>
      <c r="E10" s="9">
        <v>2</v>
      </c>
      <c r="F10" s="13">
        <f t="shared" ca="1" si="0"/>
        <v>4</v>
      </c>
      <c r="G10" s="18">
        <f t="shared" ca="1" si="1"/>
        <v>8</v>
      </c>
      <c r="H10" s="25" t="s">
        <v>54</v>
      </c>
      <c r="I10" s="27" t="s">
        <v>38</v>
      </c>
      <c r="J10" s="17">
        <v>10</v>
      </c>
      <c r="K10" s="17"/>
      <c r="L10" s="17"/>
      <c r="M10" s="17"/>
      <c r="N10" s="17">
        <f t="shared" si="2"/>
        <v>0</v>
      </c>
      <c r="O10" s="17">
        <v>10</v>
      </c>
      <c r="P10" s="21"/>
      <c r="Q10" s="17">
        <f t="shared" ca="1" si="4"/>
        <v>0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5" ht="15.75" customHeight="1">
      <c r="A11" s="8" t="s">
        <v>59</v>
      </c>
      <c r="B11" s="9">
        <v>16</v>
      </c>
      <c r="D11" s="8" t="s">
        <v>55</v>
      </c>
      <c r="E11" s="9">
        <v>2</v>
      </c>
      <c r="F11" s="13">
        <f t="shared" ca="1" si="0"/>
        <v>7</v>
      </c>
      <c r="G11" s="18">
        <f t="shared" ca="1" si="1"/>
        <v>14</v>
      </c>
      <c r="H11" s="25" t="s">
        <v>57</v>
      </c>
      <c r="I11" s="27" t="s">
        <v>38</v>
      </c>
      <c r="J11" s="17">
        <v>33</v>
      </c>
      <c r="K11" s="17"/>
      <c r="L11" s="17"/>
      <c r="M11" s="17"/>
      <c r="N11" s="17">
        <f t="shared" si="2"/>
        <v>4</v>
      </c>
      <c r="O11" s="17">
        <v>29</v>
      </c>
      <c r="P11" s="21"/>
      <c r="Q11" s="17">
        <f t="shared" ca="1" si="4"/>
        <v>4</v>
      </c>
      <c r="R11" s="31">
        <f t="shared" ca="1" si="3"/>
        <v>0</v>
      </c>
      <c r="U11" s="8"/>
      <c r="V11" s="8"/>
    </row>
    <row r="12" spans="1:45" ht="15.75" customHeight="1">
      <c r="A12" s="8" t="s">
        <v>64</v>
      </c>
      <c r="B12" s="9">
        <v>3</v>
      </c>
      <c r="D12" s="8" t="s">
        <v>58</v>
      </c>
      <c r="E12" s="9">
        <v>2</v>
      </c>
      <c r="F12" s="13">
        <f t="shared" ca="1" si="0"/>
        <v>1</v>
      </c>
      <c r="G12" s="18">
        <f t="shared" ca="1" si="1"/>
        <v>2</v>
      </c>
      <c r="H12" s="25" t="s">
        <v>59</v>
      </c>
      <c r="I12" s="27" t="s">
        <v>38</v>
      </c>
      <c r="J12" s="17">
        <v>51</v>
      </c>
      <c r="K12" s="33">
        <v>12</v>
      </c>
      <c r="L12" s="17"/>
      <c r="M12" s="17"/>
      <c r="N12" s="17">
        <f t="shared" si="2"/>
        <v>16</v>
      </c>
      <c r="O12" s="17">
        <v>47</v>
      </c>
      <c r="P12" s="21"/>
      <c r="Q12" s="17">
        <f t="shared" ca="1" si="4"/>
        <v>16</v>
      </c>
      <c r="R12" s="31">
        <f t="shared" ca="1" si="3"/>
        <v>0</v>
      </c>
      <c r="S12" s="34"/>
      <c r="U12" s="8"/>
      <c r="V12" s="8"/>
    </row>
    <row r="13" spans="1:45" ht="15.75" customHeight="1">
      <c r="A13" s="8" t="s">
        <v>66</v>
      </c>
      <c r="B13" s="9">
        <v>2</v>
      </c>
      <c r="D13" s="8" t="s">
        <v>61</v>
      </c>
      <c r="E13" s="9">
        <v>2</v>
      </c>
      <c r="F13" s="13">
        <f t="shared" ca="1" si="0"/>
        <v>1</v>
      </c>
      <c r="G13" s="18">
        <f t="shared" ca="1" si="1"/>
        <v>2</v>
      </c>
      <c r="H13" s="25" t="s">
        <v>62</v>
      </c>
      <c r="I13" s="27" t="s">
        <v>38</v>
      </c>
      <c r="J13" s="17">
        <v>13</v>
      </c>
      <c r="K13" s="17"/>
      <c r="L13" s="17"/>
      <c r="M13" s="17"/>
      <c r="N13" s="17">
        <f t="shared" si="2"/>
        <v>0</v>
      </c>
      <c r="O13" s="17">
        <v>13</v>
      </c>
      <c r="P13" s="21"/>
      <c r="Q13" s="17">
        <f t="shared" ca="1" si="4"/>
        <v>0</v>
      </c>
      <c r="R13" s="31">
        <f t="shared" ca="1" si="3"/>
        <v>0</v>
      </c>
      <c r="U13" s="8"/>
      <c r="V13" s="8"/>
    </row>
    <row r="14" spans="1:45" ht="15.75" customHeight="1">
      <c r="A14" s="8" t="s">
        <v>69</v>
      </c>
      <c r="B14" s="9">
        <v>1</v>
      </c>
      <c r="D14" s="8" t="s">
        <v>63</v>
      </c>
      <c r="E14" s="9">
        <v>2</v>
      </c>
      <c r="F14" s="13">
        <f t="shared" ca="1" si="0"/>
        <v>4</v>
      </c>
      <c r="G14" s="18">
        <f t="shared" ca="1" si="1"/>
        <v>8</v>
      </c>
      <c r="H14" s="25" t="s">
        <v>64</v>
      </c>
      <c r="I14" s="27" t="s">
        <v>38</v>
      </c>
      <c r="J14" s="17">
        <v>21</v>
      </c>
      <c r="K14" s="17"/>
      <c r="L14" s="17"/>
      <c r="M14" s="17"/>
      <c r="N14" s="17">
        <f t="shared" si="2"/>
        <v>3</v>
      </c>
      <c r="O14" s="17">
        <v>18</v>
      </c>
      <c r="P14" s="21"/>
      <c r="Q14" s="17">
        <f t="shared" ca="1" si="4"/>
        <v>3</v>
      </c>
      <c r="R14" s="31">
        <f t="shared" ca="1" si="3"/>
        <v>0</v>
      </c>
    </row>
    <row r="15" spans="1:45" ht="15.75" customHeight="1">
      <c r="A15" s="8" t="s">
        <v>72</v>
      </c>
      <c r="B15" s="9">
        <v>15</v>
      </c>
      <c r="D15" s="8" t="s">
        <v>65</v>
      </c>
      <c r="E15" s="9">
        <v>2</v>
      </c>
      <c r="F15" s="13">
        <f t="shared" ca="1" si="0"/>
        <v>4</v>
      </c>
      <c r="G15" s="18">
        <f t="shared" ca="1" si="1"/>
        <v>8</v>
      </c>
      <c r="H15" s="25" t="s">
        <v>66</v>
      </c>
      <c r="I15" s="27" t="s">
        <v>38</v>
      </c>
      <c r="J15" s="17">
        <v>32</v>
      </c>
      <c r="K15" s="17"/>
      <c r="L15" s="17"/>
      <c r="M15" s="17"/>
      <c r="N15" s="17">
        <f t="shared" si="2"/>
        <v>2</v>
      </c>
      <c r="O15" s="17">
        <v>30</v>
      </c>
      <c r="P15" s="21"/>
      <c r="Q15" s="17">
        <f t="shared" ca="1" si="4"/>
        <v>2</v>
      </c>
      <c r="R15" s="31">
        <f t="shared" ca="1" si="3"/>
        <v>0</v>
      </c>
      <c r="U15" s="44"/>
    </row>
    <row r="16" spans="1:45" ht="15.75" customHeight="1">
      <c r="A16" s="8" t="s">
        <v>75</v>
      </c>
      <c r="B16" s="9">
        <v>31</v>
      </c>
      <c r="D16" s="8" t="s">
        <v>67</v>
      </c>
      <c r="E16" s="9">
        <v>2</v>
      </c>
      <c r="F16" s="13">
        <f t="shared" ca="1" si="0"/>
        <v>3</v>
      </c>
      <c r="G16" s="18">
        <f t="shared" ca="1" si="1"/>
        <v>6</v>
      </c>
      <c r="H16" s="25" t="s">
        <v>68</v>
      </c>
      <c r="I16" s="27" t="s">
        <v>38</v>
      </c>
      <c r="J16" s="17">
        <v>57</v>
      </c>
      <c r="K16" s="17">
        <v>24</v>
      </c>
      <c r="L16" s="17"/>
      <c r="M16" s="33"/>
      <c r="N16" s="17">
        <v>13</v>
      </c>
      <c r="O16" s="17">
        <v>66</v>
      </c>
      <c r="P16" s="21"/>
      <c r="Q16" s="17">
        <f t="shared" ca="1" si="4"/>
        <v>15</v>
      </c>
      <c r="R16" s="31">
        <f t="shared" ca="1" si="3"/>
        <v>2</v>
      </c>
      <c r="S16" s="34"/>
      <c r="U16" s="44"/>
    </row>
    <row r="17" spans="1:21" ht="15.75" customHeight="1">
      <c r="A17" s="8" t="s">
        <v>78</v>
      </c>
      <c r="B17" s="9">
        <v>41</v>
      </c>
      <c r="D17" s="8" t="s">
        <v>70</v>
      </c>
      <c r="E17" s="9">
        <v>2</v>
      </c>
      <c r="F17" s="13">
        <f t="shared" ca="1" si="0"/>
        <v>2</v>
      </c>
      <c r="G17" s="18">
        <f t="shared" ca="1" si="1"/>
        <v>4</v>
      </c>
      <c r="H17" s="25" t="s">
        <v>71</v>
      </c>
      <c r="I17" s="27" t="s">
        <v>38</v>
      </c>
      <c r="J17" s="17">
        <v>8</v>
      </c>
      <c r="K17" s="17"/>
      <c r="L17" s="17"/>
      <c r="M17" s="17"/>
      <c r="N17" s="17">
        <f t="shared" ref="N17:N22" si="5">(J17+K17)-(L17+M17)-O17</f>
        <v>2</v>
      </c>
      <c r="O17" s="17">
        <v>6</v>
      </c>
      <c r="P17" s="21"/>
      <c r="Q17" s="17">
        <f t="shared" ca="1" si="4"/>
        <v>2</v>
      </c>
      <c r="R17" s="31">
        <f t="shared" ca="1" si="3"/>
        <v>0</v>
      </c>
      <c r="U17" s="44"/>
    </row>
    <row r="18" spans="1:21" ht="15.75" customHeight="1">
      <c r="A18" s="8" t="s">
        <v>81</v>
      </c>
      <c r="B18" s="9">
        <v>2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10</v>
      </c>
      <c r="K18" s="17"/>
      <c r="L18" s="17"/>
      <c r="M18" s="17"/>
      <c r="N18" s="17">
        <f t="shared" si="5"/>
        <v>1</v>
      </c>
      <c r="O18" s="17">
        <v>9</v>
      </c>
      <c r="P18" s="21"/>
      <c r="Q18" s="17">
        <f t="shared" ca="1" si="4"/>
        <v>0</v>
      </c>
      <c r="R18" s="31">
        <f t="shared" ca="1" si="3"/>
        <v>-1</v>
      </c>
      <c r="U18" s="44"/>
    </row>
    <row r="19" spans="1:21" ht="15.75" customHeight="1">
      <c r="A19" s="8" t="s">
        <v>84</v>
      </c>
      <c r="B19" s="9">
        <v>12</v>
      </c>
      <c r="D19" s="8" t="s">
        <v>76</v>
      </c>
      <c r="E19" s="9">
        <v>2</v>
      </c>
      <c r="F19" s="13">
        <f t="shared" ca="1" si="0"/>
        <v>0</v>
      </c>
      <c r="G19" s="18">
        <f t="shared" ca="1" si="1"/>
        <v>0</v>
      </c>
      <c r="H19" s="25" t="s">
        <v>77</v>
      </c>
      <c r="I19" s="27" t="s">
        <v>38</v>
      </c>
      <c r="J19" s="17">
        <v>10</v>
      </c>
      <c r="K19" s="17"/>
      <c r="L19" s="17"/>
      <c r="M19" s="17"/>
      <c r="N19" s="17">
        <f t="shared" si="5"/>
        <v>1</v>
      </c>
      <c r="O19" s="17">
        <v>9</v>
      </c>
      <c r="P19" s="21"/>
      <c r="Q19" s="17">
        <f t="shared" ca="1" si="4"/>
        <v>3</v>
      </c>
      <c r="R19" s="31">
        <f t="shared" ca="1" si="3"/>
        <v>2</v>
      </c>
      <c r="S19" s="34"/>
      <c r="U19" s="44"/>
    </row>
    <row r="20" spans="1:21" ht="15.75" customHeight="1">
      <c r="A20" s="8" t="s">
        <v>87</v>
      </c>
      <c r="B20" s="9">
        <v>23</v>
      </c>
      <c r="D20" s="8" t="s">
        <v>79</v>
      </c>
      <c r="E20" s="9">
        <v>2</v>
      </c>
      <c r="F20" s="13">
        <f t="shared" ca="1" si="0"/>
        <v>0</v>
      </c>
      <c r="G20" s="18">
        <f t="shared" ca="1" si="1"/>
        <v>0</v>
      </c>
      <c r="H20" s="25" t="s">
        <v>80</v>
      </c>
      <c r="I20" s="27" t="s">
        <v>38</v>
      </c>
      <c r="J20" s="17">
        <v>10</v>
      </c>
      <c r="K20" s="17"/>
      <c r="L20" s="17"/>
      <c r="M20" s="17"/>
      <c r="N20" s="17">
        <f t="shared" si="5"/>
        <v>2</v>
      </c>
      <c r="O20" s="17">
        <v>8</v>
      </c>
      <c r="P20" s="21"/>
      <c r="Q20" s="17">
        <f t="shared" ca="1" si="4"/>
        <v>2</v>
      </c>
      <c r="R20" s="31">
        <f t="shared" ca="1" si="3"/>
        <v>0</v>
      </c>
      <c r="U20" s="44"/>
    </row>
    <row r="21" spans="1:21" ht="15.75" customHeight="1">
      <c r="A21" s="8" t="s">
        <v>77</v>
      </c>
      <c r="B21" s="9">
        <v>3</v>
      </c>
      <c r="D21" s="8" t="s">
        <v>82</v>
      </c>
      <c r="E21" s="9">
        <v>2</v>
      </c>
      <c r="F21" s="13">
        <f t="shared" ca="1" si="0"/>
        <v>4</v>
      </c>
      <c r="G21" s="18">
        <f t="shared" ca="1" si="1"/>
        <v>8</v>
      </c>
      <c r="H21" s="25" t="s">
        <v>83</v>
      </c>
      <c r="I21" s="27" t="s">
        <v>38</v>
      </c>
      <c r="J21" s="17">
        <v>10</v>
      </c>
      <c r="K21" s="33"/>
      <c r="L21" s="17"/>
      <c r="M21" s="17"/>
      <c r="N21" s="17">
        <f t="shared" si="5"/>
        <v>4</v>
      </c>
      <c r="O21" s="17">
        <v>6</v>
      </c>
      <c r="P21" s="21"/>
      <c r="Q21" s="17">
        <f t="shared" ca="1" si="4"/>
        <v>4</v>
      </c>
      <c r="R21" s="31">
        <f t="shared" ca="1" si="3"/>
        <v>0</v>
      </c>
      <c r="U21" s="44"/>
    </row>
    <row r="22" spans="1:21" ht="15.75" customHeight="1">
      <c r="A22" s="8" t="s">
        <v>80</v>
      </c>
      <c r="B22" s="9">
        <v>2</v>
      </c>
      <c r="D22" s="8" t="s">
        <v>85</v>
      </c>
      <c r="E22" s="9">
        <v>2</v>
      </c>
      <c r="F22" s="13">
        <f t="shared" ca="1" si="0"/>
        <v>2</v>
      </c>
      <c r="G22" s="18">
        <f t="shared" ca="1" si="1"/>
        <v>4</v>
      </c>
      <c r="H22" s="25" t="s">
        <v>86</v>
      </c>
      <c r="I22" s="27" t="s">
        <v>38</v>
      </c>
      <c r="J22" s="17">
        <v>12</v>
      </c>
      <c r="K22" s="17"/>
      <c r="L22" s="17"/>
      <c r="M22" s="17"/>
      <c r="N22" s="17">
        <f t="shared" si="5"/>
        <v>0</v>
      </c>
      <c r="O22" s="17">
        <v>12</v>
      </c>
      <c r="P22" s="21"/>
      <c r="Q22" s="17">
        <f t="shared" ca="1" si="4"/>
        <v>0</v>
      </c>
      <c r="R22" s="31">
        <f t="shared" ca="1" si="3"/>
        <v>0</v>
      </c>
      <c r="U22" s="44"/>
    </row>
    <row r="23" spans="1:21" ht="15.75" customHeight="1">
      <c r="A23" s="8" t="s">
        <v>83</v>
      </c>
      <c r="B23" s="9">
        <v>4</v>
      </c>
      <c r="D23" s="8" t="s">
        <v>88</v>
      </c>
      <c r="E23" s="9">
        <v>2</v>
      </c>
      <c r="F23" s="13">
        <f t="shared" ca="1" si="0"/>
        <v>2</v>
      </c>
      <c r="G23" s="18">
        <f t="shared" ca="1" si="1"/>
        <v>4</v>
      </c>
      <c r="H23" s="40"/>
      <c r="I23" s="41"/>
      <c r="J23" s="42"/>
      <c r="K23" s="42"/>
      <c r="L23" s="42"/>
      <c r="M23" s="42"/>
      <c r="N23" s="42"/>
      <c r="O23" s="42"/>
      <c r="P23" s="42"/>
      <c r="Q23" s="42"/>
      <c r="R23" s="45"/>
    </row>
    <row r="24" spans="1:21" ht="15.75" customHeight="1">
      <c r="A24" s="8" t="s">
        <v>299</v>
      </c>
      <c r="B24" s="9">
        <v>1</v>
      </c>
      <c r="D24" s="13" t="s">
        <v>90</v>
      </c>
      <c r="E24" s="9">
        <v>4</v>
      </c>
      <c r="F24" s="13">
        <f t="shared" ca="1" si="0"/>
        <v>0</v>
      </c>
      <c r="G24" s="18">
        <f t="shared" ca="1" si="1"/>
        <v>0</v>
      </c>
      <c r="H24" s="25" t="s">
        <v>91</v>
      </c>
      <c r="I24" s="27" t="s">
        <v>92</v>
      </c>
      <c r="J24" s="17">
        <v>7</v>
      </c>
      <c r="K24" s="17"/>
      <c r="L24" s="17"/>
      <c r="M24" s="17"/>
      <c r="N24" s="17">
        <f t="shared" ref="N24:N37" si="6">(J24+K24)-(L24+M24)-O24</f>
        <v>0</v>
      </c>
      <c r="O24" s="17">
        <v>7</v>
      </c>
      <c r="P24" s="21"/>
      <c r="Q24" s="17">
        <f ca="1">SUM(G374:G375)</f>
        <v>0</v>
      </c>
      <c r="R24" s="31">
        <f t="shared" ref="R24:R36" ca="1" si="7">Q24-N24</f>
        <v>0</v>
      </c>
    </row>
    <row r="25" spans="1:21" ht="15.75" customHeight="1">
      <c r="A25" s="8" t="s">
        <v>89</v>
      </c>
      <c r="B25" s="9">
        <v>3</v>
      </c>
      <c r="D25" s="13" t="s">
        <v>94</v>
      </c>
      <c r="E25" s="9">
        <v>6</v>
      </c>
      <c r="F25" s="13">
        <f t="shared" ca="1" si="0"/>
        <v>0</v>
      </c>
      <c r="G25" s="18">
        <f t="shared" ca="1" si="1"/>
        <v>0</v>
      </c>
      <c r="H25" s="25" t="s">
        <v>95</v>
      </c>
      <c r="I25" s="27" t="s">
        <v>38</v>
      </c>
      <c r="J25" s="17">
        <v>1</v>
      </c>
      <c r="K25" s="17"/>
      <c r="L25" s="17"/>
      <c r="M25" s="17"/>
      <c r="N25" s="17">
        <f t="shared" si="6"/>
        <v>0</v>
      </c>
      <c r="O25" s="17">
        <v>1</v>
      </c>
      <c r="P25" s="21"/>
      <c r="Q25" s="17">
        <f t="shared" ref="Q25:Q28" ca="1" si="8">SUM(G376)</f>
        <v>0</v>
      </c>
      <c r="R25" s="22">
        <f t="shared" ca="1" si="7"/>
        <v>0</v>
      </c>
    </row>
    <row r="26" spans="1:21" ht="15.75" customHeight="1">
      <c r="A26" s="8" t="s">
        <v>101</v>
      </c>
      <c r="B26" s="9">
        <v>2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6"/>
        <v>0</v>
      </c>
      <c r="O26" s="17">
        <v>1</v>
      </c>
      <c r="P26" s="21"/>
      <c r="Q26" s="17">
        <f t="shared" ca="1" si="8"/>
        <v>0</v>
      </c>
      <c r="R26" s="22">
        <f t="shared" ca="1" si="7"/>
        <v>0</v>
      </c>
    </row>
    <row r="27" spans="1:21" ht="15.75" customHeight="1">
      <c r="A27" s="8" t="s">
        <v>344</v>
      </c>
      <c r="B27" s="9">
        <v>1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1</v>
      </c>
      <c r="K27" s="17"/>
      <c r="L27" s="17"/>
      <c r="M27" s="17"/>
      <c r="N27" s="17">
        <f t="shared" si="6"/>
        <v>0</v>
      </c>
      <c r="O27" s="17">
        <v>1</v>
      </c>
      <c r="P27" s="21"/>
      <c r="Q27" s="17">
        <f t="shared" ca="1" si="8"/>
        <v>0</v>
      </c>
      <c r="R27" s="22">
        <f t="shared" ca="1" si="7"/>
        <v>0</v>
      </c>
    </row>
    <row r="28" spans="1:21" ht="15.75" customHeight="1">
      <c r="A28" s="8" t="s">
        <v>332</v>
      </c>
      <c r="B28" s="9">
        <v>1</v>
      </c>
      <c r="D28" s="8" t="s">
        <v>102</v>
      </c>
      <c r="E28" s="9">
        <v>1</v>
      </c>
      <c r="F28" s="13">
        <f t="shared" ref="F28:F45" ca="1" si="9">SUMIF($A:$B,D28,$B:$B)</f>
        <v>2</v>
      </c>
      <c r="G28" s="18">
        <f t="shared" ref="G28:G45" ca="1" si="10">E28*F28</f>
        <v>2</v>
      </c>
      <c r="H28" s="25" t="s">
        <v>103</v>
      </c>
      <c r="I28" s="27" t="s">
        <v>38</v>
      </c>
      <c r="J28" s="17">
        <v>1</v>
      </c>
      <c r="K28" s="17">
        <v>1</v>
      </c>
      <c r="L28" s="17"/>
      <c r="M28" s="17"/>
      <c r="N28" s="17">
        <f t="shared" si="6"/>
        <v>1</v>
      </c>
      <c r="O28" s="17">
        <v>1</v>
      </c>
      <c r="P28" s="21"/>
      <c r="Q28" s="17">
        <f t="shared" ca="1" si="8"/>
        <v>0</v>
      </c>
      <c r="R28" s="22">
        <f t="shared" ca="1" si="7"/>
        <v>-1</v>
      </c>
    </row>
    <row r="29" spans="1:21" ht="15.75" customHeight="1">
      <c r="A29" s="8" t="s">
        <v>110</v>
      </c>
      <c r="B29" s="9">
        <v>2</v>
      </c>
      <c r="D29" s="8" t="s">
        <v>105</v>
      </c>
      <c r="E29" s="9">
        <v>1</v>
      </c>
      <c r="F29" s="13">
        <f t="shared" ca="1" si="9"/>
        <v>0</v>
      </c>
      <c r="G29" s="18">
        <f t="shared" ca="1" si="10"/>
        <v>0</v>
      </c>
      <c r="H29" s="25" t="s">
        <v>106</v>
      </c>
      <c r="I29" s="27" t="s">
        <v>107</v>
      </c>
      <c r="J29" s="17">
        <v>43</v>
      </c>
      <c r="K29" s="46"/>
      <c r="L29" s="46"/>
      <c r="M29" s="46"/>
      <c r="N29" s="46">
        <f t="shared" si="6"/>
        <v>0</v>
      </c>
      <c r="O29" s="17">
        <v>43</v>
      </c>
      <c r="P29" s="49"/>
      <c r="Q29" s="46">
        <f ca="1">SUM(G382:G387)</f>
        <v>5</v>
      </c>
      <c r="R29" s="31">
        <f t="shared" ca="1" si="7"/>
        <v>5</v>
      </c>
    </row>
    <row r="30" spans="1:21" ht="15.75" customHeight="1">
      <c r="A30" s="8" t="s">
        <v>104</v>
      </c>
      <c r="B30" s="9">
        <v>4</v>
      </c>
      <c r="D30" s="8" t="s">
        <v>108</v>
      </c>
      <c r="E30" s="9">
        <v>1</v>
      </c>
      <c r="F30" s="13">
        <f t="shared" ca="1" si="9"/>
        <v>2</v>
      </c>
      <c r="G30" s="18">
        <f t="shared" ca="1" si="10"/>
        <v>2</v>
      </c>
      <c r="H30" s="25" t="s">
        <v>109</v>
      </c>
      <c r="I30" s="27" t="s">
        <v>92</v>
      </c>
      <c r="J30" s="17">
        <v>183</v>
      </c>
      <c r="K30" s="17"/>
      <c r="L30" s="17"/>
      <c r="M30" s="17"/>
      <c r="N30" s="17">
        <f t="shared" si="6"/>
        <v>18</v>
      </c>
      <c r="O30" s="17">
        <v>165</v>
      </c>
      <c r="P30" s="21"/>
      <c r="Q30" s="17">
        <f ca="1">SUM(G395:G405)</f>
        <v>0</v>
      </c>
      <c r="R30" s="22">
        <f t="shared" ca="1" si="7"/>
        <v>-18</v>
      </c>
    </row>
    <row r="31" spans="1:21" ht="15.75" customHeight="1">
      <c r="D31" s="8" t="s">
        <v>111</v>
      </c>
      <c r="E31" s="9">
        <v>1</v>
      </c>
      <c r="F31" s="13">
        <f t="shared" ca="1" si="9"/>
        <v>0</v>
      </c>
      <c r="G31" s="18">
        <f t="shared" ca="1" si="10"/>
        <v>0</v>
      </c>
      <c r="H31" s="25" t="s">
        <v>112</v>
      </c>
      <c r="I31" s="27" t="s">
        <v>92</v>
      </c>
      <c r="J31" s="17">
        <v>21</v>
      </c>
      <c r="K31" s="17"/>
      <c r="L31" s="17"/>
      <c r="M31" s="17"/>
      <c r="N31" s="17">
        <f t="shared" si="6"/>
        <v>2</v>
      </c>
      <c r="O31" s="17">
        <v>19</v>
      </c>
      <c r="P31" s="21"/>
      <c r="Q31" s="17">
        <f ca="1">SUM(G409:G412)</f>
        <v>0</v>
      </c>
      <c r="R31" s="22">
        <f t="shared" ca="1" si="7"/>
        <v>-2</v>
      </c>
    </row>
    <row r="32" spans="1:21" ht="15.75" customHeight="1">
      <c r="D32" s="8" t="s">
        <v>113</v>
      </c>
      <c r="E32" s="9">
        <v>1</v>
      </c>
      <c r="F32" s="13">
        <f t="shared" ca="1" si="9"/>
        <v>2</v>
      </c>
      <c r="G32" s="18">
        <f t="shared" ca="1" si="10"/>
        <v>2</v>
      </c>
      <c r="H32" s="25" t="s">
        <v>114</v>
      </c>
      <c r="I32" s="27" t="s">
        <v>92</v>
      </c>
      <c r="J32" s="17">
        <v>81</v>
      </c>
      <c r="K32" s="17">
        <v>100</v>
      </c>
      <c r="L32" s="17"/>
      <c r="M32" s="17"/>
      <c r="N32" s="17">
        <f t="shared" si="6"/>
        <v>11</v>
      </c>
      <c r="O32" s="17">
        <v>170</v>
      </c>
      <c r="P32" s="21"/>
      <c r="Q32" s="17">
        <f ca="1">SUM(G416:G426)</f>
        <v>0</v>
      </c>
      <c r="R32" s="22">
        <f t="shared" ca="1" si="7"/>
        <v>-11</v>
      </c>
      <c r="S32" s="34"/>
    </row>
    <row r="33" spans="1:20" ht="15.75" customHeight="1">
      <c r="D33" s="8" t="s">
        <v>116</v>
      </c>
      <c r="E33" s="9">
        <v>1</v>
      </c>
      <c r="F33" s="13">
        <f t="shared" ca="1" si="9"/>
        <v>2</v>
      </c>
      <c r="G33" s="18">
        <f t="shared" ca="1" si="10"/>
        <v>2</v>
      </c>
      <c r="H33" s="25" t="s">
        <v>117</v>
      </c>
      <c r="I33" s="27" t="s">
        <v>92</v>
      </c>
      <c r="J33" s="17">
        <v>23</v>
      </c>
      <c r="K33" s="17"/>
      <c r="L33" s="17"/>
      <c r="M33" s="17"/>
      <c r="N33" s="17">
        <f t="shared" si="6"/>
        <v>1</v>
      </c>
      <c r="O33" s="17">
        <v>22</v>
      </c>
      <c r="P33" s="21"/>
      <c r="Q33" s="17">
        <f ca="1">SUM(G429:G430)</f>
        <v>0</v>
      </c>
      <c r="R33" s="22">
        <f t="shared" ca="1" si="7"/>
        <v>-1</v>
      </c>
    </row>
    <row r="34" spans="1:20" ht="15.75" customHeight="1">
      <c r="A34" s="8" t="s">
        <v>115</v>
      </c>
      <c r="B34" s="9">
        <v>4</v>
      </c>
      <c r="D34" s="8" t="s">
        <v>119</v>
      </c>
      <c r="E34" s="9">
        <v>1</v>
      </c>
      <c r="F34" s="13">
        <f t="shared" ca="1" si="9"/>
        <v>0</v>
      </c>
      <c r="G34" s="18">
        <f t="shared" ca="1" si="10"/>
        <v>0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6"/>
        <v>0</v>
      </c>
      <c r="O34" s="17">
        <v>16</v>
      </c>
      <c r="P34" s="21"/>
      <c r="Q34" s="17">
        <f ca="1">SUM(G432)</f>
        <v>0</v>
      </c>
      <c r="R34" s="22">
        <f t="shared" ca="1" si="7"/>
        <v>0</v>
      </c>
    </row>
    <row r="35" spans="1:20" ht="15.75" customHeight="1">
      <c r="A35" s="8" t="s">
        <v>118</v>
      </c>
      <c r="B35" s="9">
        <v>10</v>
      </c>
      <c r="D35" s="8" t="s">
        <v>122</v>
      </c>
      <c r="E35" s="9">
        <v>1</v>
      </c>
      <c r="F35" s="13">
        <f t="shared" ca="1" si="9"/>
        <v>1</v>
      </c>
      <c r="G35" s="18">
        <f t="shared" ca="1" si="10"/>
        <v>1</v>
      </c>
      <c r="H35" s="25" t="s">
        <v>123</v>
      </c>
      <c r="I35" s="27" t="s">
        <v>92</v>
      </c>
      <c r="J35" s="17">
        <v>29</v>
      </c>
      <c r="K35" s="17"/>
      <c r="L35" s="17"/>
      <c r="M35" s="17"/>
      <c r="N35" s="17">
        <f t="shared" si="6"/>
        <v>0</v>
      </c>
      <c r="O35" s="17">
        <v>29</v>
      </c>
      <c r="P35" s="21"/>
      <c r="Q35" s="17">
        <f ca="1">SUM(G434:G435)</f>
        <v>0</v>
      </c>
      <c r="R35" s="22">
        <f t="shared" ca="1" si="7"/>
        <v>0</v>
      </c>
    </row>
    <row r="36" spans="1:20" ht="15.75" customHeight="1">
      <c r="A36" s="8" t="s">
        <v>250</v>
      </c>
      <c r="B36" s="9">
        <v>1</v>
      </c>
      <c r="D36" s="8" t="s">
        <v>125</v>
      </c>
      <c r="E36" s="9">
        <v>1</v>
      </c>
      <c r="F36" s="13">
        <f t="shared" ca="1" si="9"/>
        <v>11</v>
      </c>
      <c r="G36" s="18">
        <f t="shared" ca="1" si="10"/>
        <v>11</v>
      </c>
      <c r="H36" s="25" t="s">
        <v>126</v>
      </c>
      <c r="I36" s="27" t="s">
        <v>92</v>
      </c>
      <c r="J36" s="17">
        <v>27.5</v>
      </c>
      <c r="K36" s="17"/>
      <c r="L36" s="17"/>
      <c r="M36" s="17"/>
      <c r="N36" s="17">
        <f t="shared" si="6"/>
        <v>1.5</v>
      </c>
      <c r="O36" s="17">
        <v>26</v>
      </c>
      <c r="P36" s="21"/>
      <c r="Q36" s="17">
        <f ca="1">SUM(G440)</f>
        <v>0</v>
      </c>
      <c r="R36" s="22">
        <f t="shared" ca="1" si="7"/>
        <v>-1.5</v>
      </c>
    </row>
    <row r="37" spans="1:20" ht="15.75" customHeight="1">
      <c r="A37" s="8" t="s">
        <v>124</v>
      </c>
      <c r="B37" s="9">
        <v>11</v>
      </c>
      <c r="D37" s="8" t="s">
        <v>128</v>
      </c>
      <c r="E37" s="9">
        <v>1</v>
      </c>
      <c r="F37" s="13">
        <f t="shared" ca="1" si="9"/>
        <v>5</v>
      </c>
      <c r="G37" s="18">
        <f t="shared" ca="1" si="10"/>
        <v>5</v>
      </c>
      <c r="H37" s="25" t="s">
        <v>129</v>
      </c>
      <c r="I37" s="27" t="s">
        <v>107</v>
      </c>
      <c r="J37" s="17">
        <v>14</v>
      </c>
      <c r="K37" s="17">
        <v>40</v>
      </c>
      <c r="L37" s="17"/>
      <c r="M37" s="17"/>
      <c r="N37" s="17">
        <f t="shared" si="6"/>
        <v>40</v>
      </c>
      <c r="O37" s="17">
        <v>14</v>
      </c>
      <c r="P37" s="21"/>
      <c r="Q37" s="17">
        <f ca="1">SUM(G356:G359)</f>
        <v>46.3</v>
      </c>
      <c r="R37" s="22">
        <f ca="1">Q37-(M37+N37)</f>
        <v>6.2999999999999972</v>
      </c>
    </row>
    <row r="38" spans="1:20" ht="15.75" customHeight="1">
      <c r="A38" s="8" t="s">
        <v>127</v>
      </c>
      <c r="B38" s="9">
        <v>1</v>
      </c>
      <c r="D38" s="8" t="s">
        <v>131</v>
      </c>
      <c r="E38" s="9">
        <v>1</v>
      </c>
      <c r="F38" s="13">
        <f t="shared" ca="1" si="9"/>
        <v>24</v>
      </c>
      <c r="G38" s="18">
        <f t="shared" ca="1" si="10"/>
        <v>24</v>
      </c>
      <c r="H38" s="3"/>
      <c r="I38" s="4"/>
      <c r="P38" s="37"/>
    </row>
    <row r="39" spans="1:20" ht="15.75" customHeight="1">
      <c r="A39" s="8" t="s">
        <v>130</v>
      </c>
      <c r="B39" s="9">
        <v>20</v>
      </c>
      <c r="D39" s="9" t="s">
        <v>133</v>
      </c>
      <c r="E39" s="9">
        <v>1</v>
      </c>
      <c r="F39" s="13">
        <f t="shared" ca="1" si="9"/>
        <v>6</v>
      </c>
      <c r="G39" s="18">
        <f t="shared" ca="1" si="10"/>
        <v>6</v>
      </c>
      <c r="H39" s="3"/>
      <c r="I39" s="4"/>
      <c r="P39" s="37"/>
    </row>
    <row r="40" spans="1:20" ht="15.75" customHeight="1">
      <c r="A40" s="8" t="s">
        <v>132</v>
      </c>
      <c r="B40" s="9">
        <v>1</v>
      </c>
      <c r="D40" s="8" t="s">
        <v>135</v>
      </c>
      <c r="E40" s="9">
        <v>1</v>
      </c>
      <c r="F40" s="13">
        <f t="shared" ca="1" si="9"/>
        <v>2</v>
      </c>
      <c r="G40" s="18">
        <f t="shared" ca="1" si="10"/>
        <v>2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134</v>
      </c>
      <c r="B41" s="9">
        <v>2</v>
      </c>
      <c r="D41" s="8" t="s">
        <v>138</v>
      </c>
      <c r="E41" s="9">
        <v>1</v>
      </c>
      <c r="F41" s="13">
        <f t="shared" ca="1" si="9"/>
        <v>0</v>
      </c>
      <c r="G41" s="18">
        <f t="shared" ca="1" si="10"/>
        <v>0</v>
      </c>
      <c r="H41" s="25" t="s">
        <v>139</v>
      </c>
      <c r="I41" s="27" t="s">
        <v>38</v>
      </c>
      <c r="J41" s="17">
        <v>6</v>
      </c>
      <c r="K41" s="17"/>
      <c r="L41" s="17"/>
      <c r="M41" s="17"/>
      <c r="N41" s="17">
        <f t="shared" ref="N41:N42" si="11">(J41+K41)-(L41+M41)-O41</f>
        <v>3</v>
      </c>
      <c r="O41" s="17">
        <v>3</v>
      </c>
      <c r="P41" s="21"/>
      <c r="Q41" s="22">
        <f ca="1">SUM(G446)</f>
        <v>10</v>
      </c>
      <c r="R41" s="22">
        <f t="shared" ref="R41:R45" ca="1" si="12">Q41-N41</f>
        <v>7</v>
      </c>
    </row>
    <row r="42" spans="1:20" ht="15.75" customHeight="1">
      <c r="A42" s="8" t="s">
        <v>137</v>
      </c>
      <c r="B42" s="9">
        <v>10</v>
      </c>
      <c r="D42" s="8" t="s">
        <v>141</v>
      </c>
      <c r="E42" s="9">
        <v>1</v>
      </c>
      <c r="F42" s="13">
        <f t="shared" ca="1" si="9"/>
        <v>2</v>
      </c>
      <c r="G42" s="18">
        <f t="shared" ca="1" si="10"/>
        <v>2</v>
      </c>
      <c r="H42" s="25" t="s">
        <v>142</v>
      </c>
      <c r="I42" s="27" t="s">
        <v>38</v>
      </c>
      <c r="J42" s="17">
        <v>270</v>
      </c>
      <c r="K42" s="17">
        <v>150</v>
      </c>
      <c r="L42" s="17"/>
      <c r="M42" s="17"/>
      <c r="N42" s="17">
        <f t="shared" si="11"/>
        <v>146</v>
      </c>
      <c r="O42" s="17">
        <v>274</v>
      </c>
      <c r="P42" s="21"/>
      <c r="Q42" s="17">
        <f ca="1">SUM(G4:G45,J117)</f>
        <v>144</v>
      </c>
      <c r="R42" s="22">
        <f t="shared" ca="1" si="12"/>
        <v>-2</v>
      </c>
      <c r="S42" s="34"/>
    </row>
    <row r="43" spans="1:20" ht="15.75" customHeight="1">
      <c r="A43" s="8" t="s">
        <v>143</v>
      </c>
      <c r="B43" s="9">
        <v>2</v>
      </c>
      <c r="D43" s="8" t="s">
        <v>144</v>
      </c>
      <c r="E43" s="9">
        <v>2</v>
      </c>
      <c r="F43" s="13">
        <f t="shared" ca="1" si="9"/>
        <v>1</v>
      </c>
      <c r="G43" s="18">
        <f t="shared" ca="1" si="10"/>
        <v>2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2"/>
        <v>0</v>
      </c>
    </row>
    <row r="44" spans="1:20" ht="15.75" customHeight="1">
      <c r="A44" s="8" t="s">
        <v>145</v>
      </c>
      <c r="B44" s="9">
        <v>4</v>
      </c>
      <c r="D44" s="8" t="s">
        <v>148</v>
      </c>
      <c r="E44" s="9">
        <v>1</v>
      </c>
      <c r="F44" s="13">
        <f t="shared" ca="1" si="9"/>
        <v>0</v>
      </c>
      <c r="G44" s="18">
        <f t="shared" ca="1" si="10"/>
        <v>0</v>
      </c>
      <c r="H44" s="25" t="s">
        <v>149</v>
      </c>
      <c r="I44" s="27" t="s">
        <v>38</v>
      </c>
      <c r="J44" s="17">
        <v>22</v>
      </c>
      <c r="K44" s="17">
        <v>20</v>
      </c>
      <c r="L44" s="17"/>
      <c r="M44" s="17"/>
      <c r="N44" s="17">
        <f>(J44+K44)-(L44+M44)-O44</f>
        <v>5</v>
      </c>
      <c r="O44" s="17">
        <v>37</v>
      </c>
      <c r="P44" s="21"/>
      <c r="Q44" s="35">
        <f ca="1">SUM(G48:G57)</f>
        <v>5</v>
      </c>
      <c r="R44" s="22">
        <f t="shared" ca="1" si="12"/>
        <v>0</v>
      </c>
    </row>
    <row r="45" spans="1:20" ht="15.75" customHeight="1">
      <c r="A45" s="8" t="s">
        <v>150</v>
      </c>
      <c r="B45" s="9">
        <v>17</v>
      </c>
      <c r="D45" s="18" t="s">
        <v>151</v>
      </c>
      <c r="E45" s="9">
        <v>1</v>
      </c>
      <c r="F45" s="13">
        <f t="shared" ca="1" si="9"/>
        <v>7</v>
      </c>
      <c r="G45" s="18">
        <f t="shared" ca="1" si="10"/>
        <v>7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2"/>
        <v>0</v>
      </c>
    </row>
    <row r="46" spans="1:20" ht="15.75" customHeight="1">
      <c r="A46" s="8" t="s">
        <v>152</v>
      </c>
      <c r="B46" s="9">
        <v>9</v>
      </c>
      <c r="E46" s="9"/>
      <c r="F46" s="13"/>
      <c r="H46" s="25" t="s">
        <v>153</v>
      </c>
      <c r="I46" s="27" t="s">
        <v>38</v>
      </c>
      <c r="J46" s="17">
        <v>84</v>
      </c>
      <c r="K46" s="17"/>
      <c r="L46" s="17"/>
      <c r="M46" s="17">
        <v>3</v>
      </c>
      <c r="N46" s="17">
        <f t="shared" ref="N46:N49" si="13">(J46+K46)-(L46+M46)-O46</f>
        <v>39</v>
      </c>
      <c r="O46" s="17">
        <v>42</v>
      </c>
      <c r="P46" s="21"/>
      <c r="Q46" s="17">
        <f ca="1">SUM(G60:G73)</f>
        <v>41</v>
      </c>
      <c r="R46" s="22">
        <f t="shared" ref="R46:R47" ca="1" si="14">Q46-N46-M46</f>
        <v>-1</v>
      </c>
    </row>
    <row r="47" spans="1:20" ht="15.75" customHeight="1">
      <c r="A47" s="8" t="s">
        <v>133</v>
      </c>
      <c r="B47" s="9">
        <v>6</v>
      </c>
      <c r="D47" s="18" t="s">
        <v>155</v>
      </c>
      <c r="E47" s="9"/>
      <c r="F47" s="13"/>
      <c r="H47" s="25" t="s">
        <v>32</v>
      </c>
      <c r="I47" s="27" t="s">
        <v>38</v>
      </c>
      <c r="J47" s="17">
        <v>79</v>
      </c>
      <c r="K47" s="17"/>
      <c r="L47" s="17"/>
      <c r="M47" s="33"/>
      <c r="N47" s="17">
        <f t="shared" si="13"/>
        <v>30</v>
      </c>
      <c r="O47" s="17">
        <v>49</v>
      </c>
      <c r="P47" s="21"/>
      <c r="Q47" s="17">
        <f ca="1">SUM(G76:G78)</f>
        <v>26</v>
      </c>
      <c r="R47" s="22">
        <f t="shared" ca="1" si="14"/>
        <v>-4</v>
      </c>
    </row>
    <row r="48" spans="1:20" ht="15.75" customHeight="1">
      <c r="A48" s="8" t="s">
        <v>156</v>
      </c>
      <c r="B48" s="9">
        <v>3</v>
      </c>
      <c r="D48" s="8" t="s">
        <v>157</v>
      </c>
      <c r="E48" s="9">
        <v>2</v>
      </c>
      <c r="F48" s="13">
        <f t="shared" ref="F48:F51" ca="1" si="15">SUMIF($A:$B,D48,$B:$B)</f>
        <v>0</v>
      </c>
      <c r="G48" s="18">
        <f t="shared" ref="G48:G51" ca="1" si="16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3"/>
        <v>0</v>
      </c>
      <c r="O48" s="17"/>
      <c r="P48" s="21"/>
      <c r="Q48" s="17">
        <f ca="1">SUM(G81)</f>
        <v>3</v>
      </c>
      <c r="R48" s="22">
        <f ca="1">Q48-N48</f>
        <v>3</v>
      </c>
      <c r="S48" s="1"/>
      <c r="T48" s="1"/>
    </row>
    <row r="49" spans="1:20" ht="15.75" customHeight="1">
      <c r="A49" s="8" t="s">
        <v>159</v>
      </c>
      <c r="B49" s="9">
        <v>8</v>
      </c>
      <c r="D49" s="8" t="s">
        <v>160</v>
      </c>
      <c r="E49" s="9">
        <v>2</v>
      </c>
      <c r="F49" s="13">
        <f t="shared" ca="1" si="15"/>
        <v>0</v>
      </c>
      <c r="G49" s="18">
        <f t="shared" ca="1" si="16"/>
        <v>0</v>
      </c>
      <c r="H49" s="3"/>
      <c r="I49" s="4"/>
      <c r="N49" s="17">
        <f t="shared" si="13"/>
        <v>0</v>
      </c>
      <c r="P49" s="37"/>
      <c r="S49" s="1"/>
      <c r="T49" s="1"/>
    </row>
    <row r="50" spans="1:20" ht="15.75" customHeight="1">
      <c r="A50" s="8" t="s">
        <v>161</v>
      </c>
      <c r="B50" s="9">
        <v>34</v>
      </c>
      <c r="D50" s="8" t="s">
        <v>162</v>
      </c>
      <c r="E50" s="9">
        <v>2</v>
      </c>
      <c r="F50" s="13">
        <f t="shared" ca="1" si="15"/>
        <v>0</v>
      </c>
      <c r="G50" s="18">
        <f t="shared" ca="1" si="16"/>
        <v>0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/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164</v>
      </c>
      <c r="B51" s="9">
        <v>14</v>
      </c>
      <c r="D51" s="9" t="s">
        <v>90</v>
      </c>
      <c r="E51" s="9">
        <v>2</v>
      </c>
      <c r="F51" s="13">
        <f t="shared" ca="1" si="15"/>
        <v>0</v>
      </c>
      <c r="G51" s="18">
        <f t="shared" ca="1" si="16"/>
        <v>0</v>
      </c>
      <c r="H51" s="25" t="s">
        <v>165</v>
      </c>
      <c r="I51" s="27" t="s">
        <v>45</v>
      </c>
      <c r="J51" s="17">
        <v>109</v>
      </c>
      <c r="K51" s="17">
        <v>20</v>
      </c>
      <c r="L51" s="17"/>
      <c r="M51" s="17"/>
      <c r="N51" s="17">
        <f t="shared" ref="N51:N52" si="17">(J51+K51)-(L51+M51)-O51</f>
        <v>34</v>
      </c>
      <c r="O51" s="17">
        <v>95</v>
      </c>
      <c r="P51" s="21"/>
      <c r="Q51" s="22">
        <f ca="1">SUM(G84:G111)</f>
        <v>16.020000000000003</v>
      </c>
      <c r="R51" s="22">
        <f t="shared" ref="R51:R52" ca="1" si="18">Q51-N51</f>
        <v>-17.979999999999997</v>
      </c>
      <c r="S51" s="34"/>
      <c r="T51" s="1"/>
    </row>
    <row r="52" spans="1:20" ht="15.75" customHeight="1">
      <c r="A52" s="8" t="s">
        <v>131</v>
      </c>
      <c r="B52" s="9">
        <v>24</v>
      </c>
      <c r="D52" s="8"/>
      <c r="E52" s="9"/>
      <c r="F52" s="13"/>
      <c r="H52" s="25" t="s">
        <v>166</v>
      </c>
      <c r="I52" s="27" t="s">
        <v>45</v>
      </c>
      <c r="J52" s="17">
        <v>134</v>
      </c>
      <c r="K52" s="17">
        <v>80</v>
      </c>
      <c r="L52" s="17"/>
      <c r="M52" s="17">
        <v>2</v>
      </c>
      <c r="N52" s="17">
        <f t="shared" si="17"/>
        <v>76.800000000000011</v>
      </c>
      <c r="O52" s="17">
        <v>135.19999999999999</v>
      </c>
      <c r="P52" s="21"/>
      <c r="Q52" s="17">
        <f ca="1">SUM(G114:G143,J89)</f>
        <v>75.05</v>
      </c>
      <c r="R52" s="22">
        <f t="shared" ca="1" si="18"/>
        <v>-1.7500000000000142</v>
      </c>
      <c r="S52" s="34"/>
      <c r="T52" s="1"/>
    </row>
    <row r="53" spans="1:20" ht="15.75" customHeight="1">
      <c r="A53" s="8" t="s">
        <v>167</v>
      </c>
      <c r="B53" s="9">
        <v>19</v>
      </c>
      <c r="D53" s="8"/>
      <c r="E53" s="9"/>
      <c r="F53" s="13"/>
      <c r="H53" s="60"/>
      <c r="I53" s="61"/>
      <c r="J53" s="17"/>
      <c r="O53" s="34"/>
      <c r="P53" s="37"/>
      <c r="S53" s="1"/>
      <c r="T53" s="1"/>
    </row>
    <row r="54" spans="1:20" ht="15.75" customHeight="1">
      <c r="D54" s="8"/>
      <c r="E54" s="9"/>
      <c r="F54" s="13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D55" s="8" t="s">
        <v>149</v>
      </c>
      <c r="E55" s="9"/>
      <c r="F55" s="13"/>
      <c r="H55" s="25" t="s">
        <v>169</v>
      </c>
      <c r="I55" s="27" t="s">
        <v>38</v>
      </c>
      <c r="J55" s="17">
        <v>55</v>
      </c>
      <c r="K55" s="17"/>
      <c r="L55" s="17"/>
      <c r="M55" s="17"/>
      <c r="N55" s="17">
        <f t="shared" ref="N55:N64" si="19">(J55+K55)-(L55+M55)-O55</f>
        <v>55</v>
      </c>
      <c r="O55" s="17"/>
      <c r="P55" s="21"/>
      <c r="Q55" s="22">
        <f ca="1">SUM(G146:G158)</f>
        <v>48</v>
      </c>
      <c r="R55" s="22">
        <f t="shared" ref="R55:R64" ca="1" si="20">Q55-N55-M5</f>
        <v>-7</v>
      </c>
      <c r="S55" s="1"/>
      <c r="T55" s="1"/>
    </row>
    <row r="56" spans="1:20" ht="15.75" customHeight="1">
      <c r="D56" s="8" t="s">
        <v>156</v>
      </c>
      <c r="E56" s="9">
        <v>1</v>
      </c>
      <c r="F56" s="13">
        <f t="shared" ref="F56:F57" ca="1" si="21">SUMIF($A:$B,D56,$B:$B)</f>
        <v>3</v>
      </c>
      <c r="G56" s="18">
        <f t="shared" ref="G56:G57" ca="1" si="22">E56*F56</f>
        <v>3</v>
      </c>
      <c r="H56" s="25" t="s">
        <v>18</v>
      </c>
      <c r="I56" s="27" t="s">
        <v>38</v>
      </c>
      <c r="J56" s="17">
        <v>221</v>
      </c>
      <c r="K56" s="17"/>
      <c r="L56" s="17"/>
      <c r="M56" s="17"/>
      <c r="N56" s="17">
        <f t="shared" si="19"/>
        <v>221</v>
      </c>
      <c r="O56" s="17"/>
      <c r="P56" s="21"/>
      <c r="Q56" s="17">
        <f ca="1">SUM(G162:G168)</f>
        <v>105</v>
      </c>
      <c r="R56" s="22">
        <f t="shared" ca="1" si="20"/>
        <v>-116</v>
      </c>
      <c r="S56" s="59"/>
      <c r="T56" s="1"/>
    </row>
    <row r="57" spans="1:20" ht="15.75" customHeight="1">
      <c r="A57" s="8" t="s">
        <v>171</v>
      </c>
      <c r="B57" s="9">
        <v>20</v>
      </c>
      <c r="D57" s="8" t="s">
        <v>174</v>
      </c>
      <c r="E57" s="9">
        <v>1</v>
      </c>
      <c r="F57" s="13">
        <f t="shared" ca="1" si="21"/>
        <v>2</v>
      </c>
      <c r="G57" s="18">
        <f t="shared" ca="1" si="22"/>
        <v>2</v>
      </c>
      <c r="H57" s="25" t="s">
        <v>175</v>
      </c>
      <c r="I57" s="27" t="s">
        <v>38</v>
      </c>
      <c r="J57" s="17">
        <v>202</v>
      </c>
      <c r="K57" s="17"/>
      <c r="L57" s="17"/>
      <c r="M57" s="17"/>
      <c r="N57" s="17">
        <f t="shared" si="19"/>
        <v>202</v>
      </c>
      <c r="O57" s="17"/>
      <c r="P57" s="21"/>
      <c r="Q57" s="22">
        <f ca="1">SUM(G171:G191)</f>
        <v>333</v>
      </c>
      <c r="R57" s="22">
        <f t="shared" ca="1" si="20"/>
        <v>131</v>
      </c>
      <c r="S57" s="34"/>
      <c r="T57" s="1"/>
    </row>
    <row r="58" spans="1:20" ht="15.75" customHeight="1">
      <c r="A58" s="8" t="s">
        <v>173</v>
      </c>
      <c r="B58" s="9">
        <v>1</v>
      </c>
      <c r="D58" s="8"/>
      <c r="E58" s="9"/>
      <c r="F58" s="13"/>
      <c r="H58" s="25" t="s">
        <v>177</v>
      </c>
      <c r="I58" s="27" t="s">
        <v>38</v>
      </c>
      <c r="J58" s="17">
        <v>316</v>
      </c>
      <c r="K58" s="17"/>
      <c r="L58" s="17"/>
      <c r="M58" s="17"/>
      <c r="N58" s="17">
        <f t="shared" si="19"/>
        <v>316</v>
      </c>
      <c r="O58" s="17"/>
      <c r="P58" s="21"/>
      <c r="Q58" s="35">
        <f ca="1">SUM(G195:G199)</f>
        <v>146</v>
      </c>
      <c r="R58" s="22">
        <f t="shared" ca="1" si="20"/>
        <v>-170</v>
      </c>
      <c r="S58" s="34"/>
      <c r="T58" s="1"/>
    </row>
    <row r="59" spans="1:20" ht="15.75" customHeight="1">
      <c r="A59" s="8" t="s">
        <v>176</v>
      </c>
      <c r="B59" s="9">
        <v>5</v>
      </c>
      <c r="D59" s="18" t="s">
        <v>179</v>
      </c>
      <c r="E59" s="9"/>
      <c r="F59" s="13"/>
      <c r="H59" s="25" t="s">
        <v>180</v>
      </c>
      <c r="I59" s="27" t="s">
        <v>38</v>
      </c>
      <c r="J59" s="17">
        <v>36</v>
      </c>
      <c r="K59" s="17"/>
      <c r="L59" s="17"/>
      <c r="M59" s="17"/>
      <c r="N59" s="17">
        <f t="shared" si="19"/>
        <v>36</v>
      </c>
      <c r="O59" s="17"/>
      <c r="P59" s="21"/>
      <c r="Q59" s="17">
        <f ca="1">SUM(G203:G204)</f>
        <v>20</v>
      </c>
      <c r="R59" s="22">
        <f t="shared" ca="1" si="20"/>
        <v>-16</v>
      </c>
      <c r="S59" s="34"/>
      <c r="T59" s="1"/>
    </row>
    <row r="60" spans="1:20" ht="15.75" customHeight="1">
      <c r="A60" s="8" t="s">
        <v>178</v>
      </c>
      <c r="B60" s="9">
        <v>10</v>
      </c>
      <c r="D60" s="8" t="s">
        <v>181</v>
      </c>
      <c r="E60" s="9">
        <v>2</v>
      </c>
      <c r="F60" s="13">
        <f t="shared" ref="F60:F66" ca="1" si="23">SUMIF($A:$B,D60,$B:$B)</f>
        <v>0</v>
      </c>
      <c r="G60" s="18">
        <f t="shared" ref="G60:G66" ca="1" si="24">E60*F60</f>
        <v>0</v>
      </c>
      <c r="H60" s="25" t="s">
        <v>183</v>
      </c>
      <c r="I60" s="27" t="s">
        <v>38</v>
      </c>
      <c r="J60" s="33">
        <v>178</v>
      </c>
      <c r="K60" s="17"/>
      <c r="L60" s="17"/>
      <c r="M60" s="17"/>
      <c r="N60" s="17">
        <f t="shared" si="19"/>
        <v>178</v>
      </c>
      <c r="O60" s="33"/>
      <c r="P60" s="21"/>
      <c r="Q60" s="17">
        <f ca="1">SUM(G208:G215)</f>
        <v>84</v>
      </c>
      <c r="R60" s="22">
        <f t="shared" ca="1" si="20"/>
        <v>-94</v>
      </c>
      <c r="S60" s="34"/>
      <c r="T60" s="1"/>
    </row>
    <row r="61" spans="1:20" ht="15.75" customHeight="1">
      <c r="A61" s="8" t="s">
        <v>182</v>
      </c>
      <c r="B61" s="9">
        <v>4</v>
      </c>
      <c r="D61" s="8" t="s">
        <v>184</v>
      </c>
      <c r="E61" s="9">
        <v>2</v>
      </c>
      <c r="F61" s="13">
        <f t="shared" ca="1" si="23"/>
        <v>1</v>
      </c>
      <c r="G61" s="18">
        <f t="shared" ca="1" si="24"/>
        <v>2</v>
      </c>
      <c r="H61" s="25" t="s">
        <v>186</v>
      </c>
      <c r="I61" s="27" t="s">
        <v>38</v>
      </c>
      <c r="J61" s="17">
        <v>12</v>
      </c>
      <c r="K61" s="17"/>
      <c r="L61" s="17"/>
      <c r="M61" s="17"/>
      <c r="N61" s="17">
        <f t="shared" si="19"/>
        <v>12</v>
      </c>
      <c r="O61" s="17"/>
      <c r="P61" s="21"/>
      <c r="Q61" s="17">
        <f ca="1">SUM(G219)</f>
        <v>5</v>
      </c>
      <c r="R61" s="22">
        <f t="shared" ca="1" si="20"/>
        <v>-7</v>
      </c>
      <c r="S61" s="1"/>
      <c r="T61" s="1"/>
    </row>
    <row r="62" spans="1:20" ht="15.75" customHeight="1">
      <c r="A62" s="8" t="s">
        <v>185</v>
      </c>
      <c r="B62" s="9">
        <v>2</v>
      </c>
      <c r="D62" s="8" t="s">
        <v>187</v>
      </c>
      <c r="E62" s="9">
        <v>2</v>
      </c>
      <c r="F62" s="13">
        <f t="shared" ca="1" si="23"/>
        <v>3</v>
      </c>
      <c r="G62" s="18">
        <f t="shared" ca="1" si="24"/>
        <v>6</v>
      </c>
      <c r="H62" s="25" t="s">
        <v>188</v>
      </c>
      <c r="I62" s="27" t="s">
        <v>38</v>
      </c>
      <c r="J62" s="17">
        <v>352</v>
      </c>
      <c r="K62" s="17"/>
      <c r="L62" s="17"/>
      <c r="M62" s="17"/>
      <c r="N62" s="17">
        <f t="shared" si="19"/>
        <v>352</v>
      </c>
      <c r="O62" s="17"/>
      <c r="P62" s="21"/>
      <c r="Q62" s="17">
        <f ca="1">SUM(G223:G231)</f>
        <v>51</v>
      </c>
      <c r="R62" s="22">
        <f t="shared" ca="1" si="20"/>
        <v>-301</v>
      </c>
      <c r="S62" s="62"/>
      <c r="T62" s="1"/>
    </row>
    <row r="63" spans="1:20" ht="15.75" customHeight="1">
      <c r="A63" s="8" t="s">
        <v>190</v>
      </c>
      <c r="B63" s="9">
        <v>5</v>
      </c>
      <c r="D63" s="8" t="s">
        <v>192</v>
      </c>
      <c r="E63" s="9">
        <v>2</v>
      </c>
      <c r="F63" s="13">
        <f t="shared" ca="1" si="23"/>
        <v>0</v>
      </c>
      <c r="G63" s="18">
        <f t="shared" ca="1" si="24"/>
        <v>0</v>
      </c>
      <c r="H63" s="25" t="s">
        <v>193</v>
      </c>
      <c r="I63" s="27" t="s">
        <v>38</v>
      </c>
      <c r="J63" s="17">
        <v>9</v>
      </c>
      <c r="K63" s="17"/>
      <c r="L63" s="17"/>
      <c r="M63" s="17"/>
      <c r="N63" s="17">
        <f t="shared" si="19"/>
        <v>9</v>
      </c>
      <c r="O63" s="17"/>
      <c r="P63" s="21"/>
      <c r="Q63" s="35">
        <f ca="1">SUM(G236:G238)</f>
        <v>21</v>
      </c>
      <c r="R63" s="22">
        <f t="shared" ca="1" si="20"/>
        <v>12</v>
      </c>
      <c r="S63" s="62"/>
      <c r="T63" s="1"/>
    </row>
    <row r="64" spans="1:20" ht="15.75" customHeight="1">
      <c r="A64" s="8" t="s">
        <v>194</v>
      </c>
      <c r="B64" s="9">
        <v>2</v>
      </c>
      <c r="D64" s="8" t="s">
        <v>88</v>
      </c>
      <c r="E64" s="9">
        <v>2</v>
      </c>
      <c r="F64" s="13">
        <f t="shared" ca="1" si="23"/>
        <v>2</v>
      </c>
      <c r="G64" s="18">
        <f t="shared" ca="1" si="24"/>
        <v>4</v>
      </c>
      <c r="H64" s="25" t="s">
        <v>195</v>
      </c>
      <c r="I64" s="27" t="s">
        <v>38</v>
      </c>
      <c r="J64" s="17">
        <v>34</v>
      </c>
      <c r="K64" s="17"/>
      <c r="L64" s="17"/>
      <c r="M64" s="17"/>
      <c r="N64" s="17">
        <f t="shared" si="19"/>
        <v>34</v>
      </c>
      <c r="O64" s="17"/>
      <c r="P64" s="21"/>
      <c r="Q64" s="17">
        <f ca="1">SUM(G241)</f>
        <v>12</v>
      </c>
      <c r="R64" s="22">
        <f t="shared" ca="1" si="20"/>
        <v>-22</v>
      </c>
      <c r="S64" s="1"/>
      <c r="T64" s="1"/>
    </row>
    <row r="65" spans="1:20" ht="15.75" customHeight="1">
      <c r="A65" s="8" t="s">
        <v>204</v>
      </c>
      <c r="B65" s="9">
        <v>2</v>
      </c>
      <c r="D65" s="8" t="s">
        <v>94</v>
      </c>
      <c r="E65" s="9">
        <v>2</v>
      </c>
      <c r="F65" s="13">
        <f t="shared" ca="1" si="23"/>
        <v>0</v>
      </c>
      <c r="G65" s="18">
        <f t="shared" ca="1" si="24"/>
        <v>0</v>
      </c>
      <c r="H65" s="3"/>
      <c r="I65" s="4"/>
      <c r="M65" s="34"/>
      <c r="P65" s="37"/>
      <c r="S65" s="1"/>
      <c r="T65" s="1"/>
    </row>
    <row r="66" spans="1:20" ht="15.75" customHeight="1">
      <c r="A66" s="8" t="s">
        <v>207</v>
      </c>
      <c r="B66" s="9">
        <v>2</v>
      </c>
      <c r="D66" s="13" t="s">
        <v>197</v>
      </c>
      <c r="E66" s="9">
        <v>1</v>
      </c>
      <c r="F66" s="13">
        <f t="shared" ca="1" si="23"/>
        <v>0</v>
      </c>
      <c r="G66" s="18">
        <f t="shared" ca="1" si="24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269</v>
      </c>
      <c r="B67" s="9">
        <v>1</v>
      </c>
      <c r="D67" s="18" t="s">
        <v>153</v>
      </c>
      <c r="E67" s="9"/>
      <c r="F67" s="13"/>
      <c r="H67" s="25" t="s">
        <v>200</v>
      </c>
      <c r="I67" s="27" t="s">
        <v>38</v>
      </c>
      <c r="J67" s="17">
        <v>10</v>
      </c>
      <c r="K67" s="17">
        <v>66</v>
      </c>
      <c r="L67" s="17"/>
      <c r="M67" s="17"/>
      <c r="N67" s="17">
        <f>(J67+K67)-(L67+M67)-O67</f>
        <v>20</v>
      </c>
      <c r="O67" s="17">
        <v>56</v>
      </c>
      <c r="P67" s="21"/>
      <c r="Q67" s="22">
        <f ca="1">SUM(G245:G265)</f>
        <v>31.03</v>
      </c>
      <c r="R67" s="22">
        <f ca="1">Q67-N67</f>
        <v>11.030000000000001</v>
      </c>
      <c r="S67" s="34"/>
      <c r="T67" s="1"/>
    </row>
    <row r="68" spans="1:20" ht="15.75" customHeight="1">
      <c r="A68" s="8" t="s">
        <v>199</v>
      </c>
      <c r="B68" s="9">
        <v>3</v>
      </c>
      <c r="D68" s="8" t="s">
        <v>159</v>
      </c>
      <c r="E68" s="9">
        <v>1</v>
      </c>
      <c r="F68" s="13">
        <f t="shared" ref="F68:F73" ca="1" si="25">SUMIF($A:$B,D68,$B:$B)</f>
        <v>8</v>
      </c>
      <c r="G68" s="18">
        <f t="shared" ref="G68:G73" ca="1" si="26">E68*F68</f>
        <v>8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201</v>
      </c>
      <c r="B69" s="9">
        <v>6</v>
      </c>
      <c r="D69" s="8" t="s">
        <v>164</v>
      </c>
      <c r="E69" s="9">
        <v>1</v>
      </c>
      <c r="F69" s="13">
        <f t="shared" ca="1" si="25"/>
        <v>14</v>
      </c>
      <c r="G69" s="18">
        <f t="shared" ca="1" si="26"/>
        <v>14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7">(J69+K69)-(L69+M69)-O69</f>
        <v>0</v>
      </c>
      <c r="O69" s="17"/>
      <c r="P69" s="21"/>
      <c r="Q69" s="17"/>
      <c r="R69" s="22">
        <f t="shared" ref="R69:R75" si="28">Q69-N69</f>
        <v>0</v>
      </c>
      <c r="S69" s="1"/>
      <c r="T69" s="1"/>
    </row>
    <row r="70" spans="1:20" ht="15.75" customHeight="1">
      <c r="A70" s="8" t="s">
        <v>202</v>
      </c>
      <c r="B70" s="9">
        <v>5</v>
      </c>
      <c r="D70" s="8" t="s">
        <v>209</v>
      </c>
      <c r="E70" s="9">
        <v>1</v>
      </c>
      <c r="F70" s="13">
        <f t="shared" ca="1" si="25"/>
        <v>1</v>
      </c>
      <c r="G70" s="18">
        <f t="shared" ca="1" si="26"/>
        <v>1</v>
      </c>
      <c r="H70" s="25" t="s">
        <v>210</v>
      </c>
      <c r="I70" s="27" t="s">
        <v>38</v>
      </c>
      <c r="J70" s="17">
        <v>86</v>
      </c>
      <c r="K70" s="17"/>
      <c r="L70" s="17"/>
      <c r="M70" s="17"/>
      <c r="N70" s="17">
        <f t="shared" si="27"/>
        <v>3</v>
      </c>
      <c r="O70" s="17">
        <v>83</v>
      </c>
      <c r="P70" s="21"/>
      <c r="Q70" s="17">
        <f ca="1">SUM(G288)</f>
        <v>4</v>
      </c>
      <c r="R70" s="22">
        <f t="shared" ca="1" si="28"/>
        <v>1</v>
      </c>
      <c r="S70" s="1"/>
      <c r="T70" s="1"/>
    </row>
    <row r="71" spans="1:20" ht="15.75" customHeight="1">
      <c r="A71" s="8" t="s">
        <v>220</v>
      </c>
      <c r="B71" s="9">
        <v>16</v>
      </c>
      <c r="D71" s="9" t="s">
        <v>212</v>
      </c>
      <c r="E71" s="9">
        <v>1</v>
      </c>
      <c r="F71" s="13">
        <f t="shared" ca="1" si="25"/>
        <v>0</v>
      </c>
      <c r="G71" s="18">
        <f t="shared" ca="1" si="26"/>
        <v>0</v>
      </c>
      <c r="H71" s="25" t="s">
        <v>213</v>
      </c>
      <c r="I71" s="27" t="s">
        <v>38</v>
      </c>
      <c r="J71" s="17">
        <v>52</v>
      </c>
      <c r="K71" s="17"/>
      <c r="L71" s="17"/>
      <c r="M71" s="17"/>
      <c r="N71" s="17">
        <f t="shared" si="27"/>
        <v>9</v>
      </c>
      <c r="O71" s="17">
        <v>43</v>
      </c>
      <c r="P71" s="21"/>
      <c r="Q71" s="17">
        <f ca="1">SUM(G291:G299)</f>
        <v>8</v>
      </c>
      <c r="R71" s="22">
        <f t="shared" ca="1" si="28"/>
        <v>-1</v>
      </c>
      <c r="S71" s="34"/>
      <c r="T71" s="1"/>
    </row>
    <row r="72" spans="1:20" ht="15.75" customHeight="1">
      <c r="A72" s="8" t="s">
        <v>203</v>
      </c>
      <c r="B72" s="9">
        <v>5</v>
      </c>
      <c r="D72" s="8" t="s">
        <v>214</v>
      </c>
      <c r="E72" s="9">
        <v>1</v>
      </c>
      <c r="F72" s="13">
        <f t="shared" ca="1" si="25"/>
        <v>3</v>
      </c>
      <c r="G72" s="18">
        <f t="shared" ca="1" si="26"/>
        <v>3</v>
      </c>
      <c r="H72" s="25" t="s">
        <v>215</v>
      </c>
      <c r="I72" s="27" t="s">
        <v>38</v>
      </c>
      <c r="J72" s="17">
        <v>38</v>
      </c>
      <c r="K72" s="17"/>
      <c r="L72" s="17"/>
      <c r="M72" s="17"/>
      <c r="N72" s="17">
        <f t="shared" si="27"/>
        <v>3</v>
      </c>
      <c r="O72" s="17">
        <v>35</v>
      </c>
      <c r="P72" s="21"/>
      <c r="Q72" s="17">
        <f ca="1">SUM(G302)</f>
        <v>3</v>
      </c>
      <c r="R72" s="22">
        <f t="shared" ca="1" si="28"/>
        <v>0</v>
      </c>
      <c r="S72" s="1"/>
      <c r="T72" s="1"/>
    </row>
    <row r="73" spans="1:20" ht="15.75" customHeight="1">
      <c r="A73" s="8" t="s">
        <v>205</v>
      </c>
      <c r="B73" s="9">
        <v>17</v>
      </c>
      <c r="D73" s="8" t="s">
        <v>217</v>
      </c>
      <c r="E73" s="9">
        <v>1</v>
      </c>
      <c r="F73" s="13">
        <f t="shared" ca="1" si="25"/>
        <v>3</v>
      </c>
      <c r="G73" s="18">
        <f t="shared" ca="1" si="26"/>
        <v>3</v>
      </c>
      <c r="H73" s="25" t="s">
        <v>218</v>
      </c>
      <c r="I73" s="27" t="s">
        <v>38</v>
      </c>
      <c r="J73" s="17">
        <v>9.6</v>
      </c>
      <c r="K73" s="17"/>
      <c r="L73" s="17"/>
      <c r="M73" s="17"/>
      <c r="N73" s="17">
        <f t="shared" si="27"/>
        <v>5.6999999999999993</v>
      </c>
      <c r="O73" s="17">
        <v>3.9</v>
      </c>
      <c r="P73" s="21"/>
      <c r="Q73" s="17">
        <f ca="1">SUM(G305:G308)</f>
        <v>4.5</v>
      </c>
      <c r="R73" s="22">
        <f t="shared" ca="1" si="28"/>
        <v>-1.1999999999999993</v>
      </c>
      <c r="S73" s="1" t="s">
        <v>348</v>
      </c>
      <c r="T73" s="1"/>
    </row>
    <row r="74" spans="1:20" ht="15.75" customHeight="1">
      <c r="A74" s="8" t="s">
        <v>208</v>
      </c>
      <c r="B74" s="9">
        <v>23</v>
      </c>
      <c r="D74" s="9"/>
      <c r="E74" s="9"/>
      <c r="F74" s="13"/>
      <c r="H74" s="25" t="s">
        <v>221</v>
      </c>
      <c r="I74" s="27" t="s">
        <v>222</v>
      </c>
      <c r="J74" s="17">
        <v>34.200000000000003</v>
      </c>
      <c r="K74" s="17">
        <v>24.9</v>
      </c>
      <c r="L74" s="17"/>
      <c r="M74" s="17"/>
      <c r="N74" s="17">
        <f t="shared" si="27"/>
        <v>17.899999999999999</v>
      </c>
      <c r="O74" s="17">
        <v>41.2</v>
      </c>
      <c r="P74" s="21"/>
      <c r="Q74" s="17">
        <f ca="1">SUM(G312:G334,J116)</f>
        <v>14.1</v>
      </c>
      <c r="R74" s="22">
        <f t="shared" ca="1" si="28"/>
        <v>-3.7999999999999989</v>
      </c>
      <c r="S74" s="34"/>
      <c r="T74" s="1"/>
    </row>
    <row r="75" spans="1:20" ht="15.75" customHeight="1">
      <c r="A75" s="8" t="s">
        <v>339</v>
      </c>
      <c r="B75" s="9">
        <v>22</v>
      </c>
      <c r="D75" s="8" t="s">
        <v>32</v>
      </c>
      <c r="E75" s="9"/>
      <c r="F75" s="13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7"/>
        <v>0</v>
      </c>
      <c r="O75" s="17"/>
      <c r="P75" s="21"/>
      <c r="Q75" s="17"/>
      <c r="R75" s="22">
        <f t="shared" si="28"/>
        <v>0</v>
      </c>
      <c r="S75" s="1"/>
      <c r="T75" s="1"/>
    </row>
    <row r="76" spans="1:20" ht="15.75" customHeight="1">
      <c r="A76" s="8" t="s">
        <v>211</v>
      </c>
      <c r="B76" s="9">
        <v>15</v>
      </c>
      <c r="D76" s="8" t="s">
        <v>150</v>
      </c>
      <c r="E76" s="9">
        <v>1</v>
      </c>
      <c r="F76" s="13">
        <f t="shared" ref="F76:F78" ca="1" si="29">SUMIF($A:$B,D76,$B:$B)</f>
        <v>17</v>
      </c>
      <c r="G76" s="18">
        <f t="shared" ref="G76:G78" ca="1" si="30">E76*F76</f>
        <v>17</v>
      </c>
      <c r="H76" s="3"/>
      <c r="I76" s="4"/>
      <c r="K76" s="67"/>
      <c r="S76" s="1"/>
      <c r="T76" s="1"/>
    </row>
    <row r="77" spans="1:20" ht="15.75" customHeight="1">
      <c r="A77" s="8" t="s">
        <v>216</v>
      </c>
      <c r="B77" s="9">
        <v>6</v>
      </c>
      <c r="D77" s="8" t="s">
        <v>146</v>
      </c>
      <c r="E77" s="9">
        <v>1</v>
      </c>
      <c r="F77" s="13">
        <f t="shared" ca="1" si="29"/>
        <v>0</v>
      </c>
      <c r="G77" s="18">
        <f t="shared" ca="1" si="30"/>
        <v>0</v>
      </c>
      <c r="H77" s="3"/>
      <c r="I77" s="4"/>
      <c r="K77" s="18" t="s">
        <v>227</v>
      </c>
      <c r="S77" s="1"/>
      <c r="T77" s="1"/>
    </row>
    <row r="78" spans="1:20" ht="15.75" customHeight="1">
      <c r="A78" s="8" t="s">
        <v>223</v>
      </c>
      <c r="B78" s="9">
        <v>3</v>
      </c>
      <c r="D78" s="8" t="s">
        <v>152</v>
      </c>
      <c r="E78" s="9">
        <v>1</v>
      </c>
      <c r="F78" s="13">
        <f t="shared" ca="1" si="29"/>
        <v>9</v>
      </c>
      <c r="G78" s="18">
        <f t="shared" ca="1" si="30"/>
        <v>9</v>
      </c>
      <c r="H78" s="3"/>
      <c r="I78" s="4"/>
      <c r="S78" s="1"/>
      <c r="T78" s="1"/>
    </row>
    <row r="79" spans="1:20" ht="15.75" customHeight="1">
      <c r="A79" s="8" t="s">
        <v>225</v>
      </c>
      <c r="B79" s="9">
        <v>3</v>
      </c>
      <c r="D79" s="8"/>
      <c r="E79" s="9"/>
      <c r="F79" s="13"/>
      <c r="H79" s="3"/>
      <c r="I79" s="4"/>
    </row>
    <row r="80" spans="1:20" ht="15.75" customHeight="1">
      <c r="A80" s="8" t="s">
        <v>226</v>
      </c>
      <c r="B80" s="9">
        <v>15</v>
      </c>
      <c r="D80" s="8" t="s">
        <v>158</v>
      </c>
      <c r="E80" s="9"/>
      <c r="F80" s="13"/>
      <c r="H80" s="3"/>
      <c r="I80" s="4"/>
    </row>
    <row r="81" spans="1:11" ht="15.75" customHeight="1">
      <c r="A81" s="8" t="s">
        <v>122</v>
      </c>
      <c r="B81" s="9">
        <v>1</v>
      </c>
      <c r="D81" s="8" t="s">
        <v>228</v>
      </c>
      <c r="E81" s="9">
        <v>1</v>
      </c>
      <c r="F81" s="13">
        <f ca="1">SUMIF($A:$B,D81,$B:$B)</f>
        <v>3</v>
      </c>
      <c r="G81" s="18">
        <f ca="1">E81*F81</f>
        <v>3</v>
      </c>
      <c r="H81" s="3"/>
      <c r="I81" s="4"/>
      <c r="K81" s="34" t="s">
        <v>12</v>
      </c>
    </row>
    <row r="82" spans="1:11" ht="15.75" customHeight="1">
      <c r="A82" s="8" t="s">
        <v>125</v>
      </c>
      <c r="B82" s="9">
        <v>11</v>
      </c>
      <c r="D82" s="8"/>
      <c r="E82" s="9"/>
      <c r="F82" s="13"/>
      <c r="H82" s="60"/>
      <c r="I82" s="61"/>
    </row>
    <row r="83" spans="1:11" ht="15.75" customHeight="1">
      <c r="A83" s="8" t="s">
        <v>325</v>
      </c>
      <c r="B83" s="9">
        <v>2</v>
      </c>
      <c r="D83" s="68" t="s">
        <v>229</v>
      </c>
      <c r="E83" s="9"/>
      <c r="F83" s="13"/>
      <c r="H83" s="3"/>
      <c r="I83" s="4"/>
      <c r="K83" s="18" t="s">
        <v>12</v>
      </c>
    </row>
    <row r="84" spans="1:11" ht="15.75" customHeight="1">
      <c r="A84" s="8" t="s">
        <v>67</v>
      </c>
      <c r="B84" s="9">
        <v>3</v>
      </c>
      <c r="D84" s="8" t="s">
        <v>171</v>
      </c>
      <c r="E84" s="9">
        <v>0.02</v>
      </c>
      <c r="F84" s="13">
        <f t="shared" ref="F84:F111" ca="1" si="31">SUMIF($A:$B,D84,$B:$B)</f>
        <v>20</v>
      </c>
      <c r="G84" s="18">
        <f t="shared" ref="G84:G111" ca="1" si="32">E84*F84</f>
        <v>0.4</v>
      </c>
      <c r="H84" s="3"/>
      <c r="I84" s="4"/>
    </row>
    <row r="85" spans="1:11" ht="15.75" customHeight="1">
      <c r="A85" s="8" t="s">
        <v>116</v>
      </c>
      <c r="B85" s="9">
        <v>2</v>
      </c>
      <c r="D85" s="8" t="s">
        <v>226</v>
      </c>
      <c r="E85" s="9">
        <v>0.02</v>
      </c>
      <c r="F85" s="13">
        <f t="shared" ca="1" si="31"/>
        <v>15</v>
      </c>
      <c r="G85" s="18">
        <f t="shared" ca="1" si="32"/>
        <v>0.3</v>
      </c>
      <c r="H85" s="60"/>
      <c r="I85" s="61"/>
    </row>
    <row r="86" spans="1:11" ht="15.75" customHeight="1">
      <c r="A86" s="8" t="s">
        <v>82</v>
      </c>
      <c r="B86" s="9">
        <v>4</v>
      </c>
      <c r="D86" s="8" t="s">
        <v>225</v>
      </c>
      <c r="E86" s="9">
        <v>0.08</v>
      </c>
      <c r="F86" s="13">
        <f t="shared" ca="1" si="31"/>
        <v>3</v>
      </c>
      <c r="G86" s="18">
        <f t="shared" ca="1" si="32"/>
        <v>0.24</v>
      </c>
      <c r="H86" s="60"/>
      <c r="I86" s="61"/>
    </row>
    <row r="87" spans="1:11" ht="15.75" customHeight="1">
      <c r="A87" s="8" t="s">
        <v>128</v>
      </c>
      <c r="B87" s="9">
        <v>5</v>
      </c>
      <c r="D87" s="8" t="s">
        <v>223</v>
      </c>
      <c r="E87" s="9">
        <v>0.02</v>
      </c>
      <c r="F87" s="13">
        <f t="shared" ca="1" si="31"/>
        <v>3</v>
      </c>
      <c r="G87" s="18">
        <f t="shared" ca="1" si="32"/>
        <v>0.06</v>
      </c>
      <c r="H87" s="60"/>
      <c r="I87" s="61"/>
    </row>
    <row r="88" spans="1:11" ht="15.75" customHeight="1">
      <c r="A88" s="8" t="s">
        <v>85</v>
      </c>
      <c r="B88" s="9">
        <v>2</v>
      </c>
      <c r="D88" s="8" t="s">
        <v>230</v>
      </c>
      <c r="E88" s="9">
        <v>0.08</v>
      </c>
      <c r="F88" s="13">
        <f t="shared" ca="1" si="31"/>
        <v>0</v>
      </c>
      <c r="G88" s="18">
        <f t="shared" ca="1" si="32"/>
        <v>0</v>
      </c>
      <c r="H88" s="60"/>
      <c r="I88" s="61"/>
    </row>
    <row r="89" spans="1:11" ht="15.75" customHeight="1">
      <c r="A89" s="8" t="s">
        <v>151</v>
      </c>
      <c r="B89" s="9">
        <v>7</v>
      </c>
      <c r="D89" s="8" t="s">
        <v>231</v>
      </c>
      <c r="E89" s="9">
        <v>0.03</v>
      </c>
      <c r="F89" s="13">
        <f t="shared" ca="1" si="31"/>
        <v>8</v>
      </c>
      <c r="G89" s="18">
        <f t="shared" ca="1" si="32"/>
        <v>0.24</v>
      </c>
      <c r="H89" s="60"/>
      <c r="I89" s="61"/>
    </row>
    <row r="90" spans="1:11" ht="15.75" customHeight="1">
      <c r="A90" s="8" t="s">
        <v>70</v>
      </c>
      <c r="B90" s="9">
        <v>2</v>
      </c>
      <c r="D90" s="8" t="s">
        <v>232</v>
      </c>
      <c r="E90" s="9">
        <v>0.06</v>
      </c>
      <c r="F90" s="13">
        <f t="shared" ca="1" si="31"/>
        <v>13</v>
      </c>
      <c r="G90" s="18">
        <f t="shared" ca="1" si="32"/>
        <v>0.78</v>
      </c>
      <c r="H90" s="60"/>
      <c r="I90" s="61"/>
    </row>
    <row r="91" spans="1:11" ht="15.75" customHeight="1">
      <c r="D91" s="8" t="s">
        <v>73</v>
      </c>
      <c r="E91" s="9">
        <v>0.4</v>
      </c>
      <c r="F91" s="13">
        <f t="shared" ca="1" si="31"/>
        <v>0</v>
      </c>
      <c r="G91" s="18">
        <f t="shared" ca="1" si="32"/>
        <v>0</v>
      </c>
      <c r="H91" s="60"/>
      <c r="I91" s="61"/>
    </row>
    <row r="92" spans="1:11" ht="15.75" customHeight="1">
      <c r="D92" s="8" t="s">
        <v>141</v>
      </c>
      <c r="E92" s="9">
        <v>0.2</v>
      </c>
      <c r="F92" s="13">
        <f t="shared" ca="1" si="31"/>
        <v>2</v>
      </c>
      <c r="G92" s="18">
        <f t="shared" ca="1" si="32"/>
        <v>0.4</v>
      </c>
      <c r="H92" s="3"/>
      <c r="I92" s="4"/>
    </row>
    <row r="93" spans="1:11" ht="15.75" customHeight="1">
      <c r="D93" s="68" t="s">
        <v>82</v>
      </c>
      <c r="E93" s="9">
        <v>0.4</v>
      </c>
      <c r="F93" s="13">
        <f t="shared" ca="1" si="31"/>
        <v>4</v>
      </c>
      <c r="G93" s="18">
        <f t="shared" ca="1" si="32"/>
        <v>1.6</v>
      </c>
      <c r="H93" s="3"/>
      <c r="I93" s="4"/>
    </row>
    <row r="94" spans="1:11" ht="15.75" customHeight="1">
      <c r="A94" s="8" t="s">
        <v>88</v>
      </c>
      <c r="B94" s="9">
        <v>2</v>
      </c>
      <c r="D94" s="68" t="s">
        <v>116</v>
      </c>
      <c r="E94" s="9">
        <v>0.2</v>
      </c>
      <c r="F94" s="13">
        <f t="shared" ca="1" si="31"/>
        <v>2</v>
      </c>
      <c r="G94" s="18">
        <f t="shared" ca="1" si="32"/>
        <v>0.4</v>
      </c>
      <c r="H94" s="3"/>
      <c r="I94" s="4"/>
    </row>
    <row r="95" spans="1:11" ht="15.75" customHeight="1">
      <c r="A95" s="8" t="s">
        <v>144</v>
      </c>
      <c r="B95" s="9">
        <v>1</v>
      </c>
      <c r="D95" s="68" t="s">
        <v>67</v>
      </c>
      <c r="E95" s="9">
        <v>0.4</v>
      </c>
      <c r="F95" s="13">
        <f t="shared" ca="1" si="31"/>
        <v>3</v>
      </c>
      <c r="G95" s="18">
        <f t="shared" ca="1" si="32"/>
        <v>1.2000000000000002</v>
      </c>
      <c r="H95" s="3"/>
      <c r="I95" s="4"/>
    </row>
    <row r="96" spans="1:11" ht="15.75" customHeight="1">
      <c r="A96" s="8" t="s">
        <v>228</v>
      </c>
      <c r="B96" s="9">
        <v>3</v>
      </c>
      <c r="D96" s="68" t="s">
        <v>125</v>
      </c>
      <c r="E96" s="9">
        <v>0.2</v>
      </c>
      <c r="F96" s="13">
        <f t="shared" ca="1" si="31"/>
        <v>11</v>
      </c>
      <c r="G96" s="18">
        <f t="shared" ca="1" si="32"/>
        <v>2.2000000000000002</v>
      </c>
      <c r="H96" s="3"/>
      <c r="I96" s="4"/>
    </row>
    <row r="97" spans="1:10" ht="15.75" customHeight="1">
      <c r="A97" s="8" t="s">
        <v>174</v>
      </c>
      <c r="B97" s="9">
        <v>2</v>
      </c>
      <c r="D97" s="68" t="s">
        <v>79</v>
      </c>
      <c r="E97" s="9">
        <v>0.4</v>
      </c>
      <c r="F97" s="13">
        <f t="shared" ca="1" si="31"/>
        <v>0</v>
      </c>
      <c r="G97" s="18">
        <f t="shared" ca="1" si="32"/>
        <v>0</v>
      </c>
      <c r="H97" s="3"/>
      <c r="I97" s="4"/>
    </row>
    <row r="98" spans="1:10" ht="15.75" customHeight="1">
      <c r="A98" s="8" t="s">
        <v>209</v>
      </c>
      <c r="B98" s="9">
        <v>1</v>
      </c>
      <c r="D98" s="68" t="s">
        <v>122</v>
      </c>
      <c r="E98" s="9">
        <v>0.2</v>
      </c>
      <c r="F98" s="13">
        <f t="shared" ca="1" si="31"/>
        <v>1</v>
      </c>
      <c r="G98" s="18">
        <f t="shared" ca="1" si="32"/>
        <v>0.2</v>
      </c>
      <c r="H98" s="3"/>
      <c r="I98" s="4"/>
    </row>
    <row r="99" spans="1:10" ht="15.75" customHeight="1">
      <c r="A99" s="8" t="s">
        <v>236</v>
      </c>
      <c r="B99" s="9">
        <v>2</v>
      </c>
      <c r="D99" s="68" t="s">
        <v>233</v>
      </c>
      <c r="E99" s="9">
        <v>0.4</v>
      </c>
      <c r="F99" s="13">
        <f t="shared" ca="1" si="31"/>
        <v>0</v>
      </c>
      <c r="G99" s="18">
        <f t="shared" ca="1" si="32"/>
        <v>0</v>
      </c>
      <c r="H99" s="3"/>
      <c r="I99" s="4"/>
    </row>
    <row r="100" spans="1:10" ht="15.75" customHeight="1">
      <c r="A100" s="8" t="s">
        <v>102</v>
      </c>
      <c r="B100" s="9">
        <v>2</v>
      </c>
      <c r="D100" s="68" t="s">
        <v>119</v>
      </c>
      <c r="E100" s="9">
        <v>0.2</v>
      </c>
      <c r="F100" s="13">
        <f t="shared" ca="1" si="31"/>
        <v>0</v>
      </c>
      <c r="G100" s="18">
        <f t="shared" ca="1" si="32"/>
        <v>0</v>
      </c>
      <c r="H100" s="3"/>
      <c r="I100" s="4"/>
    </row>
    <row r="101" spans="1:10" ht="15.75" customHeight="1">
      <c r="A101" s="8" t="s">
        <v>49</v>
      </c>
      <c r="B101" s="9">
        <v>2</v>
      </c>
      <c r="D101" s="68" t="s">
        <v>234</v>
      </c>
      <c r="E101" s="9">
        <v>0.4</v>
      </c>
      <c r="F101" s="13">
        <f t="shared" ca="1" si="31"/>
        <v>2</v>
      </c>
      <c r="G101" s="18">
        <f t="shared" ca="1" si="32"/>
        <v>0.8</v>
      </c>
      <c r="H101" s="3"/>
      <c r="I101" s="4"/>
    </row>
    <row r="102" spans="1:10" ht="15.75" customHeight="1">
      <c r="A102" s="8" t="s">
        <v>47</v>
      </c>
      <c r="B102" s="9">
        <v>1</v>
      </c>
      <c r="D102" s="6" t="s">
        <v>151</v>
      </c>
      <c r="E102" s="9">
        <v>0.2</v>
      </c>
      <c r="F102" s="13">
        <f t="shared" ca="1" si="31"/>
        <v>7</v>
      </c>
      <c r="G102" s="18">
        <f t="shared" ca="1" si="32"/>
        <v>1.4000000000000001</v>
      </c>
      <c r="H102" s="71"/>
      <c r="I102" s="69"/>
      <c r="J102" s="34"/>
    </row>
    <row r="103" spans="1:10" ht="15.75" customHeight="1">
      <c r="A103" s="8" t="s">
        <v>51</v>
      </c>
      <c r="B103" s="9">
        <v>1</v>
      </c>
      <c r="D103" s="68" t="s">
        <v>235</v>
      </c>
      <c r="E103" s="9">
        <v>0.4</v>
      </c>
      <c r="F103" s="13">
        <f t="shared" ca="1" si="31"/>
        <v>2</v>
      </c>
      <c r="G103" s="18">
        <f t="shared" ca="1" si="32"/>
        <v>0.8</v>
      </c>
      <c r="H103" s="60"/>
      <c r="I103" s="61"/>
      <c r="J103" s="8"/>
    </row>
    <row r="104" spans="1:10" ht="15.75" customHeight="1">
      <c r="A104" s="8" t="s">
        <v>135</v>
      </c>
      <c r="B104" s="9">
        <v>2</v>
      </c>
      <c r="D104" s="68" t="s">
        <v>128</v>
      </c>
      <c r="E104" s="9">
        <v>0.2</v>
      </c>
      <c r="F104" s="13">
        <f t="shared" ca="1" si="31"/>
        <v>5</v>
      </c>
      <c r="G104" s="18">
        <f t="shared" ca="1" si="32"/>
        <v>1</v>
      </c>
      <c r="H104" s="60"/>
      <c r="I104" s="61"/>
      <c r="J104" s="8"/>
    </row>
    <row r="105" spans="1:10" ht="15.75" customHeight="1">
      <c r="A105" s="8" t="s">
        <v>108</v>
      </c>
      <c r="B105" s="9">
        <v>2</v>
      </c>
      <c r="D105" s="68" t="s">
        <v>152</v>
      </c>
      <c r="E105" s="9">
        <v>0.1</v>
      </c>
      <c r="F105" s="13">
        <f t="shared" ca="1" si="31"/>
        <v>9</v>
      </c>
      <c r="G105" s="18">
        <f t="shared" ca="1" si="32"/>
        <v>0.9</v>
      </c>
      <c r="H105" s="60"/>
      <c r="I105" s="61"/>
      <c r="J105" s="8"/>
    </row>
    <row r="106" spans="1:10" ht="15.75" customHeight="1">
      <c r="A106" s="8" t="s">
        <v>237</v>
      </c>
      <c r="B106" s="9">
        <v>2</v>
      </c>
      <c r="D106" s="68" t="s">
        <v>150</v>
      </c>
      <c r="E106" s="9">
        <v>0.1</v>
      </c>
      <c r="F106" s="13">
        <f t="shared" ca="1" si="31"/>
        <v>17</v>
      </c>
      <c r="G106" s="18">
        <f t="shared" ca="1" si="32"/>
        <v>1.7000000000000002</v>
      </c>
      <c r="H106" s="60"/>
      <c r="I106" s="61"/>
      <c r="J106" s="8"/>
    </row>
    <row r="107" spans="1:10" ht="15.75" customHeight="1">
      <c r="A107" s="8" t="s">
        <v>242</v>
      </c>
      <c r="B107" s="9">
        <v>3</v>
      </c>
      <c r="D107" s="68" t="s">
        <v>146</v>
      </c>
      <c r="E107" s="9">
        <v>0.1</v>
      </c>
      <c r="F107" s="13">
        <f t="shared" ca="1" si="31"/>
        <v>0</v>
      </c>
      <c r="G107" s="18">
        <f t="shared" ca="1" si="32"/>
        <v>0</v>
      </c>
      <c r="H107" s="3"/>
      <c r="I107" s="61"/>
      <c r="J107" s="8"/>
    </row>
    <row r="108" spans="1:10" ht="15.75" customHeight="1">
      <c r="A108" s="8" t="s">
        <v>243</v>
      </c>
      <c r="B108" s="9">
        <v>3</v>
      </c>
      <c r="D108" s="8" t="s">
        <v>88</v>
      </c>
      <c r="E108" s="9">
        <v>0.4</v>
      </c>
      <c r="F108" s="13">
        <f t="shared" ca="1" si="31"/>
        <v>2</v>
      </c>
      <c r="G108" s="18">
        <f t="shared" ca="1" si="32"/>
        <v>0.8</v>
      </c>
      <c r="H108" s="3"/>
      <c r="I108" s="4"/>
    </row>
    <row r="109" spans="1:10" ht="15.75" customHeight="1">
      <c r="A109" s="8" t="s">
        <v>244</v>
      </c>
      <c r="B109" s="9">
        <v>1</v>
      </c>
      <c r="D109" s="8" t="s">
        <v>90</v>
      </c>
      <c r="E109" s="9">
        <v>0.4</v>
      </c>
      <c r="F109" s="13">
        <f t="shared" ca="1" si="31"/>
        <v>0</v>
      </c>
      <c r="G109" s="18">
        <f t="shared" ca="1" si="32"/>
        <v>0</v>
      </c>
      <c r="H109" s="3"/>
      <c r="I109" s="4"/>
    </row>
    <row r="110" spans="1:10" ht="15.75" customHeight="1">
      <c r="A110" s="8" t="s">
        <v>245</v>
      </c>
      <c r="B110" s="9">
        <v>6</v>
      </c>
      <c r="D110" s="8" t="s">
        <v>94</v>
      </c>
      <c r="E110" s="9">
        <v>0.4</v>
      </c>
      <c r="F110" s="13">
        <f t="shared" ca="1" si="31"/>
        <v>0</v>
      </c>
      <c r="G110" s="18">
        <f t="shared" ca="1" si="32"/>
        <v>0</v>
      </c>
      <c r="H110" s="3"/>
      <c r="I110" s="4"/>
    </row>
    <row r="111" spans="1:10" ht="15.75" customHeight="1">
      <c r="A111" s="8" t="s">
        <v>214</v>
      </c>
      <c r="B111" s="9">
        <v>3</v>
      </c>
      <c r="D111" s="8" t="s">
        <v>135</v>
      </c>
      <c r="E111" s="9">
        <v>0.3</v>
      </c>
      <c r="F111" s="13">
        <f t="shared" ca="1" si="31"/>
        <v>2</v>
      </c>
      <c r="G111" s="18">
        <f t="shared" ca="1" si="32"/>
        <v>0.6</v>
      </c>
      <c r="H111" s="3"/>
      <c r="I111" s="4"/>
    </row>
    <row r="112" spans="1:10" ht="15.75" customHeight="1">
      <c r="A112" s="8" t="s">
        <v>184</v>
      </c>
      <c r="B112" s="9">
        <v>1</v>
      </c>
      <c r="D112" s="8"/>
      <c r="E112" s="9"/>
      <c r="F112" s="13"/>
      <c r="H112" s="3"/>
      <c r="I112" s="4"/>
    </row>
    <row r="113" spans="1:11" ht="15.75" customHeight="1">
      <c r="A113" s="8" t="s">
        <v>113</v>
      </c>
      <c r="B113" s="9">
        <v>2</v>
      </c>
      <c r="D113" s="68" t="s">
        <v>239</v>
      </c>
      <c r="E113" s="9"/>
      <c r="F113" s="13"/>
      <c r="H113" s="73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248</v>
      </c>
      <c r="B114" s="9">
        <v>2</v>
      </c>
      <c r="D114" s="8" t="s">
        <v>115</v>
      </c>
      <c r="E114" s="9">
        <v>0.25</v>
      </c>
      <c r="F114" s="13">
        <f t="shared" ref="F114:F143" ca="1" si="33">SUMIF($A:$B,D114,$B:$B)</f>
        <v>4</v>
      </c>
      <c r="G114" s="18">
        <f t="shared" ref="G114:G143" ca="1" si="34">E114*F114</f>
        <v>1</v>
      </c>
      <c r="H114" s="60"/>
      <c r="I114" s="4"/>
    </row>
    <row r="115" spans="1:11" ht="15.75" customHeight="1">
      <c r="A115" s="8" t="s">
        <v>53</v>
      </c>
      <c r="B115" s="9">
        <v>4</v>
      </c>
      <c r="D115" s="70" t="s">
        <v>246</v>
      </c>
      <c r="E115" s="9">
        <v>0.3</v>
      </c>
      <c r="F115" s="13">
        <f t="shared" ca="1" si="33"/>
        <v>0</v>
      </c>
      <c r="G115" s="18">
        <f t="shared" ca="1" si="34"/>
        <v>0</v>
      </c>
      <c r="H115" s="71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61</v>
      </c>
      <c r="B116" s="9">
        <v>1</v>
      </c>
      <c r="C116" s="9"/>
      <c r="D116" s="70" t="s">
        <v>118</v>
      </c>
      <c r="E116" s="9">
        <v>0.35</v>
      </c>
      <c r="F116" s="13">
        <f t="shared" ca="1" si="33"/>
        <v>10</v>
      </c>
      <c r="G116" s="18">
        <f t="shared" ca="1" si="34"/>
        <v>3.5</v>
      </c>
      <c r="H116" s="71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55</v>
      </c>
      <c r="B117" s="9">
        <v>7</v>
      </c>
      <c r="D117" s="70" t="s">
        <v>121</v>
      </c>
      <c r="E117" s="9">
        <v>0.35</v>
      </c>
      <c r="F117" s="13">
        <f t="shared" ca="1" si="33"/>
        <v>0</v>
      </c>
      <c r="G117" s="18">
        <f t="shared" ca="1" si="34"/>
        <v>0</v>
      </c>
      <c r="H117" s="71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58</v>
      </c>
      <c r="B118" s="9">
        <v>1</v>
      </c>
      <c r="D118" s="70" t="s">
        <v>250</v>
      </c>
      <c r="E118" s="9">
        <v>1.4</v>
      </c>
      <c r="F118" s="13">
        <f t="shared" ca="1" si="33"/>
        <v>1</v>
      </c>
      <c r="G118" s="18">
        <f t="shared" ca="1" si="34"/>
        <v>1.4</v>
      </c>
      <c r="H118" s="3"/>
      <c r="I118" s="4"/>
    </row>
    <row r="119" spans="1:11" ht="15.75" customHeight="1">
      <c r="A119" s="8" t="s">
        <v>253</v>
      </c>
      <c r="B119" s="9">
        <v>1</v>
      </c>
      <c r="D119" s="70" t="s">
        <v>124</v>
      </c>
      <c r="E119" s="9">
        <v>0.35</v>
      </c>
      <c r="F119" s="13">
        <f t="shared" ca="1" si="33"/>
        <v>11</v>
      </c>
      <c r="G119" s="18">
        <f t="shared" ca="1" si="34"/>
        <v>3.8499999999999996</v>
      </c>
      <c r="H119" s="3"/>
      <c r="I119" s="4"/>
    </row>
    <row r="120" spans="1:11" ht="15.75" customHeight="1">
      <c r="A120" s="8" t="s">
        <v>231</v>
      </c>
      <c r="B120" s="9">
        <v>8</v>
      </c>
      <c r="D120" s="70" t="s">
        <v>127</v>
      </c>
      <c r="E120" s="9">
        <v>0.35</v>
      </c>
      <c r="F120" s="13">
        <f t="shared" ca="1" si="33"/>
        <v>1</v>
      </c>
      <c r="G120" s="18">
        <f t="shared" ca="1" si="34"/>
        <v>0.35</v>
      </c>
      <c r="H120" s="3"/>
      <c r="I120" s="4"/>
    </row>
    <row r="121" spans="1:11" ht="15.75" customHeight="1">
      <c r="A121" s="8" t="s">
        <v>254</v>
      </c>
      <c r="B121" s="9">
        <v>4</v>
      </c>
      <c r="D121" s="70" t="s">
        <v>251</v>
      </c>
      <c r="E121" s="9">
        <v>1.4</v>
      </c>
      <c r="F121" s="13">
        <f t="shared" ca="1" si="33"/>
        <v>0</v>
      </c>
      <c r="G121" s="18">
        <f t="shared" ca="1" si="34"/>
        <v>0</v>
      </c>
      <c r="H121" s="3"/>
      <c r="I121" s="4"/>
    </row>
    <row r="122" spans="1:11" ht="15.75" customHeight="1">
      <c r="A122" s="8" t="s">
        <v>255</v>
      </c>
      <c r="B122" s="9">
        <v>1</v>
      </c>
      <c r="D122" s="70" t="s">
        <v>252</v>
      </c>
      <c r="E122" s="9">
        <v>0.3</v>
      </c>
      <c r="F122" s="13">
        <f t="shared" ca="1" si="33"/>
        <v>0</v>
      </c>
      <c r="G122" s="18">
        <f t="shared" ca="1" si="34"/>
        <v>0</v>
      </c>
      <c r="H122" s="3"/>
      <c r="I122" s="4"/>
    </row>
    <row r="123" spans="1:11" ht="15.75" customHeight="1">
      <c r="A123" s="8" t="s">
        <v>232</v>
      </c>
      <c r="B123" s="9">
        <v>13</v>
      </c>
      <c r="D123" s="70" t="s">
        <v>130</v>
      </c>
      <c r="E123" s="9">
        <v>0.35</v>
      </c>
      <c r="F123" s="13">
        <f t="shared" ca="1" si="33"/>
        <v>20</v>
      </c>
      <c r="G123" s="18">
        <f t="shared" ca="1" si="34"/>
        <v>7</v>
      </c>
      <c r="H123" s="3"/>
      <c r="I123" s="4"/>
    </row>
    <row r="124" spans="1:11" ht="15.75" customHeight="1">
      <c r="A124" s="8" t="s">
        <v>256</v>
      </c>
      <c r="B124" s="9">
        <v>2</v>
      </c>
      <c r="D124" s="70" t="s">
        <v>132</v>
      </c>
      <c r="E124" s="9">
        <v>0.35</v>
      </c>
      <c r="F124" s="13">
        <f t="shared" ca="1" si="33"/>
        <v>1</v>
      </c>
      <c r="G124" s="18">
        <f t="shared" ca="1" si="34"/>
        <v>0.35</v>
      </c>
      <c r="H124" s="3"/>
      <c r="I124" s="4"/>
    </row>
    <row r="125" spans="1:11" ht="15.75" customHeight="1">
      <c r="A125" s="8" t="s">
        <v>217</v>
      </c>
      <c r="B125" s="9">
        <v>3</v>
      </c>
      <c r="D125" s="70" t="s">
        <v>134</v>
      </c>
      <c r="E125" s="9">
        <v>1.4</v>
      </c>
      <c r="F125" s="13">
        <f t="shared" ca="1" si="33"/>
        <v>2</v>
      </c>
      <c r="G125" s="18">
        <f t="shared" ca="1" si="34"/>
        <v>2.8</v>
      </c>
      <c r="H125" s="3"/>
      <c r="I125" s="4"/>
    </row>
    <row r="126" spans="1:11" ht="15.75" customHeight="1">
      <c r="A126" s="8" t="s">
        <v>187</v>
      </c>
      <c r="B126" s="9">
        <v>3</v>
      </c>
      <c r="D126" s="70" t="s">
        <v>137</v>
      </c>
      <c r="E126" s="9">
        <v>0.35</v>
      </c>
      <c r="F126" s="13">
        <f t="shared" ca="1" si="33"/>
        <v>10</v>
      </c>
      <c r="G126" s="18">
        <f t="shared" ca="1" si="34"/>
        <v>3.5</v>
      </c>
      <c r="H126" s="3"/>
      <c r="I126" s="4"/>
    </row>
    <row r="127" spans="1:11" ht="15.75" customHeight="1">
      <c r="A127" s="8" t="s">
        <v>63</v>
      </c>
      <c r="B127" s="9">
        <v>4</v>
      </c>
      <c r="D127" s="70" t="s">
        <v>140</v>
      </c>
      <c r="E127" s="9">
        <v>0.35</v>
      </c>
      <c r="F127" s="13">
        <f t="shared" ca="1" si="33"/>
        <v>0</v>
      </c>
      <c r="G127" s="18">
        <f t="shared" ca="1" si="34"/>
        <v>0</v>
      </c>
      <c r="H127" s="3"/>
      <c r="I127" s="4"/>
    </row>
    <row r="128" spans="1:11" ht="15.75" customHeight="1">
      <c r="A128" s="8" t="s">
        <v>141</v>
      </c>
      <c r="B128" s="9">
        <v>2</v>
      </c>
      <c r="D128" s="70" t="s">
        <v>143</v>
      </c>
      <c r="E128" s="9">
        <v>1.4</v>
      </c>
      <c r="F128" s="13">
        <f t="shared" ca="1" si="33"/>
        <v>2</v>
      </c>
      <c r="G128" s="18">
        <f t="shared" ca="1" si="34"/>
        <v>2.8</v>
      </c>
      <c r="H128" s="3"/>
      <c r="I128" s="4"/>
    </row>
    <row r="129" spans="1:9" ht="15.75" customHeight="1">
      <c r="A129" s="8" t="s">
        <v>65</v>
      </c>
      <c r="B129" s="9">
        <v>4</v>
      </c>
      <c r="D129" s="70" t="s">
        <v>145</v>
      </c>
      <c r="E129" s="9">
        <v>0.35</v>
      </c>
      <c r="F129" s="13">
        <f t="shared" ca="1" si="33"/>
        <v>4</v>
      </c>
      <c r="G129" s="18">
        <f t="shared" ca="1" si="34"/>
        <v>1.4</v>
      </c>
      <c r="H129" s="3"/>
      <c r="I129" s="4"/>
    </row>
    <row r="130" spans="1:9" ht="15.75" customHeight="1">
      <c r="D130" s="70" t="s">
        <v>150</v>
      </c>
      <c r="E130" s="9">
        <v>0.25</v>
      </c>
      <c r="F130" s="13">
        <f t="shared" ca="1" si="33"/>
        <v>17</v>
      </c>
      <c r="G130" s="18">
        <f t="shared" ca="1" si="34"/>
        <v>4.25</v>
      </c>
      <c r="H130" s="3"/>
      <c r="I130" s="4"/>
    </row>
    <row r="131" spans="1:9" ht="15.75" customHeight="1">
      <c r="D131" s="70" t="s">
        <v>152</v>
      </c>
      <c r="E131" s="9">
        <v>0.25</v>
      </c>
      <c r="F131" s="13">
        <f t="shared" ca="1" si="33"/>
        <v>9</v>
      </c>
      <c r="G131" s="18">
        <f t="shared" ca="1" si="34"/>
        <v>2.25</v>
      </c>
      <c r="H131" s="3"/>
      <c r="I131" s="4"/>
    </row>
    <row r="132" spans="1:9" ht="15.75" customHeight="1">
      <c r="D132" s="70" t="s">
        <v>133</v>
      </c>
      <c r="E132" s="9">
        <v>0.35</v>
      </c>
      <c r="F132" s="13">
        <f t="shared" ca="1" si="33"/>
        <v>6</v>
      </c>
      <c r="G132" s="18">
        <f t="shared" ca="1" si="34"/>
        <v>2.0999999999999996</v>
      </c>
      <c r="H132" s="3"/>
      <c r="I132" s="4"/>
    </row>
    <row r="133" spans="1:9" ht="15.75" customHeight="1">
      <c r="D133" s="70" t="s">
        <v>156</v>
      </c>
      <c r="E133" s="9">
        <v>0.35</v>
      </c>
      <c r="F133" s="13">
        <f t="shared" ca="1" si="33"/>
        <v>3</v>
      </c>
      <c r="G133" s="18">
        <f t="shared" ca="1" si="34"/>
        <v>1.0499999999999998</v>
      </c>
      <c r="H133" s="3"/>
      <c r="I133" s="4"/>
    </row>
    <row r="134" spans="1:9" ht="15.75" customHeight="1">
      <c r="D134" s="72" t="s">
        <v>159</v>
      </c>
      <c r="E134" s="9">
        <v>0.35</v>
      </c>
      <c r="F134" s="13">
        <f t="shared" ca="1" si="33"/>
        <v>8</v>
      </c>
      <c r="G134" s="18">
        <f t="shared" ca="1" si="34"/>
        <v>2.8</v>
      </c>
      <c r="H134" s="3"/>
      <c r="I134" s="4"/>
    </row>
    <row r="135" spans="1:9" ht="15.75" customHeight="1">
      <c r="D135" s="72" t="s">
        <v>161</v>
      </c>
      <c r="E135" s="9">
        <v>0.35</v>
      </c>
      <c r="F135" s="13">
        <f t="shared" ca="1" si="33"/>
        <v>34</v>
      </c>
      <c r="G135" s="18">
        <f t="shared" ca="1" si="34"/>
        <v>11.899999999999999</v>
      </c>
      <c r="H135" s="3"/>
      <c r="I135" s="4"/>
    </row>
    <row r="136" spans="1:9" ht="15.75" customHeight="1">
      <c r="D136" s="70" t="s">
        <v>164</v>
      </c>
      <c r="E136" s="9">
        <v>0.35</v>
      </c>
      <c r="F136" s="13">
        <f t="shared" ca="1" si="33"/>
        <v>14</v>
      </c>
      <c r="G136" s="18">
        <f t="shared" ca="1" si="34"/>
        <v>4.8999999999999995</v>
      </c>
      <c r="H136" s="3"/>
      <c r="I136" s="4"/>
    </row>
    <row r="137" spans="1:9" ht="15.75" customHeight="1">
      <c r="D137" s="70" t="s">
        <v>131</v>
      </c>
      <c r="E137" s="9">
        <v>0.35</v>
      </c>
      <c r="F137" s="13">
        <f t="shared" ca="1" si="33"/>
        <v>24</v>
      </c>
      <c r="G137" s="18">
        <f t="shared" ca="1" si="34"/>
        <v>8.3999999999999986</v>
      </c>
      <c r="H137" s="3"/>
      <c r="I137" s="4"/>
    </row>
    <row r="138" spans="1:9" ht="15.75" customHeight="1">
      <c r="A138" s="44"/>
      <c r="B138" s="74"/>
      <c r="D138" s="70" t="s">
        <v>167</v>
      </c>
      <c r="E138" s="9">
        <v>0.35</v>
      </c>
      <c r="F138" s="13">
        <f t="shared" ca="1" si="33"/>
        <v>19</v>
      </c>
      <c r="G138" s="18">
        <f t="shared" ca="1" si="34"/>
        <v>6.6499999999999995</v>
      </c>
      <c r="H138" s="3"/>
      <c r="I138" s="4"/>
    </row>
    <row r="139" spans="1:9" ht="15.75" customHeight="1">
      <c r="A139" s="44"/>
      <c r="B139" s="74"/>
      <c r="D139" s="8" t="s">
        <v>88</v>
      </c>
      <c r="E139" s="9">
        <v>1.4</v>
      </c>
      <c r="F139" s="13">
        <f t="shared" ca="1" si="33"/>
        <v>2</v>
      </c>
      <c r="G139" s="18">
        <f t="shared" ca="1" si="34"/>
        <v>2.8</v>
      </c>
      <c r="H139" s="3"/>
      <c r="I139" s="4"/>
    </row>
    <row r="140" spans="1:9" ht="15.75" customHeight="1">
      <c r="A140" s="44"/>
      <c r="B140" s="74"/>
      <c r="D140" s="8" t="s">
        <v>90</v>
      </c>
      <c r="E140" s="9">
        <v>1.4</v>
      </c>
      <c r="F140" s="13">
        <f t="shared" ca="1" si="33"/>
        <v>0</v>
      </c>
      <c r="G140" s="18">
        <f t="shared" ca="1" si="34"/>
        <v>0</v>
      </c>
      <c r="H140" s="3"/>
      <c r="I140" s="4"/>
    </row>
    <row r="141" spans="1:9" ht="15.75" customHeight="1">
      <c r="A141" s="44"/>
      <c r="B141" s="74"/>
      <c r="D141" s="8" t="s">
        <v>94</v>
      </c>
      <c r="E141" s="9">
        <v>1.4</v>
      </c>
      <c r="F141" s="13">
        <f t="shared" ca="1" si="33"/>
        <v>0</v>
      </c>
      <c r="G141" s="18">
        <f t="shared" ca="1" si="34"/>
        <v>0</v>
      </c>
      <c r="H141" s="3"/>
      <c r="I141" s="4"/>
    </row>
    <row r="142" spans="1:9" ht="15.75" customHeight="1">
      <c r="A142" s="44"/>
      <c r="B142" s="74"/>
      <c r="D142" s="8" t="s">
        <v>258</v>
      </c>
      <c r="E142" s="9">
        <v>0.35</v>
      </c>
      <c r="F142" s="13">
        <f t="shared" ca="1" si="33"/>
        <v>0</v>
      </c>
      <c r="G142" s="18">
        <f t="shared" ca="1" si="34"/>
        <v>0</v>
      </c>
      <c r="H142" s="3"/>
      <c r="I142" s="4"/>
    </row>
    <row r="143" spans="1:9" ht="15.75" customHeight="1">
      <c r="A143" s="44"/>
      <c r="B143" s="74"/>
      <c r="D143" s="8" t="s">
        <v>146</v>
      </c>
      <c r="E143" s="9">
        <v>0.25</v>
      </c>
      <c r="F143" s="13">
        <f t="shared" ca="1" si="33"/>
        <v>0</v>
      </c>
      <c r="G143" s="18">
        <f t="shared" ca="1" si="34"/>
        <v>0</v>
      </c>
      <c r="H143" s="3"/>
      <c r="I143" s="4"/>
    </row>
    <row r="144" spans="1:9" ht="15.75" customHeight="1">
      <c r="A144" s="44"/>
      <c r="B144" s="74"/>
      <c r="D144" s="8"/>
      <c r="E144" s="9"/>
      <c r="F144" s="13"/>
      <c r="H144" s="3"/>
      <c r="I144" s="4"/>
    </row>
    <row r="145" spans="1:9" ht="15.75" customHeight="1">
      <c r="A145" s="44"/>
      <c r="B145" s="74"/>
      <c r="D145" s="68" t="s">
        <v>169</v>
      </c>
      <c r="E145" s="9"/>
      <c r="F145" s="13"/>
      <c r="H145" s="3"/>
      <c r="I145" s="4"/>
    </row>
    <row r="146" spans="1:9" ht="15.75" customHeight="1">
      <c r="A146" s="44"/>
      <c r="B146" s="74"/>
      <c r="D146" s="8" t="s">
        <v>194</v>
      </c>
      <c r="E146" s="9">
        <v>3</v>
      </c>
      <c r="F146" s="13">
        <f t="shared" ref="F146:F159" ca="1" si="35">SUMIF($A:$B,D146,$B:$B)</f>
        <v>2</v>
      </c>
      <c r="G146" s="18">
        <f t="shared" ref="G146:G159" ca="1" si="36">E146*F146</f>
        <v>6</v>
      </c>
      <c r="H146" s="3"/>
      <c r="I146" s="4"/>
    </row>
    <row r="147" spans="1:9" ht="15.75" customHeight="1">
      <c r="A147" s="44"/>
      <c r="B147" s="74"/>
      <c r="D147" s="8" t="s">
        <v>196</v>
      </c>
      <c r="E147" s="9">
        <v>6</v>
      </c>
      <c r="F147" s="13">
        <f t="shared" ca="1" si="35"/>
        <v>0</v>
      </c>
      <c r="G147" s="18">
        <f t="shared" ca="1" si="36"/>
        <v>0</v>
      </c>
      <c r="H147" s="3"/>
      <c r="I147" s="4"/>
    </row>
    <row r="148" spans="1:9" ht="15.75" customHeight="1">
      <c r="A148" s="44"/>
      <c r="B148" s="74"/>
      <c r="D148" s="8" t="s">
        <v>260</v>
      </c>
      <c r="E148" s="9">
        <v>1</v>
      </c>
      <c r="F148" s="13">
        <f t="shared" ca="1" si="35"/>
        <v>0</v>
      </c>
      <c r="G148" s="18">
        <f t="shared" ca="1" si="36"/>
        <v>0</v>
      </c>
      <c r="H148" s="3"/>
      <c r="I148" s="4"/>
    </row>
    <row r="149" spans="1:9" ht="15.75" customHeight="1">
      <c r="A149" s="44"/>
      <c r="B149" s="74"/>
      <c r="D149" s="8" t="s">
        <v>262</v>
      </c>
      <c r="E149" s="9">
        <v>2</v>
      </c>
      <c r="F149" s="13">
        <f t="shared" ca="1" si="35"/>
        <v>0</v>
      </c>
      <c r="G149" s="18">
        <f t="shared" ca="1" si="36"/>
        <v>0</v>
      </c>
      <c r="H149" s="3"/>
      <c r="I149" s="4"/>
    </row>
    <row r="150" spans="1:9" ht="15.75" customHeight="1">
      <c r="A150" s="44"/>
      <c r="B150" s="74"/>
      <c r="D150" s="8" t="s">
        <v>216</v>
      </c>
      <c r="E150" s="75">
        <v>4</v>
      </c>
      <c r="F150" s="13">
        <f t="shared" ca="1" si="35"/>
        <v>6</v>
      </c>
      <c r="G150" s="18">
        <f t="shared" ca="1" si="36"/>
        <v>24</v>
      </c>
      <c r="H150" s="3"/>
      <c r="I150" s="4"/>
    </row>
    <row r="151" spans="1:9" ht="15.75" customHeight="1">
      <c r="A151" s="44"/>
      <c r="B151" s="74"/>
      <c r="D151" s="18" t="s">
        <v>264</v>
      </c>
      <c r="E151" s="9">
        <v>3</v>
      </c>
      <c r="F151" s="13">
        <f t="shared" ca="1" si="35"/>
        <v>0</v>
      </c>
      <c r="G151" s="18">
        <f t="shared" ca="1" si="36"/>
        <v>0</v>
      </c>
      <c r="H151" s="3"/>
      <c r="I151" s="4"/>
    </row>
    <row r="152" spans="1:9" ht="15.75" customHeight="1">
      <c r="A152" s="44"/>
      <c r="B152" s="74"/>
      <c r="D152" s="18" t="s">
        <v>266</v>
      </c>
      <c r="E152" s="9">
        <v>12</v>
      </c>
      <c r="F152" s="13">
        <f t="shared" ca="1" si="35"/>
        <v>0</v>
      </c>
      <c r="G152" s="18">
        <f t="shared" ca="1" si="36"/>
        <v>0</v>
      </c>
      <c r="H152" s="3"/>
      <c r="I152" s="4"/>
    </row>
    <row r="153" spans="1:9" ht="15.75" customHeight="1">
      <c r="A153" s="44"/>
      <c r="B153" s="74"/>
      <c r="D153" s="8" t="s">
        <v>267</v>
      </c>
      <c r="E153" s="9">
        <v>2</v>
      </c>
      <c r="F153" s="13">
        <f t="shared" ca="1" si="35"/>
        <v>0</v>
      </c>
      <c r="G153" s="18">
        <f t="shared" ca="1" si="36"/>
        <v>0</v>
      </c>
      <c r="H153" s="3"/>
      <c r="I153" s="4"/>
    </row>
    <row r="154" spans="1:9" ht="15.75" customHeight="1">
      <c r="A154" s="44"/>
      <c r="B154" s="74"/>
      <c r="D154" s="8" t="s">
        <v>207</v>
      </c>
      <c r="E154" s="9">
        <v>3</v>
      </c>
      <c r="F154" s="13">
        <f t="shared" ca="1" si="35"/>
        <v>2</v>
      </c>
      <c r="G154" s="18">
        <f t="shared" ca="1" si="36"/>
        <v>6</v>
      </c>
      <c r="H154" s="3"/>
      <c r="I154" s="4"/>
    </row>
    <row r="155" spans="1:9" ht="15.75" customHeight="1">
      <c r="A155" s="44"/>
      <c r="B155" s="74"/>
      <c r="D155" s="8" t="s">
        <v>269</v>
      </c>
      <c r="E155" s="9">
        <v>6</v>
      </c>
      <c r="F155" s="13">
        <f t="shared" ca="1" si="35"/>
        <v>1</v>
      </c>
      <c r="G155" s="18">
        <f t="shared" ca="1" si="36"/>
        <v>6</v>
      </c>
      <c r="H155" s="3"/>
      <c r="I155" s="4"/>
    </row>
    <row r="156" spans="1:9" ht="15.75" customHeight="1">
      <c r="A156" s="44"/>
      <c r="B156" s="74"/>
      <c r="D156" s="8" t="s">
        <v>270</v>
      </c>
      <c r="E156" s="9">
        <v>2</v>
      </c>
      <c r="F156" s="13">
        <f t="shared" ca="1" si="35"/>
        <v>0</v>
      </c>
      <c r="G156" s="18">
        <f t="shared" ca="1" si="36"/>
        <v>0</v>
      </c>
      <c r="H156" s="3"/>
      <c r="I156" s="4"/>
    </row>
    <row r="157" spans="1:9" ht="15.75" customHeight="1">
      <c r="A157" s="44"/>
      <c r="B157" s="74"/>
      <c r="D157" s="8" t="s">
        <v>230</v>
      </c>
      <c r="E157" s="9">
        <v>8</v>
      </c>
      <c r="F157" s="13">
        <f t="shared" ca="1" si="35"/>
        <v>0</v>
      </c>
      <c r="G157" s="18">
        <f t="shared" ca="1" si="36"/>
        <v>0</v>
      </c>
      <c r="H157" s="3"/>
      <c r="I157" s="4"/>
    </row>
    <row r="158" spans="1:9" ht="15.75" customHeight="1">
      <c r="A158" s="44"/>
      <c r="B158" s="74"/>
      <c r="D158" s="8" t="s">
        <v>223</v>
      </c>
      <c r="E158" s="9">
        <v>2</v>
      </c>
      <c r="F158" s="13">
        <f t="shared" ca="1" si="35"/>
        <v>3</v>
      </c>
      <c r="G158" s="18">
        <f t="shared" ca="1" si="36"/>
        <v>6</v>
      </c>
      <c r="H158" s="3"/>
      <c r="I158" s="4"/>
    </row>
    <row r="159" spans="1:9" ht="15.75" customHeight="1">
      <c r="A159" s="44"/>
      <c r="B159" s="74"/>
      <c r="D159" s="8" t="s">
        <v>204</v>
      </c>
      <c r="E159" s="9">
        <v>1</v>
      </c>
      <c r="F159" s="13">
        <f t="shared" ca="1" si="35"/>
        <v>2</v>
      </c>
      <c r="G159" s="18">
        <f t="shared" ca="1" si="36"/>
        <v>2</v>
      </c>
      <c r="H159" s="3"/>
      <c r="I159" s="4"/>
    </row>
    <row r="160" spans="1:9" ht="15.75" customHeight="1">
      <c r="A160" s="44"/>
      <c r="B160" s="74"/>
      <c r="E160" s="9"/>
      <c r="F160" s="13"/>
      <c r="H160" s="3"/>
      <c r="I160" s="4"/>
    </row>
    <row r="161" spans="1:9" ht="15.75" customHeight="1">
      <c r="A161" s="44"/>
      <c r="B161" s="74"/>
      <c r="D161" s="18" t="s">
        <v>18</v>
      </c>
      <c r="E161" s="9"/>
      <c r="F161" s="13"/>
      <c r="H161" s="3"/>
      <c r="I161" s="4"/>
    </row>
    <row r="162" spans="1:9" ht="15.75" customHeight="1">
      <c r="A162" s="44"/>
      <c r="B162" s="74"/>
      <c r="D162" s="8" t="s">
        <v>271</v>
      </c>
      <c r="E162" s="9">
        <v>2</v>
      </c>
      <c r="F162" s="13">
        <f t="shared" ref="F162:F168" ca="1" si="37">SUMIF($A:$B,D162,$B:$B)</f>
        <v>0</v>
      </c>
      <c r="G162" s="18">
        <f t="shared" ref="G162:G168" ca="1" si="38">E162*F162</f>
        <v>0</v>
      </c>
      <c r="H162" s="3"/>
      <c r="I162" s="4"/>
    </row>
    <row r="163" spans="1:9" ht="15.75" customHeight="1">
      <c r="A163" s="44"/>
      <c r="B163" s="74"/>
      <c r="D163" s="8" t="s">
        <v>201</v>
      </c>
      <c r="E163" s="9">
        <v>3</v>
      </c>
      <c r="F163" s="13">
        <f t="shared" ca="1" si="37"/>
        <v>6</v>
      </c>
      <c r="G163" s="18">
        <f t="shared" ca="1" si="38"/>
        <v>18</v>
      </c>
      <c r="H163" s="3"/>
      <c r="I163" s="4"/>
    </row>
    <row r="164" spans="1:9" ht="15.75" customHeight="1">
      <c r="D164" s="8" t="s">
        <v>202</v>
      </c>
      <c r="E164" s="9">
        <v>6</v>
      </c>
      <c r="F164" s="13">
        <f t="shared" ca="1" si="37"/>
        <v>5</v>
      </c>
      <c r="G164" s="18">
        <f t="shared" ca="1" si="38"/>
        <v>30</v>
      </c>
      <c r="H164" s="3"/>
      <c r="I164" s="4"/>
    </row>
    <row r="165" spans="1:9" ht="15.75" customHeight="1">
      <c r="D165" s="8" t="s">
        <v>272</v>
      </c>
      <c r="E165" s="9">
        <v>2</v>
      </c>
      <c r="F165" s="13">
        <f t="shared" ca="1" si="37"/>
        <v>0</v>
      </c>
      <c r="G165" s="18">
        <f t="shared" ca="1" si="38"/>
        <v>0</v>
      </c>
      <c r="H165" s="3"/>
      <c r="I165" s="4"/>
    </row>
    <row r="166" spans="1:9" ht="15.75" customHeight="1">
      <c r="D166" s="8" t="s">
        <v>211</v>
      </c>
      <c r="E166" s="9">
        <v>2</v>
      </c>
      <c r="F166" s="13">
        <f t="shared" ca="1" si="37"/>
        <v>15</v>
      </c>
      <c r="G166" s="18">
        <f t="shared" ca="1" si="38"/>
        <v>30</v>
      </c>
      <c r="H166" s="3"/>
      <c r="I166" s="4"/>
    </row>
    <row r="167" spans="1:9" ht="15.75" customHeight="1">
      <c r="D167" s="8" t="s">
        <v>216</v>
      </c>
      <c r="E167" s="9">
        <v>4</v>
      </c>
      <c r="F167" s="13">
        <f t="shared" ca="1" si="37"/>
        <v>6</v>
      </c>
      <c r="G167" s="18">
        <f t="shared" ca="1" si="38"/>
        <v>24</v>
      </c>
      <c r="H167" s="3"/>
      <c r="I167" s="4"/>
    </row>
    <row r="168" spans="1:9" ht="15.75" customHeight="1">
      <c r="D168" s="8" t="s">
        <v>199</v>
      </c>
      <c r="E168" s="9">
        <v>1</v>
      </c>
      <c r="F168" s="13">
        <f t="shared" ca="1" si="37"/>
        <v>3</v>
      </c>
      <c r="G168" s="18">
        <f t="shared" ca="1" si="38"/>
        <v>3</v>
      </c>
      <c r="H168" s="3"/>
      <c r="I168" s="4"/>
    </row>
    <row r="169" spans="1:9" ht="15.75" customHeight="1">
      <c r="A169" s="44"/>
      <c r="B169" s="74"/>
      <c r="D169" s="8"/>
      <c r="E169" s="9"/>
      <c r="F169" s="13"/>
      <c r="H169" s="3"/>
      <c r="I169" s="4"/>
    </row>
    <row r="170" spans="1:9" ht="15.75" customHeight="1">
      <c r="A170" s="44"/>
      <c r="B170" s="74"/>
      <c r="D170" s="8" t="s">
        <v>175</v>
      </c>
      <c r="E170" s="9"/>
      <c r="F170" s="13"/>
      <c r="H170" s="3"/>
      <c r="I170" s="4"/>
    </row>
    <row r="171" spans="1:9" ht="15.75" customHeight="1">
      <c r="A171" s="44"/>
      <c r="B171" s="74"/>
      <c r="D171" s="8" t="s">
        <v>273</v>
      </c>
      <c r="E171" s="9">
        <v>1</v>
      </c>
      <c r="F171" s="13">
        <f t="shared" ref="F171:F192" ca="1" si="39">SUMIF($A:$B,D171,$B:$B)</f>
        <v>0</v>
      </c>
      <c r="G171" s="18">
        <f t="shared" ref="G171:G192" ca="1" si="40">E171*F171</f>
        <v>0</v>
      </c>
      <c r="H171" s="3"/>
      <c r="I171" s="4"/>
    </row>
    <row r="172" spans="1:9" ht="15.75" customHeight="1">
      <c r="A172" s="44"/>
      <c r="B172" s="74"/>
      <c r="D172" s="8" t="s">
        <v>274</v>
      </c>
      <c r="E172" s="9">
        <v>2</v>
      </c>
      <c r="F172" s="13">
        <f t="shared" ca="1" si="39"/>
        <v>0</v>
      </c>
      <c r="G172" s="18">
        <f t="shared" ca="1" si="40"/>
        <v>0</v>
      </c>
      <c r="H172" s="3"/>
      <c r="I172" s="4"/>
    </row>
    <row r="173" spans="1:9" ht="15.75" customHeight="1">
      <c r="A173" s="44"/>
      <c r="B173" s="74"/>
      <c r="D173" s="8" t="s">
        <v>275</v>
      </c>
      <c r="E173" s="9">
        <v>3</v>
      </c>
      <c r="F173" s="13">
        <f t="shared" ca="1" si="39"/>
        <v>0</v>
      </c>
      <c r="G173" s="18">
        <f t="shared" ca="1" si="40"/>
        <v>0</v>
      </c>
      <c r="H173" s="3"/>
      <c r="I173" s="4"/>
    </row>
    <row r="174" spans="1:9" ht="15.75" customHeight="1">
      <c r="A174" s="44"/>
      <c r="B174" s="74"/>
      <c r="D174" s="8" t="s">
        <v>203</v>
      </c>
      <c r="E174" s="9">
        <v>12</v>
      </c>
      <c r="F174" s="13">
        <f t="shared" ca="1" si="39"/>
        <v>5</v>
      </c>
      <c r="G174" s="18">
        <f t="shared" ca="1" si="40"/>
        <v>60</v>
      </c>
      <c r="H174" s="3"/>
      <c r="I174" s="4"/>
    </row>
    <row r="175" spans="1:9" ht="15.75" customHeight="1">
      <c r="A175" s="44"/>
      <c r="B175" s="74"/>
      <c r="D175" s="8" t="s">
        <v>205</v>
      </c>
      <c r="E175" s="9">
        <v>2</v>
      </c>
      <c r="F175" s="13">
        <f t="shared" ca="1" si="39"/>
        <v>17</v>
      </c>
      <c r="G175" s="18">
        <f t="shared" ca="1" si="40"/>
        <v>34</v>
      </c>
      <c r="H175" s="3"/>
      <c r="I175" s="4"/>
    </row>
    <row r="176" spans="1:9" ht="15.75" customHeight="1">
      <c r="A176" s="44"/>
      <c r="B176" s="74"/>
      <c r="D176" s="8" t="s">
        <v>276</v>
      </c>
      <c r="E176" s="9">
        <v>4</v>
      </c>
      <c r="F176" s="13">
        <f t="shared" ca="1" si="39"/>
        <v>0</v>
      </c>
      <c r="G176" s="18">
        <f t="shared" ca="1" si="40"/>
        <v>0</v>
      </c>
      <c r="H176" s="3"/>
      <c r="I176" s="4"/>
    </row>
    <row r="177" spans="1:9" ht="15.75" customHeight="1">
      <c r="A177" s="44"/>
      <c r="B177" s="74"/>
      <c r="D177" s="8" t="s">
        <v>208</v>
      </c>
      <c r="E177" s="9">
        <v>6</v>
      </c>
      <c r="F177" s="13">
        <f t="shared" ca="1" si="39"/>
        <v>23</v>
      </c>
      <c r="G177" s="18">
        <f t="shared" ca="1" si="40"/>
        <v>138</v>
      </c>
      <c r="H177" s="3"/>
      <c r="I177" s="4"/>
    </row>
    <row r="178" spans="1:9" ht="15.75" customHeight="1">
      <c r="A178" s="44"/>
      <c r="B178" s="74"/>
      <c r="D178" s="8" t="s">
        <v>211</v>
      </c>
      <c r="E178" s="9">
        <v>2</v>
      </c>
      <c r="F178" s="13">
        <f t="shared" ca="1" si="39"/>
        <v>15</v>
      </c>
      <c r="G178" s="18">
        <f t="shared" ca="1" si="40"/>
        <v>30</v>
      </c>
      <c r="H178" s="3"/>
      <c r="I178" s="4"/>
    </row>
    <row r="179" spans="1:9" ht="15.75" customHeight="1">
      <c r="A179" s="44"/>
      <c r="B179" s="74"/>
      <c r="D179" s="8" t="s">
        <v>216</v>
      </c>
      <c r="E179" s="9">
        <v>4</v>
      </c>
      <c r="F179" s="13">
        <f t="shared" ca="1" si="39"/>
        <v>6</v>
      </c>
      <c r="G179" s="18">
        <f t="shared" ca="1" si="40"/>
        <v>24</v>
      </c>
      <c r="H179" s="3"/>
      <c r="I179" s="4"/>
    </row>
    <row r="180" spans="1:9" ht="15.75" customHeight="1">
      <c r="A180" s="44"/>
      <c r="B180" s="74"/>
      <c r="D180" s="8" t="s">
        <v>121</v>
      </c>
      <c r="E180" s="9">
        <v>1</v>
      </c>
      <c r="F180" s="13">
        <f t="shared" ca="1" si="39"/>
        <v>0</v>
      </c>
      <c r="G180" s="18">
        <f t="shared" ca="1" si="40"/>
        <v>0</v>
      </c>
      <c r="H180" s="3"/>
      <c r="I180" s="4"/>
    </row>
    <row r="181" spans="1:9" ht="15.75" customHeight="1">
      <c r="A181" s="44"/>
      <c r="B181" s="74"/>
      <c r="D181" s="8" t="s">
        <v>127</v>
      </c>
      <c r="E181" s="9">
        <v>1</v>
      </c>
      <c r="F181" s="13">
        <f t="shared" ca="1" si="39"/>
        <v>1</v>
      </c>
      <c r="G181" s="18">
        <f t="shared" ca="1" si="40"/>
        <v>1</v>
      </c>
      <c r="H181" s="3"/>
      <c r="I181" s="4"/>
    </row>
    <row r="182" spans="1:9" ht="15.75" customHeight="1">
      <c r="A182" s="44"/>
      <c r="B182" s="74"/>
      <c r="D182" s="8" t="s">
        <v>132</v>
      </c>
      <c r="E182" s="9">
        <v>1</v>
      </c>
      <c r="F182" s="13">
        <f t="shared" ca="1" si="39"/>
        <v>1</v>
      </c>
      <c r="G182" s="18">
        <f t="shared" ca="1" si="40"/>
        <v>1</v>
      </c>
      <c r="H182" s="3"/>
      <c r="I182" s="4"/>
    </row>
    <row r="183" spans="1:9" ht="15.75" customHeight="1">
      <c r="A183" s="44"/>
      <c r="B183" s="74"/>
      <c r="D183" s="13" t="s">
        <v>140</v>
      </c>
      <c r="E183" s="9">
        <v>1</v>
      </c>
      <c r="F183" s="13">
        <f t="shared" ca="1" si="39"/>
        <v>0</v>
      </c>
      <c r="G183" s="18">
        <f t="shared" ca="1" si="40"/>
        <v>0</v>
      </c>
      <c r="H183" s="3"/>
      <c r="I183" s="4"/>
    </row>
    <row r="184" spans="1:9" ht="15.75" customHeight="1">
      <c r="A184" s="44"/>
      <c r="B184" s="74"/>
      <c r="E184" s="9">
        <v>2</v>
      </c>
      <c r="F184" s="13">
        <f t="shared" ca="1" si="39"/>
        <v>0</v>
      </c>
      <c r="G184" s="18">
        <f t="shared" ca="1" si="40"/>
        <v>0</v>
      </c>
      <c r="H184" s="3"/>
      <c r="I184" s="4"/>
    </row>
    <row r="185" spans="1:9" ht="15.75" customHeight="1">
      <c r="A185" s="44"/>
      <c r="B185" s="74"/>
      <c r="D185" s="18" t="s">
        <v>173</v>
      </c>
      <c r="E185" s="9">
        <v>1</v>
      </c>
      <c r="F185" s="13">
        <f t="shared" ca="1" si="39"/>
        <v>1</v>
      </c>
      <c r="G185" s="18">
        <f t="shared" ca="1" si="40"/>
        <v>1</v>
      </c>
      <c r="H185" s="3"/>
      <c r="I185" s="4"/>
    </row>
    <row r="186" spans="1:9" ht="15.75" customHeight="1">
      <c r="A186" s="44"/>
      <c r="B186" s="74"/>
      <c r="D186" s="8" t="s">
        <v>88</v>
      </c>
      <c r="E186" s="9">
        <v>4</v>
      </c>
      <c r="F186" s="13">
        <f t="shared" ca="1" si="39"/>
        <v>2</v>
      </c>
      <c r="G186" s="18">
        <f t="shared" ca="1" si="40"/>
        <v>8</v>
      </c>
      <c r="H186" s="3"/>
      <c r="I186" s="4"/>
    </row>
    <row r="187" spans="1:9" ht="15.75" customHeight="1">
      <c r="A187" s="44"/>
      <c r="B187" s="74"/>
      <c r="D187" s="8" t="s">
        <v>90</v>
      </c>
      <c r="E187" s="9">
        <v>6</v>
      </c>
      <c r="F187" s="13">
        <f t="shared" ca="1" si="39"/>
        <v>0</v>
      </c>
      <c r="G187" s="18">
        <f t="shared" ca="1" si="40"/>
        <v>0</v>
      </c>
      <c r="H187" s="3"/>
      <c r="I187" s="4"/>
    </row>
    <row r="188" spans="1:9" ht="15.75" customHeight="1">
      <c r="A188" s="44"/>
      <c r="B188" s="74"/>
      <c r="D188" s="8" t="s">
        <v>94</v>
      </c>
      <c r="E188" s="9">
        <v>8</v>
      </c>
      <c r="F188" s="13">
        <f t="shared" ca="1" si="39"/>
        <v>0</v>
      </c>
      <c r="G188" s="18">
        <f t="shared" ca="1" si="40"/>
        <v>0</v>
      </c>
      <c r="H188" s="3"/>
      <c r="I188" s="4"/>
    </row>
    <row r="189" spans="1:9" ht="15.75" customHeight="1">
      <c r="A189" s="44"/>
      <c r="B189" s="74"/>
      <c r="D189" s="8" t="s">
        <v>187</v>
      </c>
      <c r="E189" s="9">
        <v>8</v>
      </c>
      <c r="F189" s="13">
        <f t="shared" ca="1" si="39"/>
        <v>3</v>
      </c>
      <c r="G189" s="18">
        <f t="shared" ca="1" si="40"/>
        <v>24</v>
      </c>
      <c r="H189" s="3"/>
      <c r="I189" s="4"/>
    </row>
    <row r="190" spans="1:9" ht="15.75" customHeight="1">
      <c r="A190" s="44"/>
      <c r="B190" s="74"/>
      <c r="D190" s="18" t="s">
        <v>192</v>
      </c>
      <c r="E190" s="9">
        <v>8</v>
      </c>
      <c r="F190" s="13">
        <f t="shared" ca="1" si="39"/>
        <v>0</v>
      </c>
      <c r="G190" s="18">
        <f t="shared" ca="1" si="40"/>
        <v>0</v>
      </c>
      <c r="H190" s="3"/>
      <c r="I190" s="4"/>
    </row>
    <row r="191" spans="1:9" ht="15.75" customHeight="1">
      <c r="A191" s="44"/>
      <c r="B191" s="74"/>
      <c r="D191" s="18" t="s">
        <v>217</v>
      </c>
      <c r="E191" s="9">
        <v>4</v>
      </c>
      <c r="F191" s="13">
        <f t="shared" ca="1" si="39"/>
        <v>3</v>
      </c>
      <c r="G191" s="18">
        <f t="shared" ca="1" si="40"/>
        <v>12</v>
      </c>
      <c r="H191" s="3"/>
      <c r="I191" s="4"/>
    </row>
    <row r="192" spans="1:9" ht="15.75" customHeight="1">
      <c r="A192" s="44"/>
      <c r="B192" s="74"/>
      <c r="D192" s="8" t="s">
        <v>220</v>
      </c>
      <c r="E192" s="9">
        <v>1</v>
      </c>
      <c r="F192" s="13">
        <f t="shared" ca="1" si="39"/>
        <v>16</v>
      </c>
      <c r="G192" s="18">
        <f t="shared" ca="1" si="40"/>
        <v>16</v>
      </c>
      <c r="H192" s="3"/>
      <c r="I192" s="4"/>
    </row>
    <row r="193" spans="1:9" ht="15.75" customHeight="1">
      <c r="A193" s="44"/>
      <c r="B193" s="74"/>
      <c r="D193" s="8"/>
      <c r="E193" s="9"/>
      <c r="F193" s="13"/>
      <c r="H193" s="3"/>
      <c r="I193" s="4"/>
    </row>
    <row r="194" spans="1:9" ht="15.75" customHeight="1">
      <c r="A194" s="44"/>
      <c r="B194" s="74"/>
      <c r="D194" s="8" t="s">
        <v>177</v>
      </c>
      <c r="E194" s="9"/>
      <c r="F194" s="13"/>
      <c r="H194" s="3"/>
      <c r="I194" s="4"/>
    </row>
    <row r="195" spans="1:9" ht="15.75" customHeight="1">
      <c r="A195" s="44"/>
      <c r="B195" s="74"/>
      <c r="D195" s="18" t="s">
        <v>277</v>
      </c>
      <c r="E195" s="9">
        <v>2</v>
      </c>
      <c r="F195" s="13">
        <f t="shared" ref="F195:F199" ca="1" si="41">SUMIF($A:$B,D195,$B:$B)</f>
        <v>0</v>
      </c>
      <c r="G195" s="18">
        <f t="shared" ref="G195:G199" ca="1" si="42">E195*F195</f>
        <v>0</v>
      </c>
      <c r="H195" s="3"/>
      <c r="I195" s="4"/>
    </row>
    <row r="196" spans="1:9" ht="15.75" customHeight="1">
      <c r="A196" s="44"/>
      <c r="B196" s="74"/>
      <c r="D196" s="18" t="s">
        <v>225</v>
      </c>
      <c r="E196" s="9">
        <v>8</v>
      </c>
      <c r="F196" s="13">
        <f t="shared" ca="1" si="41"/>
        <v>3</v>
      </c>
      <c r="G196" s="18">
        <f t="shared" ca="1" si="42"/>
        <v>24</v>
      </c>
      <c r="H196" s="3"/>
      <c r="I196" s="4"/>
    </row>
    <row r="197" spans="1:9" ht="15.75" customHeight="1">
      <c r="A197" s="44"/>
      <c r="B197" s="74"/>
      <c r="D197" s="8" t="s">
        <v>232</v>
      </c>
      <c r="E197" s="9">
        <v>4</v>
      </c>
      <c r="F197" s="13">
        <f t="shared" ca="1" si="41"/>
        <v>13</v>
      </c>
      <c r="G197" s="18">
        <f t="shared" ca="1" si="42"/>
        <v>52</v>
      </c>
      <c r="H197" s="3"/>
      <c r="I197" s="4"/>
    </row>
    <row r="198" spans="1:9" ht="15.75" customHeight="1">
      <c r="A198" s="44"/>
      <c r="B198" s="74"/>
      <c r="D198" s="8" t="s">
        <v>171</v>
      </c>
      <c r="E198" s="9">
        <v>2</v>
      </c>
      <c r="F198" s="13">
        <f t="shared" ca="1" si="41"/>
        <v>20</v>
      </c>
      <c r="G198" s="18">
        <f t="shared" ca="1" si="42"/>
        <v>40</v>
      </c>
      <c r="H198" s="3"/>
      <c r="I198" s="4"/>
    </row>
    <row r="199" spans="1:9" ht="15.75" customHeight="1">
      <c r="A199" s="44"/>
      <c r="B199" s="74"/>
      <c r="D199" s="8" t="s">
        <v>226</v>
      </c>
      <c r="E199" s="9">
        <v>2</v>
      </c>
      <c r="F199" s="13">
        <f t="shared" ca="1" si="41"/>
        <v>15</v>
      </c>
      <c r="G199" s="18">
        <f t="shared" ca="1" si="42"/>
        <v>30</v>
      </c>
      <c r="H199" s="3"/>
      <c r="I199" s="4"/>
    </row>
    <row r="200" spans="1:9" ht="15.75" customHeight="1">
      <c r="A200" s="44"/>
      <c r="B200" s="74"/>
      <c r="D200" s="8"/>
      <c r="E200" s="9"/>
      <c r="F200" s="13"/>
      <c r="H200" s="3"/>
      <c r="I200" s="4"/>
    </row>
    <row r="201" spans="1:9" ht="15.75" customHeight="1">
      <c r="A201" s="44"/>
      <c r="B201" s="74"/>
      <c r="D201" s="8"/>
      <c r="E201" s="9"/>
      <c r="F201" s="13"/>
      <c r="H201" s="3"/>
      <c r="I201" s="4"/>
    </row>
    <row r="202" spans="1:9" ht="15.75" customHeight="1">
      <c r="A202" s="44"/>
      <c r="B202" s="74"/>
      <c r="D202" s="8" t="s">
        <v>180</v>
      </c>
      <c r="E202" s="9"/>
      <c r="F202" s="13"/>
      <c r="H202" s="3"/>
      <c r="I202" s="4"/>
    </row>
    <row r="203" spans="1:9" ht="15.75" customHeight="1">
      <c r="A203" s="44"/>
      <c r="B203" s="74"/>
      <c r="D203" s="8" t="s">
        <v>182</v>
      </c>
      <c r="E203" s="9">
        <v>2</v>
      </c>
      <c r="F203" s="13">
        <f t="shared" ref="F203:F204" ca="1" si="43">SUMIF($A:$B,D203,$B:$B)</f>
        <v>4</v>
      </c>
      <c r="G203" s="18">
        <f t="shared" ref="G203:G204" ca="1" si="44">E203*F203</f>
        <v>8</v>
      </c>
      <c r="H203" s="3"/>
      <c r="I203" s="4"/>
    </row>
    <row r="204" spans="1:9" ht="15.75" customHeight="1">
      <c r="A204" s="44"/>
      <c r="B204" s="74"/>
      <c r="D204" s="18" t="s">
        <v>185</v>
      </c>
      <c r="E204" s="9">
        <v>6</v>
      </c>
      <c r="F204" s="13">
        <f t="shared" ca="1" si="43"/>
        <v>2</v>
      </c>
      <c r="G204" s="18">
        <f t="shared" ca="1" si="44"/>
        <v>12</v>
      </c>
      <c r="H204" s="3"/>
      <c r="I204" s="4"/>
    </row>
    <row r="205" spans="1:9" ht="15.75" customHeight="1">
      <c r="A205" s="44"/>
      <c r="B205" s="74"/>
      <c r="E205" s="9"/>
      <c r="F205" s="13"/>
      <c r="H205" s="3"/>
      <c r="I205" s="4"/>
    </row>
    <row r="206" spans="1:9" ht="15.75" customHeight="1">
      <c r="A206" s="44"/>
      <c r="B206" s="74"/>
      <c r="D206" s="8"/>
      <c r="E206" s="9"/>
      <c r="F206" s="13"/>
      <c r="H206" s="3"/>
      <c r="I206" s="4"/>
    </row>
    <row r="207" spans="1:9" ht="15.75" customHeight="1">
      <c r="A207" s="44"/>
      <c r="B207" s="74"/>
      <c r="D207" s="8" t="s">
        <v>183</v>
      </c>
      <c r="E207" s="9"/>
      <c r="F207" s="13"/>
      <c r="H207" s="3"/>
      <c r="I207" s="4"/>
    </row>
    <row r="208" spans="1:9" ht="15.75" customHeight="1">
      <c r="A208" s="44"/>
      <c r="B208" s="74"/>
      <c r="D208" s="18" t="s">
        <v>278</v>
      </c>
      <c r="E208" s="9">
        <v>2</v>
      </c>
      <c r="F208" s="13">
        <f t="shared" ref="F208:F216" ca="1" si="45">SUMIF($A:$B,D208,$B:$B)</f>
        <v>0</v>
      </c>
      <c r="G208" s="18">
        <f t="shared" ref="G208:G216" ca="1" si="46">E208*F208</f>
        <v>0</v>
      </c>
      <c r="H208" s="3"/>
      <c r="I208" s="4"/>
    </row>
    <row r="209" spans="1:9" ht="15.75" customHeight="1">
      <c r="A209" s="44"/>
      <c r="B209" s="74"/>
      <c r="D209" s="8" t="s">
        <v>279</v>
      </c>
      <c r="E209" s="9">
        <v>1</v>
      </c>
      <c r="F209" s="13">
        <f t="shared" ca="1" si="45"/>
        <v>0</v>
      </c>
      <c r="G209" s="18">
        <f t="shared" ca="1" si="46"/>
        <v>0</v>
      </c>
      <c r="H209" s="3"/>
      <c r="I209" s="4"/>
    </row>
    <row r="210" spans="1:9" ht="15.75" customHeight="1">
      <c r="A210" s="44"/>
      <c r="B210" s="74"/>
      <c r="D210" s="8" t="s">
        <v>280</v>
      </c>
      <c r="E210" s="9">
        <v>1</v>
      </c>
      <c r="F210" s="13">
        <f t="shared" ca="1" si="45"/>
        <v>0</v>
      </c>
      <c r="G210" s="18">
        <f t="shared" ca="1" si="46"/>
        <v>0</v>
      </c>
      <c r="H210" s="3"/>
      <c r="I210" s="4"/>
    </row>
    <row r="211" spans="1:9" ht="15.75" customHeight="1">
      <c r="A211" s="44"/>
      <c r="B211" s="74"/>
      <c r="D211" s="18" t="s">
        <v>281</v>
      </c>
      <c r="E211" s="9">
        <v>3</v>
      </c>
      <c r="F211" s="13">
        <f t="shared" ca="1" si="45"/>
        <v>0</v>
      </c>
      <c r="G211" s="18">
        <f t="shared" ca="1" si="46"/>
        <v>0</v>
      </c>
      <c r="H211" s="3"/>
      <c r="I211" s="4"/>
    </row>
    <row r="212" spans="1:9" ht="15.75" customHeight="1">
      <c r="A212" s="44"/>
      <c r="B212" s="74"/>
      <c r="D212" s="8" t="s">
        <v>189</v>
      </c>
      <c r="E212" s="9">
        <v>2</v>
      </c>
      <c r="F212" s="13">
        <f t="shared" ca="1" si="45"/>
        <v>0</v>
      </c>
      <c r="G212" s="18">
        <f t="shared" ca="1" si="46"/>
        <v>0</v>
      </c>
      <c r="H212" s="3"/>
      <c r="I212" s="4"/>
    </row>
    <row r="213" spans="1:9" ht="15.75" customHeight="1">
      <c r="A213" s="44"/>
      <c r="B213" s="74"/>
      <c r="D213" s="8" t="s">
        <v>190</v>
      </c>
      <c r="E213" s="9">
        <v>6</v>
      </c>
      <c r="F213" s="13">
        <f t="shared" ca="1" si="45"/>
        <v>5</v>
      </c>
      <c r="G213" s="18">
        <f t="shared" ca="1" si="46"/>
        <v>30</v>
      </c>
      <c r="H213" s="3"/>
      <c r="I213" s="4"/>
    </row>
    <row r="214" spans="1:9" ht="15.75" customHeight="1">
      <c r="A214" s="44"/>
      <c r="B214" s="74"/>
      <c r="D214" s="8" t="s">
        <v>211</v>
      </c>
      <c r="E214" s="9">
        <v>2</v>
      </c>
      <c r="F214" s="13">
        <f t="shared" ca="1" si="45"/>
        <v>15</v>
      </c>
      <c r="G214" s="18">
        <f t="shared" ca="1" si="46"/>
        <v>30</v>
      </c>
      <c r="H214" s="3"/>
      <c r="I214" s="4"/>
    </row>
    <row r="215" spans="1:9" ht="15.75" customHeight="1">
      <c r="A215" s="44"/>
      <c r="B215" s="74"/>
      <c r="D215" s="8" t="s">
        <v>216</v>
      </c>
      <c r="E215" s="9">
        <v>4</v>
      </c>
      <c r="F215" s="13">
        <f t="shared" ca="1" si="45"/>
        <v>6</v>
      </c>
      <c r="G215" s="18">
        <f t="shared" ca="1" si="46"/>
        <v>24</v>
      </c>
      <c r="H215" s="3"/>
      <c r="I215" s="4"/>
    </row>
    <row r="216" spans="1:9" ht="15.75" customHeight="1">
      <c r="A216" s="44"/>
      <c r="B216" s="74"/>
      <c r="D216" s="8" t="s">
        <v>282</v>
      </c>
      <c r="E216" s="9">
        <v>1</v>
      </c>
      <c r="F216" s="13">
        <f t="shared" ca="1" si="45"/>
        <v>0</v>
      </c>
      <c r="G216" s="18">
        <f t="shared" ca="1" si="46"/>
        <v>0</v>
      </c>
      <c r="H216" s="3"/>
      <c r="I216" s="4"/>
    </row>
    <row r="217" spans="1:9" ht="15.75" customHeight="1">
      <c r="A217" s="44"/>
      <c r="B217" s="74"/>
      <c r="D217" s="8"/>
      <c r="E217" s="9"/>
      <c r="F217" s="13"/>
      <c r="H217" s="3"/>
      <c r="I217" s="4"/>
    </row>
    <row r="218" spans="1:9" ht="15.75" customHeight="1">
      <c r="A218" s="44"/>
      <c r="B218" s="74"/>
      <c r="D218" s="8" t="s">
        <v>186</v>
      </c>
      <c r="E218" s="9"/>
      <c r="F218" s="13"/>
      <c r="H218" s="3"/>
      <c r="I218" s="4"/>
    </row>
    <row r="219" spans="1:9" ht="15.75" customHeight="1">
      <c r="A219" s="44"/>
      <c r="B219" s="74"/>
      <c r="D219" s="18" t="s">
        <v>176</v>
      </c>
      <c r="E219" s="9">
        <v>1</v>
      </c>
      <c r="F219" s="13">
        <f ca="1">SUMIF($A:$B,D219,$B:$B)</f>
        <v>5</v>
      </c>
      <c r="G219" s="18">
        <f ca="1">E219*F219</f>
        <v>5</v>
      </c>
      <c r="H219" s="3"/>
      <c r="I219" s="4"/>
    </row>
    <row r="220" spans="1:9" ht="15.75" customHeight="1">
      <c r="A220" s="44"/>
      <c r="B220" s="74"/>
      <c r="E220" s="9"/>
      <c r="F220" s="13"/>
      <c r="H220" s="3"/>
      <c r="I220" s="4"/>
    </row>
    <row r="221" spans="1:9" ht="15.75" customHeight="1">
      <c r="A221" s="44"/>
      <c r="B221" s="74"/>
      <c r="E221" s="9"/>
      <c r="F221" s="13"/>
      <c r="H221" s="3"/>
      <c r="I221" s="4"/>
    </row>
    <row r="222" spans="1:9" ht="15.75" customHeight="1">
      <c r="A222" s="44"/>
      <c r="B222" s="74"/>
      <c r="D222" s="8" t="s">
        <v>188</v>
      </c>
      <c r="E222" s="9"/>
      <c r="F222" s="13"/>
      <c r="H222" s="3"/>
      <c r="I222" s="4"/>
    </row>
    <row r="223" spans="1:9" ht="15.75" customHeight="1">
      <c r="A223" s="44"/>
      <c r="B223" s="74"/>
      <c r="D223" s="8" t="s">
        <v>161</v>
      </c>
      <c r="E223" s="9">
        <v>1</v>
      </c>
      <c r="F223" s="13">
        <f t="shared" ref="F223:F231" ca="1" si="47">SUMIF($A:$B,D223,$B:$B)</f>
        <v>34</v>
      </c>
      <c r="G223" s="18">
        <f t="shared" ref="G223:G231" ca="1" si="48">E223*F223</f>
        <v>34</v>
      </c>
      <c r="H223" s="3"/>
      <c r="I223" s="4"/>
    </row>
    <row r="224" spans="1:9" ht="15.75" customHeight="1">
      <c r="A224" s="44"/>
      <c r="B224" s="74"/>
      <c r="D224" s="8" t="s">
        <v>238</v>
      </c>
      <c r="E224" s="9">
        <v>1</v>
      </c>
      <c r="F224" s="13">
        <f t="shared" ca="1" si="47"/>
        <v>0</v>
      </c>
      <c r="G224" s="18">
        <f t="shared" ca="1" si="48"/>
        <v>0</v>
      </c>
      <c r="H224" s="3"/>
      <c r="I224" s="4"/>
    </row>
    <row r="225" spans="1:9" ht="15.75" customHeight="1">
      <c r="A225" s="44"/>
      <c r="B225" s="74"/>
      <c r="D225" s="8" t="s">
        <v>283</v>
      </c>
      <c r="E225" s="9">
        <v>1</v>
      </c>
      <c r="F225" s="13">
        <f t="shared" ca="1" si="47"/>
        <v>0</v>
      </c>
      <c r="G225" s="18">
        <f t="shared" ca="1" si="48"/>
        <v>0</v>
      </c>
      <c r="H225" s="3"/>
      <c r="I225" s="4"/>
    </row>
    <row r="226" spans="1:9" ht="15.75" customHeight="1">
      <c r="A226" s="44"/>
      <c r="B226" s="74"/>
      <c r="D226" s="18" t="s">
        <v>243</v>
      </c>
      <c r="E226" s="9">
        <v>1</v>
      </c>
      <c r="F226" s="13">
        <f t="shared" ca="1" si="47"/>
        <v>3</v>
      </c>
      <c r="G226" s="18">
        <f t="shared" ca="1" si="48"/>
        <v>3</v>
      </c>
      <c r="H226" s="3"/>
      <c r="I226" s="4"/>
    </row>
    <row r="227" spans="1:9" ht="15.75" customHeight="1">
      <c r="D227" s="8" t="s">
        <v>138</v>
      </c>
      <c r="E227" s="9">
        <v>1</v>
      </c>
      <c r="F227" s="13">
        <f t="shared" ca="1" si="47"/>
        <v>0</v>
      </c>
      <c r="G227" s="18">
        <f t="shared" ca="1" si="48"/>
        <v>0</v>
      </c>
      <c r="H227" s="3"/>
      <c r="I227" s="4"/>
    </row>
    <row r="228" spans="1:9" ht="15.75" customHeight="1">
      <c r="D228" s="8" t="s">
        <v>242</v>
      </c>
      <c r="E228" s="9">
        <v>2</v>
      </c>
      <c r="F228" s="13">
        <f t="shared" ca="1" si="47"/>
        <v>3</v>
      </c>
      <c r="G228" s="18">
        <f t="shared" ca="1" si="48"/>
        <v>6</v>
      </c>
      <c r="H228" s="3"/>
      <c r="I228" s="4"/>
    </row>
    <row r="229" spans="1:9" ht="15.75" customHeight="1">
      <c r="D229" s="18" t="s">
        <v>135</v>
      </c>
      <c r="E229" s="9">
        <v>1</v>
      </c>
      <c r="F229" s="13">
        <f t="shared" ca="1" si="47"/>
        <v>2</v>
      </c>
      <c r="G229" s="18">
        <f t="shared" ca="1" si="48"/>
        <v>2</v>
      </c>
      <c r="H229" s="3"/>
      <c r="I229" s="4"/>
    </row>
    <row r="230" spans="1:9" ht="15.75" customHeight="1">
      <c r="D230" s="18" t="s">
        <v>244</v>
      </c>
      <c r="E230" s="9">
        <v>2</v>
      </c>
      <c r="F230" s="13">
        <f t="shared" ca="1" si="47"/>
        <v>1</v>
      </c>
      <c r="G230" s="18">
        <f t="shared" ca="1" si="48"/>
        <v>2</v>
      </c>
      <c r="H230" s="3"/>
      <c r="I230" s="4"/>
    </row>
    <row r="231" spans="1:9" ht="15.75" customHeight="1">
      <c r="D231" s="8" t="s">
        <v>88</v>
      </c>
      <c r="E231" s="9">
        <v>2</v>
      </c>
      <c r="F231" s="13">
        <f t="shared" ca="1" si="47"/>
        <v>2</v>
      </c>
      <c r="G231" s="18">
        <f t="shared" ca="1" si="48"/>
        <v>4</v>
      </c>
      <c r="H231" s="3"/>
      <c r="I231" s="4"/>
    </row>
    <row r="232" spans="1:9" ht="15.75" customHeight="1">
      <c r="D232" s="8"/>
      <c r="E232" s="9"/>
      <c r="F232" s="13"/>
      <c r="H232" s="3"/>
      <c r="I232" s="4"/>
    </row>
    <row r="233" spans="1:9" ht="15.75" customHeight="1">
      <c r="D233" s="8"/>
      <c r="E233" s="9"/>
      <c r="F233" s="13"/>
      <c r="H233" s="3"/>
      <c r="I233" s="4"/>
    </row>
    <row r="234" spans="1:9" ht="15.75" customHeight="1">
      <c r="D234" s="8"/>
      <c r="E234" s="9"/>
      <c r="F234" s="13"/>
      <c r="H234" s="3"/>
      <c r="I234" s="4"/>
    </row>
    <row r="235" spans="1:9" ht="15.75" customHeight="1">
      <c r="D235" s="8" t="s">
        <v>193</v>
      </c>
      <c r="E235" s="9"/>
      <c r="F235" s="13"/>
      <c r="H235" s="3"/>
      <c r="I235" s="4"/>
    </row>
    <row r="236" spans="1:9" ht="15.75" customHeight="1">
      <c r="D236" s="8" t="s">
        <v>167</v>
      </c>
      <c r="E236" s="9">
        <v>1</v>
      </c>
      <c r="F236" s="13">
        <f t="shared" ref="F236:F238" ca="1" si="49">SUMIF($A:$B,D236,$B:$B)</f>
        <v>19</v>
      </c>
      <c r="G236" s="18">
        <f t="shared" ref="G236:G238" ca="1" si="50">E236*F236</f>
        <v>19</v>
      </c>
      <c r="H236" s="3"/>
      <c r="I236" s="4"/>
    </row>
    <row r="237" spans="1:9" ht="15.75" customHeight="1">
      <c r="D237" s="8" t="s">
        <v>90</v>
      </c>
      <c r="E237" s="9">
        <v>2</v>
      </c>
      <c r="F237" s="13">
        <f t="shared" ca="1" si="49"/>
        <v>0</v>
      </c>
      <c r="G237" s="18">
        <f t="shared" ca="1" si="50"/>
        <v>0</v>
      </c>
      <c r="H237" s="3"/>
      <c r="I237" s="4"/>
    </row>
    <row r="238" spans="1:9" ht="15.75" customHeight="1">
      <c r="D238" s="8" t="s">
        <v>253</v>
      </c>
      <c r="E238" s="9">
        <v>2</v>
      </c>
      <c r="F238" s="13">
        <f t="shared" ca="1" si="49"/>
        <v>1</v>
      </c>
      <c r="G238" s="18">
        <f t="shared" ca="1" si="50"/>
        <v>2</v>
      </c>
      <c r="H238" s="3"/>
      <c r="I238" s="4"/>
    </row>
    <row r="239" spans="1:9" ht="15.75" customHeight="1">
      <c r="D239" s="8"/>
      <c r="E239" s="9"/>
      <c r="F239" s="13"/>
      <c r="H239" s="3"/>
      <c r="I239" s="4"/>
    </row>
    <row r="240" spans="1:9" ht="15.75" customHeight="1">
      <c r="D240" s="8" t="s">
        <v>245</v>
      </c>
      <c r="E240" s="9"/>
      <c r="F240" s="13">
        <f t="shared" ref="F240:F241" ca="1" si="51">SUMIF($A:$B,D240,$B:$B)</f>
        <v>6</v>
      </c>
      <c r="H240" s="3"/>
      <c r="I240" s="4"/>
    </row>
    <row r="241" spans="4:9" ht="15.75" customHeight="1">
      <c r="D241" s="18" t="s">
        <v>245</v>
      </c>
      <c r="E241" s="9">
        <v>2</v>
      </c>
      <c r="F241" s="18">
        <f t="shared" ca="1" si="51"/>
        <v>6</v>
      </c>
      <c r="G241" s="18">
        <f ca="1">E241*F241</f>
        <v>12</v>
      </c>
      <c r="H241" s="3"/>
      <c r="I241" s="4"/>
    </row>
    <row r="242" spans="4:9" ht="15.75" customHeight="1">
      <c r="E242" s="9"/>
      <c r="H242" s="3"/>
      <c r="I242" s="4"/>
    </row>
    <row r="243" spans="4:9" ht="15.75" customHeight="1">
      <c r="D243" s="8"/>
      <c r="E243" s="9"/>
      <c r="F243" s="76"/>
      <c r="H243" s="3"/>
      <c r="I243" s="4"/>
    </row>
    <row r="244" spans="4:9" ht="15.75" customHeight="1">
      <c r="D244" s="68" t="s">
        <v>284</v>
      </c>
      <c r="E244" s="9"/>
      <c r="F244" s="76"/>
      <c r="G244" s="13"/>
      <c r="H244" s="3"/>
      <c r="I244" s="4"/>
    </row>
    <row r="245" spans="4:9" ht="15.75" customHeight="1">
      <c r="D245" s="8" t="s">
        <v>105</v>
      </c>
      <c r="E245" s="9">
        <v>1</v>
      </c>
      <c r="F245" s="76">
        <f t="shared" ref="F245:F261" ca="1" si="52">SUMIF($A:$B,D245,$B:$B)</f>
        <v>0</v>
      </c>
      <c r="G245" s="13">
        <f t="shared" ref="G245:G261" ca="1" si="53">E245*F245</f>
        <v>0</v>
      </c>
      <c r="H245" s="3"/>
      <c r="I245" s="4"/>
    </row>
    <row r="246" spans="4:9" ht="15.75" customHeight="1">
      <c r="D246" s="8" t="s">
        <v>111</v>
      </c>
      <c r="E246" s="9">
        <v>1</v>
      </c>
      <c r="F246" s="76">
        <f t="shared" ca="1" si="52"/>
        <v>0</v>
      </c>
      <c r="G246" s="13">
        <f t="shared" ca="1" si="53"/>
        <v>0</v>
      </c>
      <c r="H246" s="3"/>
      <c r="I246" s="4"/>
    </row>
    <row r="247" spans="4:9" ht="15.75" customHeight="1">
      <c r="D247" s="8" t="s">
        <v>108</v>
      </c>
      <c r="E247" s="9">
        <v>1</v>
      </c>
      <c r="F247" s="76">
        <f t="shared" ca="1" si="52"/>
        <v>2</v>
      </c>
      <c r="G247" s="13">
        <f t="shared" ca="1" si="53"/>
        <v>2</v>
      </c>
      <c r="H247" s="3"/>
      <c r="I247" s="4"/>
    </row>
    <row r="248" spans="4:9" ht="15.75" customHeight="1">
      <c r="D248" s="8" t="s">
        <v>212</v>
      </c>
      <c r="E248" s="9">
        <v>1</v>
      </c>
      <c r="F248" s="76">
        <f t="shared" ca="1" si="52"/>
        <v>0</v>
      </c>
      <c r="G248" s="13">
        <f t="shared" ca="1" si="53"/>
        <v>0</v>
      </c>
      <c r="H248" s="3"/>
      <c r="I248" s="4"/>
    </row>
    <row r="249" spans="4:9" ht="15.75" customHeight="1">
      <c r="D249" s="8" t="s">
        <v>285</v>
      </c>
      <c r="E249" s="9">
        <v>0.5</v>
      </c>
      <c r="F249" s="76">
        <f t="shared" ca="1" si="52"/>
        <v>0</v>
      </c>
      <c r="G249" s="13">
        <f t="shared" ca="1" si="53"/>
        <v>0</v>
      </c>
      <c r="H249" s="3"/>
      <c r="I249" s="4"/>
    </row>
    <row r="250" spans="4:9" ht="15.75" customHeight="1">
      <c r="D250" s="8" t="s">
        <v>151</v>
      </c>
      <c r="E250" s="9">
        <v>0.5</v>
      </c>
      <c r="F250" s="76">
        <f t="shared" ca="1" si="52"/>
        <v>7</v>
      </c>
      <c r="G250" s="13">
        <f t="shared" ca="1" si="53"/>
        <v>3.5</v>
      </c>
      <c r="H250" s="3"/>
      <c r="I250" s="4"/>
    </row>
    <row r="251" spans="4:9" ht="15.75" customHeight="1">
      <c r="D251" s="8" t="s">
        <v>137</v>
      </c>
      <c r="E251" s="9">
        <v>0.5</v>
      </c>
      <c r="F251" s="76">
        <f t="shared" ca="1" si="52"/>
        <v>10</v>
      </c>
      <c r="G251" s="13">
        <f t="shared" ca="1" si="53"/>
        <v>5</v>
      </c>
      <c r="H251" s="3"/>
      <c r="I251" s="4"/>
    </row>
    <row r="252" spans="4:9" ht="15.75" customHeight="1">
      <c r="D252" s="8" t="s">
        <v>140</v>
      </c>
      <c r="E252" s="9">
        <v>0.5</v>
      </c>
      <c r="F252" s="76">
        <f t="shared" ca="1" si="52"/>
        <v>0</v>
      </c>
      <c r="G252" s="13">
        <f t="shared" ca="1" si="53"/>
        <v>0</v>
      </c>
      <c r="H252" s="3"/>
      <c r="I252" s="4"/>
    </row>
    <row r="253" spans="4:9" ht="15.75" customHeight="1">
      <c r="D253" s="8" t="s">
        <v>143</v>
      </c>
      <c r="E253" s="9"/>
      <c r="F253" s="76">
        <f t="shared" ca="1" si="52"/>
        <v>2</v>
      </c>
      <c r="G253" s="13">
        <f t="shared" ca="1" si="53"/>
        <v>0</v>
      </c>
      <c r="H253" s="3"/>
      <c r="I253" s="4"/>
    </row>
    <row r="254" spans="4:9" ht="15.75" customHeight="1">
      <c r="D254" s="8" t="s">
        <v>63</v>
      </c>
      <c r="E254" s="9">
        <v>0.9</v>
      </c>
      <c r="F254" s="76">
        <f t="shared" ca="1" si="52"/>
        <v>4</v>
      </c>
      <c r="G254" s="13">
        <f t="shared" ca="1" si="53"/>
        <v>3.6</v>
      </c>
      <c r="H254" s="3"/>
      <c r="I254" s="4"/>
    </row>
    <row r="255" spans="4:9" ht="15.75" customHeight="1">
      <c r="D255" s="8" t="s">
        <v>255</v>
      </c>
      <c r="E255" s="9">
        <v>0.13</v>
      </c>
      <c r="F255" s="76">
        <f t="shared" ca="1" si="52"/>
        <v>1</v>
      </c>
      <c r="G255" s="13">
        <f t="shared" ca="1" si="53"/>
        <v>0.13</v>
      </c>
      <c r="H255" s="3"/>
      <c r="I255" s="4"/>
    </row>
    <row r="256" spans="4:9" ht="15.75" customHeight="1">
      <c r="D256" s="8" t="s">
        <v>234</v>
      </c>
      <c r="E256" s="9">
        <v>0.9</v>
      </c>
      <c r="F256" s="76">
        <f t="shared" ca="1" si="52"/>
        <v>2</v>
      </c>
      <c r="G256" s="13">
        <f t="shared" ca="1" si="53"/>
        <v>1.8</v>
      </c>
      <c r="H256" s="3"/>
      <c r="I256" s="4"/>
    </row>
    <row r="257" spans="4:9" ht="15.75" customHeight="1">
      <c r="D257" s="8" t="s">
        <v>217</v>
      </c>
      <c r="E257" s="9">
        <v>0.5</v>
      </c>
      <c r="F257" s="76">
        <f t="shared" ca="1" si="52"/>
        <v>3</v>
      </c>
      <c r="G257" s="13">
        <f t="shared" ca="1" si="53"/>
        <v>1.5</v>
      </c>
      <c r="H257" s="3"/>
      <c r="I257" s="4"/>
    </row>
    <row r="258" spans="4:9" ht="15.75" customHeight="1">
      <c r="D258" s="8" t="s">
        <v>187</v>
      </c>
      <c r="E258" s="9">
        <v>0.9</v>
      </c>
      <c r="F258" s="76">
        <f t="shared" ca="1" si="52"/>
        <v>3</v>
      </c>
      <c r="G258" s="13">
        <f t="shared" ca="1" si="53"/>
        <v>2.7</v>
      </c>
      <c r="H258" s="3"/>
      <c r="I258" s="4"/>
    </row>
    <row r="259" spans="4:9" ht="15.75" customHeight="1">
      <c r="D259" s="8" t="s">
        <v>192</v>
      </c>
      <c r="E259" s="9">
        <v>0.9</v>
      </c>
      <c r="F259" s="76">
        <f t="shared" ca="1" si="52"/>
        <v>0</v>
      </c>
      <c r="G259" s="13">
        <f t="shared" ca="1" si="53"/>
        <v>0</v>
      </c>
      <c r="H259" s="3"/>
      <c r="I259" s="4"/>
    </row>
    <row r="260" spans="4:9" ht="15.75" customHeight="1">
      <c r="D260" s="8" t="s">
        <v>146</v>
      </c>
      <c r="E260" s="9">
        <v>0.4</v>
      </c>
      <c r="F260" s="76">
        <f t="shared" ca="1" si="52"/>
        <v>0</v>
      </c>
      <c r="G260" s="13">
        <f t="shared" ca="1" si="53"/>
        <v>0</v>
      </c>
      <c r="H260" s="3"/>
      <c r="I260" s="4"/>
    </row>
    <row r="261" spans="4:9" ht="15.75" customHeight="1">
      <c r="D261" s="8" t="s">
        <v>94</v>
      </c>
      <c r="E261" s="9">
        <v>1</v>
      </c>
      <c r="F261" s="76">
        <f t="shared" ca="1" si="52"/>
        <v>0</v>
      </c>
      <c r="G261" s="13">
        <f t="shared" ca="1" si="53"/>
        <v>0</v>
      </c>
      <c r="H261" s="3"/>
      <c r="I261" s="4"/>
    </row>
    <row r="262" spans="4:9" ht="15.75" customHeight="1">
      <c r="D262" s="8"/>
      <c r="E262" s="9"/>
      <c r="F262" s="76"/>
      <c r="G262" s="13"/>
      <c r="H262" s="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4">SUMIF($A:$B,D263,$B:$B)</f>
        <v>11</v>
      </c>
      <c r="G263" s="13">
        <f t="shared" ref="G263:G265" ca="1" si="55">E263*F263</f>
        <v>9.9</v>
      </c>
      <c r="H263" s="3"/>
      <c r="I263" s="4"/>
    </row>
    <row r="264" spans="4:9" ht="15.75" customHeight="1">
      <c r="D264" s="8" t="s">
        <v>127</v>
      </c>
      <c r="E264" s="9">
        <v>0.9</v>
      </c>
      <c r="F264" s="76">
        <f t="shared" ca="1" si="54"/>
        <v>1</v>
      </c>
      <c r="G264" s="13">
        <f t="shared" ca="1" si="55"/>
        <v>0.9</v>
      </c>
      <c r="H264" s="3"/>
      <c r="I264" s="4"/>
    </row>
    <row r="265" spans="4:9" ht="15.75" customHeight="1">
      <c r="D265" s="8" t="s">
        <v>251</v>
      </c>
      <c r="E265" s="9">
        <v>2</v>
      </c>
      <c r="F265" s="76">
        <f t="shared" ca="1" si="54"/>
        <v>0</v>
      </c>
      <c r="G265" s="13">
        <f t="shared" ca="1" si="55"/>
        <v>0</v>
      </c>
      <c r="H265" s="3"/>
      <c r="I265" s="4"/>
    </row>
    <row r="266" spans="4:9" ht="15.75" customHeight="1">
      <c r="D266" s="8"/>
      <c r="E266" s="9"/>
      <c r="F266" s="76"/>
      <c r="G266" s="13"/>
      <c r="H266" s="3"/>
      <c r="I266" s="4"/>
    </row>
    <row r="267" spans="4:9" ht="15.75" customHeight="1">
      <c r="D267" s="6" t="s">
        <v>286</v>
      </c>
      <c r="E267" s="9"/>
      <c r="F267" s="76"/>
      <c r="H267" s="3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6">SUMIF($A:$B,D268,$B:$B)</f>
        <v>0</v>
      </c>
      <c r="G268" s="18">
        <f t="shared" ref="G268:G279" ca="1" si="57">SUMIF($A:$C,D268,$C:$C)</f>
        <v>0</v>
      </c>
      <c r="H268" s="3"/>
      <c r="I268" s="4"/>
    </row>
    <row r="269" spans="4:9" ht="15.75" customHeight="1">
      <c r="D269" s="8" t="s">
        <v>288</v>
      </c>
      <c r="E269" s="9">
        <v>0.15</v>
      </c>
      <c r="F269" s="76">
        <f t="shared" ca="1" si="56"/>
        <v>1</v>
      </c>
      <c r="G269" s="18">
        <f t="shared" ca="1" si="57"/>
        <v>0</v>
      </c>
      <c r="H269" s="3"/>
      <c r="I269" s="4"/>
    </row>
    <row r="270" spans="4:9" ht="15.75" customHeight="1">
      <c r="D270" s="8" t="s">
        <v>289</v>
      </c>
      <c r="E270" s="9">
        <v>0.25</v>
      </c>
      <c r="F270" s="13">
        <f t="shared" ca="1" si="56"/>
        <v>0</v>
      </c>
      <c r="G270" s="18">
        <f t="shared" ca="1" si="57"/>
        <v>0</v>
      </c>
      <c r="H270" s="3"/>
      <c r="I270" s="4"/>
    </row>
    <row r="271" spans="4:9" ht="15.75" customHeight="1">
      <c r="D271" s="8" t="s">
        <v>174</v>
      </c>
      <c r="E271" s="9">
        <v>0.15</v>
      </c>
      <c r="F271" s="13">
        <f t="shared" ca="1" si="56"/>
        <v>2</v>
      </c>
      <c r="G271" s="18">
        <f t="shared" ca="1" si="57"/>
        <v>0</v>
      </c>
      <c r="H271" s="3"/>
      <c r="I271" s="4"/>
    </row>
    <row r="272" spans="4:9" ht="15.75" customHeight="1">
      <c r="D272" s="18" t="s">
        <v>47</v>
      </c>
      <c r="E272" s="9">
        <v>0.25</v>
      </c>
      <c r="F272" s="13">
        <f t="shared" ca="1" si="56"/>
        <v>1</v>
      </c>
      <c r="G272" s="18">
        <f t="shared" ca="1" si="57"/>
        <v>0</v>
      </c>
      <c r="H272" s="3"/>
      <c r="I272" s="4"/>
    </row>
    <row r="273" spans="4:9" ht="15.75" customHeight="1">
      <c r="D273" s="18" t="s">
        <v>49</v>
      </c>
      <c r="E273" s="9">
        <v>0.25</v>
      </c>
      <c r="F273" s="13">
        <f t="shared" ca="1" si="56"/>
        <v>2</v>
      </c>
      <c r="G273" s="18">
        <f t="shared" ca="1" si="57"/>
        <v>0</v>
      </c>
      <c r="H273" s="3"/>
      <c r="I273" s="4"/>
    </row>
    <row r="274" spans="4:9" ht="15.75" customHeight="1">
      <c r="D274" s="8" t="s">
        <v>102</v>
      </c>
      <c r="E274" s="9">
        <v>0.15</v>
      </c>
      <c r="F274" s="13">
        <f t="shared" ca="1" si="56"/>
        <v>2</v>
      </c>
      <c r="G274" s="18">
        <f t="shared" ca="1" si="57"/>
        <v>0</v>
      </c>
      <c r="H274" s="3"/>
      <c r="I274" s="4"/>
    </row>
    <row r="275" spans="4:9" ht="15.75" customHeight="1">
      <c r="D275" s="8" t="s">
        <v>51</v>
      </c>
      <c r="E275" s="9">
        <v>0.25</v>
      </c>
      <c r="F275" s="13">
        <f t="shared" ca="1" si="56"/>
        <v>1</v>
      </c>
      <c r="G275" s="18">
        <f t="shared" ca="1" si="57"/>
        <v>0</v>
      </c>
      <c r="H275" s="3"/>
      <c r="I275" s="4"/>
    </row>
    <row r="276" spans="4:9" ht="15.75" customHeight="1">
      <c r="D276" s="18" t="s">
        <v>79</v>
      </c>
      <c r="E276" s="9">
        <v>0.25</v>
      </c>
      <c r="F276" s="13">
        <f t="shared" ca="1" si="56"/>
        <v>0</v>
      </c>
      <c r="G276" s="18">
        <f t="shared" ca="1" si="57"/>
        <v>0</v>
      </c>
      <c r="H276" s="3"/>
      <c r="I276" s="4"/>
    </row>
    <row r="277" spans="4:9" ht="15.75" customHeight="1">
      <c r="D277" s="8" t="s">
        <v>122</v>
      </c>
      <c r="E277" s="9">
        <v>0.15</v>
      </c>
      <c r="F277" s="13">
        <f t="shared" ca="1" si="56"/>
        <v>1</v>
      </c>
      <c r="G277" s="18">
        <f t="shared" ca="1" si="57"/>
        <v>0</v>
      </c>
      <c r="H277" s="3"/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6"/>
        <v>2</v>
      </c>
      <c r="G278" s="18">
        <f t="shared" ca="1" si="57"/>
        <v>0</v>
      </c>
      <c r="H278" s="3"/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6"/>
        <v>7</v>
      </c>
      <c r="G279" s="18">
        <f t="shared" ca="1" si="57"/>
        <v>0</v>
      </c>
      <c r="H279" s="3"/>
      <c r="I279" s="4"/>
    </row>
    <row r="280" spans="4:9" ht="15.75" customHeight="1">
      <c r="D280" s="8"/>
      <c r="E280" s="9"/>
      <c r="F280" s="13"/>
      <c r="H280" s="3"/>
      <c r="I280" s="4"/>
    </row>
    <row r="281" spans="4:9" ht="15.75" customHeight="1">
      <c r="D281" s="8"/>
      <c r="E281" s="9"/>
      <c r="F281" s="13"/>
      <c r="H281" s="3"/>
      <c r="I281" s="4"/>
    </row>
    <row r="282" spans="4:9" ht="15.75" customHeight="1">
      <c r="D282" s="8" t="s">
        <v>290</v>
      </c>
      <c r="E282" s="9"/>
      <c r="F282" s="13"/>
      <c r="H282" s="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8">SUMIF($A:$B,D283,$B:$B)</f>
        <v>10</v>
      </c>
      <c r="G283" s="18">
        <f t="shared" ref="G283:G284" ca="1" si="59">E283*F283</f>
        <v>0.2</v>
      </c>
      <c r="H283" s="3"/>
      <c r="I283" s="4"/>
    </row>
    <row r="284" spans="4:9" ht="15.75" customHeight="1">
      <c r="D284" s="8" t="s">
        <v>118</v>
      </c>
      <c r="E284" s="9">
        <v>0.06</v>
      </c>
      <c r="F284" s="13">
        <f t="shared" ca="1" si="58"/>
        <v>10</v>
      </c>
      <c r="G284" s="18">
        <f t="shared" ca="1" si="59"/>
        <v>0.6</v>
      </c>
      <c r="H284" s="3"/>
      <c r="I284" s="4"/>
    </row>
    <row r="285" spans="4:9" ht="15.75" customHeight="1">
      <c r="D285" s="8"/>
      <c r="E285" s="9"/>
      <c r="F285" s="13"/>
      <c r="H285" s="3"/>
      <c r="I285" s="4"/>
    </row>
    <row r="286" spans="4:9" ht="15.75" customHeight="1">
      <c r="D286" s="8"/>
      <c r="E286" s="9"/>
      <c r="F286" s="13"/>
      <c r="H286" s="3"/>
      <c r="I286" s="4"/>
    </row>
    <row r="287" spans="4:9" ht="15.75" customHeight="1">
      <c r="D287" s="18" t="s">
        <v>210</v>
      </c>
      <c r="E287" s="9"/>
      <c r="F287" s="13"/>
      <c r="H287" s="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2</v>
      </c>
      <c r="G288" s="18">
        <f ca="1">E288*F288</f>
        <v>4</v>
      </c>
      <c r="H288" s="3"/>
      <c r="I288" s="4"/>
    </row>
    <row r="289" spans="4:9" ht="15.75" customHeight="1">
      <c r="D289" s="8"/>
      <c r="E289" s="9"/>
      <c r="F289" s="13"/>
      <c r="H289" s="3"/>
      <c r="I289" s="4"/>
    </row>
    <row r="290" spans="4:9" ht="15.75" customHeight="1">
      <c r="D290" s="8" t="s">
        <v>291</v>
      </c>
      <c r="E290" s="9"/>
      <c r="F290" s="13"/>
      <c r="H290" s="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60">SUMIF($A:$B,D291,$B:$B)</f>
        <v>0</v>
      </c>
      <c r="G291" s="18">
        <f t="shared" ref="G291:G299" ca="1" si="61">E291*F291</f>
        <v>0</v>
      </c>
      <c r="H291" s="3"/>
      <c r="I291" s="4"/>
    </row>
    <row r="292" spans="4:9" ht="15.75" customHeight="1">
      <c r="D292" s="8" t="s">
        <v>43</v>
      </c>
      <c r="E292" s="9">
        <v>2</v>
      </c>
      <c r="F292" s="13">
        <f t="shared" ca="1" si="60"/>
        <v>0</v>
      </c>
      <c r="G292" s="18">
        <f t="shared" ca="1" si="61"/>
        <v>0</v>
      </c>
      <c r="H292" s="3"/>
      <c r="I292" s="4"/>
    </row>
    <row r="293" spans="4:9" ht="15.75" customHeight="1">
      <c r="D293" s="18" t="s">
        <v>233</v>
      </c>
      <c r="E293" s="9">
        <v>2</v>
      </c>
      <c r="F293" s="13">
        <f t="shared" ca="1" si="60"/>
        <v>0</v>
      </c>
      <c r="G293" s="18">
        <f t="shared" ca="1" si="61"/>
        <v>0</v>
      </c>
      <c r="H293" s="3"/>
      <c r="I293" s="4"/>
    </row>
    <row r="294" spans="4:9" ht="15.75" customHeight="1">
      <c r="D294" s="8" t="s">
        <v>133</v>
      </c>
      <c r="E294" s="9">
        <v>1</v>
      </c>
      <c r="F294" s="13">
        <f t="shared" ca="1" si="60"/>
        <v>6</v>
      </c>
      <c r="G294" s="18">
        <f t="shared" ca="1" si="61"/>
        <v>6</v>
      </c>
      <c r="H294" s="3"/>
      <c r="I294" s="4"/>
    </row>
    <row r="295" spans="4:9" ht="15.75" customHeight="1">
      <c r="D295" s="8" t="s">
        <v>90</v>
      </c>
      <c r="E295" s="9">
        <v>2</v>
      </c>
      <c r="F295" s="13">
        <f t="shared" ca="1" si="60"/>
        <v>0</v>
      </c>
      <c r="G295" s="18">
        <f t="shared" ca="1" si="61"/>
        <v>0</v>
      </c>
      <c r="H295" s="3"/>
      <c r="I295" s="4"/>
    </row>
    <row r="296" spans="4:9" ht="15.75" customHeight="1">
      <c r="D296" s="8" t="s">
        <v>94</v>
      </c>
      <c r="E296" s="9">
        <v>2</v>
      </c>
      <c r="F296" s="13">
        <f t="shared" ca="1" si="60"/>
        <v>0</v>
      </c>
      <c r="G296" s="18">
        <f t="shared" ca="1" si="61"/>
        <v>0</v>
      </c>
      <c r="H296" s="3"/>
      <c r="I296" s="4"/>
    </row>
    <row r="297" spans="4:9" ht="15.75" customHeight="1">
      <c r="D297" s="8" t="s">
        <v>144</v>
      </c>
      <c r="E297" s="9">
        <v>2</v>
      </c>
      <c r="F297" s="13">
        <f t="shared" ca="1" si="60"/>
        <v>1</v>
      </c>
      <c r="G297" s="18">
        <f t="shared" ca="1" si="61"/>
        <v>2</v>
      </c>
      <c r="H297" s="3"/>
      <c r="I297" s="4"/>
    </row>
    <row r="298" spans="4:9" ht="15.75" customHeight="1">
      <c r="D298" s="8" t="s">
        <v>157</v>
      </c>
      <c r="E298" s="9">
        <v>3</v>
      </c>
      <c r="F298" s="13">
        <f t="shared" ca="1" si="60"/>
        <v>0</v>
      </c>
      <c r="G298" s="18">
        <f t="shared" ca="1" si="61"/>
        <v>0</v>
      </c>
      <c r="H298" s="3"/>
      <c r="I298" s="4"/>
    </row>
    <row r="299" spans="4:9" ht="15.75" customHeight="1">
      <c r="D299" s="8" t="s">
        <v>119</v>
      </c>
      <c r="E299" s="9">
        <v>1</v>
      </c>
      <c r="F299" s="13">
        <f t="shared" ca="1" si="60"/>
        <v>0</v>
      </c>
      <c r="G299" s="18">
        <f t="shared" ca="1" si="61"/>
        <v>0</v>
      </c>
      <c r="H299" s="3"/>
      <c r="I299" s="4"/>
    </row>
    <row r="300" spans="4:9" ht="15.75" customHeight="1">
      <c r="D300" s="8"/>
      <c r="E300" s="9"/>
      <c r="F300" s="13"/>
      <c r="H300" s="3"/>
      <c r="I300" s="4"/>
    </row>
    <row r="301" spans="4:9" ht="15.75" customHeight="1">
      <c r="D301" s="8" t="s">
        <v>293</v>
      </c>
      <c r="E301" s="9"/>
      <c r="F301" s="13"/>
      <c r="H301" s="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3</v>
      </c>
      <c r="G302" s="18">
        <f ca="1">E302*F302</f>
        <v>3</v>
      </c>
      <c r="H302" s="3"/>
      <c r="I302" s="4"/>
    </row>
    <row r="303" spans="4:9" ht="15.75" customHeight="1">
      <c r="D303" s="8"/>
      <c r="E303" s="9"/>
      <c r="F303" s="13"/>
      <c r="H303" s="3"/>
      <c r="I303" s="4"/>
    </row>
    <row r="304" spans="4:9" ht="15.75" customHeight="1">
      <c r="D304" s="8" t="s">
        <v>218</v>
      </c>
      <c r="E304" s="9"/>
      <c r="F304" s="13"/>
      <c r="H304" s="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2">SUMIF($A:$B,D305,$B:$B)</f>
        <v>4</v>
      </c>
      <c r="G305" s="18">
        <f t="shared" ref="G305:G308" ca="1" si="63">E305*F305</f>
        <v>1</v>
      </c>
      <c r="H305" s="3"/>
      <c r="I305" s="4"/>
    </row>
    <row r="306" spans="4:9" ht="15.75" customHeight="1">
      <c r="D306" s="8" t="s">
        <v>116</v>
      </c>
      <c r="E306" s="9">
        <v>0.125</v>
      </c>
      <c r="F306" s="13">
        <f t="shared" ca="1" si="62"/>
        <v>2</v>
      </c>
      <c r="G306" s="18">
        <f t="shared" ca="1" si="63"/>
        <v>0.25</v>
      </c>
      <c r="H306" s="3"/>
      <c r="I306" s="4"/>
    </row>
    <row r="307" spans="4:9" ht="15.75" customHeight="1">
      <c r="D307" s="8" t="s">
        <v>150</v>
      </c>
      <c r="E307" s="9">
        <v>0.125</v>
      </c>
      <c r="F307" s="13">
        <f t="shared" ca="1" si="62"/>
        <v>17</v>
      </c>
      <c r="G307" s="18">
        <f t="shared" ca="1" si="63"/>
        <v>2.125</v>
      </c>
      <c r="H307" s="3"/>
      <c r="I307" s="4"/>
    </row>
    <row r="308" spans="4:9" ht="15.75" customHeight="1">
      <c r="D308" s="8" t="s">
        <v>152</v>
      </c>
      <c r="E308" s="9">
        <v>0.125</v>
      </c>
      <c r="F308" s="13">
        <f t="shared" ca="1" si="62"/>
        <v>9</v>
      </c>
      <c r="G308" s="18">
        <f t="shared" ca="1" si="63"/>
        <v>1.125</v>
      </c>
      <c r="H308" s="3"/>
      <c r="I308" s="4"/>
    </row>
    <row r="309" spans="4:9" ht="15.75" customHeight="1">
      <c r="D309" s="8"/>
      <c r="E309" s="9"/>
      <c r="F309" s="13"/>
      <c r="H309" s="3"/>
      <c r="I309" s="4"/>
    </row>
    <row r="310" spans="4:9" ht="15.75" customHeight="1">
      <c r="D310" s="8"/>
      <c r="E310" s="9"/>
      <c r="F310" s="13"/>
      <c r="H310" s="3"/>
      <c r="I310" s="4"/>
    </row>
    <row r="311" spans="4:9" ht="15.75" customHeight="1">
      <c r="D311" s="8" t="s">
        <v>294</v>
      </c>
      <c r="E311" s="9"/>
      <c r="F311" s="13"/>
      <c r="H311" s="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4">SUMIF($A:$B,D312,$B:$B)</f>
        <v>1</v>
      </c>
      <c r="G312" s="18">
        <f t="shared" ref="G312:G325" ca="1" si="65">E312*F312</f>
        <v>0.25</v>
      </c>
      <c r="H312" s="3"/>
      <c r="I312" s="4"/>
    </row>
    <row r="313" spans="4:9" ht="15.75" customHeight="1">
      <c r="D313" s="18" t="s">
        <v>53</v>
      </c>
      <c r="E313" s="9">
        <v>0.25</v>
      </c>
      <c r="F313" s="13">
        <f t="shared" ca="1" si="64"/>
        <v>4</v>
      </c>
      <c r="G313" s="18">
        <f t="shared" ca="1" si="65"/>
        <v>1</v>
      </c>
      <c r="H313" s="3"/>
      <c r="I313" s="4"/>
    </row>
    <row r="314" spans="4:9" ht="15.75" customHeight="1">
      <c r="D314" s="18" t="s">
        <v>113</v>
      </c>
      <c r="E314" s="9">
        <v>0.15</v>
      </c>
      <c r="F314" s="13">
        <f t="shared" ca="1" si="64"/>
        <v>2</v>
      </c>
      <c r="G314" s="18">
        <f t="shared" ca="1" si="65"/>
        <v>0.3</v>
      </c>
      <c r="H314" s="3"/>
      <c r="I314" s="4"/>
    </row>
    <row r="315" spans="4:9" ht="15.75" customHeight="1">
      <c r="D315" s="8" t="s">
        <v>184</v>
      </c>
      <c r="E315" s="9">
        <v>0.25</v>
      </c>
      <c r="F315" s="13">
        <f t="shared" ca="1" si="64"/>
        <v>1</v>
      </c>
      <c r="G315" s="18">
        <f t="shared" ca="1" si="65"/>
        <v>0.25</v>
      </c>
      <c r="H315" s="3"/>
      <c r="I315" s="4"/>
    </row>
    <row r="316" spans="4:9" ht="15.75" customHeight="1">
      <c r="D316" s="18" t="s">
        <v>214</v>
      </c>
      <c r="E316" s="9">
        <v>0.15</v>
      </c>
      <c r="F316" s="13">
        <f t="shared" ca="1" si="64"/>
        <v>3</v>
      </c>
      <c r="G316" s="18">
        <f t="shared" ca="1" si="65"/>
        <v>0.44999999999999996</v>
      </c>
      <c r="H316" s="3"/>
      <c r="I316" s="4"/>
    </row>
    <row r="317" spans="4:9" ht="15.75" customHeight="1">
      <c r="D317" s="18" t="s">
        <v>162</v>
      </c>
      <c r="E317" s="9">
        <v>0.25</v>
      </c>
      <c r="F317" s="13">
        <f t="shared" ca="1" si="64"/>
        <v>0</v>
      </c>
      <c r="G317" s="18">
        <f t="shared" ca="1" si="65"/>
        <v>0</v>
      </c>
      <c r="H317" s="3"/>
      <c r="I317" s="4"/>
    </row>
    <row r="318" spans="4:9" ht="15.75" customHeight="1">
      <c r="D318" s="18" t="s">
        <v>58</v>
      </c>
      <c r="E318" s="9">
        <v>0.25</v>
      </c>
      <c r="F318" s="13">
        <f t="shared" ca="1" si="64"/>
        <v>1</v>
      </c>
      <c r="G318" s="18">
        <f t="shared" ca="1" si="65"/>
        <v>0.25</v>
      </c>
      <c r="H318" s="3"/>
      <c r="I318" s="4"/>
    </row>
    <row r="319" spans="4:9" ht="15.75" customHeight="1">
      <c r="D319" s="18" t="s">
        <v>67</v>
      </c>
      <c r="E319" s="9">
        <v>0.25</v>
      </c>
      <c r="F319" s="13">
        <f t="shared" ca="1" si="64"/>
        <v>3</v>
      </c>
      <c r="G319" s="18">
        <f t="shared" ca="1" si="65"/>
        <v>0.75</v>
      </c>
      <c r="H319" s="3"/>
      <c r="I319" s="4"/>
    </row>
    <row r="320" spans="4:9" ht="15.75" customHeight="1">
      <c r="D320" s="18" t="s">
        <v>125</v>
      </c>
      <c r="E320" s="9">
        <v>0.15</v>
      </c>
      <c r="F320" s="13">
        <f t="shared" ca="1" si="64"/>
        <v>11</v>
      </c>
      <c r="G320" s="18">
        <f t="shared" ca="1" si="65"/>
        <v>1.65</v>
      </c>
      <c r="H320" s="3"/>
      <c r="I320" s="4"/>
    </row>
    <row r="321" spans="4:9" ht="15.75" customHeight="1">
      <c r="D321" s="18" t="s">
        <v>235</v>
      </c>
      <c r="E321" s="9">
        <v>0.25</v>
      </c>
      <c r="F321" s="13">
        <f t="shared" ca="1" si="64"/>
        <v>2</v>
      </c>
      <c r="G321" s="18">
        <f t="shared" ca="1" si="65"/>
        <v>0.5</v>
      </c>
      <c r="H321" s="3"/>
      <c r="I321" s="4"/>
    </row>
    <row r="322" spans="4:9" ht="15.75" customHeight="1">
      <c r="D322" s="18" t="s">
        <v>248</v>
      </c>
      <c r="E322" s="18">
        <v>0.1</v>
      </c>
      <c r="F322" s="13">
        <f t="shared" ca="1" si="64"/>
        <v>2</v>
      </c>
      <c r="G322" s="18">
        <f t="shared" ca="1" si="65"/>
        <v>0.2</v>
      </c>
      <c r="H322" s="3"/>
      <c r="I322" s="4"/>
    </row>
    <row r="323" spans="4:9" ht="15.75" customHeight="1">
      <c r="D323" s="18" t="s">
        <v>164</v>
      </c>
      <c r="E323" s="18">
        <v>0.15</v>
      </c>
      <c r="F323" s="13">
        <f t="shared" ca="1" si="64"/>
        <v>14</v>
      </c>
      <c r="G323" s="18">
        <f t="shared" ca="1" si="65"/>
        <v>2.1</v>
      </c>
      <c r="H323" s="60"/>
      <c r="I323" s="61"/>
    </row>
    <row r="324" spans="4:9" ht="15.75" customHeight="1">
      <c r="D324" s="8" t="s">
        <v>128</v>
      </c>
      <c r="E324" s="18">
        <v>0.15</v>
      </c>
      <c r="F324" s="13">
        <f t="shared" ca="1" si="64"/>
        <v>5</v>
      </c>
      <c r="G324" s="18">
        <f t="shared" ca="1" si="65"/>
        <v>0.75</v>
      </c>
      <c r="H324" s="3"/>
      <c r="I324" s="4"/>
    </row>
    <row r="325" spans="4:9" ht="15.75" customHeight="1">
      <c r="D325" s="18" t="s">
        <v>94</v>
      </c>
      <c r="E325" s="18">
        <v>0.25</v>
      </c>
      <c r="F325" s="13">
        <f t="shared" ca="1" si="64"/>
        <v>0</v>
      </c>
      <c r="G325" s="18">
        <f t="shared" ca="1" si="65"/>
        <v>0</v>
      </c>
      <c r="H325" s="3"/>
      <c r="I325" s="4"/>
    </row>
    <row r="326" spans="4:9" ht="15.75" customHeight="1">
      <c r="D326" s="8"/>
      <c r="E326" s="9"/>
      <c r="F326" s="13">
        <f t="shared" ca="1" si="64"/>
        <v>0</v>
      </c>
      <c r="H326" s="3"/>
      <c r="I326" s="4"/>
    </row>
    <row r="327" spans="4:9" ht="15.75" customHeight="1">
      <c r="D327" s="8" t="s">
        <v>131</v>
      </c>
      <c r="E327" s="77">
        <v>0.15</v>
      </c>
      <c r="F327" s="13">
        <f t="shared" ca="1" si="64"/>
        <v>24</v>
      </c>
      <c r="G327" s="18">
        <f t="shared" ref="G327:G334" ca="1" si="66">E327*F327</f>
        <v>3.5999999999999996</v>
      </c>
      <c r="H327" s="3"/>
      <c r="I327" s="4"/>
    </row>
    <row r="328" spans="4:9" ht="15.75" customHeight="1">
      <c r="D328" s="8" t="s">
        <v>70</v>
      </c>
      <c r="E328" s="77">
        <v>0.125</v>
      </c>
      <c r="F328" s="13">
        <f t="shared" ca="1" si="64"/>
        <v>2</v>
      </c>
      <c r="G328" s="18">
        <f t="shared" ca="1" si="66"/>
        <v>0.25</v>
      </c>
      <c r="H328" s="3"/>
      <c r="I328" s="4"/>
    </row>
    <row r="329" spans="4:9" ht="15.75" customHeight="1">
      <c r="D329" s="8" t="s">
        <v>146</v>
      </c>
      <c r="E329" s="77">
        <v>0.1</v>
      </c>
      <c r="F329" s="13">
        <f t="shared" ca="1" si="64"/>
        <v>0</v>
      </c>
      <c r="G329" s="18">
        <f t="shared" ca="1" si="66"/>
        <v>0</v>
      </c>
      <c r="H329" s="3"/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4"/>
        <v>7</v>
      </c>
      <c r="G330" s="18">
        <f t="shared" ca="1" si="66"/>
        <v>0.52500000000000002</v>
      </c>
      <c r="H330" s="3"/>
      <c r="I330" s="4"/>
    </row>
    <row r="331" spans="4:9" ht="15.75" customHeight="1">
      <c r="D331" s="8" t="s">
        <v>63</v>
      </c>
      <c r="E331" s="9">
        <v>0.15</v>
      </c>
      <c r="F331" s="13">
        <f t="shared" ca="1" si="64"/>
        <v>4</v>
      </c>
      <c r="G331" s="18">
        <f t="shared" ca="1" si="66"/>
        <v>0.6</v>
      </c>
      <c r="H331" s="3"/>
      <c r="I331" s="4"/>
    </row>
    <row r="332" spans="4:9" ht="15.75" customHeight="1">
      <c r="D332" s="8" t="s">
        <v>187</v>
      </c>
      <c r="E332" s="9">
        <v>0.15</v>
      </c>
      <c r="F332" s="8">
        <f t="shared" ca="1" si="64"/>
        <v>3</v>
      </c>
      <c r="G332" s="18">
        <f t="shared" ca="1" si="66"/>
        <v>0.44999999999999996</v>
      </c>
      <c r="H332" s="3"/>
      <c r="I332" s="4"/>
    </row>
    <row r="333" spans="4:9" ht="15.75" customHeight="1">
      <c r="D333" s="8" t="s">
        <v>295</v>
      </c>
      <c r="E333" s="9">
        <v>0.15</v>
      </c>
      <c r="F333" s="13">
        <f t="shared" ca="1" si="64"/>
        <v>0</v>
      </c>
      <c r="G333" s="18">
        <f t="shared" ca="1" si="66"/>
        <v>0</v>
      </c>
      <c r="H333" s="3"/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4"/>
        <v>3</v>
      </c>
      <c r="G334" s="78">
        <f t="shared" ca="1" si="66"/>
        <v>0.22499999999999998</v>
      </c>
      <c r="H334" s="3"/>
      <c r="I334" s="4"/>
    </row>
    <row r="335" spans="4:9" ht="15.75" customHeight="1">
      <c r="D335" s="8"/>
      <c r="E335" s="9"/>
      <c r="F335" s="13"/>
      <c r="H335" s="3"/>
      <c r="I335" s="4"/>
    </row>
    <row r="336" spans="4:9" ht="15.75" customHeight="1">
      <c r="D336" s="8"/>
      <c r="E336" s="9"/>
      <c r="F336" s="13"/>
      <c r="H336" s="3"/>
      <c r="I336" s="4"/>
    </row>
    <row r="337" spans="4:9" ht="15.75" customHeight="1">
      <c r="D337" s="8" t="s">
        <v>224</v>
      </c>
      <c r="E337" s="9"/>
      <c r="F337" s="13"/>
      <c r="H337" s="3"/>
      <c r="I337" s="4"/>
    </row>
    <row r="338" spans="4:9" ht="15.75" customHeight="1">
      <c r="D338" s="8"/>
      <c r="E338" s="9"/>
      <c r="F338" s="13"/>
      <c r="H338" s="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7">SUMIF($A:$B,D339,$B:$B)</f>
        <v>7</v>
      </c>
      <c r="G339" s="18">
        <f t="shared" ref="G339:G343" ca="1" si="68">E339*F339</f>
        <v>1.75</v>
      </c>
      <c r="H339" s="3"/>
      <c r="I339" s="4"/>
    </row>
    <row r="340" spans="4:9" ht="15.75" customHeight="1">
      <c r="D340" s="8" t="s">
        <v>226</v>
      </c>
      <c r="E340" s="9">
        <v>0.04</v>
      </c>
      <c r="F340" s="13">
        <f t="shared" ca="1" si="67"/>
        <v>15</v>
      </c>
      <c r="G340" s="18">
        <f t="shared" ca="1" si="68"/>
        <v>0.6</v>
      </c>
      <c r="H340" s="3"/>
      <c r="I340" s="4"/>
    </row>
    <row r="341" spans="4:9" ht="15.75" customHeight="1">
      <c r="D341" s="8" t="s">
        <v>223</v>
      </c>
      <c r="E341" s="9">
        <v>0.04</v>
      </c>
      <c r="F341" s="13">
        <f t="shared" ca="1" si="67"/>
        <v>3</v>
      </c>
      <c r="G341" s="18">
        <f t="shared" ca="1" si="68"/>
        <v>0.12</v>
      </c>
      <c r="H341" s="3"/>
      <c r="I341" s="4"/>
    </row>
    <row r="342" spans="4:9" ht="15.75" customHeight="1">
      <c r="D342" s="8" t="s">
        <v>256</v>
      </c>
      <c r="E342" s="9">
        <v>0.04</v>
      </c>
      <c r="F342" s="13">
        <f t="shared" ca="1" si="67"/>
        <v>2</v>
      </c>
      <c r="G342" s="18">
        <f t="shared" ca="1" si="68"/>
        <v>0.08</v>
      </c>
      <c r="H342" s="3"/>
      <c r="I342" s="4"/>
    </row>
    <row r="343" spans="4:9" ht="15.75" customHeight="1">
      <c r="D343" s="8" t="s">
        <v>231</v>
      </c>
      <c r="E343" s="9">
        <v>0.04</v>
      </c>
      <c r="F343" s="13">
        <f t="shared" ca="1" si="67"/>
        <v>8</v>
      </c>
      <c r="G343" s="18">
        <f t="shared" ca="1" si="68"/>
        <v>0.32</v>
      </c>
      <c r="H343" s="3"/>
      <c r="I343" s="4"/>
    </row>
    <row r="344" spans="4:9" ht="15.75" customHeight="1">
      <c r="D344" s="8"/>
      <c r="E344" s="9"/>
      <c r="F344" s="13"/>
      <c r="H344" s="3"/>
      <c r="I344" s="4"/>
    </row>
    <row r="345" spans="4:9" ht="15.75" customHeight="1">
      <c r="D345" s="8"/>
      <c r="E345" s="9"/>
      <c r="F345" s="13"/>
      <c r="H345" s="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3</v>
      </c>
      <c r="G346" s="18">
        <f ca="1">E346*F346</f>
        <v>3</v>
      </c>
      <c r="H346" s="3"/>
      <c r="I346" s="4"/>
    </row>
    <row r="347" spans="4:9" ht="15.75" customHeight="1">
      <c r="D347" s="8"/>
      <c r="E347" s="9"/>
      <c r="F347" s="13"/>
      <c r="H347" s="3"/>
      <c r="I347" s="4"/>
    </row>
    <row r="348" spans="4:9" ht="15.75" customHeight="1">
      <c r="D348" s="8" t="s">
        <v>44</v>
      </c>
      <c r="E348" s="9"/>
      <c r="F348" s="13"/>
      <c r="H348" s="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9">SUMIF($A:$B,D349,$B:$B)</f>
        <v>0</v>
      </c>
      <c r="G349" s="18">
        <f t="shared" ref="G349:G351" ca="1" si="70">E349*F349</f>
        <v>0</v>
      </c>
      <c r="H349" s="3"/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9"/>
        <v>0</v>
      </c>
      <c r="G350" s="18">
        <f t="shared" ca="1" si="70"/>
        <v>0</v>
      </c>
      <c r="H350" s="3"/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9"/>
        <v>0</v>
      </c>
      <c r="G351" s="18">
        <f t="shared" ca="1" si="70"/>
        <v>0</v>
      </c>
      <c r="H351" s="3"/>
      <c r="I351" s="4"/>
    </row>
    <row r="352" spans="4:9" ht="15.75" customHeight="1">
      <c r="D352" s="8"/>
      <c r="E352" s="9"/>
      <c r="F352" s="13"/>
      <c r="H352" s="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4</v>
      </c>
      <c r="G353" s="18">
        <f ca="1">E353*F353</f>
        <v>4</v>
      </c>
      <c r="H353" s="3"/>
      <c r="I353" s="4"/>
    </row>
    <row r="354" spans="4:9" ht="15.75" customHeight="1">
      <c r="D354" s="8"/>
      <c r="E354" s="9"/>
      <c r="F354" s="13"/>
      <c r="H354" s="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1">SUMIF($A:$B,D355,$B:$B)</f>
        <v>0</v>
      </c>
      <c r="G355" s="18">
        <f t="shared" ref="G355:G379" ca="1" si="72">E355*F355</f>
        <v>0</v>
      </c>
      <c r="H355" s="3"/>
      <c r="I355" s="4"/>
    </row>
    <row r="356" spans="4:9" ht="15.75" customHeight="1">
      <c r="D356" s="8" t="s">
        <v>87</v>
      </c>
      <c r="E356" s="9">
        <v>0.3</v>
      </c>
      <c r="F356" s="13">
        <f t="shared" ca="1" si="71"/>
        <v>23</v>
      </c>
      <c r="G356" s="18">
        <f t="shared" ca="1" si="72"/>
        <v>6.8999999999999995</v>
      </c>
      <c r="H356" s="3"/>
      <c r="I356" s="4"/>
    </row>
    <row r="357" spans="4:9" ht="15.75" customHeight="1">
      <c r="D357" s="8" t="s">
        <v>69</v>
      </c>
      <c r="E357" s="75">
        <v>2</v>
      </c>
      <c r="F357" s="13">
        <f t="shared" ca="1" si="71"/>
        <v>1</v>
      </c>
      <c r="G357" s="18">
        <f t="shared" ca="1" si="72"/>
        <v>2</v>
      </c>
      <c r="H357" s="3"/>
      <c r="I357" s="4"/>
    </row>
    <row r="358" spans="4:9" ht="15.75" customHeight="1">
      <c r="D358" s="8" t="s">
        <v>78</v>
      </c>
      <c r="E358" s="9">
        <v>0.9</v>
      </c>
      <c r="F358" s="8">
        <f t="shared" ca="1" si="71"/>
        <v>41</v>
      </c>
      <c r="G358" s="18">
        <f t="shared" ca="1" si="72"/>
        <v>36.9</v>
      </c>
      <c r="H358" s="3"/>
      <c r="I358" s="4"/>
    </row>
    <row r="359" spans="4:9" ht="15.75" customHeight="1">
      <c r="D359" s="8" t="s">
        <v>52</v>
      </c>
      <c r="E359" s="9">
        <v>0.5</v>
      </c>
      <c r="F359" s="13">
        <f t="shared" ca="1" si="71"/>
        <v>1</v>
      </c>
      <c r="G359" s="18">
        <f t="shared" ca="1" si="72"/>
        <v>0.5</v>
      </c>
      <c r="H359" s="3"/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1"/>
        <v>15</v>
      </c>
      <c r="G360" s="18">
        <f t="shared" ca="1" si="72"/>
        <v>7.4999999999999997E-2</v>
      </c>
      <c r="H360" s="3"/>
      <c r="I360" s="4"/>
    </row>
    <row r="361" spans="4:9" ht="15.75" customHeight="1">
      <c r="D361" s="8" t="s">
        <v>54</v>
      </c>
      <c r="E361" s="9">
        <v>1</v>
      </c>
      <c r="F361" s="13">
        <f t="shared" ca="1" si="71"/>
        <v>0</v>
      </c>
      <c r="G361" s="18">
        <f t="shared" ca="1" si="72"/>
        <v>0</v>
      </c>
      <c r="H361" s="3"/>
      <c r="I361" s="4"/>
    </row>
    <row r="362" spans="4:9" ht="15.75" customHeight="1">
      <c r="D362" s="8" t="s">
        <v>57</v>
      </c>
      <c r="E362" s="9">
        <v>1</v>
      </c>
      <c r="F362" s="13">
        <f t="shared" ca="1" si="71"/>
        <v>4</v>
      </c>
      <c r="G362" s="18">
        <f t="shared" ca="1" si="72"/>
        <v>4</v>
      </c>
      <c r="H362" s="3"/>
      <c r="I362" s="4"/>
    </row>
    <row r="363" spans="4:9" ht="15.75" customHeight="1">
      <c r="D363" s="8" t="s">
        <v>59</v>
      </c>
      <c r="E363" s="9">
        <v>1</v>
      </c>
      <c r="F363" s="13">
        <f t="shared" ca="1" si="71"/>
        <v>16</v>
      </c>
      <c r="G363" s="18">
        <f t="shared" ca="1" si="72"/>
        <v>16</v>
      </c>
      <c r="H363" s="3"/>
      <c r="I363" s="4"/>
    </row>
    <row r="364" spans="4:9" ht="15.75" customHeight="1">
      <c r="D364" s="8" t="s">
        <v>62</v>
      </c>
      <c r="E364" s="9">
        <v>1</v>
      </c>
      <c r="F364" s="13">
        <f t="shared" ca="1" si="71"/>
        <v>0</v>
      </c>
      <c r="G364" s="18">
        <f t="shared" ca="1" si="72"/>
        <v>0</v>
      </c>
      <c r="H364" s="3"/>
      <c r="I364" s="4"/>
    </row>
    <row r="365" spans="4:9" ht="15.75" customHeight="1">
      <c r="D365" s="8" t="s">
        <v>64</v>
      </c>
      <c r="E365" s="9">
        <v>1</v>
      </c>
      <c r="F365" s="13">
        <f t="shared" ca="1" si="71"/>
        <v>3</v>
      </c>
      <c r="G365" s="18">
        <f t="shared" ca="1" si="72"/>
        <v>3</v>
      </c>
      <c r="H365" s="3"/>
      <c r="I365" s="4"/>
    </row>
    <row r="366" spans="4:9" ht="15.75" customHeight="1">
      <c r="D366" s="8" t="s">
        <v>66</v>
      </c>
      <c r="E366" s="9">
        <v>1</v>
      </c>
      <c r="F366" s="8">
        <f t="shared" ca="1" si="71"/>
        <v>2</v>
      </c>
      <c r="G366" s="18">
        <f t="shared" ca="1" si="72"/>
        <v>2</v>
      </c>
      <c r="H366" s="3"/>
      <c r="I366" s="4"/>
    </row>
    <row r="367" spans="4:9" ht="15.75" customHeight="1">
      <c r="D367" s="8" t="s">
        <v>72</v>
      </c>
      <c r="E367" s="9">
        <v>1</v>
      </c>
      <c r="F367" s="8">
        <f t="shared" ca="1" si="71"/>
        <v>15</v>
      </c>
      <c r="G367" s="18">
        <f t="shared" ca="1" si="72"/>
        <v>15</v>
      </c>
      <c r="H367" s="3"/>
      <c r="I367" s="4"/>
    </row>
    <row r="368" spans="4:9" ht="15.75" customHeight="1">
      <c r="D368" s="8" t="s">
        <v>13</v>
      </c>
      <c r="E368" s="9">
        <v>1</v>
      </c>
      <c r="F368" s="13">
        <f t="shared" ca="1" si="71"/>
        <v>2</v>
      </c>
      <c r="G368" s="18">
        <f t="shared" ca="1" si="72"/>
        <v>2</v>
      </c>
      <c r="H368" s="3"/>
      <c r="I368" s="4"/>
    </row>
    <row r="369" spans="4:9" ht="15.75" customHeight="1">
      <c r="D369" s="8" t="s">
        <v>74</v>
      </c>
      <c r="E369" s="9">
        <v>1</v>
      </c>
      <c r="F369" s="13">
        <f t="shared" ca="1" si="71"/>
        <v>0</v>
      </c>
      <c r="G369" s="18">
        <f t="shared" ca="1" si="72"/>
        <v>0</v>
      </c>
      <c r="H369" s="3"/>
      <c r="I369" s="4"/>
    </row>
    <row r="370" spans="4:9" ht="15.75" customHeight="1">
      <c r="D370" s="8" t="s">
        <v>77</v>
      </c>
      <c r="E370" s="9">
        <v>1</v>
      </c>
      <c r="F370" s="13">
        <f t="shared" ca="1" si="71"/>
        <v>3</v>
      </c>
      <c r="G370" s="18">
        <f t="shared" ca="1" si="72"/>
        <v>3</v>
      </c>
      <c r="H370" s="3"/>
      <c r="I370" s="4"/>
    </row>
    <row r="371" spans="4:9" ht="15.75" customHeight="1">
      <c r="D371" s="8" t="s">
        <v>80</v>
      </c>
      <c r="E371" s="9">
        <v>1</v>
      </c>
      <c r="F371" s="8">
        <f t="shared" ca="1" si="71"/>
        <v>2</v>
      </c>
      <c r="G371" s="18">
        <f t="shared" ca="1" si="72"/>
        <v>2</v>
      </c>
      <c r="H371" s="3"/>
      <c r="I371" s="4"/>
    </row>
    <row r="372" spans="4:9" ht="15.75" customHeight="1">
      <c r="D372" s="8" t="s">
        <v>83</v>
      </c>
      <c r="E372" s="9">
        <v>1</v>
      </c>
      <c r="F372" s="8">
        <f t="shared" ca="1" si="71"/>
        <v>4</v>
      </c>
      <c r="G372" s="18">
        <f t="shared" ca="1" si="72"/>
        <v>4</v>
      </c>
      <c r="H372" s="3"/>
      <c r="I372" s="4"/>
    </row>
    <row r="373" spans="4:9" ht="15.75" customHeight="1">
      <c r="D373" s="8" t="s">
        <v>86</v>
      </c>
      <c r="E373" s="9">
        <v>1</v>
      </c>
      <c r="F373" s="13">
        <f t="shared" ca="1" si="71"/>
        <v>0</v>
      </c>
      <c r="G373" s="18">
        <f t="shared" ca="1" si="72"/>
        <v>0</v>
      </c>
      <c r="H373" s="3"/>
      <c r="I373" s="4"/>
    </row>
    <row r="374" spans="4:9" ht="15.75" customHeight="1">
      <c r="D374" s="8" t="s">
        <v>279</v>
      </c>
      <c r="E374" s="9">
        <v>2</v>
      </c>
      <c r="F374" s="13">
        <f t="shared" ca="1" si="71"/>
        <v>0</v>
      </c>
      <c r="G374" s="18">
        <f t="shared" ca="1" si="72"/>
        <v>0</v>
      </c>
      <c r="H374" s="3"/>
      <c r="I374" s="4"/>
    </row>
    <row r="375" spans="4:9" ht="15.75" customHeight="1">
      <c r="D375" s="8" t="s">
        <v>91</v>
      </c>
      <c r="E375" s="9">
        <v>2</v>
      </c>
      <c r="F375" s="13">
        <f t="shared" ca="1" si="71"/>
        <v>0</v>
      </c>
      <c r="G375" s="18">
        <f t="shared" ca="1" si="72"/>
        <v>0</v>
      </c>
      <c r="H375" s="3"/>
      <c r="I375" s="4"/>
    </row>
    <row r="376" spans="4:9" ht="15.75" customHeight="1">
      <c r="D376" s="8" t="s">
        <v>95</v>
      </c>
      <c r="E376" s="9">
        <v>1</v>
      </c>
      <c r="F376" s="13">
        <f t="shared" ca="1" si="71"/>
        <v>0</v>
      </c>
      <c r="G376" s="18">
        <f t="shared" ca="1" si="72"/>
        <v>0</v>
      </c>
      <c r="H376" s="3"/>
      <c r="I376" s="4"/>
    </row>
    <row r="377" spans="4:9" ht="15.75" customHeight="1">
      <c r="D377" s="8" t="s">
        <v>97</v>
      </c>
      <c r="E377" s="9">
        <v>1</v>
      </c>
      <c r="F377" s="13">
        <f t="shared" ca="1" si="71"/>
        <v>0</v>
      </c>
      <c r="G377" s="18">
        <f t="shared" ca="1" si="72"/>
        <v>0</v>
      </c>
      <c r="H377" s="3"/>
      <c r="I377" s="4"/>
    </row>
    <row r="378" spans="4:9" ht="15.75" customHeight="1">
      <c r="D378" s="8" t="s">
        <v>100</v>
      </c>
      <c r="E378" s="9">
        <v>1</v>
      </c>
      <c r="F378" s="13">
        <f t="shared" ca="1" si="71"/>
        <v>0</v>
      </c>
      <c r="G378" s="18">
        <f t="shared" ca="1" si="72"/>
        <v>0</v>
      </c>
      <c r="H378" s="3"/>
      <c r="I378" s="4"/>
    </row>
    <row r="379" spans="4:9" ht="15.75" customHeight="1">
      <c r="D379" s="8" t="s">
        <v>103</v>
      </c>
      <c r="E379" s="9">
        <v>1</v>
      </c>
      <c r="F379" s="13">
        <f t="shared" ca="1" si="71"/>
        <v>0</v>
      </c>
      <c r="G379" s="18">
        <f t="shared" ca="1" si="72"/>
        <v>0</v>
      </c>
      <c r="H379" s="3"/>
      <c r="I379" s="4"/>
    </row>
    <row r="380" spans="4:9" ht="15.75" customHeight="1">
      <c r="D380" s="8"/>
      <c r="E380" s="9"/>
      <c r="F380" s="13"/>
      <c r="H380" s="3"/>
      <c r="I380" s="4"/>
    </row>
    <row r="381" spans="4:9" ht="15.75" customHeight="1">
      <c r="D381" s="8" t="s">
        <v>106</v>
      </c>
      <c r="E381" s="9"/>
      <c r="F381" s="13"/>
      <c r="H381" s="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3">SUMIF($A:$B,D382,$B:$B)</f>
        <v>0</v>
      </c>
      <c r="G382" s="18">
        <f t="shared" ref="G382:G387" ca="1" si="74">E382*F382</f>
        <v>0</v>
      </c>
      <c r="H382" s="3"/>
      <c r="I382" s="4"/>
    </row>
    <row r="383" spans="4:9" ht="15.75" customHeight="1">
      <c r="D383" s="8" t="s">
        <v>298</v>
      </c>
      <c r="E383" s="9">
        <v>5</v>
      </c>
      <c r="F383" s="13">
        <f t="shared" ca="1" si="73"/>
        <v>0</v>
      </c>
      <c r="G383" s="18">
        <f t="shared" ca="1" si="74"/>
        <v>0</v>
      </c>
      <c r="H383" s="3"/>
      <c r="I383" s="4"/>
    </row>
    <row r="384" spans="4:9" ht="15.75" customHeight="1">
      <c r="D384" s="8" t="s">
        <v>299</v>
      </c>
      <c r="E384" s="9">
        <v>5</v>
      </c>
      <c r="F384" s="13">
        <f t="shared" ca="1" si="73"/>
        <v>1</v>
      </c>
      <c r="G384" s="18">
        <f t="shared" ca="1" si="74"/>
        <v>5</v>
      </c>
      <c r="H384" s="3"/>
      <c r="I384" s="4"/>
    </row>
    <row r="385" spans="4:9" ht="15.75" customHeight="1">
      <c r="D385" s="8" t="s">
        <v>300</v>
      </c>
      <c r="E385" s="9">
        <v>5</v>
      </c>
      <c r="F385" s="8">
        <f t="shared" ca="1" si="73"/>
        <v>0</v>
      </c>
      <c r="G385" s="18">
        <f t="shared" ca="1" si="74"/>
        <v>0</v>
      </c>
      <c r="H385" s="3"/>
      <c r="I385" s="4"/>
    </row>
    <row r="386" spans="4:9" ht="15.75" customHeight="1">
      <c r="D386" s="8" t="s">
        <v>93</v>
      </c>
      <c r="E386" s="9">
        <v>10</v>
      </c>
      <c r="F386" s="8">
        <f t="shared" ca="1" si="73"/>
        <v>0</v>
      </c>
      <c r="G386" s="18">
        <f t="shared" ca="1" si="74"/>
        <v>0</v>
      </c>
      <c r="H386" s="3"/>
      <c r="I386" s="4"/>
    </row>
    <row r="387" spans="4:9" ht="15.75" customHeight="1">
      <c r="D387" s="8" t="s">
        <v>301</v>
      </c>
      <c r="E387" s="9">
        <v>10</v>
      </c>
      <c r="F387" s="8">
        <f t="shared" ca="1" si="73"/>
        <v>0</v>
      </c>
      <c r="G387" s="18">
        <f t="shared" ca="1" si="74"/>
        <v>0</v>
      </c>
      <c r="H387" s="3"/>
      <c r="I387" s="4"/>
    </row>
    <row r="388" spans="4:9" ht="15.75" customHeight="1">
      <c r="D388" s="8"/>
      <c r="E388" s="9"/>
      <c r="F388" s="13"/>
      <c r="H388" s="3"/>
      <c r="I388" s="4"/>
    </row>
    <row r="389" spans="4:9" ht="15.75" customHeight="1">
      <c r="D389" s="8" t="s">
        <v>302</v>
      </c>
      <c r="E389" s="9"/>
      <c r="F389" s="13"/>
      <c r="H389" s="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5">SUMIF($A:$B,D390,$B:$B)</f>
        <v>0</v>
      </c>
      <c r="G390" s="18">
        <f t="shared" ref="G390:G392" ca="1" si="76">E390*F390</f>
        <v>0</v>
      </c>
      <c r="H390" s="3"/>
      <c r="I390" s="4"/>
    </row>
    <row r="391" spans="4:9" ht="15.75" customHeight="1">
      <c r="D391" s="8" t="s">
        <v>304</v>
      </c>
      <c r="E391" s="9">
        <v>5</v>
      </c>
      <c r="F391" s="13">
        <f t="shared" ca="1" si="75"/>
        <v>0</v>
      </c>
      <c r="G391" s="18">
        <f t="shared" ca="1" si="76"/>
        <v>0</v>
      </c>
      <c r="H391" s="3"/>
      <c r="I391" s="4"/>
    </row>
    <row r="392" spans="4:9" ht="15.75" customHeight="1">
      <c r="D392" s="8" t="s">
        <v>305</v>
      </c>
      <c r="E392" s="9">
        <v>10</v>
      </c>
      <c r="F392" s="8">
        <f t="shared" ca="1" si="75"/>
        <v>0</v>
      </c>
      <c r="G392" s="18">
        <f t="shared" ca="1" si="76"/>
        <v>0</v>
      </c>
      <c r="H392" s="3"/>
      <c r="I392" s="4"/>
    </row>
    <row r="393" spans="4:9" ht="15.75" customHeight="1">
      <c r="D393" s="8"/>
      <c r="E393" s="9"/>
      <c r="F393" s="8"/>
      <c r="H393" s="3"/>
      <c r="I393" s="4"/>
    </row>
    <row r="394" spans="4:9" ht="15.75" customHeight="1">
      <c r="D394" s="8" t="s">
        <v>109</v>
      </c>
      <c r="E394" s="9"/>
      <c r="F394" s="8"/>
      <c r="H394" s="3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7">SUMIF($A:$B,D395,$B:$B)</f>
        <v>0</v>
      </c>
      <c r="G395" s="18">
        <f t="shared" ref="G395:G405" ca="1" si="78">E395*F395</f>
        <v>0</v>
      </c>
      <c r="H395" s="3"/>
      <c r="I395" s="4"/>
    </row>
    <row r="396" spans="4:9" ht="15.75" customHeight="1">
      <c r="D396" s="8" t="s">
        <v>261</v>
      </c>
      <c r="E396" s="9">
        <v>1.5</v>
      </c>
      <c r="F396" s="13">
        <f t="shared" ca="1" si="77"/>
        <v>0</v>
      </c>
      <c r="G396" s="18">
        <f t="shared" ca="1" si="78"/>
        <v>0</v>
      </c>
      <c r="H396" s="3"/>
      <c r="I396" s="4"/>
    </row>
    <row r="397" spans="4:9" ht="15.75" customHeight="1">
      <c r="D397" s="8"/>
      <c r="E397" s="9">
        <v>3</v>
      </c>
      <c r="F397" s="13">
        <f t="shared" ca="1" si="77"/>
        <v>0</v>
      </c>
      <c r="G397" s="18">
        <f t="shared" ca="1" si="78"/>
        <v>0</v>
      </c>
      <c r="H397" s="3"/>
      <c r="I397" s="4"/>
    </row>
    <row r="398" spans="4:9" ht="15.75" customHeight="1">
      <c r="D398" s="8" t="s">
        <v>259</v>
      </c>
      <c r="E398" s="9">
        <v>2.5</v>
      </c>
      <c r="F398" s="13">
        <f t="shared" ca="1" si="77"/>
        <v>0</v>
      </c>
      <c r="G398" s="18">
        <f t="shared" ca="1" si="78"/>
        <v>0</v>
      </c>
      <c r="H398" s="3"/>
      <c r="I398" s="4"/>
    </row>
    <row r="399" spans="4:9" ht="15.75" customHeight="1">
      <c r="D399" s="8" t="s">
        <v>257</v>
      </c>
      <c r="E399" s="9">
        <v>2</v>
      </c>
      <c r="F399" s="13">
        <f t="shared" ca="1" si="77"/>
        <v>0</v>
      </c>
      <c r="G399" s="18">
        <f t="shared" ca="1" si="78"/>
        <v>0</v>
      </c>
      <c r="H399" s="3"/>
      <c r="I399" s="4"/>
    </row>
    <row r="400" spans="4:9" ht="15.75" customHeight="1">
      <c r="D400" s="8" t="s">
        <v>306</v>
      </c>
      <c r="E400" s="9">
        <v>2</v>
      </c>
      <c r="F400" s="13">
        <f t="shared" ca="1" si="77"/>
        <v>0</v>
      </c>
      <c r="G400" s="18">
        <f t="shared" ca="1" si="78"/>
        <v>0</v>
      </c>
      <c r="H400" s="3"/>
      <c r="I400" s="4"/>
    </row>
    <row r="401" spans="4:9" ht="15.75" customHeight="1">
      <c r="D401" s="8" t="s">
        <v>307</v>
      </c>
      <c r="E401" s="9">
        <v>2</v>
      </c>
      <c r="F401" s="13">
        <f t="shared" ca="1" si="77"/>
        <v>0</v>
      </c>
      <c r="G401" s="18">
        <f t="shared" ca="1" si="78"/>
        <v>0</v>
      </c>
      <c r="H401" s="3"/>
      <c r="I401" s="4"/>
    </row>
    <row r="402" spans="4:9" ht="15.75" customHeight="1">
      <c r="D402" s="8"/>
      <c r="E402" s="9">
        <v>4</v>
      </c>
      <c r="F402" s="13">
        <f t="shared" ca="1" si="77"/>
        <v>0</v>
      </c>
      <c r="G402" s="18">
        <f t="shared" ca="1" si="78"/>
        <v>0</v>
      </c>
      <c r="H402" s="3"/>
      <c r="I402" s="4"/>
    </row>
    <row r="403" spans="4:9" ht="15.75" customHeight="1">
      <c r="D403" s="8" t="s">
        <v>308</v>
      </c>
      <c r="E403" s="9">
        <v>3</v>
      </c>
      <c r="F403" s="13">
        <f t="shared" ca="1" si="77"/>
        <v>0</v>
      </c>
      <c r="G403" s="18">
        <f t="shared" ca="1" si="78"/>
        <v>0</v>
      </c>
      <c r="H403" s="3"/>
      <c r="I403" s="4"/>
    </row>
    <row r="404" spans="4:9" ht="15.75" customHeight="1">
      <c r="D404" s="8"/>
      <c r="E404" s="9">
        <v>5</v>
      </c>
      <c r="F404" s="13">
        <f t="shared" ca="1" si="77"/>
        <v>0</v>
      </c>
      <c r="G404" s="18">
        <f t="shared" ca="1" si="78"/>
        <v>0</v>
      </c>
      <c r="H404" s="3"/>
      <c r="I404" s="4"/>
    </row>
    <row r="405" spans="4:9" ht="15.75" customHeight="1">
      <c r="D405" s="8" t="s">
        <v>96</v>
      </c>
      <c r="E405" s="9">
        <v>1.5</v>
      </c>
      <c r="F405" s="13">
        <f t="shared" ca="1" si="77"/>
        <v>0</v>
      </c>
      <c r="G405" s="18">
        <f t="shared" ca="1" si="78"/>
        <v>0</v>
      </c>
      <c r="H405" s="3"/>
      <c r="I405" s="4"/>
    </row>
    <row r="406" spans="4:9" ht="15.75" customHeight="1">
      <c r="D406" s="8"/>
      <c r="E406" s="9"/>
      <c r="F406" s="8"/>
      <c r="H406" s="3"/>
      <c r="I406" s="4"/>
    </row>
    <row r="407" spans="4:9" ht="15.75" customHeight="1">
      <c r="D407" s="8"/>
      <c r="E407" s="9"/>
      <c r="F407" s="8"/>
      <c r="H407" s="3"/>
      <c r="I407" s="4"/>
    </row>
    <row r="408" spans="4:9" ht="15.75" customHeight="1">
      <c r="D408" s="8" t="s">
        <v>112</v>
      </c>
      <c r="E408" s="9"/>
      <c r="F408" s="13"/>
      <c r="H408" s="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9">SUMIF($A:$B,D409,$B:$B)</f>
        <v>0</v>
      </c>
      <c r="G409" s="18">
        <f t="shared" ref="G409:G412" ca="1" si="80">E409*F409</f>
        <v>0</v>
      </c>
      <c r="H409" s="3"/>
      <c r="I409" s="4"/>
    </row>
    <row r="410" spans="4:9" ht="15.75" customHeight="1">
      <c r="D410" s="8" t="s">
        <v>309</v>
      </c>
      <c r="E410" s="9">
        <v>2</v>
      </c>
      <c r="F410" s="8">
        <f t="shared" ca="1" si="79"/>
        <v>0</v>
      </c>
      <c r="G410" s="18">
        <f t="shared" ca="1" si="80"/>
        <v>0</v>
      </c>
      <c r="H410" s="3"/>
      <c r="I410" s="4"/>
    </row>
    <row r="411" spans="4:9" ht="15.75" customHeight="1">
      <c r="D411" s="8"/>
      <c r="E411" s="9">
        <v>4</v>
      </c>
      <c r="F411" s="13">
        <f t="shared" ca="1" si="79"/>
        <v>0</v>
      </c>
      <c r="G411" s="18">
        <f t="shared" ca="1" si="80"/>
        <v>0</v>
      </c>
      <c r="H411" s="3"/>
      <c r="I411" s="4"/>
    </row>
    <row r="412" spans="4:9" ht="15.75" customHeight="1">
      <c r="D412" s="8" t="s">
        <v>310</v>
      </c>
      <c r="E412" s="9">
        <v>2</v>
      </c>
      <c r="F412" s="8">
        <f t="shared" ca="1" si="79"/>
        <v>0</v>
      </c>
      <c r="G412" s="18">
        <f t="shared" ca="1" si="80"/>
        <v>0</v>
      </c>
      <c r="H412" s="3"/>
      <c r="I412" s="4"/>
    </row>
    <row r="413" spans="4:9" ht="15.75" customHeight="1">
      <c r="D413" s="8"/>
      <c r="E413" s="9"/>
      <c r="F413" s="13"/>
      <c r="H413" s="3"/>
      <c r="I413" s="4"/>
    </row>
    <row r="414" spans="4:9" ht="15.75" customHeight="1">
      <c r="D414" s="8"/>
      <c r="E414" s="9"/>
      <c r="F414" s="13"/>
      <c r="H414" s="3"/>
      <c r="I414" s="4"/>
    </row>
    <row r="415" spans="4:9" ht="15.75" customHeight="1">
      <c r="D415" s="18" t="s">
        <v>114</v>
      </c>
      <c r="F415" s="13"/>
      <c r="H415" s="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1">SUMIF($A:$B,D416,$B:$B)</f>
        <v>0</v>
      </c>
      <c r="G416" s="18">
        <f t="shared" ref="G416:G426" ca="1" si="82">E416*F416</f>
        <v>0</v>
      </c>
      <c r="H416" s="3"/>
      <c r="I416" s="4"/>
    </row>
    <row r="417" spans="4:9" ht="15.75" customHeight="1">
      <c r="E417" s="18">
        <v>3</v>
      </c>
      <c r="F417" s="18">
        <f t="shared" ca="1" si="81"/>
        <v>0</v>
      </c>
      <c r="G417" s="18">
        <f t="shared" ca="1" si="82"/>
        <v>0</v>
      </c>
      <c r="H417" s="3"/>
      <c r="I417" s="4"/>
    </row>
    <row r="418" spans="4:9" ht="15.75" customHeight="1">
      <c r="D418" s="8" t="s">
        <v>311</v>
      </c>
      <c r="E418" s="9">
        <v>1.5</v>
      </c>
      <c r="F418" s="8">
        <f t="shared" ca="1" si="81"/>
        <v>0</v>
      </c>
      <c r="G418" s="18">
        <f t="shared" ca="1" si="82"/>
        <v>0</v>
      </c>
      <c r="H418" s="3"/>
      <c r="I418" s="4"/>
    </row>
    <row r="419" spans="4:9" ht="15.75" customHeight="1">
      <c r="D419" s="8"/>
      <c r="E419" s="9">
        <v>3</v>
      </c>
      <c r="F419" s="13">
        <f t="shared" ca="1" si="81"/>
        <v>0</v>
      </c>
      <c r="G419" s="18">
        <f t="shared" ca="1" si="82"/>
        <v>0</v>
      </c>
      <c r="H419" s="3"/>
      <c r="I419" s="4"/>
    </row>
    <row r="420" spans="4:9" ht="15.75" customHeight="1">
      <c r="D420" s="8" t="s">
        <v>263</v>
      </c>
      <c r="E420" s="9">
        <v>1.5</v>
      </c>
      <c r="F420" s="8">
        <f t="shared" ca="1" si="81"/>
        <v>0</v>
      </c>
      <c r="G420" s="18">
        <f t="shared" ca="1" si="82"/>
        <v>0</v>
      </c>
      <c r="H420" s="3"/>
      <c r="I420" s="4"/>
    </row>
    <row r="421" spans="4:9" ht="15.75" customHeight="1">
      <c r="D421" s="8"/>
      <c r="E421" s="9">
        <v>3</v>
      </c>
      <c r="F421" s="8">
        <f t="shared" ca="1" si="81"/>
        <v>0</v>
      </c>
      <c r="G421" s="18">
        <f t="shared" ca="1" si="82"/>
        <v>0</v>
      </c>
      <c r="H421" s="3"/>
      <c r="I421" s="4"/>
    </row>
    <row r="422" spans="4:9" ht="15.75" customHeight="1">
      <c r="D422" s="8" t="s">
        <v>312</v>
      </c>
      <c r="E422" s="9">
        <v>1.5</v>
      </c>
      <c r="F422" s="8">
        <f t="shared" ca="1" si="81"/>
        <v>0</v>
      </c>
      <c r="G422" s="18">
        <f t="shared" ca="1" si="82"/>
        <v>0</v>
      </c>
      <c r="H422" s="3"/>
      <c r="I422" s="4"/>
    </row>
    <row r="423" spans="4:9" ht="15.75" customHeight="1">
      <c r="D423" s="8"/>
      <c r="E423" s="9">
        <v>5</v>
      </c>
      <c r="F423" s="13">
        <f t="shared" ca="1" si="81"/>
        <v>0</v>
      </c>
      <c r="G423" s="18">
        <f t="shared" ca="1" si="82"/>
        <v>0</v>
      </c>
      <c r="H423" s="3"/>
      <c r="I423" s="4"/>
    </row>
    <row r="424" spans="4:9" ht="15.75" customHeight="1">
      <c r="D424" s="8" t="s">
        <v>268</v>
      </c>
      <c r="E424" s="9">
        <v>2</v>
      </c>
      <c r="F424" s="8">
        <f t="shared" ca="1" si="81"/>
        <v>0</v>
      </c>
      <c r="G424" s="18">
        <f t="shared" ca="1" si="82"/>
        <v>0</v>
      </c>
      <c r="H424" s="3"/>
      <c r="I424" s="4"/>
    </row>
    <row r="425" spans="4:9" ht="15.75" customHeight="1">
      <c r="D425" s="8"/>
      <c r="E425" s="9">
        <v>4</v>
      </c>
      <c r="F425" s="8">
        <f t="shared" ca="1" si="81"/>
        <v>0</v>
      </c>
      <c r="G425" s="18">
        <f t="shared" ca="1" si="82"/>
        <v>0</v>
      </c>
      <c r="H425" s="3"/>
      <c r="I425" s="4"/>
    </row>
    <row r="426" spans="4:9" ht="15.75" customHeight="1">
      <c r="D426" s="8"/>
      <c r="E426" s="9">
        <v>3</v>
      </c>
      <c r="F426" s="8">
        <f t="shared" ca="1" si="81"/>
        <v>0</v>
      </c>
      <c r="G426" s="18">
        <f t="shared" ca="1" si="82"/>
        <v>0</v>
      </c>
      <c r="H426" s="3"/>
      <c r="I426" s="4"/>
    </row>
    <row r="427" spans="4:9" ht="15.75" customHeight="1">
      <c r="D427" s="8"/>
      <c r="E427" s="9"/>
      <c r="F427" s="8"/>
      <c r="H427" s="3"/>
      <c r="I427" s="4"/>
    </row>
    <row r="428" spans="4:9" ht="15.75" customHeight="1">
      <c r="D428" s="8" t="s">
        <v>117</v>
      </c>
      <c r="E428" s="9"/>
      <c r="F428" s="8"/>
      <c r="H428" s="3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3">SUMIF($A:$B,D429,$B:$B)</f>
        <v>0</v>
      </c>
      <c r="G429" s="18">
        <f t="shared" ref="G429:G430" ca="1" si="84">E429*F429</f>
        <v>0</v>
      </c>
      <c r="H429" s="3"/>
      <c r="I429" s="4"/>
    </row>
    <row r="430" spans="4:9" ht="15.75" customHeight="1">
      <c r="D430" s="8" t="s">
        <v>314</v>
      </c>
      <c r="E430" s="9">
        <v>2</v>
      </c>
      <c r="F430" s="8">
        <f t="shared" ca="1" si="83"/>
        <v>0</v>
      </c>
      <c r="G430" s="18">
        <f t="shared" ca="1" si="84"/>
        <v>0</v>
      </c>
      <c r="H430" s="3"/>
      <c r="I430" s="4"/>
    </row>
    <row r="431" spans="4:9" ht="15.75" customHeight="1">
      <c r="D431" s="8"/>
      <c r="E431" s="9"/>
      <c r="F431" s="8"/>
      <c r="H431" s="3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H432" s="3"/>
      <c r="I432" s="4"/>
    </row>
    <row r="433" spans="4:9" ht="15.75" customHeight="1">
      <c r="D433" s="8"/>
      <c r="E433" s="9"/>
      <c r="F433" s="8"/>
      <c r="H433" s="3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5">SUMIF($A:$B,D434,$B:$B)</f>
        <v>0</v>
      </c>
      <c r="G434" s="18">
        <f t="shared" ref="G434:G435" ca="1" si="86">E434*F434</f>
        <v>0</v>
      </c>
      <c r="H434" s="3"/>
      <c r="I434" s="4"/>
    </row>
    <row r="435" spans="4:9" ht="15.75" customHeight="1">
      <c r="D435" s="8" t="s">
        <v>315</v>
      </c>
      <c r="E435" s="9">
        <v>2</v>
      </c>
      <c r="F435" s="8">
        <f t="shared" ca="1" si="85"/>
        <v>0</v>
      </c>
      <c r="G435" s="18">
        <f t="shared" ca="1" si="86"/>
        <v>0</v>
      </c>
      <c r="H435" s="3"/>
      <c r="I435" s="4"/>
    </row>
    <row r="436" spans="4:9" ht="15.75" customHeight="1">
      <c r="D436" s="8"/>
      <c r="E436" s="9"/>
      <c r="F436" s="8"/>
      <c r="H436" s="3"/>
      <c r="I436" s="4"/>
    </row>
    <row r="437" spans="4:9" ht="15.75" customHeight="1">
      <c r="D437" s="8"/>
      <c r="E437" s="9"/>
      <c r="F437" s="8"/>
      <c r="H437" s="3"/>
      <c r="I437" s="4"/>
    </row>
    <row r="438" spans="4:9" ht="15.75" customHeight="1">
      <c r="D438" s="8"/>
      <c r="E438" s="9"/>
      <c r="F438" s="8"/>
      <c r="H438" s="3"/>
      <c r="I438" s="4"/>
    </row>
    <row r="439" spans="4:9" ht="15.75" customHeight="1">
      <c r="D439" s="8" t="s">
        <v>126</v>
      </c>
      <c r="E439" s="9"/>
      <c r="F439" s="8"/>
      <c r="H439" s="3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H440" s="3"/>
      <c r="I440" s="4"/>
    </row>
    <row r="441" spans="4:9" ht="15.75" customHeight="1">
      <c r="D441" s="8"/>
      <c r="E441" s="9"/>
      <c r="F441" s="8"/>
      <c r="H441" s="3"/>
      <c r="I441" s="4"/>
    </row>
    <row r="442" spans="4:9" ht="15.75" customHeight="1">
      <c r="D442" s="8"/>
      <c r="E442" s="9"/>
      <c r="F442" s="8"/>
      <c r="H442" s="3"/>
      <c r="I442" s="4"/>
    </row>
    <row r="443" spans="4:9" ht="15.75" customHeight="1">
      <c r="D443" s="8" t="s">
        <v>316</v>
      </c>
      <c r="E443" s="9"/>
      <c r="F443" s="8"/>
      <c r="H443" s="3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H444" s="3"/>
      <c r="I444" s="4"/>
    </row>
    <row r="445" spans="4:9" ht="15.75" customHeight="1">
      <c r="D445" s="8"/>
      <c r="E445" s="9"/>
      <c r="F445" s="8"/>
      <c r="H445" s="3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10</v>
      </c>
      <c r="G446" s="18">
        <f ca="1">E446*F446</f>
        <v>10</v>
      </c>
      <c r="H446" s="3"/>
      <c r="I446" s="4"/>
    </row>
    <row r="447" spans="4:9" ht="15.75" customHeight="1">
      <c r="D447" s="8"/>
      <c r="E447" s="9"/>
      <c r="F447" s="8"/>
      <c r="H447" s="3"/>
      <c r="I447" s="4"/>
    </row>
    <row r="448" spans="4:9" ht="15.75" customHeight="1">
      <c r="D448" s="8"/>
      <c r="E448" s="9"/>
      <c r="F448" s="8"/>
      <c r="H448" s="3"/>
      <c r="I448" s="4"/>
    </row>
    <row r="449" spans="4:9" ht="15.75" customHeight="1">
      <c r="D449" s="8"/>
      <c r="E449" s="9"/>
      <c r="F449" s="8"/>
      <c r="H449" s="3"/>
      <c r="I449" s="4"/>
    </row>
    <row r="450" spans="4:9" ht="15.75" customHeight="1">
      <c r="D450" s="8"/>
      <c r="E450" s="9"/>
      <c r="F450" s="8"/>
      <c r="H450" s="3"/>
      <c r="I450" s="4"/>
    </row>
    <row r="451" spans="4:9" ht="15.75" customHeight="1">
      <c r="D451" s="8"/>
      <c r="E451" s="9"/>
      <c r="F451" s="8"/>
      <c r="H451" s="3"/>
      <c r="I451" s="4"/>
    </row>
    <row r="452" spans="4:9" ht="15.75" customHeight="1">
      <c r="D452" s="8"/>
      <c r="E452" s="9"/>
      <c r="F452" s="8"/>
      <c r="H452" s="3"/>
      <c r="I452" s="4"/>
    </row>
    <row r="453" spans="4:9" ht="15.75" customHeight="1">
      <c r="D453" s="8"/>
      <c r="E453" s="9"/>
      <c r="F453" s="8"/>
      <c r="H453" s="3"/>
      <c r="I453" s="4"/>
    </row>
    <row r="454" spans="4:9" ht="15.75" customHeight="1">
      <c r="D454" s="8"/>
      <c r="E454" s="9"/>
      <c r="F454" s="8"/>
      <c r="H454" s="3"/>
      <c r="I454" s="4"/>
    </row>
    <row r="455" spans="4:9" ht="15.75" customHeight="1">
      <c r="D455" s="8"/>
      <c r="E455" s="9"/>
      <c r="F455" s="8"/>
      <c r="H455" s="3"/>
      <c r="I455" s="4"/>
    </row>
    <row r="456" spans="4:9" ht="15.75" customHeight="1">
      <c r="D456" s="8"/>
      <c r="E456" s="9"/>
      <c r="F456" s="8"/>
      <c r="H456" s="3"/>
      <c r="I456" s="4"/>
    </row>
    <row r="457" spans="4:9" ht="15.75" customHeight="1">
      <c r="D457" s="8"/>
      <c r="E457" s="9"/>
      <c r="F457" s="8"/>
      <c r="H457" s="3"/>
      <c r="I457" s="4"/>
    </row>
    <row r="458" spans="4:9" ht="15.75" customHeight="1">
      <c r="D458" s="8"/>
      <c r="E458" s="9"/>
      <c r="F458" s="8"/>
      <c r="H458" s="3"/>
      <c r="I458" s="4"/>
    </row>
    <row r="459" spans="4:9" ht="15.75" customHeight="1">
      <c r="D459" s="8"/>
      <c r="E459" s="9"/>
      <c r="F459" s="8"/>
      <c r="H459" s="3"/>
      <c r="I459" s="4"/>
    </row>
    <row r="460" spans="4:9" ht="15.75" customHeight="1">
      <c r="D460" s="8"/>
      <c r="E460" s="9"/>
      <c r="F460" s="8"/>
      <c r="H460" s="3"/>
      <c r="I460" s="4"/>
    </row>
    <row r="461" spans="4:9" ht="15.75" customHeight="1">
      <c r="D461" s="8"/>
      <c r="E461" s="9"/>
      <c r="F461" s="8"/>
      <c r="H461" s="3"/>
      <c r="I461" s="4"/>
    </row>
    <row r="462" spans="4:9" ht="15.75" customHeight="1">
      <c r="D462" s="8"/>
      <c r="E462" s="9"/>
      <c r="F462" s="8"/>
      <c r="H462" s="3"/>
      <c r="I462" s="4"/>
    </row>
    <row r="463" spans="4:9" ht="15.75" customHeight="1">
      <c r="D463" s="8"/>
      <c r="E463" s="9"/>
      <c r="F463" s="8"/>
      <c r="H463" s="3"/>
      <c r="I463" s="4"/>
    </row>
    <row r="464" spans="4:9" ht="15.75" customHeight="1">
      <c r="D464" s="8"/>
      <c r="E464" s="9"/>
      <c r="F464" s="8"/>
      <c r="H464" s="3"/>
      <c r="I464" s="4"/>
    </row>
    <row r="465" spans="4:9" ht="15.75" customHeight="1">
      <c r="D465" s="8"/>
      <c r="E465" s="9"/>
      <c r="F465" s="8"/>
      <c r="H465" s="3"/>
      <c r="I465" s="4"/>
    </row>
    <row r="466" spans="4:9" ht="15.75" customHeight="1">
      <c r="D466" s="8"/>
      <c r="E466" s="9"/>
      <c r="F466" s="8"/>
      <c r="H466" s="3"/>
      <c r="I466" s="4"/>
    </row>
    <row r="467" spans="4:9" ht="15.75" customHeight="1">
      <c r="D467" s="8"/>
      <c r="E467" s="9"/>
      <c r="F467" s="8"/>
      <c r="H467" s="3"/>
      <c r="I467" s="4"/>
    </row>
    <row r="468" spans="4:9" ht="15.75" customHeight="1">
      <c r="D468" s="8"/>
      <c r="E468" s="9"/>
      <c r="F468" s="8"/>
      <c r="H468" s="3"/>
      <c r="I468" s="4"/>
    </row>
    <row r="469" spans="4:9" ht="15.75" customHeight="1">
      <c r="D469" s="8"/>
      <c r="E469" s="9"/>
      <c r="F469" s="8"/>
      <c r="H469" s="3"/>
      <c r="I469" s="4"/>
    </row>
    <row r="470" spans="4:9" ht="15.75" customHeight="1">
      <c r="D470" s="8"/>
      <c r="E470" s="9"/>
      <c r="F470" s="8"/>
      <c r="H470" s="3"/>
      <c r="I470" s="4"/>
    </row>
    <row r="471" spans="4:9" ht="15.75" customHeight="1">
      <c r="D471" s="8"/>
      <c r="E471" s="9"/>
      <c r="F471" s="8"/>
      <c r="H471" s="3"/>
      <c r="I471" s="4"/>
    </row>
    <row r="472" spans="4:9" ht="15.75" customHeight="1">
      <c r="D472" s="8"/>
      <c r="E472" s="9"/>
      <c r="F472" s="8"/>
      <c r="H472" s="3"/>
      <c r="I472" s="4"/>
    </row>
    <row r="473" spans="4:9" ht="15.75" customHeight="1">
      <c r="D473" s="8"/>
      <c r="E473" s="9"/>
      <c r="F473" s="8"/>
      <c r="H473" s="3"/>
      <c r="I473" s="4"/>
    </row>
    <row r="474" spans="4:9" ht="15.75" customHeight="1">
      <c r="D474" s="8"/>
      <c r="E474" s="9"/>
      <c r="F474" s="8"/>
      <c r="H474" s="3"/>
      <c r="I474" s="4"/>
    </row>
    <row r="475" spans="4:9" ht="15.75" customHeight="1">
      <c r="D475" s="8"/>
      <c r="E475" s="9"/>
      <c r="F475" s="8"/>
      <c r="H475" s="3"/>
      <c r="I475" s="4"/>
    </row>
    <row r="476" spans="4:9" ht="15.75" customHeight="1">
      <c r="D476" s="8"/>
      <c r="E476" s="9"/>
      <c r="F476" s="8"/>
      <c r="H476" s="3"/>
      <c r="I476" s="4"/>
    </row>
    <row r="477" spans="4:9" ht="15.75" customHeight="1">
      <c r="D477" s="8"/>
      <c r="E477" s="9"/>
      <c r="F477" s="8"/>
      <c r="H477" s="3"/>
      <c r="I477" s="4"/>
    </row>
    <row r="478" spans="4:9" ht="15.75" customHeight="1">
      <c r="D478" s="8"/>
      <c r="E478" s="9"/>
      <c r="F478" s="8"/>
      <c r="H478" s="3"/>
      <c r="I478" s="4"/>
    </row>
    <row r="479" spans="4:9" ht="15.75" customHeight="1">
      <c r="D479" s="8"/>
      <c r="E479" s="9"/>
      <c r="F479" s="8"/>
      <c r="H479" s="3"/>
      <c r="I479" s="4"/>
    </row>
    <row r="480" spans="4:9" ht="15.75" customHeight="1">
      <c r="D480" s="8"/>
      <c r="E480" s="9"/>
      <c r="F480" s="8"/>
      <c r="H480" s="3"/>
      <c r="I480" s="4"/>
    </row>
    <row r="481" spans="4:9" ht="15.75" customHeight="1">
      <c r="D481" s="8"/>
      <c r="E481" s="9"/>
      <c r="F481" s="8"/>
      <c r="H481" s="3"/>
      <c r="I481" s="4"/>
    </row>
    <row r="482" spans="4:9" ht="15.75" customHeight="1">
      <c r="D482" s="8"/>
      <c r="E482" s="9"/>
      <c r="F482" s="8"/>
      <c r="H482" s="3"/>
      <c r="I482" s="4"/>
    </row>
    <row r="483" spans="4:9" ht="15.75" customHeight="1">
      <c r="D483" s="8"/>
      <c r="E483" s="9"/>
      <c r="F483" s="8"/>
      <c r="H483" s="3"/>
      <c r="I483" s="4"/>
    </row>
    <row r="484" spans="4:9" ht="15.75" customHeight="1">
      <c r="D484" s="8"/>
      <c r="E484" s="9"/>
      <c r="F484" s="8"/>
      <c r="H484" s="3"/>
      <c r="I484" s="4"/>
    </row>
    <row r="485" spans="4:9" ht="15.75" customHeight="1">
      <c r="D485" s="8"/>
      <c r="E485" s="9"/>
      <c r="F485" s="8"/>
      <c r="H485" s="3"/>
      <c r="I485" s="4"/>
    </row>
    <row r="486" spans="4:9" ht="15.75" customHeight="1">
      <c r="D486" s="8"/>
      <c r="E486" s="9"/>
      <c r="F486" s="8"/>
      <c r="H486" s="3"/>
      <c r="I486" s="4"/>
    </row>
    <row r="487" spans="4:9" ht="15.75" customHeight="1">
      <c r="D487" s="8"/>
      <c r="E487" s="9"/>
      <c r="F487" s="8"/>
      <c r="H487" s="3"/>
      <c r="I487" s="4"/>
    </row>
    <row r="488" spans="4:9" ht="15.75" customHeight="1">
      <c r="D488" s="8"/>
      <c r="E488" s="9"/>
      <c r="F488" s="8"/>
      <c r="H488" s="3"/>
      <c r="I488" s="4"/>
    </row>
    <row r="489" spans="4:9" ht="15.75" customHeight="1">
      <c r="D489" s="8"/>
      <c r="E489" s="9"/>
      <c r="F489" s="8"/>
      <c r="H489" s="3"/>
      <c r="I489" s="4"/>
    </row>
    <row r="490" spans="4:9" ht="15.75" customHeight="1">
      <c r="D490" s="8"/>
      <c r="E490" s="9"/>
      <c r="F490" s="8"/>
      <c r="H490" s="3"/>
      <c r="I490" s="4"/>
    </row>
    <row r="491" spans="4:9" ht="15.75" customHeight="1">
      <c r="D491" s="8"/>
      <c r="E491" s="9"/>
      <c r="F491" s="8"/>
      <c r="H491" s="3"/>
      <c r="I491" s="4"/>
    </row>
    <row r="492" spans="4:9" ht="15.75" customHeight="1">
      <c r="D492" s="8"/>
      <c r="E492" s="9"/>
      <c r="F492" s="8"/>
      <c r="H492" s="3"/>
      <c r="I492" s="4"/>
    </row>
    <row r="493" spans="4:9" ht="15.75" customHeight="1">
      <c r="D493" s="8"/>
      <c r="E493" s="9"/>
      <c r="F493" s="8"/>
      <c r="H493" s="3"/>
      <c r="I493" s="4"/>
    </row>
    <row r="494" spans="4:9" ht="15.75" customHeight="1">
      <c r="D494" s="8"/>
      <c r="E494" s="9"/>
      <c r="F494" s="8"/>
      <c r="H494" s="3"/>
      <c r="I494" s="4"/>
    </row>
    <row r="495" spans="4:9" ht="15.75" customHeight="1">
      <c r="D495" s="8"/>
      <c r="E495" s="9"/>
      <c r="F495" s="8"/>
      <c r="H495" s="3"/>
      <c r="I495" s="4"/>
    </row>
    <row r="496" spans="4:9" ht="15.75" customHeight="1">
      <c r="D496" s="8"/>
      <c r="E496" s="9"/>
      <c r="F496" s="8"/>
      <c r="H496" s="3"/>
      <c r="I496" s="4"/>
    </row>
    <row r="497" spans="4:9" ht="15.75" customHeight="1">
      <c r="D497" s="8"/>
      <c r="E497" s="9"/>
      <c r="F497" s="8"/>
      <c r="H497" s="3"/>
      <c r="I497" s="4"/>
    </row>
    <row r="498" spans="4:9" ht="15.75" customHeight="1">
      <c r="D498" s="8"/>
      <c r="E498" s="9"/>
      <c r="F498" s="8"/>
      <c r="H498" s="3"/>
      <c r="I498" s="4"/>
    </row>
    <row r="499" spans="4:9" ht="15.75" customHeight="1">
      <c r="D499" s="8"/>
      <c r="E499" s="9"/>
      <c r="F499" s="8"/>
      <c r="H499" s="3"/>
      <c r="I499" s="4"/>
    </row>
    <row r="500" spans="4:9" ht="15.75" customHeight="1">
      <c r="D500" s="8"/>
      <c r="E500" s="9"/>
      <c r="F500" s="8"/>
      <c r="H500" s="3"/>
      <c r="I500" s="4"/>
    </row>
    <row r="501" spans="4:9" ht="15.75" customHeight="1">
      <c r="D501" s="8"/>
      <c r="E501" s="9"/>
      <c r="F501" s="8"/>
      <c r="H501" s="3"/>
      <c r="I501" s="4"/>
    </row>
    <row r="502" spans="4:9" ht="15.75" customHeight="1">
      <c r="D502" s="8"/>
      <c r="E502" s="9"/>
      <c r="F502" s="8"/>
      <c r="H502" s="3"/>
      <c r="I502" s="4"/>
    </row>
    <row r="503" spans="4:9" ht="15.75" customHeight="1">
      <c r="D503" s="8"/>
      <c r="E503" s="9"/>
      <c r="F503" s="8"/>
      <c r="H503" s="3"/>
      <c r="I503" s="4"/>
    </row>
    <row r="504" spans="4:9" ht="15.75" customHeight="1">
      <c r="D504" s="8"/>
      <c r="E504" s="9"/>
      <c r="F504" s="8"/>
      <c r="H504" s="3"/>
      <c r="I504" s="4"/>
    </row>
    <row r="505" spans="4:9" ht="15.75" customHeight="1">
      <c r="D505" s="8"/>
      <c r="E505" s="9"/>
      <c r="F505" s="8"/>
      <c r="H505" s="3"/>
      <c r="I505" s="4"/>
    </row>
    <row r="506" spans="4:9" ht="15.75" customHeight="1">
      <c r="D506" s="8"/>
      <c r="E506" s="9"/>
      <c r="F506" s="8"/>
      <c r="H506" s="3"/>
      <c r="I506" s="4"/>
    </row>
    <row r="507" spans="4:9" ht="15.75" customHeight="1">
      <c r="D507" s="8"/>
      <c r="E507" s="9"/>
      <c r="F507" s="8"/>
      <c r="H507" s="3"/>
      <c r="I507" s="4"/>
    </row>
    <row r="508" spans="4:9" ht="15.75" customHeight="1">
      <c r="D508" s="8"/>
      <c r="E508" s="9"/>
      <c r="F508" s="8"/>
      <c r="H508" s="3"/>
      <c r="I508" s="4"/>
    </row>
    <row r="509" spans="4:9" ht="15.75" customHeight="1">
      <c r="D509" s="8"/>
      <c r="E509" s="9"/>
      <c r="F509" s="8"/>
      <c r="H509" s="3"/>
      <c r="I509" s="4"/>
    </row>
    <row r="510" spans="4:9" ht="15.75" customHeight="1">
      <c r="D510" s="8"/>
      <c r="E510" s="9"/>
      <c r="F510" s="8"/>
      <c r="H510" s="3"/>
      <c r="I510" s="4"/>
    </row>
    <row r="511" spans="4:9" ht="15.75" customHeight="1">
      <c r="D511" s="8"/>
      <c r="E511" s="9"/>
      <c r="F511" s="8"/>
      <c r="H511" s="3"/>
      <c r="I511" s="4"/>
    </row>
    <row r="512" spans="4:9" ht="15.75" customHeight="1">
      <c r="D512" s="8"/>
      <c r="E512" s="9"/>
      <c r="F512" s="8"/>
      <c r="H512" s="3"/>
      <c r="I512" s="4"/>
    </row>
    <row r="513" spans="4:9" ht="15.75" customHeight="1">
      <c r="D513" s="8"/>
      <c r="E513" s="9"/>
      <c r="F513" s="8"/>
      <c r="H513" s="3"/>
      <c r="I513" s="4"/>
    </row>
    <row r="514" spans="4:9" ht="15.75" customHeight="1">
      <c r="D514" s="8"/>
      <c r="E514" s="9"/>
      <c r="F514" s="8"/>
      <c r="H514" s="3"/>
      <c r="I514" s="4"/>
    </row>
    <row r="515" spans="4:9" ht="15.75" customHeight="1">
      <c r="D515" s="8"/>
      <c r="E515" s="9"/>
      <c r="F515" s="8"/>
      <c r="H515" s="3"/>
      <c r="I515" s="4"/>
    </row>
    <row r="516" spans="4:9" ht="15.75" customHeight="1">
      <c r="D516" s="8"/>
      <c r="E516" s="9"/>
      <c r="F516" s="8"/>
      <c r="H516" s="3"/>
      <c r="I516" s="4"/>
    </row>
    <row r="517" spans="4:9" ht="15.75" customHeight="1">
      <c r="D517" s="8"/>
      <c r="E517" s="9"/>
      <c r="F517" s="8"/>
      <c r="H517" s="3"/>
      <c r="I517" s="4"/>
    </row>
    <row r="518" spans="4:9" ht="15.75" customHeight="1">
      <c r="H518" s="3"/>
      <c r="I518" s="4"/>
    </row>
    <row r="519" spans="4:9" ht="15.75" customHeight="1">
      <c r="H519" s="3"/>
      <c r="I519" s="4"/>
    </row>
    <row r="520" spans="4:9" ht="15.75" customHeight="1">
      <c r="H520" s="3"/>
      <c r="I520" s="4"/>
    </row>
    <row r="521" spans="4:9" ht="15.75" customHeight="1">
      <c r="H521" s="3"/>
      <c r="I521" s="4"/>
    </row>
    <row r="522" spans="4:9" ht="15.75" customHeight="1">
      <c r="H522" s="3"/>
      <c r="I522" s="4"/>
    </row>
    <row r="523" spans="4:9" ht="15.75" customHeight="1">
      <c r="H523" s="3"/>
      <c r="I523" s="4"/>
    </row>
    <row r="524" spans="4:9" ht="15.75" customHeight="1">
      <c r="H524" s="3"/>
      <c r="I524" s="4"/>
    </row>
    <row r="525" spans="4:9" ht="15.75" customHeight="1">
      <c r="H525" s="3"/>
      <c r="I525" s="4"/>
    </row>
    <row r="526" spans="4:9" ht="15.75" customHeight="1">
      <c r="H526" s="3"/>
      <c r="I526" s="4"/>
    </row>
    <row r="527" spans="4:9" ht="15.75" customHeight="1">
      <c r="H527" s="3"/>
      <c r="I527" s="4"/>
    </row>
    <row r="528" spans="4:9" ht="15.75" customHeight="1">
      <c r="H528" s="3"/>
      <c r="I528" s="4"/>
    </row>
    <row r="529" spans="8:9" ht="15.75" customHeight="1">
      <c r="H529" s="3"/>
      <c r="I529" s="4"/>
    </row>
    <row r="530" spans="8:9" ht="15.75" customHeight="1">
      <c r="H530" s="3"/>
      <c r="I530" s="4"/>
    </row>
    <row r="531" spans="8:9" ht="15.75" customHeight="1">
      <c r="H531" s="3"/>
      <c r="I531" s="4"/>
    </row>
    <row r="532" spans="8:9" ht="15.75" customHeight="1">
      <c r="H532" s="3"/>
      <c r="I532" s="4"/>
    </row>
    <row r="533" spans="8:9" ht="15.75" customHeight="1">
      <c r="H533" s="3"/>
      <c r="I533" s="4"/>
    </row>
    <row r="534" spans="8:9" ht="15.75" customHeight="1">
      <c r="H534" s="3"/>
      <c r="I534" s="4"/>
    </row>
    <row r="535" spans="8:9" ht="15.75" customHeight="1">
      <c r="H535" s="3"/>
      <c r="I535" s="4"/>
    </row>
    <row r="536" spans="8:9" ht="15.75" customHeight="1">
      <c r="H536" s="3"/>
      <c r="I536" s="4"/>
    </row>
    <row r="537" spans="8:9" ht="15.75" customHeight="1">
      <c r="H537" s="3"/>
      <c r="I537" s="4"/>
    </row>
    <row r="538" spans="8:9" ht="15.75" customHeight="1">
      <c r="H538" s="3"/>
      <c r="I538" s="4"/>
    </row>
    <row r="539" spans="8:9" ht="15.75" customHeight="1">
      <c r="H539" s="3"/>
      <c r="I539" s="4"/>
    </row>
    <row r="540" spans="8:9" ht="15.75" customHeight="1">
      <c r="H540" s="3"/>
      <c r="I540" s="4"/>
    </row>
    <row r="541" spans="8:9" ht="15.75" customHeight="1">
      <c r="H541" s="3"/>
      <c r="I541" s="4"/>
    </row>
    <row r="542" spans="8:9" ht="15.75" customHeight="1">
      <c r="H542" s="3"/>
      <c r="I542" s="4"/>
    </row>
    <row r="543" spans="8:9" ht="15.75" customHeight="1">
      <c r="H543" s="3"/>
      <c r="I543" s="4"/>
    </row>
    <row r="544" spans="8:9" ht="15.75" customHeight="1">
      <c r="H544" s="3"/>
      <c r="I544" s="4"/>
    </row>
    <row r="545" spans="8:9" ht="15.75" customHeight="1">
      <c r="H545" s="3"/>
      <c r="I545" s="4"/>
    </row>
    <row r="546" spans="8:9" ht="15.75" customHeight="1">
      <c r="H546" s="3"/>
      <c r="I546" s="4"/>
    </row>
    <row r="547" spans="8:9" ht="15.75" customHeight="1">
      <c r="H547" s="3"/>
      <c r="I547" s="4"/>
    </row>
    <row r="548" spans="8:9" ht="15.75" customHeight="1">
      <c r="H548" s="3"/>
      <c r="I548" s="4"/>
    </row>
    <row r="549" spans="8:9" ht="15.75" customHeight="1">
      <c r="H549" s="3"/>
      <c r="I549" s="4"/>
    </row>
    <row r="550" spans="8:9" ht="15.75" customHeight="1">
      <c r="H550" s="3"/>
      <c r="I550" s="4"/>
    </row>
    <row r="551" spans="8:9" ht="15.75" customHeight="1">
      <c r="H551" s="3"/>
      <c r="I551" s="4"/>
    </row>
    <row r="552" spans="8:9" ht="15.75" customHeight="1">
      <c r="H552" s="3"/>
      <c r="I552" s="4"/>
    </row>
    <row r="553" spans="8:9" ht="15.75" customHeight="1">
      <c r="H553" s="3"/>
      <c r="I553" s="4"/>
    </row>
    <row r="554" spans="8:9" ht="15.75" customHeight="1">
      <c r="H554" s="3"/>
      <c r="I554" s="4"/>
    </row>
    <row r="555" spans="8:9" ht="15.75" customHeight="1">
      <c r="H555" s="3"/>
      <c r="I555" s="4"/>
    </row>
    <row r="556" spans="8:9" ht="15.75" customHeight="1">
      <c r="H556" s="3"/>
      <c r="I556" s="4"/>
    </row>
    <row r="557" spans="8:9" ht="15.75" customHeight="1">
      <c r="H557" s="3"/>
      <c r="I557" s="4"/>
    </row>
    <row r="558" spans="8:9" ht="15.75" customHeight="1">
      <c r="H558" s="3"/>
      <c r="I558" s="4"/>
    </row>
    <row r="559" spans="8:9" ht="15.75" customHeight="1">
      <c r="H559" s="3"/>
      <c r="I559" s="4"/>
    </row>
    <row r="560" spans="8:9" ht="15.75" customHeight="1">
      <c r="H560" s="3"/>
      <c r="I560" s="4"/>
    </row>
    <row r="561" spans="8:9" ht="15.75" customHeight="1">
      <c r="H561" s="3"/>
      <c r="I561" s="4"/>
    </row>
    <row r="562" spans="8:9" ht="15.75" customHeight="1">
      <c r="H562" s="3"/>
      <c r="I562" s="4"/>
    </row>
    <row r="563" spans="8:9" ht="15.75" customHeight="1">
      <c r="H563" s="3"/>
      <c r="I563" s="4"/>
    </row>
    <row r="564" spans="8:9" ht="15.75" customHeight="1">
      <c r="H564" s="3"/>
      <c r="I564" s="4"/>
    </row>
    <row r="565" spans="8:9" ht="15.75" customHeight="1">
      <c r="H565" s="3"/>
      <c r="I565" s="4"/>
    </row>
    <row r="566" spans="8:9" ht="15.75" customHeight="1">
      <c r="H566" s="3"/>
      <c r="I566" s="4"/>
    </row>
    <row r="567" spans="8:9" ht="15.75" customHeight="1">
      <c r="H567" s="3"/>
      <c r="I567" s="4"/>
    </row>
    <row r="568" spans="8:9" ht="15.75" customHeight="1">
      <c r="H568" s="3"/>
      <c r="I568" s="4"/>
    </row>
    <row r="569" spans="8:9" ht="15.75" customHeight="1">
      <c r="H569" s="3"/>
      <c r="I569" s="4"/>
    </row>
    <row r="570" spans="8:9" ht="15.75" customHeight="1">
      <c r="H570" s="3"/>
      <c r="I570" s="4"/>
    </row>
    <row r="571" spans="8:9" ht="15.75" customHeight="1">
      <c r="H571" s="3"/>
      <c r="I571" s="4"/>
    </row>
    <row r="572" spans="8:9" ht="15.75" customHeight="1">
      <c r="H572" s="3"/>
      <c r="I572" s="4"/>
    </row>
    <row r="573" spans="8:9" ht="15.75" customHeight="1">
      <c r="H573" s="3"/>
      <c r="I573" s="4"/>
    </row>
    <row r="574" spans="8:9" ht="15.75" customHeight="1">
      <c r="H574" s="3"/>
      <c r="I574" s="4"/>
    </row>
    <row r="575" spans="8:9" ht="15.75" customHeight="1">
      <c r="H575" s="3"/>
      <c r="I575" s="4"/>
    </row>
    <row r="576" spans="8:9" ht="15.75" customHeight="1">
      <c r="H576" s="3"/>
      <c r="I576" s="4"/>
    </row>
    <row r="577" spans="8:9" ht="15.75" customHeight="1">
      <c r="H577" s="3"/>
      <c r="I577" s="4"/>
    </row>
    <row r="578" spans="8:9" ht="15.75" customHeight="1">
      <c r="H578" s="3"/>
      <c r="I578" s="4"/>
    </row>
    <row r="579" spans="8:9" ht="15.75" customHeight="1">
      <c r="H579" s="3"/>
      <c r="I579" s="4"/>
    </row>
    <row r="580" spans="8:9" ht="15.75" customHeight="1">
      <c r="H580" s="3"/>
      <c r="I580" s="4"/>
    </row>
    <row r="581" spans="8:9" ht="15.75" customHeight="1">
      <c r="H581" s="3"/>
      <c r="I581" s="4"/>
    </row>
    <row r="582" spans="8:9" ht="15.75" customHeight="1">
      <c r="H582" s="3"/>
      <c r="I582" s="4"/>
    </row>
    <row r="583" spans="8:9" ht="15.75" customHeight="1">
      <c r="H583" s="3"/>
      <c r="I583" s="4"/>
    </row>
    <row r="584" spans="8:9" ht="15.75" customHeight="1">
      <c r="H584" s="3"/>
      <c r="I584" s="4"/>
    </row>
    <row r="585" spans="8:9" ht="15.75" customHeight="1">
      <c r="H585" s="3"/>
      <c r="I585" s="4"/>
    </row>
    <row r="586" spans="8:9" ht="15.75" customHeight="1">
      <c r="H586" s="3"/>
      <c r="I586" s="4"/>
    </row>
    <row r="587" spans="8:9" ht="15.75" customHeight="1">
      <c r="H587" s="3"/>
      <c r="I587" s="4"/>
    </row>
    <row r="588" spans="8:9" ht="15.75" customHeight="1">
      <c r="H588" s="3"/>
      <c r="I588" s="4"/>
    </row>
    <row r="589" spans="8:9" ht="15.75" customHeight="1">
      <c r="H589" s="3"/>
      <c r="I589" s="4"/>
    </row>
    <row r="590" spans="8:9" ht="15.75" customHeight="1">
      <c r="H590" s="3"/>
      <c r="I590" s="4"/>
    </row>
    <row r="591" spans="8:9" ht="15.75" customHeight="1">
      <c r="H591" s="3"/>
      <c r="I591" s="4"/>
    </row>
    <row r="592" spans="8:9" ht="15.75" customHeight="1">
      <c r="H592" s="3"/>
      <c r="I592" s="4"/>
    </row>
    <row r="593" spans="8:9" ht="15.75" customHeight="1">
      <c r="H593" s="3"/>
      <c r="I593" s="4"/>
    </row>
    <row r="594" spans="8:9" ht="15.75" customHeight="1">
      <c r="H594" s="3"/>
      <c r="I594" s="4"/>
    </row>
    <row r="595" spans="8:9" ht="15.75" customHeight="1">
      <c r="H595" s="3"/>
      <c r="I595" s="4"/>
    </row>
    <row r="596" spans="8:9" ht="15.75" customHeight="1">
      <c r="H596" s="3"/>
      <c r="I596" s="4"/>
    </row>
    <row r="597" spans="8:9" ht="15.75" customHeight="1">
      <c r="H597" s="3"/>
      <c r="I597" s="4"/>
    </row>
    <row r="598" spans="8:9" ht="15.75" customHeight="1">
      <c r="H598" s="3"/>
      <c r="I598" s="4"/>
    </row>
    <row r="599" spans="8:9" ht="15.75" customHeight="1">
      <c r="H599" s="3"/>
      <c r="I599" s="4"/>
    </row>
    <row r="600" spans="8:9" ht="15.75" customHeight="1">
      <c r="H600" s="3"/>
      <c r="I600" s="4"/>
    </row>
    <row r="601" spans="8:9" ht="15.75" customHeight="1">
      <c r="H601" s="3"/>
      <c r="I601" s="4"/>
    </row>
    <row r="602" spans="8:9" ht="15.75" customHeight="1">
      <c r="H602" s="3"/>
      <c r="I602" s="4"/>
    </row>
    <row r="603" spans="8:9" ht="15.75" customHeight="1">
      <c r="H603" s="3"/>
      <c r="I603" s="4"/>
    </row>
    <row r="604" spans="8:9" ht="15.75" customHeight="1">
      <c r="H604" s="3"/>
      <c r="I604" s="4"/>
    </row>
    <row r="605" spans="8:9" ht="15.75" customHeight="1">
      <c r="H605" s="3"/>
      <c r="I605" s="4"/>
    </row>
    <row r="606" spans="8:9" ht="15.75" customHeight="1">
      <c r="H606" s="3"/>
      <c r="I606" s="4"/>
    </row>
    <row r="607" spans="8:9" ht="15.75" customHeight="1">
      <c r="H607" s="3"/>
      <c r="I607" s="4"/>
    </row>
    <row r="608" spans="8:9" ht="15.75" customHeight="1">
      <c r="H608" s="3"/>
      <c r="I608" s="4"/>
    </row>
    <row r="609" spans="8:9" ht="15.75" customHeight="1">
      <c r="H609" s="3"/>
      <c r="I609" s="4"/>
    </row>
    <row r="610" spans="8:9" ht="15.75" customHeight="1">
      <c r="H610" s="3"/>
      <c r="I610" s="4"/>
    </row>
    <row r="611" spans="8:9" ht="15.75" customHeight="1">
      <c r="H611" s="3"/>
      <c r="I611" s="4"/>
    </row>
    <row r="612" spans="8:9" ht="15.75" customHeight="1">
      <c r="H612" s="3"/>
      <c r="I612" s="4"/>
    </row>
    <row r="613" spans="8:9" ht="15.75" customHeight="1">
      <c r="H613" s="3"/>
      <c r="I613" s="4"/>
    </row>
    <row r="614" spans="8:9" ht="15.75" customHeight="1">
      <c r="H614" s="3"/>
      <c r="I614" s="4"/>
    </row>
    <row r="615" spans="8:9" ht="15.75" customHeight="1">
      <c r="H615" s="3"/>
      <c r="I615" s="4"/>
    </row>
    <row r="616" spans="8:9" ht="15.75" customHeight="1">
      <c r="H616" s="3"/>
      <c r="I616" s="4"/>
    </row>
    <row r="617" spans="8:9" ht="15.75" customHeight="1">
      <c r="H617" s="3"/>
      <c r="I617" s="4"/>
    </row>
    <row r="618" spans="8:9" ht="15.75" customHeight="1">
      <c r="H618" s="3"/>
      <c r="I618" s="4"/>
    </row>
    <row r="619" spans="8:9" ht="15.75" customHeight="1">
      <c r="H619" s="3"/>
      <c r="I619" s="4"/>
    </row>
    <row r="620" spans="8:9" ht="15.75" customHeight="1">
      <c r="H620" s="3"/>
      <c r="I620" s="4"/>
    </row>
    <row r="621" spans="8:9" ht="15.75" customHeight="1">
      <c r="H621" s="3"/>
      <c r="I621" s="4"/>
    </row>
    <row r="622" spans="8:9" ht="15.75" customHeight="1">
      <c r="H622" s="3"/>
      <c r="I622" s="4"/>
    </row>
    <row r="623" spans="8:9" ht="15.75" customHeight="1">
      <c r="H623" s="3"/>
      <c r="I623" s="4"/>
    </row>
    <row r="624" spans="8:9" ht="15.75" customHeight="1">
      <c r="H624" s="3"/>
      <c r="I624" s="4"/>
    </row>
    <row r="625" spans="8:9" ht="15.75" customHeight="1">
      <c r="H625" s="3"/>
      <c r="I625" s="4"/>
    </row>
    <row r="626" spans="8:9" ht="15.75" customHeight="1">
      <c r="H626" s="3"/>
      <c r="I626" s="4"/>
    </row>
    <row r="627" spans="8:9" ht="15.75" customHeight="1">
      <c r="H627" s="3"/>
      <c r="I627" s="4"/>
    </row>
    <row r="628" spans="8:9" ht="15.75" customHeight="1">
      <c r="H628" s="3"/>
      <c r="I628" s="4"/>
    </row>
    <row r="629" spans="8:9" ht="15.75" customHeight="1">
      <c r="H629" s="3"/>
      <c r="I629" s="4"/>
    </row>
    <row r="630" spans="8:9" ht="15.75" customHeight="1">
      <c r="H630" s="3"/>
      <c r="I630" s="4"/>
    </row>
    <row r="631" spans="8:9" ht="15.75" customHeight="1">
      <c r="H631" s="3"/>
      <c r="I631" s="4"/>
    </row>
    <row r="632" spans="8:9" ht="15.75" customHeight="1">
      <c r="H632" s="3"/>
      <c r="I632" s="4"/>
    </row>
    <row r="633" spans="8:9" ht="15.75" customHeight="1">
      <c r="H633" s="3"/>
      <c r="I633" s="4"/>
    </row>
    <row r="634" spans="8:9" ht="15.75" customHeight="1">
      <c r="H634" s="3"/>
      <c r="I634" s="4"/>
    </row>
    <row r="635" spans="8:9" ht="15.75" customHeight="1">
      <c r="H635" s="3"/>
      <c r="I635" s="4"/>
    </row>
    <row r="636" spans="8:9" ht="15.75" customHeight="1">
      <c r="H636" s="3"/>
      <c r="I636" s="4"/>
    </row>
    <row r="637" spans="8:9" ht="15.75" customHeight="1">
      <c r="H637" s="3"/>
      <c r="I637" s="4"/>
    </row>
    <row r="638" spans="8:9" ht="15.75" customHeight="1">
      <c r="H638" s="3"/>
      <c r="I638" s="4"/>
    </row>
    <row r="639" spans="8:9" ht="15.75" customHeight="1">
      <c r="H639" s="3"/>
      <c r="I639" s="4"/>
    </row>
    <row r="640" spans="8:9" ht="15.75" customHeight="1">
      <c r="H640" s="3"/>
      <c r="I640" s="4"/>
    </row>
    <row r="641" spans="8:9" ht="15.75" customHeight="1">
      <c r="H641" s="3"/>
      <c r="I641" s="4"/>
    </row>
    <row r="642" spans="8:9" ht="15.75" customHeight="1">
      <c r="H642" s="3"/>
      <c r="I642" s="4"/>
    </row>
    <row r="643" spans="8:9" ht="15.75" customHeight="1">
      <c r="H643" s="3"/>
      <c r="I643" s="4"/>
    </row>
    <row r="644" spans="8:9" ht="15.75" customHeight="1">
      <c r="H644" s="3"/>
      <c r="I644" s="4"/>
    </row>
    <row r="645" spans="8:9" ht="15.75" customHeight="1">
      <c r="H645" s="3"/>
      <c r="I645" s="4"/>
    </row>
    <row r="646" spans="8:9" ht="15.75" customHeight="1">
      <c r="H646" s="3"/>
      <c r="I646" s="4"/>
    </row>
    <row r="647" spans="8:9" ht="15.75" customHeight="1">
      <c r="H647" s="3"/>
      <c r="I647" s="4"/>
    </row>
    <row r="648" spans="8:9" ht="15.75" customHeight="1">
      <c r="H648" s="3"/>
      <c r="I648" s="4"/>
    </row>
    <row r="649" spans="8:9" ht="15.75" customHeight="1">
      <c r="H649" s="3"/>
      <c r="I649" s="4"/>
    </row>
    <row r="650" spans="8:9" ht="15.75" customHeight="1">
      <c r="H650" s="3"/>
      <c r="I650" s="4"/>
    </row>
    <row r="651" spans="8:9" ht="15.75" customHeight="1">
      <c r="H651" s="3"/>
      <c r="I651" s="4"/>
    </row>
    <row r="652" spans="8:9" ht="15.75" customHeight="1">
      <c r="H652" s="3"/>
      <c r="I652" s="4"/>
    </row>
    <row r="653" spans="8:9" ht="15.75" customHeight="1">
      <c r="H653" s="3"/>
      <c r="I653" s="4"/>
    </row>
    <row r="654" spans="8:9" ht="15.75" customHeight="1">
      <c r="H654" s="3"/>
      <c r="I654" s="4"/>
    </row>
    <row r="655" spans="8:9" ht="15.75" customHeight="1">
      <c r="H655" s="3"/>
      <c r="I655" s="4"/>
    </row>
    <row r="656" spans="8:9" ht="15.75" customHeight="1">
      <c r="H656" s="3"/>
      <c r="I656" s="4"/>
    </row>
    <row r="657" spans="8:9" ht="15.75" customHeight="1">
      <c r="H657" s="3"/>
      <c r="I657" s="4"/>
    </row>
    <row r="658" spans="8:9" ht="15.75" customHeight="1">
      <c r="H658" s="3"/>
      <c r="I658" s="4"/>
    </row>
    <row r="659" spans="8:9" ht="15.75" customHeight="1">
      <c r="H659" s="3"/>
      <c r="I659" s="4"/>
    </row>
    <row r="660" spans="8:9" ht="15.75" customHeight="1">
      <c r="H660" s="3"/>
      <c r="I660" s="4"/>
    </row>
    <row r="661" spans="8:9" ht="15.75" customHeight="1">
      <c r="H661" s="3"/>
      <c r="I661" s="4"/>
    </row>
    <row r="662" spans="8:9" ht="15.75" customHeight="1">
      <c r="H662" s="3"/>
      <c r="I662" s="4"/>
    </row>
    <row r="663" spans="8:9" ht="15.75" customHeight="1">
      <c r="H663" s="3"/>
      <c r="I663" s="4"/>
    </row>
    <row r="664" spans="8:9" ht="15.75" customHeight="1">
      <c r="H664" s="3"/>
      <c r="I664" s="4"/>
    </row>
    <row r="665" spans="8:9" ht="15.75" customHeight="1">
      <c r="H665" s="3"/>
      <c r="I665" s="4"/>
    </row>
    <row r="666" spans="8:9" ht="15.75" customHeight="1">
      <c r="H666" s="3"/>
      <c r="I666" s="4"/>
    </row>
    <row r="667" spans="8:9" ht="15.75" customHeight="1">
      <c r="H667" s="3"/>
      <c r="I667" s="4"/>
    </row>
    <row r="668" spans="8:9" ht="15.75" customHeight="1">
      <c r="H668" s="3"/>
      <c r="I668" s="4"/>
    </row>
    <row r="669" spans="8:9" ht="15.75" customHeight="1">
      <c r="H669" s="3"/>
      <c r="I669" s="4"/>
    </row>
    <row r="670" spans="8:9" ht="15.75" customHeight="1">
      <c r="H670" s="3"/>
      <c r="I670" s="4"/>
    </row>
    <row r="671" spans="8:9" ht="15.75" customHeight="1">
      <c r="H671" s="3"/>
      <c r="I671" s="4"/>
    </row>
    <row r="672" spans="8:9" ht="15.75" customHeight="1">
      <c r="H672" s="3"/>
      <c r="I672" s="4"/>
    </row>
    <row r="673" spans="8:9" ht="15.75" customHeight="1">
      <c r="H673" s="3"/>
      <c r="I673" s="4"/>
    </row>
    <row r="674" spans="8:9" ht="15.75" customHeight="1">
      <c r="H674" s="3"/>
      <c r="I674" s="4"/>
    </row>
    <row r="675" spans="8:9" ht="15.75" customHeight="1">
      <c r="H675" s="3"/>
      <c r="I675" s="4"/>
    </row>
    <row r="676" spans="8:9" ht="15.75" customHeight="1">
      <c r="H676" s="3"/>
      <c r="I676" s="4"/>
    </row>
    <row r="677" spans="8:9" ht="15.75" customHeight="1">
      <c r="H677" s="3"/>
      <c r="I677" s="4"/>
    </row>
    <row r="678" spans="8:9" ht="15.75" customHeight="1">
      <c r="H678" s="3"/>
      <c r="I678" s="4"/>
    </row>
    <row r="679" spans="8:9" ht="15.75" customHeight="1">
      <c r="H679" s="3"/>
      <c r="I679" s="4"/>
    </row>
    <row r="680" spans="8:9" ht="15.75" customHeight="1">
      <c r="H680" s="3"/>
      <c r="I680" s="4"/>
    </row>
    <row r="681" spans="8:9" ht="15.75" customHeight="1">
      <c r="H681" s="3"/>
      <c r="I681" s="4"/>
    </row>
    <row r="682" spans="8:9" ht="15.75" customHeight="1">
      <c r="H682" s="3"/>
      <c r="I682" s="4"/>
    </row>
    <row r="683" spans="8:9" ht="15.75" customHeight="1">
      <c r="H683" s="3"/>
      <c r="I683" s="4"/>
    </row>
    <row r="684" spans="8:9" ht="15.75" customHeight="1">
      <c r="H684" s="3"/>
      <c r="I684" s="4"/>
    </row>
    <row r="685" spans="8:9" ht="15.75" customHeight="1">
      <c r="H685" s="3"/>
      <c r="I685" s="4"/>
    </row>
    <row r="686" spans="8:9" ht="15.75" customHeight="1">
      <c r="H686" s="3"/>
      <c r="I686" s="4"/>
    </row>
    <row r="687" spans="8:9" ht="15.75" customHeight="1">
      <c r="H687" s="3"/>
      <c r="I687" s="4"/>
    </row>
    <row r="688" spans="8:9" ht="15.75" customHeight="1">
      <c r="H688" s="3"/>
      <c r="I688" s="4"/>
    </row>
    <row r="689" spans="8:9" ht="15.75" customHeight="1">
      <c r="H689" s="3"/>
      <c r="I689" s="4"/>
    </row>
    <row r="690" spans="8:9" ht="15.75" customHeight="1">
      <c r="H690" s="3"/>
      <c r="I690" s="4"/>
    </row>
    <row r="691" spans="8:9" ht="15.75" customHeight="1">
      <c r="H691" s="3"/>
      <c r="I691" s="4"/>
    </row>
    <row r="692" spans="8:9" ht="15.75" customHeight="1">
      <c r="H692" s="3"/>
      <c r="I692" s="4"/>
    </row>
    <row r="693" spans="8:9" ht="15.75" customHeight="1">
      <c r="H693" s="3"/>
      <c r="I693" s="4"/>
    </row>
    <row r="694" spans="8:9" ht="15.75" customHeight="1">
      <c r="H694" s="3"/>
      <c r="I694" s="4"/>
    </row>
    <row r="695" spans="8:9" ht="15.75" customHeight="1">
      <c r="H695" s="3"/>
      <c r="I695" s="4"/>
    </row>
    <row r="696" spans="8:9" ht="15.75" customHeight="1">
      <c r="H696" s="3"/>
      <c r="I696" s="4"/>
    </row>
    <row r="697" spans="8:9" ht="15.75" customHeight="1">
      <c r="H697" s="3"/>
      <c r="I697" s="4"/>
    </row>
    <row r="698" spans="8:9" ht="15.75" customHeight="1">
      <c r="H698" s="3"/>
      <c r="I698" s="4"/>
    </row>
    <row r="699" spans="8:9" ht="15.75" customHeight="1">
      <c r="H699" s="3"/>
      <c r="I699" s="4"/>
    </row>
    <row r="700" spans="8:9" ht="15.75" customHeight="1">
      <c r="H700" s="3"/>
      <c r="I700" s="4"/>
    </row>
    <row r="701" spans="8:9" ht="15.75" customHeight="1">
      <c r="H701" s="3"/>
      <c r="I701" s="4"/>
    </row>
    <row r="702" spans="8:9" ht="15.75" customHeight="1">
      <c r="H702" s="3"/>
      <c r="I702" s="4"/>
    </row>
    <row r="703" spans="8:9" ht="15.75" customHeight="1">
      <c r="H703" s="3"/>
      <c r="I703" s="4"/>
    </row>
    <row r="704" spans="8:9" ht="15.75" customHeight="1">
      <c r="H704" s="3"/>
      <c r="I704" s="4"/>
    </row>
    <row r="705" spans="8:9" ht="15.75" customHeight="1">
      <c r="H705" s="3"/>
      <c r="I705" s="4"/>
    </row>
    <row r="706" spans="8:9" ht="15.75" customHeight="1">
      <c r="H706" s="3"/>
      <c r="I706" s="4"/>
    </row>
    <row r="707" spans="8:9" ht="15.75" customHeight="1">
      <c r="H707" s="3"/>
      <c r="I707" s="4"/>
    </row>
    <row r="708" spans="8:9" ht="15.75" customHeight="1">
      <c r="H708" s="3"/>
      <c r="I708" s="4"/>
    </row>
    <row r="709" spans="8:9" ht="15.75" customHeight="1">
      <c r="H709" s="3"/>
      <c r="I709" s="4"/>
    </row>
    <row r="710" spans="8:9" ht="15.75" customHeight="1">
      <c r="H710" s="3"/>
      <c r="I710" s="4"/>
    </row>
    <row r="711" spans="8:9" ht="15.75" customHeight="1">
      <c r="H711" s="3"/>
      <c r="I711" s="4"/>
    </row>
    <row r="712" spans="8:9" ht="15.75" customHeight="1">
      <c r="H712" s="3"/>
      <c r="I712" s="4"/>
    </row>
    <row r="713" spans="8:9" ht="15.75" customHeight="1">
      <c r="H713" s="3"/>
      <c r="I713" s="4"/>
    </row>
    <row r="714" spans="8:9" ht="15.75" customHeight="1">
      <c r="H714" s="3"/>
      <c r="I714" s="4"/>
    </row>
    <row r="715" spans="8:9" ht="15.75" customHeight="1">
      <c r="H715" s="3"/>
      <c r="I715" s="4"/>
    </row>
    <row r="716" spans="8:9" ht="15.75" customHeight="1">
      <c r="H716" s="3"/>
      <c r="I716" s="4"/>
    </row>
    <row r="717" spans="8:9" ht="15.75" customHeight="1">
      <c r="H717" s="3"/>
      <c r="I717" s="4"/>
    </row>
    <row r="718" spans="8:9" ht="15.75" customHeight="1">
      <c r="H718" s="3"/>
      <c r="I718" s="4"/>
    </row>
    <row r="719" spans="8:9" ht="15.75" customHeight="1">
      <c r="H719" s="3"/>
      <c r="I719" s="4"/>
    </row>
    <row r="720" spans="8:9" ht="15.75" customHeight="1">
      <c r="H720" s="3"/>
      <c r="I720" s="4"/>
    </row>
    <row r="721" spans="8:9" ht="15.75" customHeight="1">
      <c r="H721" s="3"/>
      <c r="I721" s="4"/>
    </row>
    <row r="722" spans="8:9" ht="15.75" customHeight="1">
      <c r="H722" s="3"/>
      <c r="I722" s="4"/>
    </row>
    <row r="723" spans="8:9" ht="15.75" customHeight="1">
      <c r="H723" s="3"/>
      <c r="I723" s="4"/>
    </row>
    <row r="724" spans="8:9" ht="15.75" customHeight="1">
      <c r="H724" s="3"/>
      <c r="I724" s="4"/>
    </row>
    <row r="725" spans="8:9" ht="15.75" customHeight="1">
      <c r="H725" s="3"/>
      <c r="I725" s="4"/>
    </row>
    <row r="726" spans="8:9" ht="15.75" customHeight="1">
      <c r="H726" s="3"/>
      <c r="I726" s="4"/>
    </row>
    <row r="727" spans="8:9" ht="15.75" customHeight="1">
      <c r="H727" s="3"/>
      <c r="I727" s="4"/>
    </row>
    <row r="728" spans="8:9" ht="15.75" customHeight="1">
      <c r="H728" s="3"/>
      <c r="I728" s="4"/>
    </row>
    <row r="729" spans="8:9" ht="15.75" customHeight="1">
      <c r="H729" s="3"/>
      <c r="I729" s="4"/>
    </row>
    <row r="730" spans="8:9" ht="15.75" customHeight="1">
      <c r="H730" s="3"/>
      <c r="I730" s="4"/>
    </row>
    <row r="731" spans="8:9" ht="15.75" customHeight="1">
      <c r="H731" s="3"/>
      <c r="I731" s="4"/>
    </row>
    <row r="732" spans="8:9" ht="15.75" customHeight="1">
      <c r="H732" s="3"/>
      <c r="I732" s="4"/>
    </row>
    <row r="733" spans="8:9" ht="15.75" customHeight="1">
      <c r="H733" s="3"/>
      <c r="I733" s="4"/>
    </row>
    <row r="734" spans="8:9" ht="15.75" customHeight="1">
      <c r="H734" s="3"/>
      <c r="I734" s="4"/>
    </row>
    <row r="735" spans="8:9" ht="15.75" customHeight="1">
      <c r="H735" s="3"/>
      <c r="I735" s="4"/>
    </row>
    <row r="736" spans="8:9" ht="15.75" customHeight="1">
      <c r="H736" s="3"/>
      <c r="I736" s="4"/>
    </row>
    <row r="737" spans="8:9" ht="15.75" customHeight="1">
      <c r="H737" s="3"/>
      <c r="I737" s="4"/>
    </row>
    <row r="738" spans="8:9" ht="15.75" customHeight="1">
      <c r="H738" s="3"/>
      <c r="I738" s="4"/>
    </row>
    <row r="739" spans="8:9" ht="15.75" customHeight="1">
      <c r="H739" s="3"/>
      <c r="I739" s="4"/>
    </row>
    <row r="740" spans="8:9" ht="15.75" customHeight="1">
      <c r="H740" s="3"/>
      <c r="I740" s="4"/>
    </row>
    <row r="741" spans="8:9" ht="15.75" customHeight="1">
      <c r="H741" s="3"/>
      <c r="I741" s="4"/>
    </row>
    <row r="742" spans="8:9" ht="15.75" customHeight="1">
      <c r="H742" s="3"/>
      <c r="I742" s="4"/>
    </row>
    <row r="743" spans="8:9" ht="15.75" customHeight="1">
      <c r="H743" s="3"/>
      <c r="I743" s="4"/>
    </row>
    <row r="744" spans="8:9" ht="15.75" customHeight="1">
      <c r="H744" s="3"/>
      <c r="I744" s="4"/>
    </row>
    <row r="745" spans="8:9" ht="15.75" customHeight="1">
      <c r="H745" s="3"/>
      <c r="I745" s="4"/>
    </row>
    <row r="746" spans="8:9" ht="15.75" customHeight="1">
      <c r="H746" s="3"/>
      <c r="I746" s="4"/>
    </row>
    <row r="747" spans="8:9" ht="15.75" customHeight="1">
      <c r="H747" s="3"/>
      <c r="I747" s="4"/>
    </row>
    <row r="748" spans="8:9" ht="15.75" customHeight="1">
      <c r="H748" s="3"/>
      <c r="I748" s="4"/>
    </row>
    <row r="749" spans="8:9" ht="15.75" customHeight="1">
      <c r="H749" s="3"/>
      <c r="I749" s="4"/>
    </row>
    <row r="750" spans="8:9" ht="15.75" customHeight="1">
      <c r="H750" s="3"/>
      <c r="I750" s="4"/>
    </row>
    <row r="751" spans="8:9" ht="15.75" customHeight="1">
      <c r="H751" s="3"/>
      <c r="I751" s="4"/>
    </row>
    <row r="752" spans="8:9" ht="15.75" customHeight="1">
      <c r="H752" s="3"/>
      <c r="I752" s="4"/>
    </row>
    <row r="753" spans="8:9" ht="15.75" customHeight="1">
      <c r="H753" s="3"/>
      <c r="I753" s="4"/>
    </row>
    <row r="754" spans="8:9" ht="15.75" customHeight="1">
      <c r="H754" s="3"/>
      <c r="I754" s="4"/>
    </row>
    <row r="755" spans="8:9" ht="15.75" customHeight="1">
      <c r="H755" s="3"/>
      <c r="I755" s="4"/>
    </row>
    <row r="756" spans="8:9" ht="15.75" customHeight="1">
      <c r="H756" s="3"/>
      <c r="I756" s="4"/>
    </row>
    <row r="757" spans="8:9" ht="15.75" customHeight="1">
      <c r="H757" s="3"/>
      <c r="I757" s="4"/>
    </row>
    <row r="758" spans="8:9" ht="15.75" customHeight="1">
      <c r="H758" s="3"/>
      <c r="I758" s="4"/>
    </row>
    <row r="759" spans="8:9" ht="15.75" customHeight="1">
      <c r="H759" s="3"/>
      <c r="I759" s="4"/>
    </row>
    <row r="760" spans="8:9" ht="15.75" customHeight="1">
      <c r="H760" s="3"/>
      <c r="I760" s="4"/>
    </row>
    <row r="761" spans="8:9" ht="15.75" customHeight="1">
      <c r="H761" s="3"/>
      <c r="I761" s="4"/>
    </row>
    <row r="762" spans="8:9" ht="15.75" customHeight="1">
      <c r="H762" s="3"/>
      <c r="I762" s="4"/>
    </row>
    <row r="763" spans="8:9" ht="15.75" customHeight="1">
      <c r="H763" s="3"/>
      <c r="I763" s="4"/>
    </row>
    <row r="764" spans="8:9" ht="15.75" customHeight="1">
      <c r="H764" s="3"/>
      <c r="I764" s="4"/>
    </row>
    <row r="765" spans="8:9" ht="15.75" customHeight="1">
      <c r="H765" s="3"/>
      <c r="I765" s="4"/>
    </row>
    <row r="766" spans="8:9" ht="15.75" customHeight="1">
      <c r="H766" s="3"/>
      <c r="I766" s="4"/>
    </row>
    <row r="767" spans="8:9" ht="15.75" customHeight="1">
      <c r="H767" s="3"/>
      <c r="I767" s="4"/>
    </row>
    <row r="768" spans="8:9" ht="15.75" customHeight="1">
      <c r="H768" s="3"/>
      <c r="I768" s="4"/>
    </row>
    <row r="769" spans="8:9" ht="15.75" customHeight="1">
      <c r="H769" s="3"/>
      <c r="I769" s="4"/>
    </row>
    <row r="770" spans="8:9" ht="15.75" customHeight="1">
      <c r="H770" s="3"/>
      <c r="I770" s="4"/>
    </row>
    <row r="771" spans="8:9" ht="15.75" customHeight="1">
      <c r="H771" s="3"/>
      <c r="I771" s="4"/>
    </row>
    <row r="772" spans="8:9" ht="15.75" customHeight="1">
      <c r="H772" s="3"/>
      <c r="I772" s="4"/>
    </row>
    <row r="773" spans="8:9" ht="15.75" customHeight="1">
      <c r="H773" s="3"/>
      <c r="I773" s="4"/>
    </row>
    <row r="774" spans="8:9" ht="15.75" customHeight="1">
      <c r="H774" s="3"/>
      <c r="I774" s="4"/>
    </row>
    <row r="775" spans="8:9" ht="15.75" customHeight="1">
      <c r="H775" s="3"/>
      <c r="I775" s="4"/>
    </row>
    <row r="776" spans="8:9" ht="15.75" customHeight="1">
      <c r="H776" s="3"/>
      <c r="I776" s="4"/>
    </row>
    <row r="777" spans="8:9" ht="15.75" customHeight="1">
      <c r="H777" s="3"/>
      <c r="I777" s="4"/>
    </row>
    <row r="778" spans="8:9" ht="15.75" customHeight="1">
      <c r="H778" s="3"/>
      <c r="I778" s="4"/>
    </row>
    <row r="779" spans="8:9" ht="15.75" customHeight="1">
      <c r="H779" s="3"/>
      <c r="I779" s="4"/>
    </row>
    <row r="780" spans="8:9" ht="15.75" customHeight="1">
      <c r="H780" s="3"/>
      <c r="I780" s="4"/>
    </row>
    <row r="781" spans="8:9" ht="15.75" customHeight="1">
      <c r="H781" s="3"/>
      <c r="I781" s="4"/>
    </row>
    <row r="782" spans="8:9" ht="15.75" customHeight="1">
      <c r="H782" s="3"/>
      <c r="I782" s="4"/>
    </row>
    <row r="783" spans="8:9" ht="15.75" customHeight="1">
      <c r="H783" s="3"/>
      <c r="I783" s="4"/>
    </row>
    <row r="784" spans="8:9" ht="15.75" customHeight="1">
      <c r="H784" s="3"/>
      <c r="I784" s="4"/>
    </row>
    <row r="785" spans="8:9" ht="15.75" customHeight="1">
      <c r="H785" s="3"/>
      <c r="I785" s="4"/>
    </row>
    <row r="786" spans="8:9" ht="15.75" customHeight="1">
      <c r="H786" s="3"/>
      <c r="I786" s="4"/>
    </row>
    <row r="787" spans="8:9" ht="15.75" customHeight="1">
      <c r="H787" s="3"/>
      <c r="I787" s="4"/>
    </row>
    <row r="788" spans="8:9" ht="15.75" customHeight="1">
      <c r="H788" s="3"/>
      <c r="I788" s="4"/>
    </row>
    <row r="789" spans="8:9" ht="15.75" customHeight="1">
      <c r="H789" s="3"/>
      <c r="I789" s="4"/>
    </row>
    <row r="790" spans="8:9" ht="15.75" customHeight="1">
      <c r="H790" s="3"/>
      <c r="I790" s="4"/>
    </row>
    <row r="791" spans="8:9" ht="15.75" customHeight="1">
      <c r="H791" s="3"/>
      <c r="I791" s="4"/>
    </row>
    <row r="792" spans="8:9" ht="15.75" customHeight="1">
      <c r="H792" s="3"/>
      <c r="I792" s="4"/>
    </row>
    <row r="793" spans="8:9" ht="15.75" customHeight="1">
      <c r="H793" s="3"/>
      <c r="I793" s="4"/>
    </row>
    <row r="794" spans="8:9" ht="15.75" customHeight="1">
      <c r="H794" s="3"/>
      <c r="I794" s="4"/>
    </row>
    <row r="795" spans="8:9" ht="15.75" customHeight="1">
      <c r="H795" s="3"/>
      <c r="I795" s="4"/>
    </row>
    <row r="796" spans="8:9" ht="15.75" customHeight="1">
      <c r="H796" s="3"/>
      <c r="I796" s="4"/>
    </row>
    <row r="797" spans="8:9" ht="15.75" customHeight="1">
      <c r="H797" s="3"/>
      <c r="I797" s="4"/>
    </row>
    <row r="798" spans="8:9" ht="15.75" customHeight="1">
      <c r="H798" s="3"/>
      <c r="I798" s="4"/>
    </row>
    <row r="799" spans="8:9" ht="15.75" customHeight="1">
      <c r="H799" s="3"/>
      <c r="I799" s="4"/>
    </row>
    <row r="800" spans="8:9" ht="15.75" customHeight="1">
      <c r="H800" s="3"/>
      <c r="I800" s="4"/>
    </row>
    <row r="801" spans="8:9" ht="15.75" customHeight="1">
      <c r="H801" s="3"/>
      <c r="I801" s="4"/>
    </row>
    <row r="802" spans="8:9" ht="15.75" customHeight="1">
      <c r="H802" s="3"/>
      <c r="I802" s="4"/>
    </row>
    <row r="803" spans="8:9" ht="15.75" customHeight="1">
      <c r="H803" s="3"/>
      <c r="I803" s="4"/>
    </row>
    <row r="804" spans="8:9" ht="15.75" customHeight="1">
      <c r="H804" s="3"/>
      <c r="I804" s="4"/>
    </row>
    <row r="805" spans="8:9" ht="15.75" customHeight="1">
      <c r="H805" s="3"/>
      <c r="I805" s="4"/>
    </row>
    <row r="806" spans="8:9" ht="15.75" customHeight="1">
      <c r="H806" s="3"/>
      <c r="I806" s="4"/>
    </row>
    <row r="807" spans="8:9" ht="15.75" customHeight="1">
      <c r="H807" s="3"/>
      <c r="I807" s="4"/>
    </row>
    <row r="808" spans="8:9" ht="15.75" customHeight="1">
      <c r="H808" s="3"/>
      <c r="I808" s="4"/>
    </row>
    <row r="809" spans="8:9" ht="15.75" customHeight="1">
      <c r="H809" s="3"/>
      <c r="I809" s="4"/>
    </row>
    <row r="810" spans="8:9" ht="15.75" customHeight="1">
      <c r="H810" s="3"/>
      <c r="I810" s="4"/>
    </row>
    <row r="811" spans="8:9" ht="15.75" customHeight="1">
      <c r="H811" s="3"/>
      <c r="I811" s="4"/>
    </row>
    <row r="812" spans="8:9" ht="15.75" customHeight="1">
      <c r="H812" s="3"/>
      <c r="I812" s="4"/>
    </row>
    <row r="813" spans="8:9" ht="15.75" customHeight="1">
      <c r="H813" s="3"/>
      <c r="I813" s="4"/>
    </row>
    <row r="814" spans="8:9" ht="15.75" customHeight="1">
      <c r="H814" s="3"/>
      <c r="I814" s="4"/>
    </row>
    <row r="815" spans="8:9" ht="15.75" customHeight="1">
      <c r="H815" s="3"/>
      <c r="I815" s="4"/>
    </row>
    <row r="816" spans="8:9" ht="15.75" customHeight="1">
      <c r="H816" s="3"/>
      <c r="I816" s="4"/>
    </row>
    <row r="817" spans="8:9" ht="15.75" customHeight="1">
      <c r="H817" s="3"/>
      <c r="I817" s="4"/>
    </row>
    <row r="818" spans="8:9" ht="15.75" customHeight="1">
      <c r="H818" s="3"/>
      <c r="I818" s="4"/>
    </row>
    <row r="819" spans="8:9" ht="15.75" customHeight="1">
      <c r="H819" s="3"/>
      <c r="I819" s="4"/>
    </row>
    <row r="820" spans="8:9" ht="15.75" customHeight="1">
      <c r="H820" s="3"/>
      <c r="I820" s="4"/>
    </row>
    <row r="821" spans="8:9" ht="15.75" customHeight="1">
      <c r="H821" s="3"/>
      <c r="I821" s="4"/>
    </row>
    <row r="822" spans="8:9" ht="15.75" customHeight="1">
      <c r="H822" s="3"/>
      <c r="I822" s="4"/>
    </row>
    <row r="823" spans="8:9" ht="15.75" customHeight="1">
      <c r="H823" s="3"/>
      <c r="I823" s="4"/>
    </row>
    <row r="824" spans="8:9" ht="15.75" customHeight="1">
      <c r="H824" s="3"/>
      <c r="I824" s="4"/>
    </row>
    <row r="825" spans="8:9" ht="15.75" customHeight="1">
      <c r="H825" s="3"/>
      <c r="I825" s="4"/>
    </row>
    <row r="826" spans="8:9" ht="15.75" customHeight="1">
      <c r="H826" s="3"/>
      <c r="I826" s="4"/>
    </row>
    <row r="827" spans="8:9" ht="15.75" customHeight="1">
      <c r="H827" s="3"/>
      <c r="I827" s="4"/>
    </row>
    <row r="828" spans="8:9" ht="15.75" customHeight="1">
      <c r="H828" s="3"/>
      <c r="I828" s="4"/>
    </row>
    <row r="829" spans="8:9" ht="15.75" customHeight="1">
      <c r="H829" s="3"/>
      <c r="I829" s="4"/>
    </row>
    <row r="830" spans="8:9" ht="15.75" customHeight="1">
      <c r="H830" s="3"/>
      <c r="I830" s="4"/>
    </row>
    <row r="831" spans="8:9" ht="15.75" customHeight="1">
      <c r="H831" s="3"/>
      <c r="I831" s="4"/>
    </row>
    <row r="832" spans="8:9" ht="15.75" customHeight="1">
      <c r="H832" s="3"/>
      <c r="I832" s="4"/>
    </row>
    <row r="833" spans="8:9" ht="15.75" customHeight="1">
      <c r="H833" s="3"/>
      <c r="I833" s="4"/>
    </row>
    <row r="834" spans="8:9" ht="15.75" customHeight="1">
      <c r="H834" s="3"/>
      <c r="I834" s="4"/>
    </row>
    <row r="835" spans="8:9" ht="15.75" customHeight="1">
      <c r="H835" s="3"/>
      <c r="I835" s="4"/>
    </row>
    <row r="836" spans="8:9" ht="15.75" customHeight="1">
      <c r="H836" s="3"/>
      <c r="I836" s="4"/>
    </row>
    <row r="837" spans="8:9" ht="15.75" customHeight="1">
      <c r="H837" s="3"/>
      <c r="I837" s="4"/>
    </row>
    <row r="838" spans="8:9" ht="15.75" customHeight="1">
      <c r="H838" s="3"/>
      <c r="I838" s="4"/>
    </row>
    <row r="839" spans="8:9" ht="15.75" customHeight="1">
      <c r="H839" s="3"/>
      <c r="I839" s="4"/>
    </row>
    <row r="840" spans="8:9" ht="15.75" customHeight="1">
      <c r="H840" s="3"/>
      <c r="I840" s="4"/>
    </row>
    <row r="841" spans="8:9" ht="15.75" customHeight="1">
      <c r="H841" s="3"/>
      <c r="I841" s="4"/>
    </row>
    <row r="842" spans="8:9" ht="15.75" customHeight="1">
      <c r="H842" s="3"/>
      <c r="I842" s="4"/>
    </row>
    <row r="843" spans="8:9" ht="15.75" customHeight="1">
      <c r="H843" s="3"/>
      <c r="I843" s="4"/>
    </row>
    <row r="844" spans="8:9" ht="15.75" customHeight="1">
      <c r="H844" s="3"/>
      <c r="I844" s="4"/>
    </row>
    <row r="845" spans="8:9" ht="15.75" customHeight="1">
      <c r="H845" s="3"/>
      <c r="I845" s="4"/>
    </row>
    <row r="846" spans="8:9" ht="15.75" customHeight="1">
      <c r="H846" s="3"/>
      <c r="I846" s="4"/>
    </row>
    <row r="847" spans="8:9" ht="15.75" customHeight="1">
      <c r="H847" s="3"/>
      <c r="I847" s="4"/>
    </row>
    <row r="848" spans="8:9" ht="15.75" customHeight="1">
      <c r="H848" s="3"/>
      <c r="I848" s="4"/>
    </row>
    <row r="849" spans="8:9" ht="15.75" customHeight="1">
      <c r="H849" s="3"/>
      <c r="I849" s="4"/>
    </row>
    <row r="850" spans="8:9" ht="15.75" customHeight="1">
      <c r="H850" s="3"/>
      <c r="I850" s="4"/>
    </row>
    <row r="851" spans="8:9" ht="15.75" customHeight="1">
      <c r="H851" s="3"/>
      <c r="I851" s="4"/>
    </row>
    <row r="852" spans="8:9" ht="15.75" customHeight="1">
      <c r="H852" s="3"/>
      <c r="I852" s="4"/>
    </row>
    <row r="853" spans="8:9" ht="15.75" customHeight="1">
      <c r="H853" s="3"/>
      <c r="I853" s="4"/>
    </row>
    <row r="854" spans="8:9" ht="15.75" customHeight="1">
      <c r="H854" s="3"/>
      <c r="I854" s="4"/>
    </row>
    <row r="855" spans="8:9" ht="15.75" customHeight="1">
      <c r="H855" s="3"/>
      <c r="I855" s="4"/>
    </row>
    <row r="856" spans="8:9" ht="15.75" customHeight="1">
      <c r="H856" s="3"/>
      <c r="I856" s="4"/>
    </row>
    <row r="857" spans="8:9" ht="15.75" customHeight="1">
      <c r="H857" s="3"/>
      <c r="I857" s="4"/>
    </row>
    <row r="858" spans="8:9" ht="15.75" customHeight="1">
      <c r="H858" s="3"/>
      <c r="I858" s="4"/>
    </row>
    <row r="859" spans="8:9" ht="15.75" customHeight="1">
      <c r="H859" s="3"/>
      <c r="I859" s="4"/>
    </row>
    <row r="860" spans="8:9" ht="15.75" customHeight="1">
      <c r="H860" s="3"/>
      <c r="I860" s="4"/>
    </row>
    <row r="861" spans="8:9" ht="15.75" customHeight="1">
      <c r="H861" s="3"/>
      <c r="I861" s="4"/>
    </row>
    <row r="862" spans="8:9" ht="15.75" customHeight="1">
      <c r="H862" s="3"/>
      <c r="I862" s="4"/>
    </row>
    <row r="863" spans="8:9" ht="15.75" customHeight="1">
      <c r="H863" s="3"/>
      <c r="I863" s="4"/>
    </row>
    <row r="864" spans="8:9" ht="15.75" customHeight="1">
      <c r="H864" s="3"/>
      <c r="I864" s="4"/>
    </row>
    <row r="865" spans="8:9" ht="15.75" customHeight="1">
      <c r="H865" s="3"/>
      <c r="I865" s="4"/>
    </row>
    <row r="866" spans="8:9" ht="15.75" customHeight="1">
      <c r="H866" s="3"/>
      <c r="I866" s="4"/>
    </row>
    <row r="867" spans="8:9" ht="15.75" customHeight="1">
      <c r="H867" s="3"/>
      <c r="I867" s="4"/>
    </row>
    <row r="868" spans="8:9" ht="15.75" customHeight="1">
      <c r="H868" s="3"/>
      <c r="I868" s="4"/>
    </row>
    <row r="869" spans="8:9" ht="15.75" customHeight="1">
      <c r="H869" s="3"/>
      <c r="I869" s="4"/>
    </row>
    <row r="870" spans="8:9" ht="15.75" customHeight="1">
      <c r="H870" s="3"/>
      <c r="I870" s="4"/>
    </row>
    <row r="871" spans="8:9" ht="15.75" customHeight="1">
      <c r="H871" s="3"/>
      <c r="I871" s="4"/>
    </row>
    <row r="872" spans="8:9" ht="15.75" customHeight="1">
      <c r="H872" s="3"/>
      <c r="I872" s="4"/>
    </row>
    <row r="873" spans="8:9" ht="15.75" customHeight="1">
      <c r="H873" s="3"/>
      <c r="I873" s="4"/>
    </row>
    <row r="874" spans="8:9" ht="15.75" customHeight="1">
      <c r="H874" s="3"/>
      <c r="I874" s="4"/>
    </row>
    <row r="875" spans="8:9" ht="15.75" customHeight="1">
      <c r="H875" s="3"/>
      <c r="I875" s="4"/>
    </row>
    <row r="876" spans="8:9" ht="15.75" customHeight="1">
      <c r="H876" s="3"/>
      <c r="I876" s="4"/>
    </row>
    <row r="877" spans="8:9" ht="15.75" customHeight="1">
      <c r="H877" s="3"/>
      <c r="I877" s="4"/>
    </row>
    <row r="878" spans="8:9" ht="15.75" customHeight="1">
      <c r="H878" s="3"/>
      <c r="I878" s="4"/>
    </row>
    <row r="879" spans="8:9" ht="15.75" customHeight="1">
      <c r="H879" s="3"/>
      <c r="I879" s="4"/>
    </row>
    <row r="880" spans="8:9" ht="15.75" customHeight="1">
      <c r="H880" s="3"/>
      <c r="I880" s="4"/>
    </row>
    <row r="881" spans="8:9" ht="15.75" customHeight="1">
      <c r="H881" s="3"/>
      <c r="I881" s="4"/>
    </row>
    <row r="882" spans="8:9" ht="15.75" customHeight="1">
      <c r="H882" s="3"/>
      <c r="I882" s="4"/>
    </row>
    <row r="883" spans="8:9" ht="15.75" customHeight="1">
      <c r="H883" s="3"/>
      <c r="I883" s="4"/>
    </row>
    <row r="884" spans="8:9" ht="15.75" customHeight="1">
      <c r="H884" s="3"/>
      <c r="I884" s="4"/>
    </row>
    <row r="885" spans="8:9" ht="15.75" customHeight="1">
      <c r="H885" s="3"/>
      <c r="I885" s="4"/>
    </row>
    <row r="886" spans="8:9" ht="15.75" customHeight="1">
      <c r="H886" s="3"/>
      <c r="I886" s="4"/>
    </row>
    <row r="887" spans="8:9" ht="15.75" customHeight="1">
      <c r="H887" s="3"/>
      <c r="I887" s="4"/>
    </row>
    <row r="888" spans="8:9" ht="15.75" customHeight="1">
      <c r="H888" s="3"/>
      <c r="I888" s="4"/>
    </row>
    <row r="889" spans="8:9" ht="15.75" customHeight="1">
      <c r="H889" s="3"/>
      <c r="I889" s="4"/>
    </row>
    <row r="890" spans="8:9" ht="15.75" customHeight="1">
      <c r="H890" s="3"/>
      <c r="I890" s="4"/>
    </row>
    <row r="891" spans="8:9" ht="15.75" customHeight="1">
      <c r="H891" s="3"/>
      <c r="I891" s="4"/>
    </row>
    <row r="892" spans="8:9" ht="15.75" customHeight="1">
      <c r="H892" s="3"/>
      <c r="I892" s="4"/>
    </row>
    <row r="893" spans="8:9" ht="15.75" customHeight="1">
      <c r="H893" s="3"/>
      <c r="I893" s="4"/>
    </row>
    <row r="894" spans="8:9" ht="15.75" customHeight="1">
      <c r="H894" s="3"/>
      <c r="I894" s="4"/>
    </row>
    <row r="895" spans="8:9" ht="15.75" customHeight="1">
      <c r="H895" s="3"/>
      <c r="I895" s="4"/>
    </row>
    <row r="896" spans="8:9" ht="15.75" customHeight="1">
      <c r="H896" s="3"/>
      <c r="I896" s="4"/>
    </row>
    <row r="897" spans="8:9" ht="15.75" customHeight="1">
      <c r="H897" s="3"/>
      <c r="I897" s="4"/>
    </row>
    <row r="898" spans="8:9" ht="15.75" customHeight="1">
      <c r="H898" s="3"/>
      <c r="I898" s="4"/>
    </row>
    <row r="899" spans="8:9" ht="15.75" customHeight="1">
      <c r="H899" s="3"/>
      <c r="I899" s="4"/>
    </row>
    <row r="900" spans="8:9" ht="15.75" customHeight="1">
      <c r="H900" s="3"/>
      <c r="I900" s="4"/>
    </row>
    <row r="901" spans="8:9" ht="15.75" customHeight="1">
      <c r="H901" s="3"/>
      <c r="I901" s="4"/>
    </row>
    <row r="902" spans="8:9" ht="15.75" customHeight="1">
      <c r="H902" s="3"/>
      <c r="I902" s="4"/>
    </row>
    <row r="903" spans="8:9" ht="15.75" customHeight="1">
      <c r="H903" s="3"/>
      <c r="I903" s="4"/>
    </row>
    <row r="904" spans="8:9" ht="15.75" customHeight="1">
      <c r="H904" s="3"/>
      <c r="I904" s="4"/>
    </row>
    <row r="905" spans="8:9" ht="15.75" customHeight="1">
      <c r="H905" s="3"/>
      <c r="I905" s="4"/>
    </row>
    <row r="906" spans="8:9" ht="15.75" customHeight="1">
      <c r="H906" s="3"/>
      <c r="I906" s="4"/>
    </row>
    <row r="907" spans="8:9" ht="15.75" customHeight="1">
      <c r="H907" s="3"/>
      <c r="I907" s="4"/>
    </row>
    <row r="908" spans="8:9" ht="15.75" customHeight="1">
      <c r="H908" s="3"/>
      <c r="I908" s="4"/>
    </row>
    <row r="909" spans="8:9" ht="15.75" customHeight="1">
      <c r="H909" s="3"/>
      <c r="I909" s="4"/>
    </row>
    <row r="910" spans="8:9" ht="15.75" customHeight="1">
      <c r="H910" s="3"/>
      <c r="I910" s="4"/>
    </row>
    <row r="911" spans="8:9" ht="15.75" customHeight="1">
      <c r="H911" s="3"/>
      <c r="I911" s="4"/>
    </row>
    <row r="912" spans="8:9" ht="15.75" customHeight="1">
      <c r="H912" s="3"/>
      <c r="I912" s="4"/>
    </row>
    <row r="913" spans="8:9" ht="15.75" customHeight="1">
      <c r="H913" s="3"/>
      <c r="I913" s="4"/>
    </row>
    <row r="914" spans="8:9" ht="15.75" customHeight="1">
      <c r="H914" s="3"/>
      <c r="I914" s="4"/>
    </row>
    <row r="915" spans="8:9" ht="15.75" customHeight="1">
      <c r="H915" s="3"/>
      <c r="I915" s="4"/>
    </row>
    <row r="916" spans="8:9" ht="15.75" customHeight="1">
      <c r="H916" s="3"/>
      <c r="I916" s="4"/>
    </row>
    <row r="917" spans="8:9" ht="15.75" customHeight="1">
      <c r="H917" s="3"/>
      <c r="I917" s="4"/>
    </row>
    <row r="918" spans="8:9" ht="15.75" customHeight="1">
      <c r="H918" s="3"/>
      <c r="I918" s="4"/>
    </row>
    <row r="919" spans="8:9" ht="15.75" customHeight="1">
      <c r="H919" s="3"/>
      <c r="I919" s="4"/>
    </row>
    <row r="920" spans="8:9" ht="15.75" customHeight="1">
      <c r="H920" s="3"/>
      <c r="I920" s="4"/>
    </row>
    <row r="921" spans="8:9" ht="15.75" customHeight="1">
      <c r="H921" s="3"/>
      <c r="I921" s="4"/>
    </row>
    <row r="922" spans="8:9" ht="15.75" customHeight="1">
      <c r="H922" s="3"/>
      <c r="I922" s="4"/>
    </row>
    <row r="923" spans="8:9" ht="15.75" customHeight="1">
      <c r="H923" s="3"/>
      <c r="I923" s="4"/>
    </row>
    <row r="924" spans="8:9" ht="15.75" customHeight="1">
      <c r="H924" s="3"/>
      <c r="I924" s="4"/>
    </row>
    <row r="925" spans="8:9" ht="15.75" customHeight="1">
      <c r="H925" s="3"/>
      <c r="I925" s="4"/>
    </row>
    <row r="926" spans="8:9" ht="15.75" customHeight="1">
      <c r="H926" s="3"/>
      <c r="I926" s="4"/>
    </row>
    <row r="927" spans="8:9" ht="15.75" customHeight="1">
      <c r="H927" s="3"/>
      <c r="I927" s="4"/>
    </row>
    <row r="928" spans="8:9" ht="15.75" customHeight="1">
      <c r="H928" s="3"/>
      <c r="I928" s="4"/>
    </row>
    <row r="929" spans="8:9" ht="15.75" customHeight="1">
      <c r="H929" s="3"/>
      <c r="I929" s="4"/>
    </row>
    <row r="930" spans="8:9" ht="15.75" customHeight="1">
      <c r="H930" s="3"/>
      <c r="I930" s="4"/>
    </row>
    <row r="931" spans="8:9" ht="15.75" customHeight="1">
      <c r="H931" s="3"/>
      <c r="I931" s="4"/>
    </row>
    <row r="932" spans="8:9" ht="15.75" customHeight="1">
      <c r="H932" s="3"/>
      <c r="I932" s="4"/>
    </row>
    <row r="933" spans="8:9" ht="15.75" customHeight="1">
      <c r="H933" s="3"/>
      <c r="I933" s="4"/>
    </row>
    <row r="934" spans="8:9" ht="15.75" customHeight="1">
      <c r="H934" s="3"/>
      <c r="I934" s="4"/>
    </row>
    <row r="935" spans="8:9" ht="15.75" customHeight="1">
      <c r="H935" s="3"/>
      <c r="I935" s="4"/>
    </row>
    <row r="936" spans="8:9" ht="15.75" customHeight="1">
      <c r="H936" s="3"/>
      <c r="I936" s="4"/>
    </row>
    <row r="937" spans="8:9" ht="15.75" customHeight="1">
      <c r="H937" s="3"/>
      <c r="I937" s="4"/>
    </row>
    <row r="938" spans="8:9" ht="15.75" customHeight="1">
      <c r="H938" s="3"/>
      <c r="I938" s="4"/>
    </row>
    <row r="939" spans="8:9" ht="15.75" customHeight="1">
      <c r="H939" s="3"/>
      <c r="I939" s="4"/>
    </row>
    <row r="940" spans="8:9" ht="15.75" customHeight="1">
      <c r="H940" s="3"/>
      <c r="I940" s="4"/>
    </row>
    <row r="941" spans="8:9" ht="15.75" customHeight="1">
      <c r="H941" s="3"/>
      <c r="I941" s="4"/>
    </row>
    <row r="942" spans="8:9" ht="15.75" customHeight="1">
      <c r="H942" s="3"/>
      <c r="I942" s="4"/>
    </row>
    <row r="943" spans="8:9" ht="15.75" customHeight="1">
      <c r="H943" s="3"/>
      <c r="I943" s="4"/>
    </row>
    <row r="944" spans="8:9" ht="15.75" customHeight="1">
      <c r="H944" s="3"/>
      <c r="I944" s="4"/>
    </row>
    <row r="945" spans="8:9" ht="15.75" customHeight="1">
      <c r="H945" s="3"/>
      <c r="I945" s="4"/>
    </row>
    <row r="946" spans="8:9" ht="15.75" customHeight="1">
      <c r="H946" s="3"/>
      <c r="I946" s="4"/>
    </row>
    <row r="947" spans="8:9" ht="15.75" customHeight="1">
      <c r="H947" s="3"/>
      <c r="I947" s="4"/>
    </row>
    <row r="948" spans="8:9" ht="15.75" customHeight="1">
      <c r="H948" s="3"/>
      <c r="I948" s="4"/>
    </row>
    <row r="949" spans="8:9" ht="15.75" customHeight="1">
      <c r="H949" s="3"/>
      <c r="I949" s="4"/>
    </row>
    <row r="950" spans="8:9" ht="15.75" customHeight="1">
      <c r="H950" s="3"/>
      <c r="I950" s="4"/>
    </row>
    <row r="951" spans="8:9" ht="15.75" customHeight="1">
      <c r="H951" s="3"/>
      <c r="I951" s="4"/>
    </row>
    <row r="952" spans="8:9" ht="15.75" customHeight="1">
      <c r="H952" s="3"/>
      <c r="I952" s="4"/>
    </row>
    <row r="953" spans="8:9" ht="15.75" customHeight="1">
      <c r="H953" s="3"/>
      <c r="I953" s="4"/>
    </row>
    <row r="954" spans="8:9" ht="15.75" customHeight="1">
      <c r="H954" s="3"/>
      <c r="I954" s="4"/>
    </row>
    <row r="955" spans="8:9" ht="15.75" customHeight="1">
      <c r="H955" s="3"/>
      <c r="I955" s="4"/>
    </row>
    <row r="956" spans="8:9" ht="15.75" customHeight="1">
      <c r="H956" s="3"/>
      <c r="I956" s="4"/>
    </row>
    <row r="957" spans="8:9" ht="15.75" customHeight="1">
      <c r="H957" s="3"/>
      <c r="I957" s="4"/>
    </row>
    <row r="958" spans="8:9" ht="15.75" customHeight="1">
      <c r="H958" s="3"/>
      <c r="I958" s="4"/>
    </row>
    <row r="959" spans="8:9" ht="15.75" customHeight="1">
      <c r="H959" s="3"/>
      <c r="I959" s="4"/>
    </row>
    <row r="960" spans="8:9" ht="15.75" customHeight="1">
      <c r="H960" s="3"/>
      <c r="I960" s="4"/>
    </row>
    <row r="961" spans="8:9" ht="15.75" customHeight="1">
      <c r="H961" s="3"/>
      <c r="I961" s="4"/>
    </row>
    <row r="962" spans="8:9" ht="15.75" customHeight="1">
      <c r="H962" s="3"/>
      <c r="I962" s="4"/>
    </row>
    <row r="963" spans="8:9" ht="15.75" customHeight="1">
      <c r="H963" s="3"/>
      <c r="I963" s="4"/>
    </row>
    <row r="964" spans="8:9" ht="15.75" customHeight="1">
      <c r="H964" s="3"/>
      <c r="I964" s="4"/>
    </row>
    <row r="965" spans="8:9" ht="15.75" customHeight="1">
      <c r="H965" s="3"/>
      <c r="I965" s="4"/>
    </row>
    <row r="966" spans="8:9" ht="15.75" customHeight="1">
      <c r="H966" s="3"/>
      <c r="I966" s="4"/>
    </row>
    <row r="967" spans="8:9" ht="15.75" customHeight="1">
      <c r="H967" s="3"/>
      <c r="I967" s="4"/>
    </row>
    <row r="968" spans="8:9" ht="15.75" customHeight="1">
      <c r="H968" s="3"/>
      <c r="I968" s="4"/>
    </row>
    <row r="969" spans="8:9" ht="15.75" customHeight="1">
      <c r="H969" s="3"/>
      <c r="I969" s="4"/>
    </row>
    <row r="970" spans="8:9" ht="15.75" customHeight="1">
      <c r="H970" s="3"/>
      <c r="I970" s="4"/>
    </row>
    <row r="971" spans="8:9" ht="15.75" customHeight="1">
      <c r="H971" s="3"/>
      <c r="I971" s="4"/>
    </row>
    <row r="972" spans="8:9" ht="15.75" customHeight="1">
      <c r="H972" s="3"/>
      <c r="I972" s="4"/>
    </row>
    <row r="973" spans="8:9" ht="15.75" customHeight="1">
      <c r="H973" s="3"/>
      <c r="I973" s="4"/>
    </row>
    <row r="974" spans="8:9" ht="15.75" customHeight="1">
      <c r="H974" s="3"/>
      <c r="I974" s="4"/>
    </row>
    <row r="975" spans="8:9" ht="15.75" customHeight="1">
      <c r="H975" s="3"/>
      <c r="I975" s="4"/>
    </row>
    <row r="976" spans="8:9" ht="15.75" customHeight="1">
      <c r="H976" s="3"/>
      <c r="I976" s="4"/>
    </row>
    <row r="977" spans="8:9" ht="15.75" customHeight="1">
      <c r="H977" s="3"/>
      <c r="I977" s="4"/>
    </row>
    <row r="978" spans="8:9" ht="15.75" customHeight="1">
      <c r="H978" s="3"/>
      <c r="I978" s="4"/>
    </row>
    <row r="979" spans="8:9" ht="15.75" customHeight="1">
      <c r="H979" s="3"/>
      <c r="I979" s="4"/>
    </row>
    <row r="980" spans="8:9" ht="15.75" customHeight="1">
      <c r="H980" s="3"/>
      <c r="I980" s="4"/>
    </row>
    <row r="981" spans="8:9" ht="15.75" customHeight="1">
      <c r="H981" s="3"/>
      <c r="I981" s="4"/>
    </row>
    <row r="982" spans="8:9" ht="15.75" customHeight="1">
      <c r="H982" s="3"/>
      <c r="I982" s="4"/>
    </row>
    <row r="983" spans="8:9" ht="15.75" customHeight="1">
      <c r="H983" s="3"/>
      <c r="I983" s="4"/>
    </row>
    <row r="984" spans="8:9" ht="15.75" customHeight="1">
      <c r="H984" s="3"/>
      <c r="I984" s="4"/>
    </row>
    <row r="985" spans="8:9" ht="15.75" customHeight="1">
      <c r="H985" s="3"/>
      <c r="I985" s="4"/>
    </row>
    <row r="986" spans="8:9" ht="15.75" customHeight="1">
      <c r="H986" s="3"/>
      <c r="I986" s="4"/>
    </row>
    <row r="987" spans="8:9" ht="15.75" customHeight="1">
      <c r="H987" s="3"/>
      <c r="I987" s="4"/>
    </row>
    <row r="988" spans="8:9" ht="15.75" customHeight="1">
      <c r="H988" s="3"/>
      <c r="I988" s="4"/>
    </row>
    <row r="989" spans="8:9" ht="15.75" customHeight="1">
      <c r="H989" s="3"/>
      <c r="I989" s="4"/>
    </row>
    <row r="990" spans="8:9" ht="15.75" customHeight="1">
      <c r="H990" s="3"/>
      <c r="I990" s="4"/>
    </row>
    <row r="991" spans="8:9" ht="15.75" customHeight="1">
      <c r="H991" s="3"/>
      <c r="I991" s="4"/>
    </row>
    <row r="992" spans="8:9" ht="15.75" customHeight="1">
      <c r="H992" s="3"/>
      <c r="I992" s="4"/>
    </row>
    <row r="993" spans="8:9" ht="15.75" customHeight="1">
      <c r="H993" s="3"/>
      <c r="I993" s="4"/>
    </row>
    <row r="994" spans="8:9" ht="15.75" customHeight="1">
      <c r="H994" s="3"/>
      <c r="I994" s="4"/>
    </row>
    <row r="995" spans="8:9" ht="15.75" customHeight="1">
      <c r="H995" s="3"/>
      <c r="I995" s="4"/>
    </row>
    <row r="996" spans="8:9" ht="15.75" customHeight="1">
      <c r="H996" s="3"/>
      <c r="I996" s="4"/>
    </row>
    <row r="997" spans="8:9" ht="15.75" customHeight="1">
      <c r="H997" s="3"/>
      <c r="I997" s="4"/>
    </row>
    <row r="998" spans="8:9" ht="15.75" customHeight="1">
      <c r="H998" s="3"/>
      <c r="I998" s="4"/>
    </row>
    <row r="999" spans="8:9" ht="15.75" customHeight="1">
      <c r="H999" s="3"/>
      <c r="I999" s="4"/>
    </row>
    <row r="1000" spans="8:9" ht="15.75" customHeight="1">
      <c r="H1000" s="3"/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00"/>
  <sheetViews>
    <sheetView workbookViewId="0"/>
  </sheetViews>
  <sheetFormatPr baseColWidth="10" defaultColWidth="12.625" defaultRowHeight="15" customHeight="1"/>
  <cols>
    <col min="1" max="1" width="13.875" customWidth="1"/>
    <col min="2" max="3" width="9.375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5" width="9.375" customWidth="1"/>
  </cols>
  <sheetData>
    <row r="1" spans="1:45" ht="15.75" customHeight="1">
      <c r="D1" s="2"/>
      <c r="E1" s="2"/>
      <c r="F1" s="2"/>
      <c r="H1" s="3"/>
      <c r="I1" s="4"/>
    </row>
    <row r="2" spans="1:45" ht="15.75" customHeight="1">
      <c r="H2" s="3"/>
      <c r="I2" s="4"/>
    </row>
    <row r="3" spans="1:45" ht="15.75" customHeight="1"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5" ht="15.75" customHeight="1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19</v>
      </c>
      <c r="Z4" s="12" t="s">
        <v>20</v>
      </c>
      <c r="AA4" s="12" t="s">
        <v>21</v>
      </c>
      <c r="AB4" s="12" t="s">
        <v>22</v>
      </c>
      <c r="AC4" s="12" t="s">
        <v>23</v>
      </c>
      <c r="AD4" s="12" t="s">
        <v>24</v>
      </c>
      <c r="AE4" s="12" t="s">
        <v>25</v>
      </c>
      <c r="AF4" s="12" t="s">
        <v>26</v>
      </c>
      <c r="AG4" s="12" t="s">
        <v>27</v>
      </c>
      <c r="AH4" s="12" t="s">
        <v>28</v>
      </c>
      <c r="AI4" s="12" t="s">
        <v>30</v>
      </c>
      <c r="AJ4" s="12" t="s">
        <v>31</v>
      </c>
      <c r="AK4" s="12" t="s">
        <v>32</v>
      </c>
      <c r="AL4" s="12" t="s">
        <v>33</v>
      </c>
      <c r="AM4" s="12" t="s">
        <v>34</v>
      </c>
      <c r="AN4" s="12" t="s">
        <v>35</v>
      </c>
      <c r="AO4" s="12" t="s">
        <v>36</v>
      </c>
      <c r="AP4" s="12" t="s">
        <v>37</v>
      </c>
      <c r="AQ4" s="12" t="s">
        <v>39</v>
      </c>
      <c r="AR4" s="12" t="s">
        <v>40</v>
      </c>
      <c r="AS4" s="12" t="s">
        <v>41</v>
      </c>
    </row>
    <row r="5" spans="1:45" ht="15.75" customHeight="1">
      <c r="A5" s="8" t="s">
        <v>13</v>
      </c>
      <c r="B5" s="9">
        <v>5</v>
      </c>
      <c r="D5" s="8" t="s">
        <v>14</v>
      </c>
      <c r="E5" s="9">
        <v>2</v>
      </c>
      <c r="F5" s="13">
        <f t="shared" ref="F5:F25" ca="1" si="0">SUMIF($A:$B,D5,$B:$B)</f>
        <v>1</v>
      </c>
      <c r="G5" s="18">
        <f t="shared" ref="G5:G25" ca="1" si="1">E5*F5</f>
        <v>2</v>
      </c>
      <c r="H5" s="14" t="s">
        <v>29</v>
      </c>
      <c r="I5" s="15" t="s">
        <v>38</v>
      </c>
      <c r="J5" s="17">
        <v>45</v>
      </c>
      <c r="K5" s="17"/>
      <c r="L5" s="17"/>
      <c r="M5" s="17"/>
      <c r="N5" s="17">
        <f t="shared" ref="N5:N15" si="2">(J5+K5)-(L5+M5)-O5</f>
        <v>3</v>
      </c>
      <c r="O5" s="17">
        <v>42</v>
      </c>
      <c r="P5" s="21"/>
      <c r="Q5" s="22">
        <f ca="1">G346</f>
        <v>3</v>
      </c>
      <c r="R5" s="22">
        <f t="shared" ref="R5:R22" ca="1" si="3">Q5-N5</f>
        <v>0</v>
      </c>
      <c r="U5" s="23">
        <f ca="1">Q52</f>
        <v>175.25000000000003</v>
      </c>
      <c r="V5" s="24">
        <f ca="1">Q51</f>
        <v>46.040000000000006</v>
      </c>
      <c r="W5" s="26">
        <f ca="1">Q55</f>
        <v>116</v>
      </c>
      <c r="X5" s="28">
        <f ca="1">Q56</f>
        <v>219</v>
      </c>
      <c r="Y5" s="28">
        <f ca="1">Q60</f>
        <v>140</v>
      </c>
      <c r="Z5" s="28">
        <f ca="1">Q59</f>
        <v>42</v>
      </c>
      <c r="AA5" s="28">
        <f ca="1">Q62</f>
        <v>99</v>
      </c>
      <c r="AB5" s="30">
        <f ca="1">Q63</f>
        <v>65</v>
      </c>
      <c r="AC5" s="28">
        <f ca="1">Q61</f>
        <v>9</v>
      </c>
      <c r="AD5" s="26">
        <f ca="1">Q67</f>
        <v>64.38</v>
      </c>
      <c r="AE5" s="28">
        <f ca="1">Q72</f>
        <v>3</v>
      </c>
      <c r="AF5" s="28">
        <f ca="1">Q71</f>
        <v>24</v>
      </c>
      <c r="AG5" s="28">
        <f ca="1">Q73</f>
        <v>15.375</v>
      </c>
      <c r="AH5" s="28">
        <f ca="1">Q74</f>
        <v>26.900000000000002</v>
      </c>
      <c r="AI5" s="28">
        <f ca="1">Q42</f>
        <v>277</v>
      </c>
      <c r="AJ5" s="28">
        <f ca="1">Q46</f>
        <v>90</v>
      </c>
      <c r="AK5" s="28">
        <f ca="1">Q47</f>
        <v>92</v>
      </c>
      <c r="AL5" s="30">
        <f ca="1">Q44</f>
        <v>24</v>
      </c>
      <c r="AM5" s="28">
        <f ca="1">Q37</f>
        <v>99.3</v>
      </c>
      <c r="AN5" s="28">
        <f ca="1">Q16</f>
        <v>44</v>
      </c>
      <c r="AO5" s="28">
        <f ca="1">Q12</f>
        <v>15</v>
      </c>
      <c r="AP5" s="28">
        <f ca="1">Q15</f>
        <v>11</v>
      </c>
      <c r="AQ5" s="28">
        <f ca="1">Q14</f>
        <v>6</v>
      </c>
      <c r="AR5" s="28">
        <f ca="1">Q17</f>
        <v>5</v>
      </c>
      <c r="AS5" s="28">
        <f ca="1">Q13</f>
        <v>6</v>
      </c>
    </row>
    <row r="6" spans="1:45" ht="15.75" customHeight="1">
      <c r="A6" s="8" t="s">
        <v>29</v>
      </c>
      <c r="B6" s="9">
        <v>3</v>
      </c>
      <c r="D6" s="8" t="s">
        <v>43</v>
      </c>
      <c r="E6" s="9">
        <v>2</v>
      </c>
      <c r="F6" s="13">
        <f t="shared" ca="1" si="0"/>
        <v>0</v>
      </c>
      <c r="G6" s="18">
        <f t="shared" ca="1" si="1"/>
        <v>0</v>
      </c>
      <c r="H6" s="25" t="s">
        <v>44</v>
      </c>
      <c r="I6" s="27" t="s">
        <v>45</v>
      </c>
      <c r="J6" s="17">
        <v>0.25</v>
      </c>
      <c r="K6" s="17">
        <v>0.25</v>
      </c>
      <c r="L6" s="17"/>
      <c r="M6" s="17"/>
      <c r="N6" s="17">
        <f t="shared" si="2"/>
        <v>0.21999999999999997</v>
      </c>
      <c r="O6" s="17">
        <v>0.28000000000000003</v>
      </c>
      <c r="P6" s="21"/>
      <c r="Q6" s="17">
        <f ca="1">SUM(G349:G351)</f>
        <v>1.6E-2</v>
      </c>
      <c r="R6" s="22">
        <f t="shared" ca="1" si="3"/>
        <v>-0.20399999999999996</v>
      </c>
    </row>
    <row r="7" spans="1:45" ht="15.75" customHeight="1">
      <c r="A7" s="8" t="s">
        <v>42</v>
      </c>
      <c r="B7" s="9">
        <v>2</v>
      </c>
      <c r="D7" s="8" t="s">
        <v>47</v>
      </c>
      <c r="E7" s="9">
        <v>2</v>
      </c>
      <c r="F7" s="13">
        <f t="shared" ca="1" si="0"/>
        <v>0</v>
      </c>
      <c r="G7" s="18">
        <f t="shared" ca="1" si="1"/>
        <v>0</v>
      </c>
      <c r="H7" s="25" t="s">
        <v>46</v>
      </c>
      <c r="I7" s="27" t="s">
        <v>38</v>
      </c>
      <c r="J7" s="17">
        <v>63</v>
      </c>
      <c r="K7" s="17"/>
      <c r="L7" s="17"/>
      <c r="M7" s="17"/>
      <c r="N7" s="17">
        <f t="shared" si="2"/>
        <v>11</v>
      </c>
      <c r="O7" s="17">
        <v>52</v>
      </c>
      <c r="P7" s="21"/>
      <c r="Q7" s="22">
        <f ca="1">SUM(G353)</f>
        <v>11</v>
      </c>
      <c r="R7" s="31">
        <f t="shared" ca="1" si="3"/>
        <v>0</v>
      </c>
    </row>
    <row r="8" spans="1:45" ht="15.75" customHeight="1">
      <c r="A8" s="8" t="s">
        <v>46</v>
      </c>
      <c r="B8" s="9">
        <v>11</v>
      </c>
      <c r="D8" s="8" t="s">
        <v>49</v>
      </c>
      <c r="E8" s="9">
        <v>2</v>
      </c>
      <c r="F8" s="13">
        <f t="shared" ca="1" si="0"/>
        <v>0</v>
      </c>
      <c r="G8" s="18">
        <f t="shared" ca="1" si="1"/>
        <v>0</v>
      </c>
      <c r="H8" s="25" t="s">
        <v>48</v>
      </c>
      <c r="I8" s="27" t="s">
        <v>38</v>
      </c>
      <c r="J8" s="17">
        <v>80</v>
      </c>
      <c r="K8" s="17"/>
      <c r="L8" s="17"/>
      <c r="M8" s="17"/>
      <c r="N8" s="17">
        <f t="shared" si="2"/>
        <v>4</v>
      </c>
      <c r="O8" s="17">
        <v>76</v>
      </c>
      <c r="P8" s="21"/>
      <c r="Q8" s="35">
        <f ca="1">SUM(G355)</f>
        <v>4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5" ht="15.75" customHeight="1">
      <c r="A9" s="8" t="s">
        <v>48</v>
      </c>
      <c r="B9" s="9">
        <v>4</v>
      </c>
      <c r="D9" s="8" t="s">
        <v>51</v>
      </c>
      <c r="E9" s="9">
        <v>2</v>
      </c>
      <c r="F9" s="13">
        <f t="shared" ca="1" si="0"/>
        <v>2</v>
      </c>
      <c r="G9" s="18">
        <f t="shared" ca="1" si="1"/>
        <v>4</v>
      </c>
      <c r="H9" s="25" t="s">
        <v>50</v>
      </c>
      <c r="I9" s="27" t="s">
        <v>45</v>
      </c>
      <c r="J9" s="17">
        <v>0.3</v>
      </c>
      <c r="K9" s="17"/>
      <c r="L9" s="17"/>
      <c r="M9" s="17"/>
      <c r="N9" s="17">
        <f t="shared" si="2"/>
        <v>0.12</v>
      </c>
      <c r="O9" s="17">
        <v>0.18</v>
      </c>
      <c r="P9" s="21"/>
      <c r="Q9" s="17">
        <f t="shared" ref="Q9:Q22" ca="1" si="4">SUM(G360)</f>
        <v>0.16500000000000001</v>
      </c>
      <c r="R9" s="31">
        <f t="shared" ca="1" si="3"/>
        <v>4.5000000000000012E-2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5" ht="15.75" customHeight="1">
      <c r="A10" s="8" t="s">
        <v>50</v>
      </c>
      <c r="B10" s="9">
        <v>33</v>
      </c>
      <c r="D10" s="8" t="s">
        <v>53</v>
      </c>
      <c r="E10" s="9">
        <v>2</v>
      </c>
      <c r="F10" s="13">
        <f t="shared" ca="1" si="0"/>
        <v>1</v>
      </c>
      <c r="G10" s="18">
        <f t="shared" ca="1" si="1"/>
        <v>2</v>
      </c>
      <c r="H10" s="25" t="s">
        <v>54</v>
      </c>
      <c r="I10" s="27" t="s">
        <v>38</v>
      </c>
      <c r="J10" s="17">
        <v>25</v>
      </c>
      <c r="K10" s="17"/>
      <c r="L10" s="17"/>
      <c r="M10" s="17"/>
      <c r="N10" s="17">
        <f t="shared" si="2"/>
        <v>0</v>
      </c>
      <c r="O10" s="17">
        <v>25</v>
      </c>
      <c r="P10" s="21"/>
      <c r="Q10" s="17">
        <f t="shared" ca="1" si="4"/>
        <v>0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5" ht="15.75" customHeight="1">
      <c r="A11" s="8" t="s">
        <v>52</v>
      </c>
      <c r="B11" s="9">
        <v>3</v>
      </c>
      <c r="D11" s="8" t="s">
        <v>55</v>
      </c>
      <c r="E11" s="9">
        <v>2</v>
      </c>
      <c r="F11" s="13">
        <f t="shared" ca="1" si="0"/>
        <v>10</v>
      </c>
      <c r="G11" s="18">
        <f t="shared" ca="1" si="1"/>
        <v>20</v>
      </c>
      <c r="H11" s="25" t="s">
        <v>57</v>
      </c>
      <c r="I11" s="27" t="s">
        <v>38</v>
      </c>
      <c r="J11" s="17">
        <v>37</v>
      </c>
      <c r="K11" s="17"/>
      <c r="L11" s="17"/>
      <c r="M11" s="17"/>
      <c r="N11" s="17">
        <f t="shared" si="2"/>
        <v>9</v>
      </c>
      <c r="O11" s="17">
        <v>28</v>
      </c>
      <c r="P11" s="21"/>
      <c r="Q11" s="17">
        <f t="shared" ca="1" si="4"/>
        <v>9</v>
      </c>
      <c r="R11" s="31">
        <f t="shared" ca="1" si="3"/>
        <v>0</v>
      </c>
      <c r="U11" s="8"/>
      <c r="V11" s="8"/>
    </row>
    <row r="12" spans="1:45" ht="15.75" customHeight="1">
      <c r="A12" s="8" t="s">
        <v>57</v>
      </c>
      <c r="B12" s="9">
        <v>9</v>
      </c>
      <c r="D12" s="8" t="s">
        <v>58</v>
      </c>
      <c r="E12" s="9">
        <v>2</v>
      </c>
      <c r="F12" s="13">
        <f t="shared" ca="1" si="0"/>
        <v>2</v>
      </c>
      <c r="G12" s="18">
        <f t="shared" ca="1" si="1"/>
        <v>4</v>
      </c>
      <c r="H12" s="25" t="s">
        <v>59</v>
      </c>
      <c r="I12" s="27" t="s">
        <v>38</v>
      </c>
      <c r="J12" s="17">
        <v>40</v>
      </c>
      <c r="K12" s="33">
        <v>12</v>
      </c>
      <c r="L12" s="17"/>
      <c r="M12" s="17"/>
      <c r="N12" s="17">
        <f t="shared" si="2"/>
        <v>15</v>
      </c>
      <c r="O12" s="17">
        <v>37</v>
      </c>
      <c r="P12" s="21"/>
      <c r="Q12" s="17">
        <f t="shared" ca="1" si="4"/>
        <v>15</v>
      </c>
      <c r="R12" s="31">
        <f t="shared" ca="1" si="3"/>
        <v>0</v>
      </c>
      <c r="S12" s="34"/>
      <c r="U12" s="8"/>
      <c r="V12" s="8"/>
    </row>
    <row r="13" spans="1:45" ht="15.75" customHeight="1">
      <c r="A13" s="8" t="s">
        <v>60</v>
      </c>
      <c r="B13" s="9">
        <v>2</v>
      </c>
      <c r="D13" s="8" t="s">
        <v>61</v>
      </c>
      <c r="E13" s="9">
        <v>2</v>
      </c>
      <c r="F13" s="13">
        <f t="shared" ca="1" si="0"/>
        <v>3</v>
      </c>
      <c r="G13" s="18">
        <f t="shared" ca="1" si="1"/>
        <v>6</v>
      </c>
      <c r="H13" s="25" t="s">
        <v>62</v>
      </c>
      <c r="I13" s="27" t="s">
        <v>38</v>
      </c>
      <c r="J13" s="17">
        <v>21</v>
      </c>
      <c r="K13" s="17"/>
      <c r="L13" s="17"/>
      <c r="M13" s="17"/>
      <c r="N13" s="17">
        <f t="shared" si="2"/>
        <v>4</v>
      </c>
      <c r="O13" s="17">
        <v>17</v>
      </c>
      <c r="P13" s="21"/>
      <c r="Q13" s="17">
        <f t="shared" ca="1" si="4"/>
        <v>6</v>
      </c>
      <c r="R13" s="31">
        <f t="shared" ca="1" si="3"/>
        <v>2</v>
      </c>
      <c r="U13" s="8"/>
      <c r="V13" s="8"/>
    </row>
    <row r="14" spans="1:45" ht="15.75" customHeight="1">
      <c r="A14" s="8" t="s">
        <v>329</v>
      </c>
      <c r="B14" s="9">
        <v>4</v>
      </c>
      <c r="D14" s="8" t="s">
        <v>63</v>
      </c>
      <c r="E14" s="9">
        <v>2</v>
      </c>
      <c r="F14" s="13">
        <f t="shared" ca="1" si="0"/>
        <v>4</v>
      </c>
      <c r="G14" s="18">
        <f t="shared" ca="1" si="1"/>
        <v>8</v>
      </c>
      <c r="H14" s="25" t="s">
        <v>64</v>
      </c>
      <c r="I14" s="27" t="s">
        <v>38</v>
      </c>
      <c r="J14" s="17">
        <v>17</v>
      </c>
      <c r="K14" s="17"/>
      <c r="L14" s="17"/>
      <c r="M14" s="17"/>
      <c r="N14" s="17">
        <f t="shared" si="2"/>
        <v>6</v>
      </c>
      <c r="O14" s="17">
        <v>11</v>
      </c>
      <c r="P14" s="21"/>
      <c r="Q14" s="17">
        <f t="shared" ca="1" si="4"/>
        <v>6</v>
      </c>
      <c r="R14" s="31">
        <f t="shared" ca="1" si="3"/>
        <v>0</v>
      </c>
    </row>
    <row r="15" spans="1:45" ht="15.75" customHeight="1">
      <c r="A15" s="8" t="s">
        <v>59</v>
      </c>
      <c r="B15" s="9">
        <v>15</v>
      </c>
      <c r="D15" s="8" t="s">
        <v>65</v>
      </c>
      <c r="E15" s="9">
        <v>2</v>
      </c>
      <c r="F15" s="13">
        <f t="shared" ca="1" si="0"/>
        <v>3</v>
      </c>
      <c r="G15" s="18">
        <f t="shared" ca="1" si="1"/>
        <v>6</v>
      </c>
      <c r="H15" s="25" t="s">
        <v>66</v>
      </c>
      <c r="I15" s="27" t="s">
        <v>38</v>
      </c>
      <c r="J15" s="17">
        <v>25</v>
      </c>
      <c r="K15" s="17"/>
      <c r="L15" s="17"/>
      <c r="M15" s="17"/>
      <c r="N15" s="17">
        <f t="shared" si="2"/>
        <v>11</v>
      </c>
      <c r="O15" s="17">
        <v>14</v>
      </c>
      <c r="P15" s="21"/>
      <c r="Q15" s="17">
        <f t="shared" ca="1" si="4"/>
        <v>11</v>
      </c>
      <c r="R15" s="31">
        <f t="shared" ca="1" si="3"/>
        <v>0</v>
      </c>
      <c r="U15" s="44"/>
    </row>
    <row r="16" spans="1:45" ht="15.75" customHeight="1">
      <c r="A16" s="8" t="s">
        <v>62</v>
      </c>
      <c r="B16" s="9">
        <v>6</v>
      </c>
      <c r="D16" s="8" t="s">
        <v>67</v>
      </c>
      <c r="E16" s="9">
        <v>2</v>
      </c>
      <c r="F16" s="13">
        <f t="shared" ca="1" si="0"/>
        <v>12</v>
      </c>
      <c r="G16" s="18">
        <f t="shared" ca="1" si="1"/>
        <v>24</v>
      </c>
      <c r="H16" s="25" t="s">
        <v>68</v>
      </c>
      <c r="I16" s="27" t="s">
        <v>38</v>
      </c>
      <c r="J16" s="17">
        <v>59</v>
      </c>
      <c r="K16" s="17">
        <v>24</v>
      </c>
      <c r="L16" s="17"/>
      <c r="M16" s="33"/>
      <c r="N16" s="17">
        <v>13</v>
      </c>
      <c r="O16" s="17">
        <v>39</v>
      </c>
      <c r="P16" s="21"/>
      <c r="Q16" s="17">
        <f t="shared" ca="1" si="4"/>
        <v>44</v>
      </c>
      <c r="R16" s="31">
        <f t="shared" ca="1" si="3"/>
        <v>31</v>
      </c>
      <c r="S16" s="34"/>
      <c r="U16" s="44"/>
    </row>
    <row r="17" spans="1:21" ht="15.75" customHeight="1">
      <c r="A17" s="8" t="s">
        <v>64</v>
      </c>
      <c r="B17" s="9">
        <v>6</v>
      </c>
      <c r="D17" s="8" t="s">
        <v>70</v>
      </c>
      <c r="E17" s="9">
        <v>2</v>
      </c>
      <c r="F17" s="13">
        <f t="shared" ca="1" si="0"/>
        <v>4</v>
      </c>
      <c r="G17" s="18">
        <f t="shared" ca="1" si="1"/>
        <v>8</v>
      </c>
      <c r="H17" s="25" t="s">
        <v>71</v>
      </c>
      <c r="I17" s="27" t="s">
        <v>38</v>
      </c>
      <c r="J17" s="17">
        <v>2</v>
      </c>
      <c r="K17" s="17">
        <v>24</v>
      </c>
      <c r="L17" s="17"/>
      <c r="M17" s="17"/>
      <c r="N17" s="17">
        <f t="shared" ref="N17:N22" si="5">(J17+K17)-(L17+M17)-O17</f>
        <v>5</v>
      </c>
      <c r="O17" s="17">
        <v>21</v>
      </c>
      <c r="P17" s="21"/>
      <c r="Q17" s="17">
        <f t="shared" ca="1" si="4"/>
        <v>5</v>
      </c>
      <c r="R17" s="31">
        <f t="shared" ca="1" si="3"/>
        <v>0</v>
      </c>
      <c r="U17" s="44"/>
    </row>
    <row r="18" spans="1:21" ht="15.75" customHeight="1">
      <c r="A18" s="8" t="s">
        <v>66</v>
      </c>
      <c r="B18" s="9">
        <v>11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9</v>
      </c>
      <c r="K18" s="17"/>
      <c r="L18" s="17"/>
      <c r="M18" s="17"/>
      <c r="N18" s="17">
        <f t="shared" si="5"/>
        <v>0</v>
      </c>
      <c r="O18" s="17">
        <v>9</v>
      </c>
      <c r="P18" s="21"/>
      <c r="Q18" s="17">
        <f t="shared" ca="1" si="4"/>
        <v>0</v>
      </c>
      <c r="R18" s="31">
        <f t="shared" ca="1" si="3"/>
        <v>0</v>
      </c>
      <c r="U18" s="44"/>
    </row>
    <row r="19" spans="1:21" ht="15.75" customHeight="1">
      <c r="A19" s="8" t="s">
        <v>69</v>
      </c>
      <c r="B19" s="9">
        <v>3</v>
      </c>
      <c r="D19" s="8" t="s">
        <v>76</v>
      </c>
      <c r="E19" s="9">
        <v>2</v>
      </c>
      <c r="F19" s="13">
        <f t="shared" ca="1" si="0"/>
        <v>0</v>
      </c>
      <c r="G19" s="18">
        <f t="shared" ca="1" si="1"/>
        <v>0</v>
      </c>
      <c r="H19" s="25" t="s">
        <v>77</v>
      </c>
      <c r="I19" s="27" t="s">
        <v>38</v>
      </c>
      <c r="J19" s="17">
        <v>9</v>
      </c>
      <c r="K19" s="17"/>
      <c r="L19" s="17"/>
      <c r="M19" s="17"/>
      <c r="N19" s="17">
        <f t="shared" si="5"/>
        <v>0</v>
      </c>
      <c r="O19" s="17">
        <v>9</v>
      </c>
      <c r="P19" s="21"/>
      <c r="Q19" s="17">
        <f t="shared" ca="1" si="4"/>
        <v>0</v>
      </c>
      <c r="R19" s="31">
        <f t="shared" ca="1" si="3"/>
        <v>0</v>
      </c>
      <c r="S19" s="34"/>
      <c r="U19" s="44"/>
    </row>
    <row r="20" spans="1:21" ht="15.75" customHeight="1">
      <c r="A20" s="8" t="s">
        <v>72</v>
      </c>
      <c r="B20" s="9">
        <v>44</v>
      </c>
      <c r="D20" s="8" t="s">
        <v>79</v>
      </c>
      <c r="E20" s="9">
        <v>2</v>
      </c>
      <c r="F20" s="13">
        <f t="shared" ca="1" si="0"/>
        <v>2</v>
      </c>
      <c r="G20" s="18">
        <f t="shared" ca="1" si="1"/>
        <v>4</v>
      </c>
      <c r="H20" s="25" t="s">
        <v>80</v>
      </c>
      <c r="I20" s="27" t="s">
        <v>38</v>
      </c>
      <c r="J20" s="17">
        <v>7</v>
      </c>
      <c r="K20" s="17"/>
      <c r="L20" s="17"/>
      <c r="M20" s="17"/>
      <c r="N20" s="17">
        <f t="shared" si="5"/>
        <v>1</v>
      </c>
      <c r="O20" s="17">
        <v>6</v>
      </c>
      <c r="P20" s="21"/>
      <c r="Q20" s="17">
        <f t="shared" ca="1" si="4"/>
        <v>1</v>
      </c>
      <c r="R20" s="31">
        <f t="shared" ca="1" si="3"/>
        <v>0</v>
      </c>
      <c r="U20" s="44"/>
    </row>
    <row r="21" spans="1:21" ht="15.75" customHeight="1">
      <c r="A21" s="8" t="s">
        <v>75</v>
      </c>
      <c r="B21" s="9">
        <v>76</v>
      </c>
      <c r="D21" s="8" t="s">
        <v>82</v>
      </c>
      <c r="E21" s="9">
        <v>2</v>
      </c>
      <c r="F21" s="13">
        <f t="shared" ca="1" si="0"/>
        <v>6</v>
      </c>
      <c r="G21" s="18">
        <f t="shared" ca="1" si="1"/>
        <v>12</v>
      </c>
      <c r="H21" s="25" t="s">
        <v>83</v>
      </c>
      <c r="I21" s="27" t="s">
        <v>38</v>
      </c>
      <c r="J21" s="17">
        <v>6</v>
      </c>
      <c r="K21" s="33"/>
      <c r="L21" s="17"/>
      <c r="M21" s="17"/>
      <c r="N21" s="17">
        <f t="shared" si="5"/>
        <v>3</v>
      </c>
      <c r="O21" s="17">
        <v>3</v>
      </c>
      <c r="P21" s="21"/>
      <c r="Q21" s="17">
        <f t="shared" ca="1" si="4"/>
        <v>3</v>
      </c>
      <c r="R21" s="31">
        <f t="shared" ca="1" si="3"/>
        <v>0</v>
      </c>
      <c r="U21" s="44"/>
    </row>
    <row r="22" spans="1:21" ht="15.75" customHeight="1">
      <c r="A22" s="8" t="s">
        <v>78</v>
      </c>
      <c r="B22" s="9">
        <v>92</v>
      </c>
      <c r="D22" s="8" t="s">
        <v>85</v>
      </c>
      <c r="E22" s="9">
        <v>2</v>
      </c>
      <c r="F22" s="13">
        <f t="shared" ca="1" si="0"/>
        <v>1</v>
      </c>
      <c r="G22" s="18">
        <f t="shared" ca="1" si="1"/>
        <v>2</v>
      </c>
      <c r="H22" s="25" t="s">
        <v>86</v>
      </c>
      <c r="I22" s="27" t="s">
        <v>38</v>
      </c>
      <c r="J22" s="17">
        <v>12</v>
      </c>
      <c r="K22" s="17"/>
      <c r="L22" s="17"/>
      <c r="M22" s="17"/>
      <c r="N22" s="17">
        <f t="shared" si="5"/>
        <v>0</v>
      </c>
      <c r="O22" s="17">
        <v>12</v>
      </c>
      <c r="P22" s="21"/>
      <c r="Q22" s="17">
        <f t="shared" ca="1" si="4"/>
        <v>0</v>
      </c>
      <c r="R22" s="31">
        <f t="shared" ca="1" si="3"/>
        <v>0</v>
      </c>
      <c r="U22" s="44"/>
    </row>
    <row r="23" spans="1:21" ht="15.75" customHeight="1">
      <c r="A23" s="8" t="s">
        <v>81</v>
      </c>
      <c r="B23" s="9">
        <v>8</v>
      </c>
      <c r="D23" s="8" t="s">
        <v>88</v>
      </c>
      <c r="E23" s="9">
        <v>2</v>
      </c>
      <c r="F23" s="13">
        <f t="shared" ca="1" si="0"/>
        <v>3</v>
      </c>
      <c r="G23" s="18">
        <f t="shared" ca="1" si="1"/>
        <v>6</v>
      </c>
      <c r="H23" s="40"/>
      <c r="I23" s="41"/>
      <c r="J23" s="42"/>
      <c r="K23" s="42"/>
      <c r="L23" s="42"/>
      <c r="M23" s="42"/>
      <c r="N23" s="42"/>
      <c r="O23" s="42"/>
      <c r="P23" s="42"/>
      <c r="Q23" s="42"/>
      <c r="R23" s="45"/>
    </row>
    <row r="24" spans="1:21" ht="15.75" customHeight="1">
      <c r="A24" s="8" t="s">
        <v>84</v>
      </c>
      <c r="B24" s="9">
        <v>30</v>
      </c>
      <c r="D24" s="13" t="s">
        <v>90</v>
      </c>
      <c r="E24" s="9">
        <v>4</v>
      </c>
      <c r="F24" s="13">
        <f t="shared" ca="1" si="0"/>
        <v>2</v>
      </c>
      <c r="G24" s="18">
        <f t="shared" ca="1" si="1"/>
        <v>8</v>
      </c>
      <c r="H24" s="25" t="s">
        <v>91</v>
      </c>
      <c r="I24" s="27" t="s">
        <v>92</v>
      </c>
      <c r="J24" s="17">
        <v>7</v>
      </c>
      <c r="K24" s="17"/>
      <c r="L24" s="17"/>
      <c r="M24" s="17"/>
      <c r="N24" s="17">
        <f t="shared" ref="N24:N37" si="6">(J24+K24)-(L24+M24)-O24</f>
        <v>0</v>
      </c>
      <c r="O24" s="17">
        <v>7</v>
      </c>
      <c r="P24" s="21"/>
      <c r="Q24" s="17">
        <f ca="1">SUM(G374:G375)</f>
        <v>0</v>
      </c>
      <c r="R24" s="31">
        <f t="shared" ref="R24:R36" ca="1" si="7">Q24-N24</f>
        <v>0</v>
      </c>
    </row>
    <row r="25" spans="1:21" ht="15.75" customHeight="1">
      <c r="A25" s="8" t="s">
        <v>87</v>
      </c>
      <c r="B25" s="9">
        <v>30</v>
      </c>
      <c r="D25" s="13" t="s">
        <v>94</v>
      </c>
      <c r="E25" s="9">
        <v>6</v>
      </c>
      <c r="F25" s="13">
        <f t="shared" ca="1" si="0"/>
        <v>1</v>
      </c>
      <c r="G25" s="18">
        <f t="shared" ca="1" si="1"/>
        <v>6</v>
      </c>
      <c r="H25" s="25" t="s">
        <v>95</v>
      </c>
      <c r="I25" s="27" t="s">
        <v>38</v>
      </c>
      <c r="J25" s="17">
        <v>1</v>
      </c>
      <c r="K25" s="17"/>
      <c r="L25" s="17"/>
      <c r="M25" s="17"/>
      <c r="N25" s="17">
        <f t="shared" si="6"/>
        <v>0</v>
      </c>
      <c r="O25" s="17">
        <v>1</v>
      </c>
      <c r="P25" s="21"/>
      <c r="Q25" s="17">
        <f t="shared" ref="Q25:Q28" ca="1" si="8">SUM(G376)</f>
        <v>0</v>
      </c>
      <c r="R25" s="22">
        <f t="shared" ca="1" si="7"/>
        <v>0</v>
      </c>
    </row>
    <row r="26" spans="1:21" ht="15.75" customHeight="1">
      <c r="A26" s="8" t="s">
        <v>80</v>
      </c>
      <c r="B26" s="9">
        <v>1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6"/>
        <v>0</v>
      </c>
      <c r="O26" s="17">
        <v>1</v>
      </c>
      <c r="P26" s="21"/>
      <c r="Q26" s="17">
        <f t="shared" ca="1" si="8"/>
        <v>0</v>
      </c>
      <c r="R26" s="22">
        <f t="shared" ca="1" si="7"/>
        <v>0</v>
      </c>
    </row>
    <row r="27" spans="1:21" ht="15.75" customHeight="1">
      <c r="A27" s="8" t="s">
        <v>83</v>
      </c>
      <c r="B27" s="9">
        <v>3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2</v>
      </c>
      <c r="K27" s="17"/>
      <c r="L27" s="17"/>
      <c r="M27" s="17"/>
      <c r="N27" s="17">
        <f t="shared" si="6"/>
        <v>0</v>
      </c>
      <c r="O27" s="17">
        <v>2</v>
      </c>
      <c r="P27" s="21"/>
      <c r="Q27" s="17">
        <f t="shared" ca="1" si="8"/>
        <v>0</v>
      </c>
      <c r="R27" s="22">
        <f t="shared" ca="1" si="7"/>
        <v>0</v>
      </c>
    </row>
    <row r="28" spans="1:21" ht="15.75" customHeight="1">
      <c r="A28" s="8" t="s">
        <v>89</v>
      </c>
      <c r="B28" s="9">
        <v>33</v>
      </c>
      <c r="D28" s="8" t="s">
        <v>102</v>
      </c>
      <c r="E28" s="9">
        <v>1</v>
      </c>
      <c r="F28" s="13">
        <f t="shared" ref="F28:F45" ca="1" si="9">SUMIF($A:$B,D28,$B:$B)</f>
        <v>1</v>
      </c>
      <c r="G28" s="18">
        <f t="shared" ref="G28:G45" ca="1" si="10">E28*F28</f>
        <v>1</v>
      </c>
      <c r="H28" s="25" t="s">
        <v>103</v>
      </c>
      <c r="I28" s="27" t="s">
        <v>38</v>
      </c>
      <c r="J28" s="17">
        <v>1</v>
      </c>
      <c r="K28" s="17"/>
      <c r="L28" s="17"/>
      <c r="M28" s="17"/>
      <c r="N28" s="17">
        <f t="shared" si="6"/>
        <v>0</v>
      </c>
      <c r="O28" s="17">
        <v>1</v>
      </c>
      <c r="P28" s="21"/>
      <c r="Q28" s="17">
        <f t="shared" ca="1" si="8"/>
        <v>0</v>
      </c>
      <c r="R28" s="22">
        <f t="shared" ca="1" si="7"/>
        <v>0</v>
      </c>
    </row>
    <row r="29" spans="1:21" ht="15.75" customHeight="1">
      <c r="A29" s="8" t="s">
        <v>93</v>
      </c>
      <c r="B29" s="9">
        <v>1</v>
      </c>
      <c r="D29" s="8" t="s">
        <v>105</v>
      </c>
      <c r="E29" s="9">
        <v>1</v>
      </c>
      <c r="F29" s="13">
        <f t="shared" ca="1" si="9"/>
        <v>1</v>
      </c>
      <c r="G29" s="18">
        <f t="shared" ca="1" si="10"/>
        <v>1</v>
      </c>
      <c r="H29" s="25" t="s">
        <v>106</v>
      </c>
      <c r="I29" s="27" t="s">
        <v>107</v>
      </c>
      <c r="J29" s="17">
        <v>33</v>
      </c>
      <c r="K29" s="46"/>
      <c r="L29" s="46"/>
      <c r="M29" s="46"/>
      <c r="N29" s="46">
        <f t="shared" si="6"/>
        <v>12</v>
      </c>
      <c r="O29" s="17">
        <v>21</v>
      </c>
      <c r="P29" s="49"/>
      <c r="Q29" s="46">
        <f ca="1">SUM(G382:G387)</f>
        <v>10</v>
      </c>
      <c r="R29" s="31">
        <f t="shared" ca="1" si="7"/>
        <v>-2</v>
      </c>
    </row>
    <row r="30" spans="1:21" ht="15.75" customHeight="1">
      <c r="A30" s="8" t="s">
        <v>306</v>
      </c>
      <c r="B30" s="9">
        <v>5</v>
      </c>
      <c r="D30" s="8" t="s">
        <v>108</v>
      </c>
      <c r="E30" s="9">
        <v>1</v>
      </c>
      <c r="F30" s="13">
        <f t="shared" ca="1" si="9"/>
        <v>2</v>
      </c>
      <c r="G30" s="18">
        <f t="shared" ca="1" si="10"/>
        <v>2</v>
      </c>
      <c r="H30" s="25" t="s">
        <v>109</v>
      </c>
      <c r="I30" s="27" t="s">
        <v>92</v>
      </c>
      <c r="J30" s="17">
        <v>223</v>
      </c>
      <c r="K30" s="17"/>
      <c r="L30" s="17"/>
      <c r="M30" s="17"/>
      <c r="N30" s="17">
        <f t="shared" si="6"/>
        <v>128</v>
      </c>
      <c r="O30" s="17">
        <v>95</v>
      </c>
      <c r="P30" s="21"/>
      <c r="Q30" s="17">
        <f ca="1">SUM(G395:G405)</f>
        <v>168.5</v>
      </c>
      <c r="R30" s="22">
        <f t="shared" ca="1" si="7"/>
        <v>40.5</v>
      </c>
    </row>
    <row r="31" spans="1:21" ht="15.75" customHeight="1">
      <c r="A31" s="8" t="s">
        <v>308</v>
      </c>
      <c r="B31" s="9">
        <v>1</v>
      </c>
      <c r="D31" s="8" t="s">
        <v>111</v>
      </c>
      <c r="E31" s="9">
        <v>1</v>
      </c>
      <c r="F31" s="13">
        <f t="shared" ca="1" si="9"/>
        <v>1</v>
      </c>
      <c r="G31" s="18">
        <f t="shared" ca="1" si="10"/>
        <v>1</v>
      </c>
      <c r="H31" s="25" t="s">
        <v>112</v>
      </c>
      <c r="I31" s="27" t="s">
        <v>92</v>
      </c>
      <c r="J31" s="17">
        <v>36</v>
      </c>
      <c r="K31" s="17"/>
      <c r="L31" s="17"/>
      <c r="M31" s="17"/>
      <c r="N31" s="17">
        <f t="shared" si="6"/>
        <v>2</v>
      </c>
      <c r="O31" s="17">
        <v>34</v>
      </c>
      <c r="P31" s="21"/>
      <c r="Q31" s="17">
        <f ca="1">SUM(G409:G412)</f>
        <v>0</v>
      </c>
      <c r="R31" s="22">
        <f t="shared" ca="1" si="7"/>
        <v>-2</v>
      </c>
    </row>
    <row r="32" spans="1:21" ht="15.75" customHeight="1">
      <c r="A32" s="8" t="s">
        <v>98</v>
      </c>
      <c r="B32" s="9">
        <v>2</v>
      </c>
      <c r="D32" s="8" t="s">
        <v>113</v>
      </c>
      <c r="E32" s="9">
        <v>1</v>
      </c>
      <c r="F32" s="13">
        <f t="shared" ca="1" si="9"/>
        <v>4</v>
      </c>
      <c r="G32" s="18">
        <f t="shared" ca="1" si="10"/>
        <v>4</v>
      </c>
      <c r="H32" s="25" t="s">
        <v>114</v>
      </c>
      <c r="I32" s="27" t="s">
        <v>92</v>
      </c>
      <c r="J32" s="17">
        <v>118</v>
      </c>
      <c r="K32" s="17">
        <v>50</v>
      </c>
      <c r="L32" s="17"/>
      <c r="M32" s="17"/>
      <c r="N32" s="17">
        <f t="shared" si="6"/>
        <v>79</v>
      </c>
      <c r="O32" s="17">
        <v>89</v>
      </c>
      <c r="P32" s="21"/>
      <c r="Q32" s="17">
        <f ca="1">SUM(G416:G426)</f>
        <v>65</v>
      </c>
      <c r="R32" s="22">
        <f t="shared" ca="1" si="7"/>
        <v>-14</v>
      </c>
      <c r="S32" s="34"/>
    </row>
    <row r="33" spans="1:20" ht="15.75" customHeight="1">
      <c r="A33" s="8" t="s">
        <v>101</v>
      </c>
      <c r="B33" s="9">
        <v>23</v>
      </c>
      <c r="D33" s="8" t="s">
        <v>116</v>
      </c>
      <c r="E33" s="9">
        <v>1</v>
      </c>
      <c r="F33" s="13">
        <f t="shared" ca="1" si="9"/>
        <v>24</v>
      </c>
      <c r="G33" s="18">
        <f t="shared" ca="1" si="10"/>
        <v>24</v>
      </c>
      <c r="H33" s="25" t="s">
        <v>117</v>
      </c>
      <c r="I33" s="27" t="s">
        <v>92</v>
      </c>
      <c r="J33" s="17">
        <v>22</v>
      </c>
      <c r="K33" s="17"/>
      <c r="L33" s="17"/>
      <c r="M33" s="17"/>
      <c r="N33" s="17">
        <f t="shared" si="6"/>
        <v>0</v>
      </c>
      <c r="O33" s="17">
        <v>22</v>
      </c>
      <c r="P33" s="21"/>
      <c r="Q33" s="17">
        <f ca="1">SUM(G429:G430)</f>
        <v>0</v>
      </c>
      <c r="R33" s="22">
        <f t="shared" ca="1" si="7"/>
        <v>0</v>
      </c>
    </row>
    <row r="34" spans="1:20" ht="15.75" customHeight="1">
      <c r="A34" s="8" t="s">
        <v>326</v>
      </c>
      <c r="B34" s="9">
        <v>1</v>
      </c>
      <c r="D34" s="8" t="s">
        <v>119</v>
      </c>
      <c r="E34" s="9">
        <v>1</v>
      </c>
      <c r="F34" s="13">
        <f t="shared" ca="1" si="9"/>
        <v>6</v>
      </c>
      <c r="G34" s="18">
        <f t="shared" ca="1" si="10"/>
        <v>6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6"/>
        <v>0</v>
      </c>
      <c r="O34" s="17">
        <v>16</v>
      </c>
      <c r="P34" s="21"/>
      <c r="Q34" s="17">
        <f ca="1">SUM(G432)</f>
        <v>0</v>
      </c>
      <c r="R34" s="22">
        <f t="shared" ca="1" si="7"/>
        <v>0</v>
      </c>
    </row>
    <row r="35" spans="1:20" ht="15.75" customHeight="1">
      <c r="A35" s="8" t="s">
        <v>280</v>
      </c>
      <c r="B35" s="9">
        <v>2</v>
      </c>
      <c r="D35" s="8" t="s">
        <v>122</v>
      </c>
      <c r="E35" s="9">
        <v>1</v>
      </c>
      <c r="F35" s="13">
        <f t="shared" ca="1" si="9"/>
        <v>4</v>
      </c>
      <c r="G35" s="18">
        <f t="shared" ca="1" si="10"/>
        <v>4</v>
      </c>
      <c r="H35" s="25" t="s">
        <v>123</v>
      </c>
      <c r="I35" s="27" t="s">
        <v>92</v>
      </c>
      <c r="J35" s="17">
        <v>29</v>
      </c>
      <c r="K35" s="17"/>
      <c r="L35" s="17"/>
      <c r="M35" s="17"/>
      <c r="N35" s="17">
        <f t="shared" si="6"/>
        <v>2</v>
      </c>
      <c r="O35" s="17">
        <v>27</v>
      </c>
      <c r="P35" s="21"/>
      <c r="Q35" s="17">
        <f ca="1">SUM(G434:G435)</f>
        <v>0</v>
      </c>
      <c r="R35" s="22">
        <f t="shared" ca="1" si="7"/>
        <v>-2</v>
      </c>
      <c r="S35" s="18" t="s">
        <v>346</v>
      </c>
    </row>
    <row r="36" spans="1:20" ht="15.75" customHeight="1">
      <c r="A36" s="8" t="s">
        <v>110</v>
      </c>
      <c r="B36" s="9">
        <v>2</v>
      </c>
      <c r="D36" s="8" t="s">
        <v>125</v>
      </c>
      <c r="E36" s="9">
        <v>1</v>
      </c>
      <c r="F36" s="13">
        <f t="shared" ca="1" si="9"/>
        <v>18</v>
      </c>
      <c r="G36" s="18">
        <f t="shared" ca="1" si="10"/>
        <v>18</v>
      </c>
      <c r="H36" s="25" t="s">
        <v>126</v>
      </c>
      <c r="I36" s="27" t="s">
        <v>92</v>
      </c>
      <c r="J36" s="17">
        <v>25.5</v>
      </c>
      <c r="K36" s="17"/>
      <c r="L36" s="17"/>
      <c r="M36" s="17"/>
      <c r="N36" s="17">
        <f t="shared" si="6"/>
        <v>0.5</v>
      </c>
      <c r="O36" s="17">
        <v>25</v>
      </c>
      <c r="P36" s="21"/>
      <c r="Q36" s="17">
        <f ca="1">SUM(G440)</f>
        <v>0</v>
      </c>
      <c r="R36" s="22">
        <f t="shared" ca="1" si="7"/>
        <v>-0.5</v>
      </c>
    </row>
    <row r="37" spans="1:20" ht="15.75" customHeight="1">
      <c r="A37" s="8" t="s">
        <v>347</v>
      </c>
      <c r="B37" s="9">
        <v>1</v>
      </c>
      <c r="D37" s="8" t="s">
        <v>128</v>
      </c>
      <c r="E37" s="9">
        <v>1</v>
      </c>
      <c r="F37" s="13">
        <f t="shared" ca="1" si="9"/>
        <v>6</v>
      </c>
      <c r="G37" s="18">
        <f t="shared" ca="1" si="10"/>
        <v>6</v>
      </c>
      <c r="H37" s="25" t="s">
        <v>129</v>
      </c>
      <c r="I37" s="27" t="s">
        <v>107</v>
      </c>
      <c r="J37" s="17">
        <v>30</v>
      </c>
      <c r="K37" s="17">
        <v>100</v>
      </c>
      <c r="L37" s="17"/>
      <c r="M37" s="17"/>
      <c r="N37" s="17">
        <f t="shared" si="6"/>
        <v>90</v>
      </c>
      <c r="O37" s="17">
        <v>40</v>
      </c>
      <c r="P37" s="21"/>
      <c r="Q37" s="17">
        <f ca="1">SUM(G356:G359)</f>
        <v>99.3</v>
      </c>
      <c r="R37" s="22">
        <f ca="1">Q37-(M37+N37)</f>
        <v>9.2999999999999972</v>
      </c>
    </row>
    <row r="38" spans="1:20" ht="15.75" customHeight="1">
      <c r="A38" s="8" t="s">
        <v>104</v>
      </c>
      <c r="B38" s="9">
        <v>5</v>
      </c>
      <c r="D38" s="8" t="s">
        <v>131</v>
      </c>
      <c r="E38" s="9">
        <v>1</v>
      </c>
      <c r="F38" s="13">
        <f t="shared" ca="1" si="9"/>
        <v>44</v>
      </c>
      <c r="G38" s="18">
        <f t="shared" ca="1" si="10"/>
        <v>44</v>
      </c>
      <c r="H38" s="3"/>
      <c r="I38" s="4"/>
      <c r="P38" s="37"/>
    </row>
    <row r="39" spans="1:20" ht="15.75" customHeight="1">
      <c r="D39" s="9" t="s">
        <v>133</v>
      </c>
      <c r="E39" s="9">
        <v>1</v>
      </c>
      <c r="F39" s="13">
        <f t="shared" ca="1" si="9"/>
        <v>7</v>
      </c>
      <c r="G39" s="18">
        <f t="shared" ca="1" si="10"/>
        <v>7</v>
      </c>
      <c r="H39" s="3"/>
      <c r="I39" s="4"/>
      <c r="P39" s="37"/>
    </row>
    <row r="40" spans="1:20" ht="15.75" customHeight="1">
      <c r="D40" s="8" t="s">
        <v>135</v>
      </c>
      <c r="E40" s="9">
        <v>1</v>
      </c>
      <c r="F40" s="13">
        <f t="shared" ca="1" si="9"/>
        <v>10</v>
      </c>
      <c r="G40" s="18">
        <f t="shared" ca="1" si="10"/>
        <v>10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D41" s="8" t="s">
        <v>138</v>
      </c>
      <c r="E41" s="9">
        <v>1</v>
      </c>
      <c r="F41" s="13">
        <f t="shared" ca="1" si="9"/>
        <v>0</v>
      </c>
      <c r="G41" s="18">
        <f t="shared" ca="1" si="10"/>
        <v>0</v>
      </c>
      <c r="H41" s="25" t="s">
        <v>139</v>
      </c>
      <c r="I41" s="27" t="s">
        <v>38</v>
      </c>
      <c r="J41" s="17"/>
      <c r="K41" s="17"/>
      <c r="L41" s="17"/>
      <c r="M41" s="17"/>
      <c r="N41" s="17">
        <f t="shared" ref="N41:N42" si="11">(J41+K41)-(L41+M41)-O41</f>
        <v>-13</v>
      </c>
      <c r="O41" s="17">
        <v>13</v>
      </c>
      <c r="P41" s="21"/>
      <c r="Q41" s="22">
        <f ca="1">SUM(G446)</f>
        <v>4</v>
      </c>
      <c r="R41" s="22">
        <f t="shared" ref="R41:R45" ca="1" si="12">Q41-N41</f>
        <v>17</v>
      </c>
    </row>
    <row r="42" spans="1:20" ht="15.75" customHeight="1">
      <c r="A42" s="8" t="s">
        <v>115</v>
      </c>
      <c r="B42" s="9">
        <v>14</v>
      </c>
      <c r="D42" s="8" t="s">
        <v>141</v>
      </c>
      <c r="E42" s="9">
        <v>1</v>
      </c>
      <c r="F42" s="13">
        <f t="shared" ca="1" si="9"/>
        <v>8</v>
      </c>
      <c r="G42" s="18">
        <f t="shared" ca="1" si="10"/>
        <v>8</v>
      </c>
      <c r="H42" s="25" t="s">
        <v>142</v>
      </c>
      <c r="I42" s="27" t="s">
        <v>38</v>
      </c>
      <c r="J42" s="17">
        <v>338</v>
      </c>
      <c r="K42" s="17">
        <v>200</v>
      </c>
      <c r="L42" s="17"/>
      <c r="M42" s="17"/>
      <c r="N42" s="17">
        <f t="shared" si="11"/>
        <v>301</v>
      </c>
      <c r="O42" s="17">
        <v>237</v>
      </c>
      <c r="P42" s="21"/>
      <c r="Q42" s="17">
        <f ca="1">SUM(G4:G45,J117)</f>
        <v>277</v>
      </c>
      <c r="R42" s="22">
        <f t="shared" ca="1" si="12"/>
        <v>-24</v>
      </c>
      <c r="S42" s="34"/>
    </row>
    <row r="43" spans="1:20" ht="15.75" customHeight="1">
      <c r="A43" s="8" t="s">
        <v>118</v>
      </c>
      <c r="B43" s="9">
        <v>9</v>
      </c>
      <c r="D43" s="8" t="s">
        <v>144</v>
      </c>
      <c r="E43" s="9">
        <v>2</v>
      </c>
      <c r="F43" s="13">
        <f t="shared" ca="1" si="9"/>
        <v>0</v>
      </c>
      <c r="G43" s="18">
        <f t="shared" ca="1" si="10"/>
        <v>0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2"/>
        <v>0</v>
      </c>
    </row>
    <row r="44" spans="1:20" ht="15.75" customHeight="1">
      <c r="A44" s="8" t="s">
        <v>121</v>
      </c>
      <c r="B44" s="9">
        <v>4</v>
      </c>
      <c r="D44" s="8" t="s">
        <v>148</v>
      </c>
      <c r="E44" s="9">
        <v>1</v>
      </c>
      <c r="F44" s="13">
        <f t="shared" ca="1" si="9"/>
        <v>0</v>
      </c>
      <c r="G44" s="18">
        <f t="shared" ca="1" si="10"/>
        <v>0</v>
      </c>
      <c r="H44" s="25" t="s">
        <v>149</v>
      </c>
      <c r="I44" s="27" t="s">
        <v>38</v>
      </c>
      <c r="J44" s="17">
        <v>29</v>
      </c>
      <c r="K44" s="17">
        <v>20</v>
      </c>
      <c r="L44" s="17"/>
      <c r="M44" s="17"/>
      <c r="N44" s="17">
        <f>(J44+K44)-(L44+M44)-O44</f>
        <v>24</v>
      </c>
      <c r="O44" s="17">
        <v>25</v>
      </c>
      <c r="P44" s="21"/>
      <c r="Q44" s="35">
        <f ca="1">SUM(G48:G57)</f>
        <v>24</v>
      </c>
      <c r="R44" s="22">
        <f t="shared" ca="1" si="12"/>
        <v>0</v>
      </c>
    </row>
    <row r="45" spans="1:20" ht="15.75" customHeight="1">
      <c r="A45" s="8" t="s">
        <v>124</v>
      </c>
      <c r="B45" s="9">
        <v>14</v>
      </c>
      <c r="D45" s="18" t="s">
        <v>151</v>
      </c>
      <c r="E45" s="9">
        <v>1</v>
      </c>
      <c r="F45" s="13">
        <f t="shared" ca="1" si="9"/>
        <v>19</v>
      </c>
      <c r="G45" s="18">
        <f t="shared" ca="1" si="10"/>
        <v>19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2"/>
        <v>0</v>
      </c>
    </row>
    <row r="46" spans="1:20" ht="15.75" customHeight="1">
      <c r="A46" s="8" t="s">
        <v>127</v>
      </c>
      <c r="B46" s="9">
        <v>4</v>
      </c>
      <c r="E46" s="9"/>
      <c r="F46" s="13"/>
      <c r="H46" s="25" t="s">
        <v>153</v>
      </c>
      <c r="I46" s="27" t="s">
        <v>38</v>
      </c>
      <c r="J46" s="17">
        <v>84</v>
      </c>
      <c r="K46" s="17">
        <v>93</v>
      </c>
      <c r="L46" s="17"/>
      <c r="M46" s="17">
        <v>2</v>
      </c>
      <c r="N46" s="17">
        <f t="shared" ref="N46:N49" si="13">(J46+K46)-(L46+M46)-O46</f>
        <v>91</v>
      </c>
      <c r="O46" s="17">
        <v>84</v>
      </c>
      <c r="P46" s="21"/>
      <c r="Q46" s="17">
        <f ca="1">SUM(G60:G73)</f>
        <v>90</v>
      </c>
      <c r="R46" s="22">
        <f t="shared" ref="R46:R47" ca="1" si="14">Q46-N46-M46</f>
        <v>-3</v>
      </c>
    </row>
    <row r="47" spans="1:20" ht="15.75" customHeight="1">
      <c r="A47" s="8" t="s">
        <v>251</v>
      </c>
      <c r="B47" s="9">
        <v>3</v>
      </c>
      <c r="D47" s="18" t="s">
        <v>155</v>
      </c>
      <c r="E47" s="9"/>
      <c r="F47" s="13"/>
      <c r="H47" s="25" t="s">
        <v>32</v>
      </c>
      <c r="I47" s="27" t="s">
        <v>38</v>
      </c>
      <c r="J47" s="17">
        <v>93</v>
      </c>
      <c r="K47" s="17">
        <v>72</v>
      </c>
      <c r="L47" s="17"/>
      <c r="M47" s="33"/>
      <c r="N47" s="17">
        <f t="shared" si="13"/>
        <v>91</v>
      </c>
      <c r="O47" s="17">
        <v>74</v>
      </c>
      <c r="P47" s="21"/>
      <c r="Q47" s="17">
        <f ca="1">SUM(G76:G78)</f>
        <v>92</v>
      </c>
      <c r="R47" s="22">
        <f t="shared" ca="1" si="14"/>
        <v>1</v>
      </c>
    </row>
    <row r="48" spans="1:20" ht="15.75" customHeight="1">
      <c r="A48" s="8" t="s">
        <v>130</v>
      </c>
      <c r="B48" s="9">
        <v>63</v>
      </c>
      <c r="D48" s="8" t="s">
        <v>157</v>
      </c>
      <c r="E48" s="9">
        <v>2</v>
      </c>
      <c r="F48" s="13">
        <f t="shared" ref="F48:F51" ca="1" si="15">SUMIF($A:$B,D48,$B:$B)</f>
        <v>1</v>
      </c>
      <c r="G48" s="18">
        <f t="shared" ref="G48:G51" ca="1" si="16">E48*F48</f>
        <v>2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3"/>
        <v>0</v>
      </c>
      <c r="O48" s="17"/>
      <c r="P48" s="21"/>
      <c r="Q48" s="17">
        <f ca="1">SUM(G81)</f>
        <v>3</v>
      </c>
      <c r="R48" s="22">
        <f ca="1">Q48-N48</f>
        <v>3</v>
      </c>
      <c r="S48" s="1"/>
      <c r="T48" s="1"/>
    </row>
    <row r="49" spans="1:20" ht="15.75" customHeight="1">
      <c r="A49" s="8" t="s">
        <v>132</v>
      </c>
      <c r="B49" s="9">
        <v>5</v>
      </c>
      <c r="D49" s="8" t="s">
        <v>160</v>
      </c>
      <c r="E49" s="9">
        <v>2</v>
      </c>
      <c r="F49" s="13">
        <f t="shared" ca="1" si="15"/>
        <v>0</v>
      </c>
      <c r="G49" s="18">
        <f t="shared" ca="1" si="16"/>
        <v>0</v>
      </c>
      <c r="H49" s="3"/>
      <c r="I49" s="4"/>
      <c r="N49" s="17">
        <f t="shared" si="13"/>
        <v>0</v>
      </c>
      <c r="P49" s="37"/>
      <c r="S49" s="1"/>
      <c r="T49" s="1"/>
    </row>
    <row r="50" spans="1:20" ht="15.75" customHeight="1">
      <c r="A50" s="8" t="s">
        <v>134</v>
      </c>
      <c r="B50" s="9">
        <v>12</v>
      </c>
      <c r="D50" s="8" t="s">
        <v>162</v>
      </c>
      <c r="E50" s="9">
        <v>2</v>
      </c>
      <c r="F50" s="13">
        <f t="shared" ca="1" si="15"/>
        <v>3</v>
      </c>
      <c r="G50" s="18">
        <f t="shared" ca="1" si="16"/>
        <v>6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/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137</v>
      </c>
      <c r="B51" s="9">
        <v>7</v>
      </c>
      <c r="D51" s="9" t="s">
        <v>90</v>
      </c>
      <c r="E51" s="9">
        <v>2</v>
      </c>
      <c r="F51" s="13">
        <f t="shared" ca="1" si="15"/>
        <v>2</v>
      </c>
      <c r="G51" s="18">
        <f t="shared" ca="1" si="16"/>
        <v>4</v>
      </c>
      <c r="H51" s="25" t="s">
        <v>165</v>
      </c>
      <c r="I51" s="27" t="s">
        <v>45</v>
      </c>
      <c r="J51" s="17">
        <v>110</v>
      </c>
      <c r="K51" s="17">
        <v>21</v>
      </c>
      <c r="L51" s="17"/>
      <c r="M51" s="17"/>
      <c r="N51" s="17">
        <f t="shared" ref="N51:N52" si="17">(J51+K51)-(L51+M51)-O51</f>
        <v>61</v>
      </c>
      <c r="O51" s="17">
        <v>70</v>
      </c>
      <c r="P51" s="21"/>
      <c r="Q51" s="22">
        <f ca="1">SUM(G84:G111)</f>
        <v>46.040000000000006</v>
      </c>
      <c r="R51" s="22">
        <f t="shared" ref="R51:R52" ca="1" si="18">Q51-N51</f>
        <v>-14.959999999999994</v>
      </c>
      <c r="S51" s="34"/>
      <c r="T51" s="1"/>
    </row>
    <row r="52" spans="1:20" ht="15.75" customHeight="1">
      <c r="A52" s="8" t="s">
        <v>140</v>
      </c>
      <c r="B52" s="9">
        <v>2</v>
      </c>
      <c r="D52" s="8"/>
      <c r="E52" s="9"/>
      <c r="F52" s="13"/>
      <c r="H52" s="25" t="s">
        <v>166</v>
      </c>
      <c r="I52" s="27" t="s">
        <v>45</v>
      </c>
      <c r="J52" s="17">
        <v>160</v>
      </c>
      <c r="K52" s="17">
        <v>200</v>
      </c>
      <c r="L52" s="17"/>
      <c r="M52" s="17">
        <v>45</v>
      </c>
      <c r="N52" s="17">
        <f t="shared" si="17"/>
        <v>101</v>
      </c>
      <c r="O52" s="17">
        <v>214</v>
      </c>
      <c r="P52" s="21"/>
      <c r="Q52" s="17">
        <f ca="1">SUM(G114:G143,J89)</f>
        <v>175.25000000000003</v>
      </c>
      <c r="R52" s="22">
        <f t="shared" ca="1" si="18"/>
        <v>74.250000000000028</v>
      </c>
      <c r="S52" s="81" t="s">
        <v>349</v>
      </c>
      <c r="T52" s="1"/>
    </row>
    <row r="53" spans="1:20" ht="15.75" customHeight="1">
      <c r="A53" s="8" t="s">
        <v>143</v>
      </c>
      <c r="B53" s="9">
        <v>2</v>
      </c>
      <c r="D53" s="8"/>
      <c r="E53" s="9"/>
      <c r="F53" s="13"/>
      <c r="H53" s="60"/>
      <c r="I53" s="61"/>
      <c r="J53" s="17"/>
      <c r="O53" s="34"/>
      <c r="P53" s="37"/>
      <c r="S53" s="1"/>
      <c r="T53" s="1"/>
    </row>
    <row r="54" spans="1:20" ht="15.75" customHeight="1">
      <c r="A54" s="8" t="s">
        <v>145</v>
      </c>
      <c r="B54" s="9">
        <v>5</v>
      </c>
      <c r="D54" s="8"/>
      <c r="E54" s="9"/>
      <c r="F54" s="13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146</v>
      </c>
      <c r="B55" s="9">
        <v>5</v>
      </c>
      <c r="D55" s="8" t="s">
        <v>149</v>
      </c>
      <c r="E55" s="9"/>
      <c r="F55" s="13"/>
      <c r="H55" s="25" t="s">
        <v>169</v>
      </c>
      <c r="I55" s="27" t="s">
        <v>38</v>
      </c>
      <c r="J55" s="17"/>
      <c r="K55" s="17"/>
      <c r="L55" s="17"/>
      <c r="M55" s="17"/>
      <c r="N55" s="17">
        <f t="shared" ref="N55:N64" si="19">(J55+K55)-(L55+M55)-O55</f>
        <v>0</v>
      </c>
      <c r="O55" s="17"/>
      <c r="P55" s="21"/>
      <c r="Q55" s="22">
        <f ca="1">SUM(G146:G158)</f>
        <v>116</v>
      </c>
      <c r="R55" s="22">
        <f t="shared" ref="R55:R64" ca="1" si="20">Q55-N55-M5</f>
        <v>116</v>
      </c>
      <c r="S55" s="1"/>
      <c r="T55" s="1"/>
    </row>
    <row r="56" spans="1:20" ht="15.75" customHeight="1">
      <c r="A56" s="8" t="s">
        <v>150</v>
      </c>
      <c r="B56" s="9">
        <v>51</v>
      </c>
      <c r="D56" s="8" t="s">
        <v>156</v>
      </c>
      <c r="E56" s="9">
        <v>1</v>
      </c>
      <c r="F56" s="13">
        <f t="shared" ref="F56:F57" ca="1" si="21">SUMIF($A:$B,D56,$B:$B)</f>
        <v>12</v>
      </c>
      <c r="G56" s="18">
        <f t="shared" ref="G56:G57" ca="1" si="22">E56*F56</f>
        <v>12</v>
      </c>
      <c r="H56" s="25" t="s">
        <v>18</v>
      </c>
      <c r="I56" s="27" t="s">
        <v>38</v>
      </c>
      <c r="J56" s="17"/>
      <c r="K56" s="17"/>
      <c r="L56" s="17"/>
      <c r="M56" s="17"/>
      <c r="N56" s="17">
        <f t="shared" si="19"/>
        <v>0</v>
      </c>
      <c r="O56" s="17"/>
      <c r="P56" s="21"/>
      <c r="Q56" s="17">
        <f ca="1">SUM(G162:G168)</f>
        <v>219</v>
      </c>
      <c r="R56" s="22">
        <f t="shared" ca="1" si="20"/>
        <v>219</v>
      </c>
      <c r="S56" s="59"/>
      <c r="T56" s="1"/>
    </row>
    <row r="57" spans="1:20" ht="15.75" customHeight="1">
      <c r="A57" s="8" t="s">
        <v>152</v>
      </c>
      <c r="B57" s="9">
        <v>36</v>
      </c>
      <c r="D57" s="8" t="s">
        <v>174</v>
      </c>
      <c r="E57" s="9">
        <v>1</v>
      </c>
      <c r="F57" s="13">
        <f t="shared" ca="1" si="21"/>
        <v>0</v>
      </c>
      <c r="G57" s="18">
        <f t="shared" ca="1" si="22"/>
        <v>0</v>
      </c>
      <c r="H57" s="25" t="s">
        <v>175</v>
      </c>
      <c r="I57" s="27" t="s">
        <v>38</v>
      </c>
      <c r="J57" s="17"/>
      <c r="K57" s="17"/>
      <c r="L57" s="17"/>
      <c r="M57" s="17"/>
      <c r="N57" s="17">
        <f t="shared" si="19"/>
        <v>0</v>
      </c>
      <c r="O57" s="17"/>
      <c r="P57" s="21"/>
      <c r="Q57" s="22">
        <f ca="1">SUM(G171:G191)</f>
        <v>900</v>
      </c>
      <c r="R57" s="22">
        <f t="shared" ca="1" si="20"/>
        <v>900</v>
      </c>
      <c r="S57" s="34"/>
      <c r="T57" s="1"/>
    </row>
    <row r="58" spans="1:20" ht="15.75" customHeight="1">
      <c r="A58" s="8" t="s">
        <v>133</v>
      </c>
      <c r="B58" s="9">
        <v>7</v>
      </c>
      <c r="D58" s="8"/>
      <c r="E58" s="9"/>
      <c r="F58" s="13"/>
      <c r="H58" s="25" t="s">
        <v>177</v>
      </c>
      <c r="I58" s="27" t="s">
        <v>38</v>
      </c>
      <c r="J58" s="17"/>
      <c r="K58" s="17"/>
      <c r="L58" s="17"/>
      <c r="M58" s="17"/>
      <c r="N58" s="17">
        <f t="shared" si="19"/>
        <v>0</v>
      </c>
      <c r="O58" s="17"/>
      <c r="P58" s="21"/>
      <c r="Q58" s="35">
        <f ca="1">SUM(G195:G199)</f>
        <v>326</v>
      </c>
      <c r="R58" s="22">
        <f t="shared" ca="1" si="20"/>
        <v>326</v>
      </c>
      <c r="S58" s="34"/>
      <c r="T58" s="1"/>
    </row>
    <row r="59" spans="1:20" ht="15.75" customHeight="1">
      <c r="A59" s="8" t="s">
        <v>156</v>
      </c>
      <c r="B59" s="9">
        <v>12</v>
      </c>
      <c r="D59" s="18" t="s">
        <v>179</v>
      </c>
      <c r="E59" s="9"/>
      <c r="F59" s="13"/>
      <c r="H59" s="25" t="s">
        <v>180</v>
      </c>
      <c r="I59" s="27" t="s">
        <v>38</v>
      </c>
      <c r="J59" s="17"/>
      <c r="K59" s="17"/>
      <c r="L59" s="17"/>
      <c r="M59" s="17"/>
      <c r="N59" s="17">
        <f t="shared" si="19"/>
        <v>0</v>
      </c>
      <c r="O59" s="17"/>
      <c r="P59" s="21"/>
      <c r="Q59" s="17">
        <f ca="1">SUM(G203:G204)</f>
        <v>42</v>
      </c>
      <c r="R59" s="22">
        <f t="shared" ca="1" si="20"/>
        <v>42</v>
      </c>
      <c r="S59" s="34"/>
      <c r="T59" s="1"/>
    </row>
    <row r="60" spans="1:20" ht="15.75" customHeight="1">
      <c r="A60" s="8" t="s">
        <v>159</v>
      </c>
      <c r="B60" s="9">
        <v>17</v>
      </c>
      <c r="D60" s="8" t="s">
        <v>181</v>
      </c>
      <c r="E60" s="9">
        <v>2</v>
      </c>
      <c r="F60" s="13">
        <f t="shared" ref="F60:F66" ca="1" si="23">SUMIF($A:$B,D60,$B:$B)</f>
        <v>1</v>
      </c>
      <c r="G60" s="18">
        <f t="shared" ref="G60:G66" ca="1" si="24">E60*F60</f>
        <v>2</v>
      </c>
      <c r="H60" s="25" t="s">
        <v>183</v>
      </c>
      <c r="I60" s="27" t="s">
        <v>38</v>
      </c>
      <c r="J60" s="33"/>
      <c r="K60" s="17"/>
      <c r="L60" s="17"/>
      <c r="M60" s="17"/>
      <c r="N60" s="17">
        <f t="shared" si="19"/>
        <v>0</v>
      </c>
      <c r="O60" s="33"/>
      <c r="P60" s="21"/>
      <c r="Q60" s="17">
        <f ca="1">SUM(G208:G215)</f>
        <v>140</v>
      </c>
      <c r="R60" s="22">
        <f t="shared" ca="1" si="20"/>
        <v>140</v>
      </c>
      <c r="S60" s="34"/>
      <c r="T60" s="1"/>
    </row>
    <row r="61" spans="1:20" ht="15.75" customHeight="1">
      <c r="A61" s="8" t="s">
        <v>161</v>
      </c>
      <c r="B61" s="9">
        <v>65</v>
      </c>
      <c r="D61" s="8" t="s">
        <v>184</v>
      </c>
      <c r="E61" s="9">
        <v>2</v>
      </c>
      <c r="F61" s="13">
        <f t="shared" ca="1" si="23"/>
        <v>2</v>
      </c>
      <c r="G61" s="18">
        <f t="shared" ca="1" si="24"/>
        <v>4</v>
      </c>
      <c r="H61" s="25" t="s">
        <v>186</v>
      </c>
      <c r="I61" s="27" t="s">
        <v>38</v>
      </c>
      <c r="J61" s="17"/>
      <c r="K61" s="17"/>
      <c r="L61" s="17"/>
      <c r="M61" s="17"/>
      <c r="N61" s="17">
        <f t="shared" si="19"/>
        <v>0</v>
      </c>
      <c r="O61" s="17"/>
      <c r="P61" s="21"/>
      <c r="Q61" s="17">
        <f ca="1">SUM(G219)</f>
        <v>9</v>
      </c>
      <c r="R61" s="22">
        <f t="shared" ca="1" si="20"/>
        <v>9</v>
      </c>
      <c r="S61" s="1"/>
      <c r="T61" s="1"/>
    </row>
    <row r="62" spans="1:20" ht="15.75" customHeight="1">
      <c r="A62" s="8" t="s">
        <v>164</v>
      </c>
      <c r="B62" s="9">
        <v>26</v>
      </c>
      <c r="D62" s="8" t="s">
        <v>187</v>
      </c>
      <c r="E62" s="9">
        <v>2</v>
      </c>
      <c r="F62" s="13">
        <f t="shared" ca="1" si="23"/>
        <v>6</v>
      </c>
      <c r="G62" s="18">
        <f t="shared" ca="1" si="24"/>
        <v>12</v>
      </c>
      <c r="H62" s="25" t="s">
        <v>188</v>
      </c>
      <c r="I62" s="27" t="s">
        <v>38</v>
      </c>
      <c r="J62" s="17"/>
      <c r="K62" s="17"/>
      <c r="L62" s="17"/>
      <c r="M62" s="17"/>
      <c r="N62" s="17">
        <f t="shared" si="19"/>
        <v>0</v>
      </c>
      <c r="O62" s="17"/>
      <c r="P62" s="21"/>
      <c r="Q62" s="17">
        <f ca="1">SUM(G223:G231)</f>
        <v>99</v>
      </c>
      <c r="R62" s="22">
        <f t="shared" ca="1" si="20"/>
        <v>99</v>
      </c>
      <c r="S62" s="62"/>
      <c r="T62" s="1"/>
    </row>
    <row r="63" spans="1:20" ht="15.75" customHeight="1">
      <c r="A63" s="8" t="s">
        <v>131</v>
      </c>
      <c r="B63" s="9">
        <v>44</v>
      </c>
      <c r="D63" s="8" t="s">
        <v>192</v>
      </c>
      <c r="E63" s="9">
        <v>2</v>
      </c>
      <c r="F63" s="13">
        <f t="shared" ca="1" si="23"/>
        <v>2</v>
      </c>
      <c r="G63" s="18">
        <f t="shared" ca="1" si="24"/>
        <v>4</v>
      </c>
      <c r="H63" s="25" t="s">
        <v>193</v>
      </c>
      <c r="I63" s="27" t="s">
        <v>38</v>
      </c>
      <c r="J63" s="17"/>
      <c r="K63" s="17"/>
      <c r="L63" s="17"/>
      <c r="M63" s="17"/>
      <c r="N63" s="17">
        <f t="shared" si="19"/>
        <v>0</v>
      </c>
      <c r="O63" s="17"/>
      <c r="P63" s="21"/>
      <c r="Q63" s="35">
        <f ca="1">SUM(G236:G238)</f>
        <v>65</v>
      </c>
      <c r="R63" s="22">
        <f t="shared" ca="1" si="20"/>
        <v>65</v>
      </c>
      <c r="S63" s="62"/>
      <c r="T63" s="1"/>
    </row>
    <row r="64" spans="1:20" ht="15.75" customHeight="1">
      <c r="A64" s="8" t="s">
        <v>167</v>
      </c>
      <c r="B64" s="9">
        <v>49</v>
      </c>
      <c r="D64" s="8" t="s">
        <v>88</v>
      </c>
      <c r="E64" s="9">
        <v>2</v>
      </c>
      <c r="F64" s="13">
        <f t="shared" ca="1" si="23"/>
        <v>3</v>
      </c>
      <c r="G64" s="18">
        <f t="shared" ca="1" si="24"/>
        <v>6</v>
      </c>
      <c r="H64" s="25" t="s">
        <v>195</v>
      </c>
      <c r="I64" s="27" t="s">
        <v>38</v>
      </c>
      <c r="J64" s="17"/>
      <c r="K64" s="17"/>
      <c r="L64" s="17"/>
      <c r="M64" s="17"/>
      <c r="N64" s="17">
        <f t="shared" si="19"/>
        <v>0</v>
      </c>
      <c r="O64" s="17"/>
      <c r="P64" s="21"/>
      <c r="Q64" s="17">
        <f ca="1">SUM(G241)</f>
        <v>22</v>
      </c>
      <c r="R64" s="22">
        <f t="shared" ca="1" si="20"/>
        <v>22</v>
      </c>
      <c r="S64" s="1"/>
      <c r="T64" s="1"/>
    </row>
    <row r="65" spans="1:20" ht="15.75" customHeight="1">
      <c r="D65" s="8" t="s">
        <v>94</v>
      </c>
      <c r="E65" s="9">
        <v>2</v>
      </c>
      <c r="F65" s="13">
        <f t="shared" ca="1" si="23"/>
        <v>1</v>
      </c>
      <c r="G65" s="18">
        <f t="shared" ca="1" si="24"/>
        <v>2</v>
      </c>
      <c r="H65" s="3"/>
      <c r="I65" s="4"/>
      <c r="M65" s="34"/>
      <c r="P65" s="37"/>
      <c r="S65" s="1"/>
      <c r="T65" s="1"/>
    </row>
    <row r="66" spans="1:20" ht="15.75" customHeight="1">
      <c r="D66" s="13" t="s">
        <v>197</v>
      </c>
      <c r="E66" s="9">
        <v>1</v>
      </c>
      <c r="F66" s="13">
        <f t="shared" ca="1" si="23"/>
        <v>0</v>
      </c>
      <c r="G66" s="18">
        <f t="shared" ca="1" si="24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D67" s="18" t="s">
        <v>153</v>
      </c>
      <c r="E67" s="9"/>
      <c r="F67" s="13"/>
      <c r="H67" s="25" t="s">
        <v>200</v>
      </c>
      <c r="I67" s="27" t="s">
        <v>38</v>
      </c>
      <c r="J67" s="17"/>
      <c r="K67" s="17"/>
      <c r="L67" s="17"/>
      <c r="M67" s="17"/>
      <c r="N67" s="17">
        <f>(J67+K67)-(L67+M67)-O67</f>
        <v>-17</v>
      </c>
      <c r="O67" s="17">
        <v>17</v>
      </c>
      <c r="P67" s="21"/>
      <c r="Q67" s="22">
        <f ca="1">SUM(G245:G265)</f>
        <v>64.38</v>
      </c>
      <c r="R67" s="22">
        <f ca="1">Q67-N67</f>
        <v>81.38</v>
      </c>
      <c r="S67" s="34"/>
      <c r="T67" s="1"/>
    </row>
    <row r="68" spans="1:20" ht="15.75" customHeight="1">
      <c r="A68" s="8" t="s">
        <v>171</v>
      </c>
      <c r="B68" s="9">
        <v>37</v>
      </c>
      <c r="D68" s="8" t="s">
        <v>159</v>
      </c>
      <c r="E68" s="9">
        <v>1</v>
      </c>
      <c r="F68" s="13">
        <f t="shared" ref="F68:F73" ca="1" si="25">SUMIF($A:$B,D68,$B:$B)</f>
        <v>17</v>
      </c>
      <c r="G68" s="18">
        <f t="shared" ref="G68:G73" ca="1" si="26">E68*F68</f>
        <v>17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173</v>
      </c>
      <c r="B69" s="9">
        <v>5</v>
      </c>
      <c r="D69" s="8" t="s">
        <v>164</v>
      </c>
      <c r="E69" s="9">
        <v>1</v>
      </c>
      <c r="F69" s="13">
        <f t="shared" ca="1" si="25"/>
        <v>26</v>
      </c>
      <c r="G69" s="18">
        <f t="shared" ca="1" si="26"/>
        <v>26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7">(J69+K69)-(L69+M69)-O69</f>
        <v>0</v>
      </c>
      <c r="O69" s="17"/>
      <c r="P69" s="21"/>
      <c r="Q69" s="17"/>
      <c r="R69" s="22">
        <f t="shared" ref="R69:R75" si="28">Q69-N69</f>
        <v>0</v>
      </c>
      <c r="S69" s="1"/>
      <c r="T69" s="1"/>
    </row>
    <row r="70" spans="1:20" ht="15.75" customHeight="1">
      <c r="A70" s="8" t="s">
        <v>176</v>
      </c>
      <c r="B70" s="9">
        <v>9</v>
      </c>
      <c r="D70" s="8" t="s">
        <v>209</v>
      </c>
      <c r="E70" s="9">
        <v>1</v>
      </c>
      <c r="F70" s="13">
        <f t="shared" ca="1" si="25"/>
        <v>4</v>
      </c>
      <c r="G70" s="18">
        <f t="shared" ca="1" si="26"/>
        <v>4</v>
      </c>
      <c r="H70" s="25" t="s">
        <v>210</v>
      </c>
      <c r="I70" s="27" t="s">
        <v>38</v>
      </c>
      <c r="J70" s="17">
        <v>80</v>
      </c>
      <c r="K70" s="17"/>
      <c r="L70" s="17"/>
      <c r="M70" s="17"/>
      <c r="N70" s="17">
        <f t="shared" si="27"/>
        <v>12</v>
      </c>
      <c r="O70" s="17">
        <v>68</v>
      </c>
      <c r="P70" s="21"/>
      <c r="Q70" s="17">
        <f ca="1">SUM(G288)</f>
        <v>8</v>
      </c>
      <c r="R70" s="22">
        <f t="shared" ca="1" si="28"/>
        <v>-4</v>
      </c>
      <c r="S70" s="1"/>
      <c r="T70" s="1"/>
    </row>
    <row r="71" spans="1:20" ht="15.75" customHeight="1">
      <c r="A71" s="8" t="s">
        <v>350</v>
      </c>
      <c r="B71" s="9">
        <v>2</v>
      </c>
      <c r="D71" s="9" t="s">
        <v>212</v>
      </c>
      <c r="E71" s="9">
        <v>1</v>
      </c>
      <c r="F71" s="13">
        <f t="shared" ca="1" si="25"/>
        <v>0</v>
      </c>
      <c r="G71" s="18">
        <f t="shared" ca="1" si="26"/>
        <v>0</v>
      </c>
      <c r="H71" s="25" t="s">
        <v>213</v>
      </c>
      <c r="I71" s="27" t="s">
        <v>38</v>
      </c>
      <c r="J71" s="17"/>
      <c r="K71" s="17"/>
      <c r="L71" s="17"/>
      <c r="M71" s="17"/>
      <c r="N71" s="17">
        <f t="shared" si="27"/>
        <v>-55</v>
      </c>
      <c r="O71" s="17">
        <v>55</v>
      </c>
      <c r="P71" s="21"/>
      <c r="Q71" s="17">
        <f ca="1">SUM(G291:G299)</f>
        <v>24</v>
      </c>
      <c r="R71" s="22">
        <f t="shared" ca="1" si="28"/>
        <v>79</v>
      </c>
      <c r="S71" s="34"/>
      <c r="T71" s="1"/>
    </row>
    <row r="72" spans="1:20" ht="15.75" customHeight="1">
      <c r="A72" s="8" t="s">
        <v>178</v>
      </c>
      <c r="B72" s="9">
        <v>4</v>
      </c>
      <c r="D72" s="8" t="s">
        <v>214</v>
      </c>
      <c r="E72" s="9">
        <v>1</v>
      </c>
      <c r="F72" s="13">
        <f t="shared" ca="1" si="25"/>
        <v>2</v>
      </c>
      <c r="G72" s="18">
        <f t="shared" ca="1" si="26"/>
        <v>2</v>
      </c>
      <c r="H72" s="25" t="s">
        <v>215</v>
      </c>
      <c r="I72" s="27" t="s">
        <v>38</v>
      </c>
      <c r="J72" s="17">
        <v>28</v>
      </c>
      <c r="K72" s="17"/>
      <c r="L72" s="17"/>
      <c r="M72" s="17"/>
      <c r="N72" s="17">
        <f t="shared" si="27"/>
        <v>3</v>
      </c>
      <c r="O72" s="17">
        <v>25</v>
      </c>
      <c r="P72" s="21"/>
      <c r="Q72" s="17">
        <f ca="1">SUM(G302)</f>
        <v>3</v>
      </c>
      <c r="R72" s="22">
        <f t="shared" ca="1" si="28"/>
        <v>0</v>
      </c>
      <c r="S72" s="1"/>
      <c r="T72" s="1"/>
    </row>
    <row r="73" spans="1:20" ht="15.75" customHeight="1">
      <c r="A73" s="8" t="s">
        <v>182</v>
      </c>
      <c r="B73" s="9">
        <v>9</v>
      </c>
      <c r="D73" s="8" t="s">
        <v>217</v>
      </c>
      <c r="E73" s="9">
        <v>1</v>
      </c>
      <c r="F73" s="13">
        <f t="shared" ca="1" si="25"/>
        <v>11</v>
      </c>
      <c r="G73" s="18">
        <f t="shared" ca="1" si="26"/>
        <v>11</v>
      </c>
      <c r="H73" s="25" t="s">
        <v>218</v>
      </c>
      <c r="I73" s="27" t="s">
        <v>38</v>
      </c>
      <c r="J73" s="17"/>
      <c r="K73" s="17">
        <v>14.5</v>
      </c>
      <c r="L73" s="17"/>
      <c r="M73" s="17"/>
      <c r="N73" s="17">
        <f t="shared" si="27"/>
        <v>2.6999999999999993</v>
      </c>
      <c r="O73" s="17">
        <v>11.8</v>
      </c>
      <c r="P73" s="21"/>
      <c r="Q73" s="17">
        <f ca="1">SUM(G305:G308)</f>
        <v>15.375</v>
      </c>
      <c r="R73" s="22">
        <f t="shared" ca="1" si="28"/>
        <v>12.675000000000001</v>
      </c>
      <c r="S73" s="1"/>
      <c r="T73" s="1"/>
    </row>
    <row r="74" spans="1:20" ht="15.75" customHeight="1">
      <c r="A74" s="8" t="s">
        <v>185</v>
      </c>
      <c r="B74" s="9">
        <v>4</v>
      </c>
      <c r="D74" s="9"/>
      <c r="E74" s="9"/>
      <c r="F74" s="13"/>
      <c r="H74" s="25" t="s">
        <v>221</v>
      </c>
      <c r="I74" s="27" t="s">
        <v>222</v>
      </c>
      <c r="J74" s="17">
        <v>47</v>
      </c>
      <c r="K74" s="17">
        <v>30</v>
      </c>
      <c r="L74" s="17"/>
      <c r="M74" s="17"/>
      <c r="N74" s="17">
        <f t="shared" si="27"/>
        <v>29.200000000000003</v>
      </c>
      <c r="O74" s="17">
        <v>47.8</v>
      </c>
      <c r="P74" s="21"/>
      <c r="Q74" s="17">
        <f ca="1">SUM(G312:G334,J116)</f>
        <v>26.900000000000002</v>
      </c>
      <c r="R74" s="22">
        <f t="shared" ca="1" si="28"/>
        <v>-2.3000000000000007</v>
      </c>
      <c r="S74" s="34"/>
      <c r="T74" s="1"/>
    </row>
    <row r="75" spans="1:20" ht="15.75" customHeight="1">
      <c r="A75" s="8" t="s">
        <v>189</v>
      </c>
      <c r="B75" s="9">
        <v>6</v>
      </c>
      <c r="D75" s="8" t="s">
        <v>32</v>
      </c>
      <c r="E75" s="9"/>
      <c r="F75" s="13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7"/>
        <v>0</v>
      </c>
      <c r="O75" s="17"/>
      <c r="P75" s="21"/>
      <c r="Q75" s="17"/>
      <c r="R75" s="22">
        <f t="shared" si="28"/>
        <v>0</v>
      </c>
      <c r="S75" s="1"/>
      <c r="T75" s="1"/>
    </row>
    <row r="76" spans="1:20" ht="15.75" customHeight="1">
      <c r="A76" s="8" t="s">
        <v>190</v>
      </c>
      <c r="B76" s="9">
        <v>7</v>
      </c>
      <c r="D76" s="8" t="s">
        <v>150</v>
      </c>
      <c r="E76" s="9">
        <v>1</v>
      </c>
      <c r="F76" s="13">
        <f t="shared" ref="F76:F78" ca="1" si="29">SUMIF($A:$B,D76,$B:$B)</f>
        <v>51</v>
      </c>
      <c r="G76" s="18">
        <f t="shared" ref="G76:G78" ca="1" si="30">E76*F76</f>
        <v>51</v>
      </c>
      <c r="H76" s="3"/>
      <c r="I76" s="4"/>
      <c r="K76" s="67"/>
      <c r="S76" s="1"/>
      <c r="T76" s="1"/>
    </row>
    <row r="77" spans="1:20" ht="15.75" customHeight="1">
      <c r="A77" s="8" t="s">
        <v>194</v>
      </c>
      <c r="B77" s="9">
        <v>2</v>
      </c>
      <c r="D77" s="8" t="s">
        <v>146</v>
      </c>
      <c r="E77" s="9">
        <v>1</v>
      </c>
      <c r="F77" s="13">
        <f t="shared" ca="1" si="29"/>
        <v>5</v>
      </c>
      <c r="G77" s="18">
        <f t="shared" ca="1" si="30"/>
        <v>5</v>
      </c>
      <c r="H77" s="3"/>
      <c r="I77" s="4"/>
      <c r="K77" s="18" t="s">
        <v>227</v>
      </c>
      <c r="S77" s="1"/>
      <c r="T77" s="1"/>
    </row>
    <row r="78" spans="1:20" ht="15.75" customHeight="1">
      <c r="A78" s="8" t="s">
        <v>196</v>
      </c>
      <c r="B78" s="9">
        <v>4</v>
      </c>
      <c r="D78" s="8" t="s">
        <v>152</v>
      </c>
      <c r="E78" s="9">
        <v>1</v>
      </c>
      <c r="F78" s="13">
        <f t="shared" ca="1" si="29"/>
        <v>36</v>
      </c>
      <c r="G78" s="18">
        <f t="shared" ca="1" si="30"/>
        <v>36</v>
      </c>
      <c r="H78" s="3"/>
      <c r="I78" s="4"/>
      <c r="S78" s="1"/>
      <c r="T78" s="1"/>
    </row>
    <row r="79" spans="1:20" ht="15.75" customHeight="1">
      <c r="A79" s="8" t="s">
        <v>207</v>
      </c>
      <c r="B79" s="9">
        <v>2</v>
      </c>
      <c r="D79" s="8"/>
      <c r="E79" s="9"/>
      <c r="F79" s="13"/>
      <c r="H79" s="3"/>
      <c r="I79" s="4"/>
    </row>
    <row r="80" spans="1:20" ht="15.75" customHeight="1">
      <c r="A80" s="8" t="s">
        <v>269</v>
      </c>
      <c r="B80" s="9">
        <v>5</v>
      </c>
      <c r="D80" s="8" t="s">
        <v>158</v>
      </c>
      <c r="E80" s="9"/>
      <c r="F80" s="13"/>
      <c r="H80" s="3"/>
      <c r="I80" s="4"/>
    </row>
    <row r="81" spans="1:11" ht="15.75" customHeight="1">
      <c r="A81" s="8" t="s">
        <v>199</v>
      </c>
      <c r="B81" s="9">
        <v>12</v>
      </c>
      <c r="D81" s="8" t="s">
        <v>228</v>
      </c>
      <c r="E81" s="9">
        <v>1</v>
      </c>
      <c r="F81" s="13">
        <f ca="1">SUMIF($A:$B,D81,$B:$B)</f>
        <v>3</v>
      </c>
      <c r="G81" s="18">
        <f ca="1">E81*F81</f>
        <v>3</v>
      </c>
      <c r="H81" s="3"/>
      <c r="I81" s="4"/>
      <c r="K81" s="34" t="s">
        <v>12</v>
      </c>
    </row>
    <row r="82" spans="1:11" ht="15.75" customHeight="1">
      <c r="A82" s="8" t="s">
        <v>201</v>
      </c>
      <c r="B82" s="9">
        <v>7</v>
      </c>
      <c r="D82" s="8"/>
      <c r="E82" s="9"/>
      <c r="F82" s="13"/>
      <c r="H82" s="60"/>
      <c r="I82" s="61"/>
    </row>
    <row r="83" spans="1:11" ht="15.75" customHeight="1">
      <c r="A83" s="8" t="s">
        <v>202</v>
      </c>
      <c r="B83" s="9">
        <v>17</v>
      </c>
      <c r="D83" s="68" t="s">
        <v>229</v>
      </c>
      <c r="E83" s="9"/>
      <c r="F83" s="13"/>
      <c r="H83" s="3"/>
      <c r="I83" s="4"/>
      <c r="K83" s="18" t="s">
        <v>12</v>
      </c>
    </row>
    <row r="84" spans="1:11" ht="15.75" customHeight="1">
      <c r="A84" s="8" t="s">
        <v>220</v>
      </c>
      <c r="B84" s="9">
        <v>5</v>
      </c>
      <c r="D84" s="8" t="s">
        <v>171</v>
      </c>
      <c r="E84" s="9">
        <v>0.02</v>
      </c>
      <c r="F84" s="13">
        <f t="shared" ref="F84:F111" ca="1" si="31">SUMIF($A:$B,D84,$B:$B)</f>
        <v>37</v>
      </c>
      <c r="G84" s="18">
        <f t="shared" ref="G84:G111" ca="1" si="32">E84*F84</f>
        <v>0.74</v>
      </c>
      <c r="H84" s="3"/>
      <c r="I84" s="4"/>
    </row>
    <row r="85" spans="1:11" ht="15.75" customHeight="1">
      <c r="A85" s="8" t="s">
        <v>203</v>
      </c>
      <c r="B85" s="9">
        <v>22</v>
      </c>
      <c r="D85" s="8" t="s">
        <v>226</v>
      </c>
      <c r="E85" s="9">
        <v>0.02</v>
      </c>
      <c r="F85" s="13">
        <f t="shared" ca="1" si="31"/>
        <v>54</v>
      </c>
      <c r="G85" s="18">
        <f t="shared" ca="1" si="32"/>
        <v>1.08</v>
      </c>
      <c r="H85" s="60"/>
      <c r="I85" s="61"/>
    </row>
    <row r="86" spans="1:11" ht="15.75" customHeight="1">
      <c r="A86" s="8" t="s">
        <v>205</v>
      </c>
      <c r="B86" s="9">
        <v>28</v>
      </c>
      <c r="D86" s="8" t="s">
        <v>225</v>
      </c>
      <c r="E86" s="9">
        <v>0.08</v>
      </c>
      <c r="F86" s="13">
        <f t="shared" ca="1" si="31"/>
        <v>4</v>
      </c>
      <c r="G86" s="18">
        <f t="shared" ca="1" si="32"/>
        <v>0.32</v>
      </c>
      <c r="H86" s="60"/>
      <c r="I86" s="61"/>
    </row>
    <row r="87" spans="1:11" ht="15.75" customHeight="1">
      <c r="A87" s="8" t="s">
        <v>208</v>
      </c>
      <c r="B87" s="9">
        <v>56</v>
      </c>
      <c r="D87" s="8" t="s">
        <v>223</v>
      </c>
      <c r="E87" s="9">
        <v>0.02</v>
      </c>
      <c r="F87" s="13">
        <f t="shared" ca="1" si="31"/>
        <v>7</v>
      </c>
      <c r="G87" s="18">
        <f t="shared" ca="1" si="32"/>
        <v>0.14000000000000001</v>
      </c>
      <c r="H87" s="60"/>
      <c r="I87" s="61"/>
    </row>
    <row r="88" spans="1:11" ht="15.75" customHeight="1">
      <c r="A88" s="8" t="s">
        <v>339</v>
      </c>
      <c r="B88" s="9">
        <v>53</v>
      </c>
      <c r="D88" s="8" t="s">
        <v>230</v>
      </c>
      <c r="E88" s="9">
        <v>0.08</v>
      </c>
      <c r="F88" s="13">
        <f t="shared" ca="1" si="31"/>
        <v>0</v>
      </c>
      <c r="G88" s="18">
        <f t="shared" ca="1" si="32"/>
        <v>0</v>
      </c>
      <c r="H88" s="60"/>
      <c r="I88" s="61"/>
    </row>
    <row r="89" spans="1:11" ht="15.75" customHeight="1">
      <c r="A89" s="8" t="s">
        <v>211</v>
      </c>
      <c r="B89" s="9">
        <v>24</v>
      </c>
      <c r="D89" s="8" t="s">
        <v>231</v>
      </c>
      <c r="E89" s="9">
        <v>0.03</v>
      </c>
      <c r="F89" s="13">
        <f t="shared" ca="1" si="31"/>
        <v>16</v>
      </c>
      <c r="G89" s="18">
        <f t="shared" ca="1" si="32"/>
        <v>0.48</v>
      </c>
      <c r="H89" s="60"/>
      <c r="I89" s="61"/>
    </row>
    <row r="90" spans="1:11" ht="15.75" customHeight="1">
      <c r="A90" s="8" t="s">
        <v>216</v>
      </c>
      <c r="B90" s="9">
        <v>9</v>
      </c>
      <c r="D90" s="8" t="s">
        <v>232</v>
      </c>
      <c r="E90" s="9">
        <v>0.06</v>
      </c>
      <c r="F90" s="13">
        <f t="shared" ca="1" si="31"/>
        <v>28</v>
      </c>
      <c r="G90" s="18">
        <f t="shared" ca="1" si="32"/>
        <v>1.68</v>
      </c>
      <c r="H90" s="60"/>
      <c r="I90" s="61"/>
    </row>
    <row r="91" spans="1:11" ht="15.75" customHeight="1">
      <c r="A91" s="8" t="s">
        <v>223</v>
      </c>
      <c r="B91" s="9">
        <v>7</v>
      </c>
      <c r="D91" s="8" t="s">
        <v>73</v>
      </c>
      <c r="E91" s="9">
        <v>0.4</v>
      </c>
      <c r="F91" s="13">
        <f t="shared" ca="1" si="31"/>
        <v>0</v>
      </c>
      <c r="G91" s="18">
        <f t="shared" ca="1" si="32"/>
        <v>0</v>
      </c>
      <c r="H91" s="60"/>
      <c r="I91" s="61"/>
    </row>
    <row r="92" spans="1:11" ht="15.75" customHeight="1">
      <c r="A92" s="8" t="s">
        <v>225</v>
      </c>
      <c r="B92" s="9">
        <v>4</v>
      </c>
      <c r="D92" s="8" t="s">
        <v>141</v>
      </c>
      <c r="E92" s="9">
        <v>0.2</v>
      </c>
      <c r="F92" s="13">
        <f t="shared" ca="1" si="31"/>
        <v>8</v>
      </c>
      <c r="G92" s="18">
        <f t="shared" ca="1" si="32"/>
        <v>1.6</v>
      </c>
      <c r="H92" s="3"/>
      <c r="I92" s="4"/>
    </row>
    <row r="93" spans="1:11" ht="15.75" customHeight="1">
      <c r="A93" s="8" t="s">
        <v>226</v>
      </c>
      <c r="B93" s="9">
        <v>54</v>
      </c>
      <c r="D93" s="68" t="s">
        <v>82</v>
      </c>
      <c r="E93" s="9">
        <v>0.4</v>
      </c>
      <c r="F93" s="13">
        <f t="shared" ca="1" si="31"/>
        <v>6</v>
      </c>
      <c r="G93" s="18">
        <f t="shared" ca="1" si="32"/>
        <v>2.4000000000000004</v>
      </c>
      <c r="H93" s="3"/>
      <c r="I93" s="4"/>
    </row>
    <row r="94" spans="1:11" ht="15.75" customHeight="1">
      <c r="A94" s="8" t="s">
        <v>119</v>
      </c>
      <c r="B94" s="9">
        <v>6</v>
      </c>
      <c r="D94" s="68" t="s">
        <v>116</v>
      </c>
      <c r="E94" s="9">
        <v>0.2</v>
      </c>
      <c r="F94" s="13">
        <f t="shared" ca="1" si="31"/>
        <v>24</v>
      </c>
      <c r="G94" s="18">
        <f t="shared" ca="1" si="32"/>
        <v>4.8000000000000007</v>
      </c>
      <c r="H94" s="3"/>
      <c r="I94" s="4"/>
    </row>
    <row r="95" spans="1:11" ht="15.75" customHeight="1">
      <c r="A95" s="8" t="s">
        <v>122</v>
      </c>
      <c r="B95" s="9">
        <v>4</v>
      </c>
      <c r="D95" s="68" t="s">
        <v>67</v>
      </c>
      <c r="E95" s="9">
        <v>0.4</v>
      </c>
      <c r="F95" s="13">
        <f t="shared" ca="1" si="31"/>
        <v>12</v>
      </c>
      <c r="G95" s="18">
        <f t="shared" ca="1" si="32"/>
        <v>4.8000000000000007</v>
      </c>
      <c r="H95" s="3"/>
      <c r="I95" s="4"/>
    </row>
    <row r="96" spans="1:11" ht="15.75" customHeight="1">
      <c r="A96" s="8" t="s">
        <v>79</v>
      </c>
      <c r="B96" s="9">
        <v>2</v>
      </c>
      <c r="D96" s="68" t="s">
        <v>125</v>
      </c>
      <c r="E96" s="9">
        <v>0.2</v>
      </c>
      <c r="F96" s="13">
        <f t="shared" ca="1" si="31"/>
        <v>18</v>
      </c>
      <c r="G96" s="18">
        <f t="shared" ca="1" si="32"/>
        <v>3.6</v>
      </c>
      <c r="H96" s="3"/>
      <c r="I96" s="4"/>
    </row>
    <row r="97" spans="1:10" ht="15.75" customHeight="1">
      <c r="A97" s="8" t="s">
        <v>125</v>
      </c>
      <c r="B97" s="9">
        <v>18</v>
      </c>
      <c r="D97" s="68" t="s">
        <v>79</v>
      </c>
      <c r="E97" s="9">
        <v>0.4</v>
      </c>
      <c r="F97" s="13">
        <f t="shared" ca="1" si="31"/>
        <v>2</v>
      </c>
      <c r="G97" s="18">
        <f t="shared" ca="1" si="32"/>
        <v>0.8</v>
      </c>
      <c r="H97" s="3"/>
      <c r="I97" s="4"/>
    </row>
    <row r="98" spans="1:10" ht="15.75" customHeight="1">
      <c r="A98" s="8" t="s">
        <v>325</v>
      </c>
      <c r="B98" s="9">
        <v>4</v>
      </c>
      <c r="D98" s="68" t="s">
        <v>122</v>
      </c>
      <c r="E98" s="9">
        <v>0.2</v>
      </c>
      <c r="F98" s="13">
        <f t="shared" ca="1" si="31"/>
        <v>4</v>
      </c>
      <c r="G98" s="18">
        <f t="shared" ca="1" si="32"/>
        <v>0.8</v>
      </c>
      <c r="H98" s="3"/>
      <c r="I98" s="4"/>
    </row>
    <row r="99" spans="1:10" ht="15.75" customHeight="1">
      <c r="A99" s="8" t="s">
        <v>67</v>
      </c>
      <c r="B99" s="9">
        <v>12</v>
      </c>
      <c r="D99" s="68" t="s">
        <v>233</v>
      </c>
      <c r="E99" s="9">
        <v>0.4</v>
      </c>
      <c r="F99" s="13">
        <f t="shared" ca="1" si="31"/>
        <v>0</v>
      </c>
      <c r="G99" s="18">
        <f t="shared" ca="1" si="32"/>
        <v>0</v>
      </c>
      <c r="H99" s="3"/>
      <c r="I99" s="4"/>
    </row>
    <row r="100" spans="1:10" ht="15.75" customHeight="1">
      <c r="A100" s="8" t="s">
        <v>116</v>
      </c>
      <c r="B100" s="9">
        <v>24</v>
      </c>
      <c r="D100" s="68" t="s">
        <v>119</v>
      </c>
      <c r="E100" s="9">
        <v>0.2</v>
      </c>
      <c r="F100" s="13">
        <f t="shared" ca="1" si="31"/>
        <v>6</v>
      </c>
      <c r="G100" s="18">
        <f t="shared" ca="1" si="32"/>
        <v>1.2000000000000002</v>
      </c>
      <c r="H100" s="3"/>
      <c r="I100" s="4"/>
    </row>
    <row r="101" spans="1:10" ht="15.75" customHeight="1">
      <c r="A101" s="8" t="s">
        <v>82</v>
      </c>
      <c r="B101" s="9">
        <v>6</v>
      </c>
      <c r="D101" s="68" t="s">
        <v>234</v>
      </c>
      <c r="E101" s="9">
        <v>0.4</v>
      </c>
      <c r="F101" s="13">
        <f t="shared" ca="1" si="31"/>
        <v>4</v>
      </c>
      <c r="G101" s="18">
        <f t="shared" ca="1" si="32"/>
        <v>1.6</v>
      </c>
      <c r="H101" s="3"/>
      <c r="I101" s="4"/>
    </row>
    <row r="102" spans="1:10" ht="15.75" customHeight="1">
      <c r="A102" s="8" t="s">
        <v>128</v>
      </c>
      <c r="B102" s="9">
        <v>6</v>
      </c>
      <c r="D102" s="6" t="s">
        <v>151</v>
      </c>
      <c r="E102" s="9">
        <v>0.2</v>
      </c>
      <c r="F102" s="13">
        <f t="shared" ca="1" si="31"/>
        <v>19</v>
      </c>
      <c r="G102" s="18">
        <f t="shared" ca="1" si="32"/>
        <v>3.8000000000000003</v>
      </c>
      <c r="H102" s="71"/>
      <c r="I102" s="69"/>
      <c r="J102" s="34"/>
    </row>
    <row r="103" spans="1:10" ht="15.75" customHeight="1">
      <c r="A103" s="8" t="s">
        <v>85</v>
      </c>
      <c r="B103" s="9">
        <v>1</v>
      </c>
      <c r="D103" s="68" t="s">
        <v>235</v>
      </c>
      <c r="E103" s="9">
        <v>0.4</v>
      </c>
      <c r="F103" s="13">
        <f t="shared" ca="1" si="31"/>
        <v>1</v>
      </c>
      <c r="G103" s="18">
        <f t="shared" ca="1" si="32"/>
        <v>0.4</v>
      </c>
      <c r="H103" s="60"/>
      <c r="I103" s="61"/>
      <c r="J103" s="8"/>
    </row>
    <row r="104" spans="1:10" ht="15.75" customHeight="1">
      <c r="A104" s="8" t="s">
        <v>151</v>
      </c>
      <c r="B104" s="9">
        <v>19</v>
      </c>
      <c r="D104" s="68" t="s">
        <v>128</v>
      </c>
      <c r="E104" s="9">
        <v>0.2</v>
      </c>
      <c r="F104" s="13">
        <f t="shared" ca="1" si="31"/>
        <v>6</v>
      </c>
      <c r="G104" s="18">
        <f t="shared" ca="1" si="32"/>
        <v>1.2000000000000002</v>
      </c>
      <c r="H104" s="60"/>
      <c r="I104" s="61"/>
      <c r="J104" s="8"/>
    </row>
    <row r="105" spans="1:10" ht="15.75" customHeight="1">
      <c r="A105" s="8" t="s">
        <v>70</v>
      </c>
      <c r="B105" s="9">
        <v>4</v>
      </c>
      <c r="D105" s="68" t="s">
        <v>152</v>
      </c>
      <c r="E105" s="9">
        <v>0.1</v>
      </c>
      <c r="F105" s="13">
        <f t="shared" ca="1" si="31"/>
        <v>36</v>
      </c>
      <c r="G105" s="18">
        <f t="shared" ca="1" si="32"/>
        <v>3.6</v>
      </c>
      <c r="H105" s="60"/>
      <c r="I105" s="61"/>
      <c r="J105" s="8"/>
    </row>
    <row r="106" spans="1:10" ht="15.75" customHeight="1">
      <c r="D106" s="68" t="s">
        <v>150</v>
      </c>
      <c r="E106" s="9">
        <v>0.1</v>
      </c>
      <c r="F106" s="13">
        <f t="shared" ca="1" si="31"/>
        <v>51</v>
      </c>
      <c r="G106" s="18">
        <f t="shared" ca="1" si="32"/>
        <v>5.1000000000000005</v>
      </c>
      <c r="H106" s="60"/>
      <c r="I106" s="61"/>
      <c r="J106" s="8"/>
    </row>
    <row r="107" spans="1:10" ht="15.75" customHeight="1">
      <c r="D107" s="68" t="s">
        <v>146</v>
      </c>
      <c r="E107" s="9">
        <v>0.1</v>
      </c>
      <c r="F107" s="13">
        <f t="shared" ca="1" si="31"/>
        <v>5</v>
      </c>
      <c r="G107" s="18">
        <f t="shared" ca="1" si="32"/>
        <v>0.5</v>
      </c>
      <c r="H107" s="3"/>
      <c r="I107" s="61"/>
      <c r="J107" s="8"/>
    </row>
    <row r="108" spans="1:10" ht="15.75" customHeight="1">
      <c r="D108" s="8" t="s">
        <v>88</v>
      </c>
      <c r="E108" s="9">
        <v>0.4</v>
      </c>
      <c r="F108" s="13">
        <f t="shared" ca="1" si="31"/>
        <v>3</v>
      </c>
      <c r="G108" s="18">
        <f t="shared" ca="1" si="32"/>
        <v>1.2000000000000002</v>
      </c>
      <c r="H108" s="3"/>
      <c r="I108" s="4"/>
    </row>
    <row r="109" spans="1:10" ht="15.75" customHeight="1">
      <c r="A109" s="8" t="s">
        <v>88</v>
      </c>
      <c r="B109" s="9">
        <v>3</v>
      </c>
      <c r="D109" s="8" t="s">
        <v>90</v>
      </c>
      <c r="E109" s="9">
        <v>0.4</v>
      </c>
      <c r="F109" s="13">
        <f t="shared" ca="1" si="31"/>
        <v>2</v>
      </c>
      <c r="G109" s="18">
        <f t="shared" ca="1" si="32"/>
        <v>0.8</v>
      </c>
      <c r="H109" s="3"/>
      <c r="I109" s="4"/>
    </row>
    <row r="110" spans="1:10" ht="15.75" customHeight="1">
      <c r="A110" s="8" t="s">
        <v>90</v>
      </c>
      <c r="B110" s="9">
        <v>2</v>
      </c>
      <c r="D110" s="8" t="s">
        <v>94</v>
      </c>
      <c r="E110" s="9">
        <v>0.4</v>
      </c>
      <c r="F110" s="13">
        <f t="shared" ca="1" si="31"/>
        <v>1</v>
      </c>
      <c r="G110" s="18">
        <f t="shared" ca="1" si="32"/>
        <v>0.4</v>
      </c>
      <c r="H110" s="3"/>
      <c r="I110" s="4"/>
    </row>
    <row r="111" spans="1:10" ht="15.75" customHeight="1">
      <c r="A111" s="8" t="s">
        <v>94</v>
      </c>
      <c r="B111" s="9">
        <v>1</v>
      </c>
      <c r="D111" s="8" t="s">
        <v>135</v>
      </c>
      <c r="E111" s="9">
        <v>0.3</v>
      </c>
      <c r="F111" s="13">
        <f t="shared" ca="1" si="31"/>
        <v>10</v>
      </c>
      <c r="G111" s="18">
        <f t="shared" ca="1" si="32"/>
        <v>3</v>
      </c>
      <c r="H111" s="3"/>
      <c r="I111" s="4"/>
    </row>
    <row r="112" spans="1:10" ht="15.75" customHeight="1">
      <c r="A112" s="8" t="s">
        <v>157</v>
      </c>
      <c r="B112" s="9">
        <v>1</v>
      </c>
      <c r="D112" s="8"/>
      <c r="E112" s="9"/>
      <c r="F112" s="13"/>
      <c r="H112" s="3"/>
      <c r="I112" s="4"/>
    </row>
    <row r="113" spans="1:11" ht="15.75" customHeight="1">
      <c r="A113" s="8" t="s">
        <v>14</v>
      </c>
      <c r="B113" s="9">
        <v>1</v>
      </c>
      <c r="D113" s="68" t="s">
        <v>239</v>
      </c>
      <c r="E113" s="9"/>
      <c r="F113" s="13"/>
      <c r="H113" s="73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228</v>
      </c>
      <c r="B114" s="9">
        <v>3</v>
      </c>
      <c r="D114" s="8" t="s">
        <v>115</v>
      </c>
      <c r="E114" s="9">
        <v>0.25</v>
      </c>
      <c r="F114" s="13">
        <f t="shared" ref="F114:F143" ca="1" si="33">SUMIF($A:$B,D114,$B:$B)</f>
        <v>14</v>
      </c>
      <c r="G114" s="18">
        <f t="shared" ref="G114:G143" ca="1" si="34">E114*F114</f>
        <v>3.5</v>
      </c>
      <c r="H114" s="60"/>
      <c r="I114" s="4"/>
    </row>
    <row r="115" spans="1:11" ht="15.75" customHeight="1">
      <c r="A115" s="8" t="s">
        <v>209</v>
      </c>
      <c r="B115" s="9">
        <v>4</v>
      </c>
      <c r="D115" s="70" t="s">
        <v>246</v>
      </c>
      <c r="E115" s="9">
        <v>0.3</v>
      </c>
      <c r="F115" s="13">
        <f t="shared" ca="1" si="33"/>
        <v>0</v>
      </c>
      <c r="G115" s="18">
        <f t="shared" ca="1" si="34"/>
        <v>0</v>
      </c>
      <c r="H115" s="71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181</v>
      </c>
      <c r="B116" s="9">
        <v>1</v>
      </c>
      <c r="C116" s="9"/>
      <c r="D116" s="70" t="s">
        <v>118</v>
      </c>
      <c r="E116" s="9">
        <v>0.35</v>
      </c>
      <c r="F116" s="13">
        <f t="shared" ca="1" si="33"/>
        <v>9</v>
      </c>
      <c r="G116" s="18">
        <f t="shared" ca="1" si="34"/>
        <v>3.15</v>
      </c>
      <c r="H116" s="71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236</v>
      </c>
      <c r="B117" s="9">
        <v>3</v>
      </c>
      <c r="D117" s="70" t="s">
        <v>121</v>
      </c>
      <c r="E117" s="9">
        <v>0.35</v>
      </c>
      <c r="F117" s="13">
        <f t="shared" ca="1" si="33"/>
        <v>4</v>
      </c>
      <c r="G117" s="18">
        <f t="shared" ca="1" si="34"/>
        <v>1.4</v>
      </c>
      <c r="H117" s="71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102</v>
      </c>
      <c r="B118" s="9">
        <v>1</v>
      </c>
      <c r="D118" s="70" t="s">
        <v>250</v>
      </c>
      <c r="E118" s="9">
        <v>1.4</v>
      </c>
      <c r="F118" s="13">
        <f t="shared" ca="1" si="33"/>
        <v>0</v>
      </c>
      <c r="G118" s="18">
        <f t="shared" ca="1" si="34"/>
        <v>0</v>
      </c>
      <c r="H118" s="3"/>
      <c r="I118" s="4"/>
    </row>
    <row r="119" spans="1:11" ht="15.75" customHeight="1">
      <c r="A119" s="8" t="s">
        <v>51</v>
      </c>
      <c r="B119" s="9">
        <v>2</v>
      </c>
      <c r="D119" s="70" t="s">
        <v>124</v>
      </c>
      <c r="E119" s="9">
        <v>0.35</v>
      </c>
      <c r="F119" s="13">
        <f t="shared" ca="1" si="33"/>
        <v>14</v>
      </c>
      <c r="G119" s="18">
        <f t="shared" ca="1" si="34"/>
        <v>4.8999999999999995</v>
      </c>
      <c r="H119" s="3"/>
      <c r="I119" s="4"/>
    </row>
    <row r="120" spans="1:11" ht="15.75" customHeight="1">
      <c r="A120" s="8" t="s">
        <v>135</v>
      </c>
      <c r="B120" s="9">
        <v>10</v>
      </c>
      <c r="D120" s="70" t="s">
        <v>127</v>
      </c>
      <c r="E120" s="9">
        <v>0.35</v>
      </c>
      <c r="F120" s="13">
        <f t="shared" ca="1" si="33"/>
        <v>4</v>
      </c>
      <c r="G120" s="18">
        <f t="shared" ca="1" si="34"/>
        <v>1.4</v>
      </c>
      <c r="H120" s="3"/>
      <c r="I120" s="4"/>
    </row>
    <row r="121" spans="1:11" ht="15.75" customHeight="1">
      <c r="A121" s="8" t="s">
        <v>108</v>
      </c>
      <c r="B121" s="9">
        <v>2</v>
      </c>
      <c r="D121" s="70" t="s">
        <v>251</v>
      </c>
      <c r="E121" s="9">
        <v>1.4</v>
      </c>
      <c r="F121" s="13">
        <f t="shared" ca="1" si="33"/>
        <v>3</v>
      </c>
      <c r="G121" s="18">
        <f t="shared" ca="1" si="34"/>
        <v>4.1999999999999993</v>
      </c>
      <c r="H121" s="3"/>
      <c r="I121" s="4"/>
    </row>
    <row r="122" spans="1:11" ht="15.75" customHeight="1">
      <c r="A122" s="8" t="s">
        <v>111</v>
      </c>
      <c r="B122" s="9">
        <v>1</v>
      </c>
      <c r="D122" s="70" t="s">
        <v>252</v>
      </c>
      <c r="E122" s="9">
        <v>0.3</v>
      </c>
      <c r="F122" s="13">
        <f t="shared" ca="1" si="33"/>
        <v>0</v>
      </c>
      <c r="G122" s="18">
        <f t="shared" ca="1" si="34"/>
        <v>0</v>
      </c>
      <c r="H122" s="3"/>
      <c r="I122" s="4"/>
    </row>
    <row r="123" spans="1:11" ht="15.75" customHeight="1">
      <c r="A123" s="8" t="s">
        <v>105</v>
      </c>
      <c r="B123" s="9">
        <v>1</v>
      </c>
      <c r="D123" s="70" t="s">
        <v>130</v>
      </c>
      <c r="E123" s="9">
        <v>0.35</v>
      </c>
      <c r="F123" s="13">
        <f t="shared" ca="1" si="33"/>
        <v>63</v>
      </c>
      <c r="G123" s="18">
        <f t="shared" ca="1" si="34"/>
        <v>22.049999999999997</v>
      </c>
      <c r="H123" s="3"/>
      <c r="I123" s="4"/>
    </row>
    <row r="124" spans="1:11" ht="15.75" customHeight="1">
      <c r="A124" s="8" t="s">
        <v>237</v>
      </c>
      <c r="B124" s="9">
        <v>4</v>
      </c>
      <c r="D124" s="70" t="s">
        <v>132</v>
      </c>
      <c r="E124" s="9">
        <v>0.35</v>
      </c>
      <c r="F124" s="13">
        <f t="shared" ca="1" si="33"/>
        <v>5</v>
      </c>
      <c r="G124" s="18">
        <f t="shared" ca="1" si="34"/>
        <v>1.75</v>
      </c>
      <c r="H124" s="3"/>
      <c r="I124" s="4"/>
    </row>
    <row r="125" spans="1:11" ht="15.75" customHeight="1">
      <c r="A125" s="8" t="s">
        <v>238</v>
      </c>
      <c r="B125" s="9">
        <v>7</v>
      </c>
      <c r="D125" s="70" t="s">
        <v>134</v>
      </c>
      <c r="E125" s="9">
        <v>1.4</v>
      </c>
      <c r="F125" s="13">
        <f t="shared" ca="1" si="33"/>
        <v>12</v>
      </c>
      <c r="G125" s="18">
        <f t="shared" ca="1" si="34"/>
        <v>16.799999999999997</v>
      </c>
      <c r="H125" s="3"/>
      <c r="I125" s="4"/>
    </row>
    <row r="126" spans="1:11" ht="15.75" customHeight="1">
      <c r="A126" s="8" t="s">
        <v>242</v>
      </c>
      <c r="B126" s="9">
        <v>2</v>
      </c>
      <c r="D126" s="70" t="s">
        <v>137</v>
      </c>
      <c r="E126" s="9">
        <v>0.35</v>
      </c>
      <c r="F126" s="13">
        <f t="shared" ca="1" si="33"/>
        <v>7</v>
      </c>
      <c r="G126" s="18">
        <f t="shared" ca="1" si="34"/>
        <v>2.4499999999999997</v>
      </c>
      <c r="H126" s="3"/>
      <c r="I126" s="4"/>
    </row>
    <row r="127" spans="1:11" ht="15.75" customHeight="1">
      <c r="A127" s="8" t="s">
        <v>243</v>
      </c>
      <c r="B127" s="9">
        <v>7</v>
      </c>
      <c r="D127" s="70" t="s">
        <v>140</v>
      </c>
      <c r="E127" s="9">
        <v>0.35</v>
      </c>
      <c r="F127" s="13">
        <f t="shared" ca="1" si="33"/>
        <v>2</v>
      </c>
      <c r="G127" s="18">
        <f t="shared" ca="1" si="34"/>
        <v>0.7</v>
      </c>
      <c r="H127" s="3"/>
      <c r="I127" s="4"/>
    </row>
    <row r="128" spans="1:11" ht="15.75" customHeight="1">
      <c r="A128" s="8" t="s">
        <v>245</v>
      </c>
      <c r="B128" s="9">
        <v>11</v>
      </c>
      <c r="D128" s="70" t="s">
        <v>143</v>
      </c>
      <c r="E128" s="9">
        <v>1.4</v>
      </c>
      <c r="F128" s="13">
        <f t="shared" ca="1" si="33"/>
        <v>2</v>
      </c>
      <c r="G128" s="18">
        <f t="shared" ca="1" si="34"/>
        <v>2.8</v>
      </c>
      <c r="H128" s="3"/>
      <c r="I128" s="4"/>
    </row>
    <row r="129" spans="1:9" ht="15.75" customHeight="1">
      <c r="A129" s="8" t="s">
        <v>162</v>
      </c>
      <c r="B129" s="9">
        <v>3</v>
      </c>
      <c r="D129" s="70" t="s">
        <v>145</v>
      </c>
      <c r="E129" s="9">
        <v>0.35</v>
      </c>
      <c r="F129" s="13">
        <f t="shared" ca="1" si="33"/>
        <v>5</v>
      </c>
      <c r="G129" s="18">
        <f t="shared" ca="1" si="34"/>
        <v>1.75</v>
      </c>
      <c r="H129" s="3"/>
      <c r="I129" s="4"/>
    </row>
    <row r="130" spans="1:9" ht="15.75" customHeight="1">
      <c r="A130" s="8" t="s">
        <v>214</v>
      </c>
      <c r="B130" s="9">
        <v>2</v>
      </c>
      <c r="D130" s="70" t="s">
        <v>150</v>
      </c>
      <c r="E130" s="9">
        <v>0.25</v>
      </c>
      <c r="F130" s="13">
        <f t="shared" ca="1" si="33"/>
        <v>51</v>
      </c>
      <c r="G130" s="18">
        <f t="shared" ca="1" si="34"/>
        <v>12.75</v>
      </c>
      <c r="H130" s="3"/>
      <c r="I130" s="4"/>
    </row>
    <row r="131" spans="1:9" ht="15.75" customHeight="1">
      <c r="A131" s="8" t="s">
        <v>184</v>
      </c>
      <c r="B131" s="9">
        <v>2</v>
      </c>
      <c r="D131" s="70" t="s">
        <v>152</v>
      </c>
      <c r="E131" s="9">
        <v>0.25</v>
      </c>
      <c r="F131" s="13">
        <f t="shared" ca="1" si="33"/>
        <v>36</v>
      </c>
      <c r="G131" s="18">
        <f t="shared" ca="1" si="34"/>
        <v>9</v>
      </c>
      <c r="H131" s="3"/>
      <c r="I131" s="4"/>
    </row>
    <row r="132" spans="1:9" ht="15.75" customHeight="1">
      <c r="A132" s="8" t="s">
        <v>113</v>
      </c>
      <c r="B132" s="9">
        <v>4</v>
      </c>
      <c r="D132" s="70" t="s">
        <v>133</v>
      </c>
      <c r="E132" s="9">
        <v>0.35</v>
      </c>
      <c r="F132" s="13">
        <f t="shared" ca="1" si="33"/>
        <v>7</v>
      </c>
      <c r="G132" s="18">
        <f t="shared" ca="1" si="34"/>
        <v>2.4499999999999997</v>
      </c>
      <c r="H132" s="3"/>
      <c r="I132" s="4"/>
    </row>
    <row r="133" spans="1:9" ht="15.75" customHeight="1">
      <c r="A133" s="8" t="s">
        <v>248</v>
      </c>
      <c r="B133" s="9">
        <v>6</v>
      </c>
      <c r="D133" s="70" t="s">
        <v>156</v>
      </c>
      <c r="E133" s="9">
        <v>0.35</v>
      </c>
      <c r="F133" s="13">
        <f t="shared" ca="1" si="33"/>
        <v>12</v>
      </c>
      <c r="G133" s="18">
        <f t="shared" ca="1" si="34"/>
        <v>4.1999999999999993</v>
      </c>
      <c r="H133" s="3"/>
      <c r="I133" s="4"/>
    </row>
    <row r="134" spans="1:9" ht="15.75" customHeight="1">
      <c r="A134" s="8" t="s">
        <v>53</v>
      </c>
      <c r="B134" s="9">
        <v>1</v>
      </c>
      <c r="D134" s="72" t="s">
        <v>159</v>
      </c>
      <c r="E134" s="9">
        <v>0.35</v>
      </c>
      <c r="F134" s="13">
        <f t="shared" ca="1" si="33"/>
        <v>17</v>
      </c>
      <c r="G134" s="18">
        <f t="shared" ca="1" si="34"/>
        <v>5.9499999999999993</v>
      </c>
      <c r="H134" s="3"/>
      <c r="I134" s="4"/>
    </row>
    <row r="135" spans="1:9" ht="15.75" customHeight="1">
      <c r="A135" s="8" t="s">
        <v>61</v>
      </c>
      <c r="B135" s="9">
        <v>3</v>
      </c>
      <c r="D135" s="72" t="s">
        <v>161</v>
      </c>
      <c r="E135" s="9">
        <v>0.35</v>
      </c>
      <c r="F135" s="13">
        <f t="shared" ca="1" si="33"/>
        <v>65</v>
      </c>
      <c r="G135" s="18">
        <f t="shared" ca="1" si="34"/>
        <v>22.75</v>
      </c>
      <c r="H135" s="3"/>
      <c r="I135" s="4"/>
    </row>
    <row r="136" spans="1:9" ht="15.75" customHeight="1">
      <c r="A136" s="8" t="s">
        <v>55</v>
      </c>
      <c r="B136" s="9">
        <v>10</v>
      </c>
      <c r="D136" s="70" t="s">
        <v>164</v>
      </c>
      <c r="E136" s="9">
        <v>0.35</v>
      </c>
      <c r="F136" s="13">
        <f t="shared" ca="1" si="33"/>
        <v>26</v>
      </c>
      <c r="G136" s="18">
        <f t="shared" ca="1" si="34"/>
        <v>9.1</v>
      </c>
      <c r="H136" s="3"/>
      <c r="I136" s="4"/>
    </row>
    <row r="137" spans="1:9" ht="15.75" customHeight="1">
      <c r="A137" s="8" t="s">
        <v>58</v>
      </c>
      <c r="B137" s="9">
        <v>2</v>
      </c>
      <c r="D137" s="70" t="s">
        <v>131</v>
      </c>
      <c r="E137" s="9">
        <v>0.35</v>
      </c>
      <c r="F137" s="13">
        <f t="shared" ca="1" si="33"/>
        <v>44</v>
      </c>
      <c r="G137" s="18">
        <f t="shared" ca="1" si="34"/>
        <v>15.399999999999999</v>
      </c>
      <c r="H137" s="3"/>
      <c r="I137" s="4"/>
    </row>
    <row r="138" spans="1:9" ht="15.75" customHeight="1">
      <c r="A138" s="8" t="s">
        <v>253</v>
      </c>
      <c r="B138" s="9">
        <v>6</v>
      </c>
      <c r="D138" s="70" t="s">
        <v>167</v>
      </c>
      <c r="E138" s="9">
        <v>0.35</v>
      </c>
      <c r="F138" s="13">
        <f t="shared" ca="1" si="33"/>
        <v>49</v>
      </c>
      <c r="G138" s="18">
        <f t="shared" ca="1" si="34"/>
        <v>17.149999999999999</v>
      </c>
      <c r="H138" s="3"/>
      <c r="I138" s="4"/>
    </row>
    <row r="139" spans="1:9" ht="15.75" customHeight="1">
      <c r="A139" s="8" t="s">
        <v>231</v>
      </c>
      <c r="B139" s="9">
        <v>16</v>
      </c>
      <c r="D139" s="8" t="s">
        <v>88</v>
      </c>
      <c r="E139" s="9">
        <v>1.4</v>
      </c>
      <c r="F139" s="13">
        <f t="shared" ca="1" si="33"/>
        <v>3</v>
      </c>
      <c r="G139" s="18">
        <f t="shared" ca="1" si="34"/>
        <v>4.1999999999999993</v>
      </c>
      <c r="H139" s="3"/>
      <c r="I139" s="4"/>
    </row>
    <row r="140" spans="1:9" ht="15.75" customHeight="1">
      <c r="A140" s="8" t="s">
        <v>254</v>
      </c>
      <c r="B140" s="9">
        <v>15</v>
      </c>
      <c r="D140" s="8" t="s">
        <v>90</v>
      </c>
      <c r="E140" s="9">
        <v>1.4</v>
      </c>
      <c r="F140" s="13">
        <f t="shared" ca="1" si="33"/>
        <v>2</v>
      </c>
      <c r="G140" s="18">
        <f t="shared" ca="1" si="34"/>
        <v>2.8</v>
      </c>
      <c r="H140" s="3"/>
      <c r="I140" s="4"/>
    </row>
    <row r="141" spans="1:9" ht="15.75" customHeight="1">
      <c r="A141" s="8" t="s">
        <v>285</v>
      </c>
      <c r="B141" s="9">
        <v>1</v>
      </c>
      <c r="D141" s="8" t="s">
        <v>94</v>
      </c>
      <c r="E141" s="9">
        <v>1.4</v>
      </c>
      <c r="F141" s="13">
        <f t="shared" ca="1" si="33"/>
        <v>1</v>
      </c>
      <c r="G141" s="18">
        <f t="shared" ca="1" si="34"/>
        <v>1.4</v>
      </c>
      <c r="H141" s="3"/>
      <c r="I141" s="4"/>
    </row>
    <row r="142" spans="1:9" ht="15.75" customHeight="1">
      <c r="A142" s="8" t="s">
        <v>255</v>
      </c>
      <c r="B142" s="9">
        <v>6</v>
      </c>
      <c r="D142" s="8" t="s">
        <v>258</v>
      </c>
      <c r="E142" s="9">
        <v>0.35</v>
      </c>
      <c r="F142" s="13">
        <f t="shared" ca="1" si="33"/>
        <v>0</v>
      </c>
      <c r="G142" s="18">
        <f t="shared" ca="1" si="34"/>
        <v>0</v>
      </c>
      <c r="H142" s="3"/>
      <c r="I142" s="4"/>
    </row>
    <row r="143" spans="1:9" ht="15.75" customHeight="1">
      <c r="A143" s="8" t="s">
        <v>232</v>
      </c>
      <c r="B143" s="9">
        <v>28</v>
      </c>
      <c r="D143" s="8" t="s">
        <v>146</v>
      </c>
      <c r="E143" s="9">
        <v>0.25</v>
      </c>
      <c r="F143" s="13">
        <f t="shared" ca="1" si="33"/>
        <v>5</v>
      </c>
      <c r="G143" s="18">
        <f t="shared" ca="1" si="34"/>
        <v>1.25</v>
      </c>
      <c r="H143" s="3"/>
      <c r="I143" s="4"/>
    </row>
    <row r="144" spans="1:9" ht="15.75" customHeight="1">
      <c r="A144" s="8" t="s">
        <v>256</v>
      </c>
      <c r="B144" s="9">
        <v>6</v>
      </c>
      <c r="D144" s="8"/>
      <c r="E144" s="9"/>
      <c r="F144" s="13"/>
      <c r="H144" s="3"/>
      <c r="I144" s="4"/>
    </row>
    <row r="145" spans="1:9" ht="15.75" customHeight="1">
      <c r="A145" s="8" t="s">
        <v>217</v>
      </c>
      <c r="B145" s="9">
        <v>11</v>
      </c>
      <c r="D145" s="68" t="s">
        <v>169</v>
      </c>
      <c r="E145" s="9"/>
      <c r="F145" s="13"/>
      <c r="H145" s="3"/>
      <c r="I145" s="4"/>
    </row>
    <row r="146" spans="1:9" ht="15.75" customHeight="1">
      <c r="A146" s="8" t="s">
        <v>187</v>
      </c>
      <c r="B146" s="9">
        <v>6</v>
      </c>
      <c r="D146" s="8" t="s">
        <v>194</v>
      </c>
      <c r="E146" s="9">
        <v>3</v>
      </c>
      <c r="F146" s="13">
        <f t="shared" ref="F146:F159" ca="1" si="35">SUMIF($A:$B,D146,$B:$B)</f>
        <v>2</v>
      </c>
      <c r="G146" s="18">
        <f t="shared" ref="G146:G159" ca="1" si="36">E146*F146</f>
        <v>6</v>
      </c>
      <c r="H146" s="3"/>
      <c r="I146" s="4"/>
    </row>
    <row r="147" spans="1:9" ht="15.75" customHeight="1">
      <c r="A147" s="8" t="s">
        <v>192</v>
      </c>
      <c r="B147" s="9">
        <v>2</v>
      </c>
      <c r="D147" s="8" t="s">
        <v>196</v>
      </c>
      <c r="E147" s="9">
        <v>6</v>
      </c>
      <c r="F147" s="13">
        <f t="shared" ca="1" si="35"/>
        <v>4</v>
      </c>
      <c r="G147" s="18">
        <f t="shared" ca="1" si="36"/>
        <v>24</v>
      </c>
      <c r="H147" s="3"/>
      <c r="I147" s="4"/>
    </row>
    <row r="148" spans="1:9" ht="15.75" customHeight="1">
      <c r="A148" s="8" t="s">
        <v>63</v>
      </c>
      <c r="B148" s="9">
        <v>4</v>
      </c>
      <c r="D148" s="8" t="s">
        <v>260</v>
      </c>
      <c r="E148" s="9">
        <v>1</v>
      </c>
      <c r="F148" s="13">
        <f t="shared" ca="1" si="35"/>
        <v>0</v>
      </c>
      <c r="G148" s="18">
        <f t="shared" ca="1" si="36"/>
        <v>0</v>
      </c>
      <c r="H148" s="3"/>
      <c r="I148" s="4"/>
    </row>
    <row r="149" spans="1:9" ht="15.75" customHeight="1">
      <c r="A149" s="8" t="s">
        <v>141</v>
      </c>
      <c r="B149" s="9">
        <v>8</v>
      </c>
      <c r="D149" s="8" t="s">
        <v>262</v>
      </c>
      <c r="E149" s="9">
        <v>2</v>
      </c>
      <c r="F149" s="13">
        <f t="shared" ca="1" si="35"/>
        <v>0</v>
      </c>
      <c r="G149" s="18">
        <f t="shared" ca="1" si="36"/>
        <v>0</v>
      </c>
      <c r="H149" s="3"/>
      <c r="I149" s="4"/>
    </row>
    <row r="150" spans="1:9" ht="15.75" customHeight="1">
      <c r="A150" s="8" t="s">
        <v>65</v>
      </c>
      <c r="B150" s="9">
        <v>3</v>
      </c>
      <c r="D150" s="8" t="s">
        <v>216</v>
      </c>
      <c r="E150" s="75">
        <v>4</v>
      </c>
      <c r="F150" s="13">
        <f t="shared" ca="1" si="35"/>
        <v>9</v>
      </c>
      <c r="G150" s="18">
        <f t="shared" ca="1" si="36"/>
        <v>36</v>
      </c>
      <c r="H150" s="3"/>
      <c r="I150" s="4"/>
    </row>
    <row r="151" spans="1:9" ht="15.75" customHeight="1">
      <c r="A151" s="44"/>
      <c r="B151" s="74"/>
      <c r="D151" s="18" t="s">
        <v>264</v>
      </c>
      <c r="E151" s="9">
        <v>3</v>
      </c>
      <c r="F151" s="13">
        <f t="shared" ca="1" si="35"/>
        <v>0</v>
      </c>
      <c r="G151" s="18">
        <f t="shared" ca="1" si="36"/>
        <v>0</v>
      </c>
      <c r="H151" s="3"/>
      <c r="I151" s="4"/>
    </row>
    <row r="152" spans="1:9" ht="15.75" customHeight="1">
      <c r="A152" s="44" t="s">
        <v>259</v>
      </c>
      <c r="B152" s="74">
        <v>1</v>
      </c>
      <c r="D152" s="18" t="s">
        <v>266</v>
      </c>
      <c r="E152" s="9">
        <v>12</v>
      </c>
      <c r="F152" s="13">
        <f t="shared" ca="1" si="35"/>
        <v>0</v>
      </c>
      <c r="G152" s="18">
        <f t="shared" ca="1" si="36"/>
        <v>0</v>
      </c>
      <c r="H152" s="3"/>
      <c r="I152" s="4"/>
    </row>
    <row r="153" spans="1:9" ht="15.75" customHeight="1">
      <c r="A153" s="44" t="s">
        <v>268</v>
      </c>
      <c r="B153" s="74">
        <v>1</v>
      </c>
      <c r="D153" s="8" t="s">
        <v>267</v>
      </c>
      <c r="E153" s="9">
        <v>2</v>
      </c>
      <c r="F153" s="13">
        <f t="shared" ca="1" si="35"/>
        <v>0</v>
      </c>
      <c r="G153" s="18">
        <f t="shared" ca="1" si="36"/>
        <v>0</v>
      </c>
      <c r="H153" s="3"/>
      <c r="I153" s="4"/>
    </row>
    <row r="154" spans="1:9" ht="15.75" customHeight="1">
      <c r="A154" s="44" t="s">
        <v>265</v>
      </c>
      <c r="B154" s="74">
        <v>1</v>
      </c>
      <c r="D154" s="8" t="s">
        <v>207</v>
      </c>
      <c r="E154" s="9">
        <v>3</v>
      </c>
      <c r="F154" s="13">
        <f t="shared" ca="1" si="35"/>
        <v>2</v>
      </c>
      <c r="G154" s="18">
        <f t="shared" ca="1" si="36"/>
        <v>6</v>
      </c>
      <c r="H154" s="3"/>
      <c r="I154" s="4"/>
    </row>
    <row r="155" spans="1:9" ht="15.75" customHeight="1">
      <c r="A155" s="44" t="s">
        <v>263</v>
      </c>
      <c r="B155" s="74">
        <v>1</v>
      </c>
      <c r="D155" s="8" t="s">
        <v>269</v>
      </c>
      <c r="E155" s="9">
        <v>6</v>
      </c>
      <c r="F155" s="13">
        <f t="shared" ca="1" si="35"/>
        <v>5</v>
      </c>
      <c r="G155" s="18">
        <f t="shared" ca="1" si="36"/>
        <v>30</v>
      </c>
      <c r="H155" s="3"/>
      <c r="I155" s="4"/>
    </row>
    <row r="156" spans="1:9" ht="15.75" customHeight="1">
      <c r="A156" s="44" t="s">
        <v>263</v>
      </c>
      <c r="B156" s="74">
        <v>2</v>
      </c>
      <c r="D156" s="8" t="s">
        <v>270</v>
      </c>
      <c r="E156" s="9">
        <v>2</v>
      </c>
      <c r="F156" s="13">
        <f t="shared" ca="1" si="35"/>
        <v>0</v>
      </c>
      <c r="G156" s="18">
        <f t="shared" ca="1" si="36"/>
        <v>0</v>
      </c>
      <c r="H156" s="3"/>
      <c r="I156" s="4"/>
    </row>
    <row r="157" spans="1:9" ht="15.75" customHeight="1">
      <c r="A157" s="44" t="s">
        <v>265</v>
      </c>
      <c r="B157" s="74">
        <v>2</v>
      </c>
      <c r="D157" s="8" t="s">
        <v>230</v>
      </c>
      <c r="E157" s="9">
        <v>8</v>
      </c>
      <c r="F157" s="13">
        <f t="shared" ca="1" si="35"/>
        <v>0</v>
      </c>
      <c r="G157" s="18">
        <f t="shared" ca="1" si="36"/>
        <v>0</v>
      </c>
      <c r="H157" s="3"/>
      <c r="I157" s="4"/>
    </row>
    <row r="158" spans="1:9" ht="15.75" customHeight="1">
      <c r="A158" s="44" t="s">
        <v>257</v>
      </c>
      <c r="B158" s="74">
        <v>1</v>
      </c>
      <c r="D158" s="8" t="s">
        <v>223</v>
      </c>
      <c r="E158" s="9">
        <v>2</v>
      </c>
      <c r="F158" s="13">
        <f t="shared" ca="1" si="35"/>
        <v>7</v>
      </c>
      <c r="G158" s="18">
        <f t="shared" ca="1" si="36"/>
        <v>14</v>
      </c>
      <c r="H158" s="3"/>
      <c r="I158" s="4"/>
    </row>
    <row r="159" spans="1:9" ht="15.75" customHeight="1">
      <c r="A159" s="44" t="s">
        <v>268</v>
      </c>
      <c r="B159" s="74">
        <v>1</v>
      </c>
      <c r="D159" s="8" t="s">
        <v>204</v>
      </c>
      <c r="E159" s="9">
        <v>1</v>
      </c>
      <c r="F159" s="13">
        <f t="shared" ca="1" si="35"/>
        <v>0</v>
      </c>
      <c r="G159" s="18">
        <f t="shared" ca="1" si="36"/>
        <v>0</v>
      </c>
      <c r="H159" s="3"/>
      <c r="I159" s="4"/>
    </row>
    <row r="160" spans="1:9" ht="15.75" customHeight="1">
      <c r="A160" s="44" t="s">
        <v>311</v>
      </c>
      <c r="B160" s="74">
        <v>1</v>
      </c>
      <c r="E160" s="9"/>
      <c r="F160" s="13"/>
      <c r="H160" s="3"/>
      <c r="I160" s="4"/>
    </row>
    <row r="161" spans="1:9" ht="15.75" customHeight="1">
      <c r="A161" s="44" t="s">
        <v>257</v>
      </c>
      <c r="B161" s="74">
        <v>1</v>
      </c>
      <c r="D161" s="18" t="s">
        <v>18</v>
      </c>
      <c r="E161" s="9"/>
      <c r="F161" s="13"/>
      <c r="H161" s="3"/>
      <c r="I161" s="4"/>
    </row>
    <row r="162" spans="1:9" ht="15.75" customHeight="1">
      <c r="A162" s="44" t="s">
        <v>265</v>
      </c>
      <c r="B162" s="74">
        <v>1</v>
      </c>
      <c r="D162" s="8" t="s">
        <v>271</v>
      </c>
      <c r="E162" s="9">
        <v>2</v>
      </c>
      <c r="F162" s="13">
        <f t="shared" ref="F162:F168" ca="1" si="37">SUMIF($A:$B,D162,$B:$B)</f>
        <v>0</v>
      </c>
      <c r="G162" s="18">
        <f t="shared" ref="G162:G168" ca="1" si="38">E162*F162</f>
        <v>0</v>
      </c>
      <c r="H162" s="3"/>
      <c r="I162" s="4"/>
    </row>
    <row r="163" spans="1:9" ht="15.75" customHeight="1">
      <c r="A163" s="44" t="s">
        <v>312</v>
      </c>
      <c r="B163" s="74">
        <v>1</v>
      </c>
      <c r="D163" s="8" t="s">
        <v>201</v>
      </c>
      <c r="E163" s="9">
        <v>3</v>
      </c>
      <c r="F163" s="13">
        <f t="shared" ca="1" si="37"/>
        <v>7</v>
      </c>
      <c r="G163" s="18">
        <f t="shared" ca="1" si="38"/>
        <v>21</v>
      </c>
      <c r="H163" s="3"/>
      <c r="I163" s="4"/>
    </row>
    <row r="164" spans="1:9" ht="15.75" customHeight="1">
      <c r="A164" s="44" t="s">
        <v>265</v>
      </c>
      <c r="B164" s="74">
        <v>1</v>
      </c>
      <c r="D164" s="8" t="s">
        <v>202</v>
      </c>
      <c r="E164" s="9">
        <v>6</v>
      </c>
      <c r="F164" s="13">
        <f t="shared" ca="1" si="37"/>
        <v>17</v>
      </c>
      <c r="G164" s="18">
        <f t="shared" ca="1" si="38"/>
        <v>102</v>
      </c>
      <c r="H164" s="3"/>
      <c r="I164" s="4"/>
    </row>
    <row r="165" spans="1:9" ht="15.75" customHeight="1">
      <c r="A165" s="44" t="s">
        <v>261</v>
      </c>
      <c r="B165" s="74">
        <v>1</v>
      </c>
      <c r="D165" s="8" t="s">
        <v>272</v>
      </c>
      <c r="E165" s="9">
        <v>2</v>
      </c>
      <c r="F165" s="13">
        <f t="shared" ca="1" si="37"/>
        <v>0</v>
      </c>
      <c r="G165" s="18">
        <f t="shared" ca="1" si="38"/>
        <v>0</v>
      </c>
      <c r="H165" s="3"/>
      <c r="I165" s="4"/>
    </row>
    <row r="166" spans="1:9" ht="15.75" customHeight="1">
      <c r="A166" s="44" t="s">
        <v>263</v>
      </c>
      <c r="B166" s="74">
        <v>1</v>
      </c>
      <c r="D166" s="8" t="s">
        <v>211</v>
      </c>
      <c r="E166" s="9">
        <v>2</v>
      </c>
      <c r="F166" s="13">
        <f t="shared" ca="1" si="37"/>
        <v>24</v>
      </c>
      <c r="G166" s="18">
        <f t="shared" ca="1" si="38"/>
        <v>48</v>
      </c>
      <c r="H166" s="3"/>
      <c r="I166" s="4"/>
    </row>
    <row r="167" spans="1:9" ht="15.75" customHeight="1">
      <c r="A167" s="44" t="s">
        <v>268</v>
      </c>
      <c r="B167" s="74">
        <v>1</v>
      </c>
      <c r="D167" s="8" t="s">
        <v>216</v>
      </c>
      <c r="E167" s="9">
        <v>4</v>
      </c>
      <c r="F167" s="13">
        <f t="shared" ca="1" si="37"/>
        <v>9</v>
      </c>
      <c r="G167" s="18">
        <f t="shared" ca="1" si="38"/>
        <v>36</v>
      </c>
      <c r="H167" s="3"/>
      <c r="I167" s="4"/>
    </row>
    <row r="168" spans="1:9" ht="15.75" customHeight="1">
      <c r="A168" s="44" t="s">
        <v>263</v>
      </c>
      <c r="B168" s="74">
        <v>1</v>
      </c>
      <c r="D168" s="8" t="s">
        <v>199</v>
      </c>
      <c r="E168" s="9">
        <v>1</v>
      </c>
      <c r="F168" s="13">
        <f t="shared" ca="1" si="37"/>
        <v>12</v>
      </c>
      <c r="G168" s="18">
        <f t="shared" ca="1" si="38"/>
        <v>12</v>
      </c>
      <c r="H168" s="3"/>
      <c r="I168" s="4"/>
    </row>
    <row r="169" spans="1:9" ht="15.75" customHeight="1">
      <c r="A169" s="44" t="s">
        <v>261</v>
      </c>
      <c r="B169" s="74">
        <v>1</v>
      </c>
      <c r="D169" s="8"/>
      <c r="E169" s="9"/>
      <c r="F169" s="13"/>
      <c r="H169" s="3"/>
      <c r="I169" s="4"/>
    </row>
    <row r="170" spans="1:9" ht="15.75" customHeight="1">
      <c r="A170" s="44" t="s">
        <v>263</v>
      </c>
      <c r="B170" s="74">
        <v>1</v>
      </c>
      <c r="D170" s="8" t="s">
        <v>175</v>
      </c>
      <c r="E170" s="9"/>
      <c r="F170" s="13"/>
      <c r="H170" s="3"/>
      <c r="I170" s="4"/>
    </row>
    <row r="171" spans="1:9" ht="15.75" customHeight="1">
      <c r="A171" s="44" t="s">
        <v>265</v>
      </c>
      <c r="B171" s="74">
        <v>1</v>
      </c>
      <c r="D171" s="8" t="s">
        <v>273</v>
      </c>
      <c r="E171" s="9">
        <v>1</v>
      </c>
      <c r="F171" s="13">
        <f t="shared" ref="F171:F192" ca="1" si="39">SUMIF($A:$B,D171,$B:$B)</f>
        <v>0</v>
      </c>
      <c r="G171" s="18">
        <f t="shared" ref="G171:G192" ca="1" si="40">E171*F171</f>
        <v>0</v>
      </c>
      <c r="H171" s="3"/>
      <c r="I171" s="4"/>
    </row>
    <row r="172" spans="1:9" ht="15.75" customHeight="1">
      <c r="A172" s="44" t="s">
        <v>257</v>
      </c>
      <c r="B172" s="74">
        <v>1</v>
      </c>
      <c r="D172" s="8" t="s">
        <v>274</v>
      </c>
      <c r="E172" s="9">
        <v>2</v>
      </c>
      <c r="F172" s="13">
        <f t="shared" ca="1" si="39"/>
        <v>0</v>
      </c>
      <c r="G172" s="18">
        <f t="shared" ca="1" si="40"/>
        <v>0</v>
      </c>
      <c r="H172" s="3"/>
      <c r="I172" s="4"/>
    </row>
    <row r="173" spans="1:9" ht="15.75" customHeight="1">
      <c r="A173" s="44" t="s">
        <v>257</v>
      </c>
      <c r="B173" s="74">
        <v>1</v>
      </c>
      <c r="D173" s="8" t="s">
        <v>275</v>
      </c>
      <c r="E173" s="9">
        <v>3</v>
      </c>
      <c r="F173" s="13">
        <f t="shared" ca="1" si="39"/>
        <v>0</v>
      </c>
      <c r="G173" s="18">
        <f t="shared" ca="1" si="40"/>
        <v>0</v>
      </c>
      <c r="H173" s="3"/>
      <c r="I173" s="4"/>
    </row>
    <row r="174" spans="1:9" ht="15.75" customHeight="1">
      <c r="A174" s="44" t="s">
        <v>261</v>
      </c>
      <c r="B174" s="74">
        <v>1</v>
      </c>
      <c r="D174" s="8" t="s">
        <v>203</v>
      </c>
      <c r="E174" s="9">
        <v>12</v>
      </c>
      <c r="F174" s="13">
        <f t="shared" ca="1" si="39"/>
        <v>22</v>
      </c>
      <c r="G174" s="18">
        <f t="shared" ca="1" si="40"/>
        <v>264</v>
      </c>
      <c r="H174" s="3"/>
      <c r="I174" s="4"/>
    </row>
    <row r="175" spans="1:9" ht="15.75" customHeight="1">
      <c r="A175" s="44" t="s">
        <v>261</v>
      </c>
      <c r="B175" s="74">
        <v>1</v>
      </c>
      <c r="D175" s="8" t="s">
        <v>205</v>
      </c>
      <c r="E175" s="9">
        <v>2</v>
      </c>
      <c r="F175" s="13">
        <f t="shared" ca="1" si="39"/>
        <v>28</v>
      </c>
      <c r="G175" s="18">
        <f t="shared" ca="1" si="40"/>
        <v>56</v>
      </c>
      <c r="H175" s="3"/>
      <c r="I175" s="4"/>
    </row>
    <row r="176" spans="1:9" ht="15.75" customHeight="1">
      <c r="A176" s="44" t="s">
        <v>263</v>
      </c>
      <c r="B176" s="74">
        <v>1</v>
      </c>
      <c r="D176" s="8" t="s">
        <v>276</v>
      </c>
      <c r="E176" s="9">
        <v>4</v>
      </c>
      <c r="F176" s="13">
        <f t="shared" ca="1" si="39"/>
        <v>0</v>
      </c>
      <c r="G176" s="18">
        <f t="shared" ca="1" si="40"/>
        <v>0</v>
      </c>
      <c r="H176" s="3"/>
      <c r="I176" s="4"/>
    </row>
    <row r="177" spans="1:9" ht="15.75" customHeight="1">
      <c r="A177" s="44" t="s">
        <v>265</v>
      </c>
      <c r="B177" s="74">
        <v>1</v>
      </c>
      <c r="D177" s="8" t="s">
        <v>208</v>
      </c>
      <c r="E177" s="9">
        <v>6</v>
      </c>
      <c r="F177" s="13">
        <f t="shared" ca="1" si="39"/>
        <v>56</v>
      </c>
      <c r="G177" s="18">
        <f t="shared" ca="1" si="40"/>
        <v>336</v>
      </c>
      <c r="H177" s="3"/>
      <c r="I177" s="4"/>
    </row>
    <row r="178" spans="1:9" ht="15.75" customHeight="1">
      <c r="A178" s="44" t="s">
        <v>257</v>
      </c>
      <c r="B178" s="74">
        <v>4</v>
      </c>
      <c r="D178" s="8" t="s">
        <v>211</v>
      </c>
      <c r="E178" s="9">
        <v>2</v>
      </c>
      <c r="F178" s="13">
        <f t="shared" ca="1" si="39"/>
        <v>24</v>
      </c>
      <c r="G178" s="18">
        <f t="shared" ca="1" si="40"/>
        <v>48</v>
      </c>
      <c r="H178" s="3"/>
      <c r="I178" s="4"/>
    </row>
    <row r="179" spans="1:9" ht="15.75" customHeight="1">
      <c r="A179" s="44" t="s">
        <v>257</v>
      </c>
      <c r="B179" s="74">
        <v>4</v>
      </c>
      <c r="D179" s="8" t="s">
        <v>216</v>
      </c>
      <c r="E179" s="9">
        <v>4</v>
      </c>
      <c r="F179" s="13">
        <f t="shared" ca="1" si="39"/>
        <v>9</v>
      </c>
      <c r="G179" s="18">
        <f t="shared" ca="1" si="40"/>
        <v>36</v>
      </c>
      <c r="H179" s="3"/>
      <c r="I179" s="4"/>
    </row>
    <row r="180" spans="1:9" ht="15.75" customHeight="1">
      <c r="A180" s="44" t="s">
        <v>259</v>
      </c>
      <c r="B180" s="74">
        <v>1</v>
      </c>
      <c r="D180" s="8" t="s">
        <v>121</v>
      </c>
      <c r="E180" s="9">
        <v>1</v>
      </c>
      <c r="F180" s="13">
        <f t="shared" ca="1" si="39"/>
        <v>4</v>
      </c>
      <c r="G180" s="18">
        <f t="shared" ca="1" si="40"/>
        <v>4</v>
      </c>
      <c r="H180" s="3"/>
      <c r="I180" s="4"/>
    </row>
    <row r="181" spans="1:9" ht="15.75" customHeight="1">
      <c r="A181" s="44" t="s">
        <v>257</v>
      </c>
      <c r="B181" s="74">
        <v>1</v>
      </c>
      <c r="D181" s="8" t="s">
        <v>127</v>
      </c>
      <c r="E181" s="9">
        <v>1</v>
      </c>
      <c r="F181" s="13">
        <f t="shared" ca="1" si="39"/>
        <v>4</v>
      </c>
      <c r="G181" s="18">
        <f t="shared" ca="1" si="40"/>
        <v>4</v>
      </c>
      <c r="H181" s="3"/>
      <c r="I181" s="4"/>
    </row>
    <row r="182" spans="1:9" ht="15.75" customHeight="1">
      <c r="A182" s="44" t="s">
        <v>312</v>
      </c>
      <c r="B182" s="74">
        <v>1</v>
      </c>
      <c r="D182" s="8" t="s">
        <v>132</v>
      </c>
      <c r="E182" s="9">
        <v>1</v>
      </c>
      <c r="F182" s="13">
        <f t="shared" ca="1" si="39"/>
        <v>5</v>
      </c>
      <c r="G182" s="18">
        <f t="shared" ca="1" si="40"/>
        <v>5</v>
      </c>
      <c r="H182" s="3"/>
      <c r="I182" s="4"/>
    </row>
    <row r="183" spans="1:9" ht="15.75" customHeight="1">
      <c r="A183" s="44" t="s">
        <v>265</v>
      </c>
      <c r="B183" s="74">
        <v>1</v>
      </c>
      <c r="D183" s="13" t="s">
        <v>140</v>
      </c>
      <c r="E183" s="9">
        <v>1</v>
      </c>
      <c r="F183" s="13">
        <f t="shared" ca="1" si="39"/>
        <v>2</v>
      </c>
      <c r="G183" s="18">
        <f t="shared" ca="1" si="40"/>
        <v>2</v>
      </c>
      <c r="H183" s="3"/>
      <c r="I183" s="4"/>
    </row>
    <row r="184" spans="1:9" ht="15.75" customHeight="1">
      <c r="A184" s="44" t="s">
        <v>311</v>
      </c>
      <c r="B184" s="74">
        <v>1</v>
      </c>
      <c r="E184" s="9">
        <v>2</v>
      </c>
      <c r="F184" s="13">
        <f t="shared" ca="1" si="39"/>
        <v>0</v>
      </c>
      <c r="G184" s="18">
        <f t="shared" ca="1" si="40"/>
        <v>0</v>
      </c>
      <c r="H184" s="3"/>
      <c r="I184" s="4"/>
    </row>
    <row r="185" spans="1:9" ht="15.75" customHeight="1">
      <c r="A185" s="44" t="s">
        <v>265</v>
      </c>
      <c r="B185" s="74">
        <v>1</v>
      </c>
      <c r="D185" s="18" t="s">
        <v>173</v>
      </c>
      <c r="E185" s="9">
        <v>1</v>
      </c>
      <c r="F185" s="13">
        <f t="shared" ca="1" si="39"/>
        <v>5</v>
      </c>
      <c r="G185" s="18">
        <f t="shared" ca="1" si="40"/>
        <v>5</v>
      </c>
      <c r="H185" s="3"/>
      <c r="I185" s="4"/>
    </row>
    <row r="186" spans="1:9" ht="15.75" customHeight="1">
      <c r="A186" s="44" t="s">
        <v>261</v>
      </c>
      <c r="B186" s="74">
        <v>1</v>
      </c>
      <c r="D186" s="8" t="s">
        <v>88</v>
      </c>
      <c r="E186" s="9">
        <v>4</v>
      </c>
      <c r="F186" s="13">
        <f t="shared" ca="1" si="39"/>
        <v>3</v>
      </c>
      <c r="G186" s="18">
        <f t="shared" ca="1" si="40"/>
        <v>12</v>
      </c>
      <c r="H186" s="3"/>
      <c r="I186" s="4"/>
    </row>
    <row r="187" spans="1:9" ht="15.75" customHeight="1">
      <c r="A187" s="44" t="s">
        <v>261</v>
      </c>
      <c r="B187" s="74">
        <v>1</v>
      </c>
      <c r="D187" s="8" t="s">
        <v>90</v>
      </c>
      <c r="E187" s="9">
        <v>6</v>
      </c>
      <c r="F187" s="13">
        <f t="shared" ca="1" si="39"/>
        <v>2</v>
      </c>
      <c r="G187" s="18">
        <f t="shared" ca="1" si="40"/>
        <v>12</v>
      </c>
      <c r="H187" s="3"/>
      <c r="I187" s="4"/>
    </row>
    <row r="188" spans="1:9" ht="15.75" customHeight="1">
      <c r="A188" s="44" t="s">
        <v>311</v>
      </c>
      <c r="B188" s="74">
        <v>1</v>
      </c>
      <c r="D188" s="8" t="s">
        <v>94</v>
      </c>
      <c r="E188" s="9">
        <v>8</v>
      </c>
      <c r="F188" s="13">
        <f t="shared" ca="1" si="39"/>
        <v>1</v>
      </c>
      <c r="G188" s="18">
        <f t="shared" ca="1" si="40"/>
        <v>8</v>
      </c>
      <c r="H188" s="3"/>
      <c r="I188" s="4"/>
    </row>
    <row r="189" spans="1:9" ht="15.75" customHeight="1">
      <c r="A189" s="44" t="s">
        <v>311</v>
      </c>
      <c r="B189" s="74">
        <v>1</v>
      </c>
      <c r="D189" s="8" t="s">
        <v>187</v>
      </c>
      <c r="E189" s="9">
        <v>8</v>
      </c>
      <c r="F189" s="13">
        <f t="shared" ca="1" si="39"/>
        <v>6</v>
      </c>
      <c r="G189" s="18">
        <f t="shared" ca="1" si="40"/>
        <v>48</v>
      </c>
      <c r="H189" s="3"/>
      <c r="I189" s="4"/>
    </row>
    <row r="190" spans="1:9" ht="15.75" customHeight="1">
      <c r="A190" s="44" t="s">
        <v>265</v>
      </c>
      <c r="B190" s="74">
        <v>1</v>
      </c>
      <c r="D190" s="18" t="s">
        <v>192</v>
      </c>
      <c r="E190" s="9">
        <v>8</v>
      </c>
      <c r="F190" s="13">
        <f t="shared" ca="1" si="39"/>
        <v>2</v>
      </c>
      <c r="G190" s="18">
        <f t="shared" ca="1" si="40"/>
        <v>16</v>
      </c>
      <c r="H190" s="3"/>
      <c r="I190" s="4"/>
    </row>
    <row r="191" spans="1:9" ht="15.75" customHeight="1">
      <c r="A191" s="44" t="s">
        <v>257</v>
      </c>
      <c r="B191" s="74">
        <v>1</v>
      </c>
      <c r="D191" s="18" t="s">
        <v>217</v>
      </c>
      <c r="E191" s="9">
        <v>4</v>
      </c>
      <c r="F191" s="13">
        <f t="shared" ca="1" si="39"/>
        <v>11</v>
      </c>
      <c r="G191" s="18">
        <f t="shared" ca="1" si="40"/>
        <v>44</v>
      </c>
      <c r="H191" s="3"/>
      <c r="I191" s="4"/>
    </row>
    <row r="192" spans="1:9" ht="15.75" customHeight="1">
      <c r="A192" s="44" t="s">
        <v>265</v>
      </c>
      <c r="B192" s="74">
        <v>1</v>
      </c>
      <c r="D192" s="8" t="s">
        <v>220</v>
      </c>
      <c r="E192" s="9">
        <v>1</v>
      </c>
      <c r="F192" s="13">
        <f t="shared" ca="1" si="39"/>
        <v>5</v>
      </c>
      <c r="G192" s="18">
        <f t="shared" ca="1" si="40"/>
        <v>5</v>
      </c>
      <c r="H192" s="3"/>
      <c r="I192" s="4"/>
    </row>
    <row r="193" spans="1:9" ht="15.75" customHeight="1">
      <c r="A193" s="44" t="s">
        <v>259</v>
      </c>
      <c r="B193" s="74">
        <v>1</v>
      </c>
      <c r="D193" s="8"/>
      <c r="E193" s="9"/>
      <c r="F193" s="13"/>
      <c r="H193" s="3"/>
      <c r="I193" s="4"/>
    </row>
    <row r="194" spans="1:9" ht="15.75" customHeight="1">
      <c r="A194" s="44" t="s">
        <v>259</v>
      </c>
      <c r="B194" s="74">
        <v>2</v>
      </c>
      <c r="D194" s="8" t="s">
        <v>177</v>
      </c>
      <c r="E194" s="9"/>
      <c r="F194" s="13"/>
      <c r="H194" s="3"/>
      <c r="I194" s="4"/>
    </row>
    <row r="195" spans="1:9" ht="15.75" customHeight="1">
      <c r="A195" s="44" t="s">
        <v>259</v>
      </c>
      <c r="B195" s="74">
        <v>2</v>
      </c>
      <c r="D195" s="18" t="s">
        <v>277</v>
      </c>
      <c r="E195" s="9">
        <v>2</v>
      </c>
      <c r="F195" s="13">
        <f t="shared" ref="F195:F199" ca="1" si="41">SUMIF($A:$B,D195,$B:$B)</f>
        <v>0</v>
      </c>
      <c r="G195" s="18">
        <f t="shared" ref="G195:G199" ca="1" si="42">E195*F195</f>
        <v>0</v>
      </c>
      <c r="H195" s="3"/>
      <c r="I195" s="4"/>
    </row>
    <row r="196" spans="1:9" ht="15.75" customHeight="1">
      <c r="A196" s="44" t="s">
        <v>259</v>
      </c>
      <c r="B196" s="74">
        <v>2</v>
      </c>
      <c r="D196" s="18" t="s">
        <v>225</v>
      </c>
      <c r="E196" s="9">
        <v>8</v>
      </c>
      <c r="F196" s="13">
        <f t="shared" ca="1" si="41"/>
        <v>4</v>
      </c>
      <c r="G196" s="18">
        <f t="shared" ca="1" si="42"/>
        <v>32</v>
      </c>
      <c r="H196" s="3"/>
      <c r="I196" s="4"/>
    </row>
    <row r="197" spans="1:9" ht="15.75" customHeight="1">
      <c r="A197" s="44" t="s">
        <v>259</v>
      </c>
      <c r="B197" s="74">
        <v>2</v>
      </c>
      <c r="D197" s="8" t="s">
        <v>232</v>
      </c>
      <c r="E197" s="9">
        <v>4</v>
      </c>
      <c r="F197" s="13">
        <f t="shared" ca="1" si="41"/>
        <v>28</v>
      </c>
      <c r="G197" s="18">
        <f t="shared" ca="1" si="42"/>
        <v>112</v>
      </c>
      <c r="H197" s="3"/>
      <c r="I197" s="4"/>
    </row>
    <row r="198" spans="1:9" ht="15.75" customHeight="1">
      <c r="A198" s="44" t="s">
        <v>259</v>
      </c>
      <c r="B198" s="74">
        <v>2</v>
      </c>
      <c r="D198" s="8" t="s">
        <v>171</v>
      </c>
      <c r="E198" s="9">
        <v>2</v>
      </c>
      <c r="F198" s="13">
        <f t="shared" ca="1" si="41"/>
        <v>37</v>
      </c>
      <c r="G198" s="18">
        <f t="shared" ca="1" si="42"/>
        <v>74</v>
      </c>
      <c r="H198" s="3"/>
      <c r="I198" s="4"/>
    </row>
    <row r="199" spans="1:9" ht="15.75" customHeight="1">
      <c r="A199" s="44" t="s">
        <v>257</v>
      </c>
      <c r="B199" s="74">
        <v>2</v>
      </c>
      <c r="D199" s="8" t="s">
        <v>226</v>
      </c>
      <c r="E199" s="9">
        <v>2</v>
      </c>
      <c r="F199" s="13">
        <f t="shared" ca="1" si="41"/>
        <v>54</v>
      </c>
      <c r="G199" s="18">
        <f t="shared" ca="1" si="42"/>
        <v>108</v>
      </c>
      <c r="H199" s="3"/>
      <c r="I199" s="4"/>
    </row>
    <row r="200" spans="1:9" ht="15.75" customHeight="1">
      <c r="A200" s="44" t="s">
        <v>257</v>
      </c>
      <c r="B200" s="74">
        <v>1</v>
      </c>
      <c r="D200" s="8"/>
      <c r="E200" s="9"/>
      <c r="F200" s="13"/>
      <c r="H200" s="3"/>
      <c r="I200" s="4"/>
    </row>
    <row r="201" spans="1:9" ht="15.75" customHeight="1">
      <c r="A201" s="44" t="s">
        <v>257</v>
      </c>
      <c r="B201" s="74">
        <v>1</v>
      </c>
      <c r="D201" s="8"/>
      <c r="E201" s="9"/>
      <c r="F201" s="13"/>
      <c r="H201" s="3"/>
      <c r="I201" s="4"/>
    </row>
    <row r="202" spans="1:9" ht="15.75" customHeight="1">
      <c r="A202" s="44" t="s">
        <v>257</v>
      </c>
      <c r="B202" s="74">
        <v>2</v>
      </c>
      <c r="D202" s="8" t="s">
        <v>180</v>
      </c>
      <c r="E202" s="9"/>
      <c r="F202" s="13"/>
      <c r="H202" s="3"/>
      <c r="I202" s="4"/>
    </row>
    <row r="203" spans="1:9" ht="15.75" customHeight="1">
      <c r="A203" s="44" t="s">
        <v>312</v>
      </c>
      <c r="B203" s="74">
        <v>1</v>
      </c>
      <c r="D203" s="8" t="s">
        <v>182</v>
      </c>
      <c r="E203" s="9">
        <v>2</v>
      </c>
      <c r="F203" s="13">
        <f t="shared" ref="F203:F204" ca="1" si="43">SUMIF($A:$B,D203,$B:$B)</f>
        <v>9</v>
      </c>
      <c r="G203" s="18">
        <f t="shared" ref="G203:G204" ca="1" si="44">E203*F203</f>
        <v>18</v>
      </c>
      <c r="H203" s="3"/>
      <c r="I203" s="4"/>
    </row>
    <row r="204" spans="1:9" ht="15.75" customHeight="1">
      <c r="A204" s="44" t="s">
        <v>312</v>
      </c>
      <c r="B204" s="74">
        <v>1</v>
      </c>
      <c r="D204" s="18" t="s">
        <v>185</v>
      </c>
      <c r="E204" s="9">
        <v>6</v>
      </c>
      <c r="F204" s="13">
        <f t="shared" ca="1" si="43"/>
        <v>4</v>
      </c>
      <c r="G204" s="18">
        <f t="shared" ca="1" si="44"/>
        <v>24</v>
      </c>
      <c r="H204" s="3"/>
      <c r="I204" s="4"/>
    </row>
    <row r="205" spans="1:9" ht="15.75" customHeight="1">
      <c r="A205" s="44" t="s">
        <v>261</v>
      </c>
      <c r="B205" s="74">
        <v>1</v>
      </c>
      <c r="E205" s="9"/>
      <c r="F205" s="13"/>
      <c r="H205" s="3"/>
      <c r="I205" s="4"/>
    </row>
    <row r="206" spans="1:9" ht="15.75" customHeight="1">
      <c r="A206" s="44" t="s">
        <v>261</v>
      </c>
      <c r="B206" s="74">
        <v>1</v>
      </c>
      <c r="D206" s="8"/>
      <c r="E206" s="9"/>
      <c r="F206" s="13"/>
      <c r="H206" s="3"/>
      <c r="I206" s="4"/>
    </row>
    <row r="207" spans="1:9" ht="15.75" customHeight="1">
      <c r="A207" s="44" t="s">
        <v>268</v>
      </c>
      <c r="B207" s="74">
        <v>1</v>
      </c>
      <c r="D207" s="8" t="s">
        <v>183</v>
      </c>
      <c r="E207" s="9"/>
      <c r="F207" s="13"/>
      <c r="H207" s="3"/>
      <c r="I207" s="4"/>
    </row>
    <row r="208" spans="1:9" ht="15.75" customHeight="1">
      <c r="A208" s="44" t="s">
        <v>268</v>
      </c>
      <c r="B208" s="74">
        <v>1</v>
      </c>
      <c r="D208" s="18" t="s">
        <v>278</v>
      </c>
      <c r="E208" s="9">
        <v>2</v>
      </c>
      <c r="F208" s="13">
        <f t="shared" ref="F208:F216" ca="1" si="45">SUMIF($A:$B,D208,$B:$B)</f>
        <v>0</v>
      </c>
      <c r="G208" s="18">
        <f t="shared" ref="G208:G216" ca="1" si="46">E208*F208</f>
        <v>0</v>
      </c>
      <c r="H208" s="3"/>
      <c r="I208" s="4"/>
    </row>
    <row r="209" spans="1:9" ht="15.75" customHeight="1">
      <c r="A209" s="44" t="s">
        <v>265</v>
      </c>
      <c r="B209" s="74">
        <v>1</v>
      </c>
      <c r="D209" s="8" t="s">
        <v>279</v>
      </c>
      <c r="E209" s="9">
        <v>1</v>
      </c>
      <c r="F209" s="13">
        <f t="shared" ca="1" si="45"/>
        <v>0</v>
      </c>
      <c r="G209" s="18">
        <f t="shared" ca="1" si="46"/>
        <v>0</v>
      </c>
      <c r="H209" s="3"/>
      <c r="I209" s="4"/>
    </row>
    <row r="210" spans="1:9" ht="15.75" customHeight="1">
      <c r="A210" s="44" t="s">
        <v>265</v>
      </c>
      <c r="B210" s="74">
        <v>1</v>
      </c>
      <c r="D210" s="8" t="s">
        <v>280</v>
      </c>
      <c r="E210" s="9">
        <v>1</v>
      </c>
      <c r="F210" s="13">
        <f t="shared" ca="1" si="45"/>
        <v>2</v>
      </c>
      <c r="G210" s="18">
        <f t="shared" ca="1" si="46"/>
        <v>2</v>
      </c>
      <c r="H210" s="3"/>
      <c r="I210" s="4"/>
    </row>
    <row r="211" spans="1:9" ht="15.75" customHeight="1">
      <c r="A211" s="44" t="s">
        <v>259</v>
      </c>
      <c r="B211" s="74">
        <v>2</v>
      </c>
      <c r="D211" s="18" t="s">
        <v>281</v>
      </c>
      <c r="E211" s="9">
        <v>3</v>
      </c>
      <c r="F211" s="13">
        <f t="shared" ca="1" si="45"/>
        <v>0</v>
      </c>
      <c r="G211" s="18">
        <f t="shared" ca="1" si="46"/>
        <v>0</v>
      </c>
      <c r="H211" s="3"/>
      <c r="I211" s="4"/>
    </row>
    <row r="212" spans="1:9" ht="15.75" customHeight="1">
      <c r="A212" s="44" t="s">
        <v>257</v>
      </c>
      <c r="B212" s="74">
        <v>1</v>
      </c>
      <c r="D212" s="8" t="s">
        <v>189</v>
      </c>
      <c r="E212" s="9">
        <v>2</v>
      </c>
      <c r="F212" s="13">
        <f t="shared" ca="1" si="45"/>
        <v>6</v>
      </c>
      <c r="G212" s="18">
        <f t="shared" ca="1" si="46"/>
        <v>12</v>
      </c>
      <c r="H212" s="3"/>
      <c r="I212" s="4"/>
    </row>
    <row r="213" spans="1:9" ht="15.75" customHeight="1">
      <c r="A213" s="44" t="s">
        <v>265</v>
      </c>
      <c r="B213" s="74">
        <v>1</v>
      </c>
      <c r="D213" s="8" t="s">
        <v>190</v>
      </c>
      <c r="E213" s="9">
        <v>6</v>
      </c>
      <c r="F213" s="13">
        <f t="shared" ca="1" si="45"/>
        <v>7</v>
      </c>
      <c r="G213" s="18">
        <f t="shared" ca="1" si="46"/>
        <v>42</v>
      </c>
      <c r="H213" s="3"/>
      <c r="I213" s="4"/>
    </row>
    <row r="214" spans="1:9" ht="15.75" customHeight="1">
      <c r="A214" s="44" t="s">
        <v>263</v>
      </c>
      <c r="B214" s="74">
        <v>1</v>
      </c>
      <c r="D214" s="8" t="s">
        <v>211</v>
      </c>
      <c r="E214" s="9">
        <v>2</v>
      </c>
      <c r="F214" s="13">
        <f t="shared" ca="1" si="45"/>
        <v>24</v>
      </c>
      <c r="G214" s="18">
        <f t="shared" ca="1" si="46"/>
        <v>48</v>
      </c>
      <c r="H214" s="3"/>
      <c r="I214" s="4"/>
    </row>
    <row r="215" spans="1:9" ht="15.75" customHeight="1">
      <c r="A215" s="44" t="s">
        <v>312</v>
      </c>
      <c r="B215" s="74">
        <v>1</v>
      </c>
      <c r="D215" s="8" t="s">
        <v>216</v>
      </c>
      <c r="E215" s="9">
        <v>4</v>
      </c>
      <c r="F215" s="13">
        <f t="shared" ca="1" si="45"/>
        <v>9</v>
      </c>
      <c r="G215" s="18">
        <f t="shared" ca="1" si="46"/>
        <v>36</v>
      </c>
      <c r="H215" s="3"/>
      <c r="I215" s="4"/>
    </row>
    <row r="216" spans="1:9" ht="15.75" customHeight="1">
      <c r="A216" s="44" t="s">
        <v>257</v>
      </c>
      <c r="B216" s="74">
        <v>1</v>
      </c>
      <c r="D216" s="8" t="s">
        <v>282</v>
      </c>
      <c r="E216" s="9">
        <v>1</v>
      </c>
      <c r="F216" s="13">
        <f t="shared" ca="1" si="45"/>
        <v>0</v>
      </c>
      <c r="G216" s="18">
        <f t="shared" ca="1" si="46"/>
        <v>0</v>
      </c>
      <c r="H216" s="3"/>
      <c r="I216" s="4"/>
    </row>
    <row r="217" spans="1:9" ht="15.75" customHeight="1">
      <c r="A217" s="44" t="s">
        <v>257</v>
      </c>
      <c r="B217" s="74">
        <v>1</v>
      </c>
      <c r="D217" s="8"/>
      <c r="E217" s="9"/>
      <c r="F217" s="13"/>
      <c r="H217" s="3"/>
      <c r="I217" s="4"/>
    </row>
    <row r="218" spans="1:9" ht="15.75" customHeight="1">
      <c r="A218" s="44" t="s">
        <v>261</v>
      </c>
      <c r="B218" s="74">
        <v>1</v>
      </c>
      <c r="D218" s="8" t="s">
        <v>186</v>
      </c>
      <c r="E218" s="9"/>
      <c r="F218" s="13"/>
      <c r="H218" s="3"/>
      <c r="I218" s="4"/>
    </row>
    <row r="219" spans="1:9" ht="15.75" customHeight="1">
      <c r="A219" s="44" t="s">
        <v>261</v>
      </c>
      <c r="B219" s="74">
        <v>1</v>
      </c>
      <c r="D219" s="18" t="s">
        <v>176</v>
      </c>
      <c r="E219" s="9">
        <v>1</v>
      </c>
      <c r="F219" s="13">
        <f ca="1">SUMIF($A:$B,D219,$B:$B)</f>
        <v>9</v>
      </c>
      <c r="G219" s="18">
        <f ca="1">E219*F219</f>
        <v>9</v>
      </c>
      <c r="H219" s="3"/>
      <c r="I219" s="4"/>
    </row>
    <row r="220" spans="1:9" ht="15.75" customHeight="1">
      <c r="A220" s="44" t="s">
        <v>257</v>
      </c>
      <c r="B220" s="74">
        <v>4</v>
      </c>
      <c r="E220" s="9"/>
      <c r="F220" s="13"/>
      <c r="H220" s="3"/>
      <c r="I220" s="4"/>
    </row>
    <row r="221" spans="1:9" ht="15.75" customHeight="1">
      <c r="A221" s="44" t="s">
        <v>257</v>
      </c>
      <c r="B221" s="74">
        <v>2</v>
      </c>
      <c r="E221" s="9"/>
      <c r="F221" s="13"/>
      <c r="H221" s="3"/>
      <c r="I221" s="4"/>
    </row>
    <row r="222" spans="1:9" ht="15.75" customHeight="1">
      <c r="A222" s="44" t="s">
        <v>257</v>
      </c>
      <c r="B222" s="74">
        <v>1</v>
      </c>
      <c r="D222" s="8" t="s">
        <v>188</v>
      </c>
      <c r="E222" s="9"/>
      <c r="F222" s="13"/>
      <c r="H222" s="3"/>
      <c r="I222" s="4"/>
    </row>
    <row r="223" spans="1:9" ht="15.75" customHeight="1">
      <c r="A223" s="44" t="s">
        <v>257</v>
      </c>
      <c r="B223" s="74">
        <v>1</v>
      </c>
      <c r="D223" s="8" t="s">
        <v>161</v>
      </c>
      <c r="E223" s="9">
        <v>1</v>
      </c>
      <c r="F223" s="13">
        <f t="shared" ref="F223:F231" ca="1" si="47">SUMIF($A:$B,D223,$B:$B)</f>
        <v>65</v>
      </c>
      <c r="G223" s="18">
        <f t="shared" ref="G223:G231" ca="1" si="48">E223*F223</f>
        <v>65</v>
      </c>
      <c r="H223" s="3"/>
      <c r="I223" s="4"/>
    </row>
    <row r="224" spans="1:9" ht="15.75" customHeight="1">
      <c r="A224" s="44" t="s">
        <v>259</v>
      </c>
      <c r="B224" s="74">
        <v>1</v>
      </c>
      <c r="D224" s="8" t="s">
        <v>238</v>
      </c>
      <c r="E224" s="9">
        <v>1</v>
      </c>
      <c r="F224" s="13">
        <f t="shared" ca="1" si="47"/>
        <v>7</v>
      </c>
      <c r="G224" s="18">
        <f t="shared" ca="1" si="48"/>
        <v>7</v>
      </c>
      <c r="H224" s="3"/>
      <c r="I224" s="4"/>
    </row>
    <row r="225" spans="1:9" ht="15.75" customHeight="1">
      <c r="A225" s="44" t="s">
        <v>259</v>
      </c>
      <c r="B225" s="74">
        <v>1</v>
      </c>
      <c r="D225" s="8" t="s">
        <v>283</v>
      </c>
      <c r="E225" s="9">
        <v>1</v>
      </c>
      <c r="F225" s="13">
        <f t="shared" ca="1" si="47"/>
        <v>0</v>
      </c>
      <c r="G225" s="18">
        <f t="shared" ca="1" si="48"/>
        <v>0</v>
      </c>
      <c r="H225" s="3"/>
      <c r="I225" s="4"/>
    </row>
    <row r="226" spans="1:9" ht="15.75" customHeight="1">
      <c r="A226" s="44" t="s">
        <v>257</v>
      </c>
      <c r="B226" s="74">
        <v>1</v>
      </c>
      <c r="D226" s="18" t="s">
        <v>243</v>
      </c>
      <c r="E226" s="9">
        <v>1</v>
      </c>
      <c r="F226" s="13">
        <f t="shared" ca="1" si="47"/>
        <v>7</v>
      </c>
      <c r="G226" s="18">
        <f t="shared" ca="1" si="48"/>
        <v>7</v>
      </c>
      <c r="H226" s="3"/>
      <c r="I226" s="4"/>
    </row>
    <row r="227" spans="1:9" ht="15.75" customHeight="1">
      <c r="A227" s="44" t="s">
        <v>261</v>
      </c>
      <c r="B227" s="74">
        <v>1</v>
      </c>
      <c r="D227" s="8" t="s">
        <v>138</v>
      </c>
      <c r="E227" s="9">
        <v>1</v>
      </c>
      <c r="F227" s="13">
        <f t="shared" ca="1" si="47"/>
        <v>0</v>
      </c>
      <c r="G227" s="18">
        <f t="shared" ca="1" si="48"/>
        <v>0</v>
      </c>
      <c r="H227" s="3"/>
      <c r="I227" s="4"/>
    </row>
    <row r="228" spans="1:9" ht="15.75" customHeight="1">
      <c r="A228" s="44" t="s">
        <v>259</v>
      </c>
      <c r="B228" s="74">
        <v>3</v>
      </c>
      <c r="D228" s="8" t="s">
        <v>242</v>
      </c>
      <c r="E228" s="9">
        <v>2</v>
      </c>
      <c r="F228" s="13">
        <f t="shared" ca="1" si="47"/>
        <v>2</v>
      </c>
      <c r="G228" s="18">
        <f t="shared" ca="1" si="48"/>
        <v>4</v>
      </c>
      <c r="H228" s="3"/>
      <c r="I228" s="4"/>
    </row>
    <row r="229" spans="1:9" ht="15.75" customHeight="1">
      <c r="A229" s="44" t="s">
        <v>257</v>
      </c>
      <c r="B229" s="74">
        <v>1</v>
      </c>
      <c r="D229" s="18" t="s">
        <v>135</v>
      </c>
      <c r="E229" s="9">
        <v>1</v>
      </c>
      <c r="F229" s="13">
        <f t="shared" ca="1" si="47"/>
        <v>10</v>
      </c>
      <c r="G229" s="18">
        <f t="shared" ca="1" si="48"/>
        <v>10</v>
      </c>
      <c r="H229" s="3"/>
      <c r="I229" s="4"/>
    </row>
    <row r="230" spans="1:9" ht="15.75" customHeight="1">
      <c r="A230" s="44" t="s">
        <v>257</v>
      </c>
      <c r="B230" s="74">
        <v>1</v>
      </c>
      <c r="D230" s="18" t="s">
        <v>244</v>
      </c>
      <c r="E230" s="9">
        <v>2</v>
      </c>
      <c r="F230" s="13">
        <f t="shared" ca="1" si="47"/>
        <v>0</v>
      </c>
      <c r="G230" s="18">
        <f t="shared" ca="1" si="48"/>
        <v>0</v>
      </c>
      <c r="H230" s="3"/>
      <c r="I230" s="4"/>
    </row>
    <row r="231" spans="1:9" ht="15.75" customHeight="1">
      <c r="A231" s="44" t="s">
        <v>268</v>
      </c>
      <c r="B231" s="74">
        <v>1</v>
      </c>
      <c r="D231" s="8" t="s">
        <v>88</v>
      </c>
      <c r="E231" s="9">
        <v>2</v>
      </c>
      <c r="F231" s="13">
        <f t="shared" ca="1" si="47"/>
        <v>3</v>
      </c>
      <c r="G231" s="18">
        <f t="shared" ca="1" si="48"/>
        <v>6</v>
      </c>
      <c r="H231" s="3"/>
      <c r="I231" s="4"/>
    </row>
    <row r="232" spans="1:9" ht="15.75" customHeight="1">
      <c r="A232" s="44" t="s">
        <v>259</v>
      </c>
      <c r="B232" s="74">
        <v>2</v>
      </c>
      <c r="D232" s="8"/>
      <c r="E232" s="9"/>
      <c r="F232" s="13"/>
      <c r="H232" s="3"/>
      <c r="I232" s="4"/>
    </row>
    <row r="233" spans="1:9" ht="15.75" customHeight="1">
      <c r="A233" s="44" t="s">
        <v>265</v>
      </c>
      <c r="B233" s="74">
        <v>1</v>
      </c>
      <c r="D233" s="8"/>
      <c r="E233" s="9"/>
      <c r="F233" s="13"/>
      <c r="H233" s="3"/>
      <c r="I233" s="4"/>
    </row>
    <row r="234" spans="1:9" ht="15.75" customHeight="1">
      <c r="A234" s="44" t="s">
        <v>261</v>
      </c>
      <c r="B234" s="74">
        <v>1</v>
      </c>
      <c r="D234" s="8"/>
      <c r="E234" s="9"/>
      <c r="F234" s="13"/>
      <c r="H234" s="3"/>
      <c r="I234" s="4"/>
    </row>
    <row r="235" spans="1:9" ht="15.75" customHeight="1">
      <c r="A235" s="44" t="s">
        <v>263</v>
      </c>
      <c r="B235" s="74">
        <v>1</v>
      </c>
      <c r="D235" s="8" t="s">
        <v>193</v>
      </c>
      <c r="E235" s="9"/>
      <c r="F235" s="13"/>
      <c r="H235" s="3"/>
      <c r="I235" s="4"/>
    </row>
    <row r="236" spans="1:9" ht="15.75" customHeight="1">
      <c r="A236" s="44" t="s">
        <v>261</v>
      </c>
      <c r="B236" s="74">
        <v>1</v>
      </c>
      <c r="D236" s="8" t="s">
        <v>167</v>
      </c>
      <c r="E236" s="9">
        <v>1</v>
      </c>
      <c r="F236" s="13">
        <f t="shared" ref="F236:F238" ca="1" si="49">SUMIF($A:$B,D236,$B:$B)</f>
        <v>49</v>
      </c>
      <c r="G236" s="18">
        <f t="shared" ref="G236:G238" ca="1" si="50">E236*F236</f>
        <v>49</v>
      </c>
      <c r="H236" s="3"/>
      <c r="I236" s="4"/>
    </row>
    <row r="237" spans="1:9" ht="15.75" customHeight="1">
      <c r="A237" s="44" t="s">
        <v>257</v>
      </c>
      <c r="B237" s="74">
        <v>1</v>
      </c>
      <c r="D237" s="8" t="s">
        <v>90</v>
      </c>
      <c r="E237" s="9">
        <v>2</v>
      </c>
      <c r="F237" s="13">
        <f t="shared" ca="1" si="49"/>
        <v>2</v>
      </c>
      <c r="G237" s="18">
        <f t="shared" ca="1" si="50"/>
        <v>4</v>
      </c>
      <c r="H237" s="3"/>
      <c r="I237" s="4"/>
    </row>
    <row r="238" spans="1:9" ht="15.75" customHeight="1">
      <c r="A238" s="44" t="s">
        <v>257</v>
      </c>
      <c r="B238" s="74">
        <v>1</v>
      </c>
      <c r="D238" s="8" t="s">
        <v>253</v>
      </c>
      <c r="E238" s="9">
        <v>2</v>
      </c>
      <c r="F238" s="13">
        <f t="shared" ca="1" si="49"/>
        <v>6</v>
      </c>
      <c r="G238" s="18">
        <f t="shared" ca="1" si="50"/>
        <v>12</v>
      </c>
      <c r="H238" s="3"/>
      <c r="I238" s="4"/>
    </row>
    <row r="239" spans="1:9" ht="15.75" customHeight="1">
      <c r="A239" s="44" t="s">
        <v>257</v>
      </c>
      <c r="B239" s="74">
        <v>1</v>
      </c>
      <c r="D239" s="8"/>
      <c r="E239" s="9"/>
      <c r="F239" s="13"/>
      <c r="H239" s="3"/>
      <c r="I239" s="4"/>
    </row>
    <row r="240" spans="1:9" ht="15.75" customHeight="1">
      <c r="A240" s="44" t="s">
        <v>259</v>
      </c>
      <c r="B240" s="74">
        <v>1</v>
      </c>
      <c r="D240" s="8" t="s">
        <v>245</v>
      </c>
      <c r="E240" s="9"/>
      <c r="F240" s="13">
        <f t="shared" ref="F240:F241" ca="1" si="51">SUMIF($A:$B,D240,$B:$B)</f>
        <v>11</v>
      </c>
      <c r="H240" s="3"/>
      <c r="I240" s="4"/>
    </row>
    <row r="241" spans="1:9" ht="15.75" customHeight="1">
      <c r="A241" s="44" t="s">
        <v>259</v>
      </c>
      <c r="B241" s="74">
        <v>1</v>
      </c>
      <c r="D241" s="18" t="s">
        <v>245</v>
      </c>
      <c r="E241" s="9">
        <v>2</v>
      </c>
      <c r="F241" s="18">
        <f t="shared" ca="1" si="51"/>
        <v>11</v>
      </c>
      <c r="G241" s="18">
        <f ca="1">E241*F241</f>
        <v>22</v>
      </c>
      <c r="H241" s="3"/>
      <c r="I241" s="4"/>
    </row>
    <row r="242" spans="1:9" ht="15.75" customHeight="1">
      <c r="A242" s="44" t="s">
        <v>268</v>
      </c>
      <c r="B242" s="74">
        <v>1</v>
      </c>
      <c r="E242" s="9"/>
      <c r="H242" s="3"/>
      <c r="I242" s="4"/>
    </row>
    <row r="243" spans="1:9" ht="15.75" customHeight="1">
      <c r="A243" s="44" t="s">
        <v>263</v>
      </c>
      <c r="B243" s="74">
        <v>1</v>
      </c>
      <c r="D243" s="8"/>
      <c r="E243" s="9"/>
      <c r="F243" s="76"/>
      <c r="H243" s="3"/>
      <c r="I243" s="4"/>
    </row>
    <row r="244" spans="1:9" ht="15.75" customHeight="1">
      <c r="A244" s="44" t="s">
        <v>257</v>
      </c>
      <c r="B244" s="74">
        <v>1</v>
      </c>
      <c r="D244" s="68" t="s">
        <v>284</v>
      </c>
      <c r="E244" s="9"/>
      <c r="F244" s="76"/>
      <c r="G244" s="13"/>
      <c r="H244" s="3"/>
      <c r="I244" s="4"/>
    </row>
    <row r="245" spans="1:9" ht="15.75" customHeight="1">
      <c r="D245" s="8" t="s">
        <v>105</v>
      </c>
      <c r="E245" s="9">
        <v>1</v>
      </c>
      <c r="F245" s="76">
        <f t="shared" ref="F245:F261" ca="1" si="52">SUMIF($A:$B,D245,$B:$B)</f>
        <v>1</v>
      </c>
      <c r="G245" s="13">
        <f t="shared" ref="G245:G261" ca="1" si="53">E245*F245</f>
        <v>1</v>
      </c>
      <c r="H245" s="3"/>
      <c r="I245" s="4"/>
    </row>
    <row r="246" spans="1:9" ht="15.75" customHeight="1">
      <c r="D246" s="8" t="s">
        <v>111</v>
      </c>
      <c r="E246" s="9">
        <v>1</v>
      </c>
      <c r="F246" s="76">
        <f t="shared" ca="1" si="52"/>
        <v>1</v>
      </c>
      <c r="G246" s="13">
        <f t="shared" ca="1" si="53"/>
        <v>1</v>
      </c>
      <c r="H246" s="3"/>
      <c r="I246" s="4"/>
    </row>
    <row r="247" spans="1:9" ht="15.75" customHeight="1">
      <c r="D247" s="8" t="s">
        <v>108</v>
      </c>
      <c r="E247" s="9">
        <v>1</v>
      </c>
      <c r="F247" s="76">
        <f t="shared" ca="1" si="52"/>
        <v>2</v>
      </c>
      <c r="G247" s="13">
        <f t="shared" ca="1" si="53"/>
        <v>2</v>
      </c>
      <c r="H247" s="3"/>
      <c r="I247" s="4"/>
    </row>
    <row r="248" spans="1:9" ht="15.75" customHeight="1">
      <c r="D248" s="8" t="s">
        <v>212</v>
      </c>
      <c r="E248" s="9">
        <v>1</v>
      </c>
      <c r="F248" s="76">
        <f t="shared" ca="1" si="52"/>
        <v>0</v>
      </c>
      <c r="G248" s="13">
        <f t="shared" ca="1" si="53"/>
        <v>0</v>
      </c>
      <c r="H248" s="3"/>
      <c r="I248" s="4"/>
    </row>
    <row r="249" spans="1:9" ht="15.75" customHeight="1">
      <c r="D249" s="8" t="s">
        <v>285</v>
      </c>
      <c r="E249" s="9">
        <v>0.5</v>
      </c>
      <c r="F249" s="76">
        <f t="shared" ca="1" si="52"/>
        <v>1</v>
      </c>
      <c r="G249" s="13">
        <f t="shared" ca="1" si="53"/>
        <v>0.5</v>
      </c>
      <c r="H249" s="3"/>
      <c r="I249" s="4"/>
    </row>
    <row r="250" spans="1:9" ht="15.75" customHeight="1">
      <c r="D250" s="8" t="s">
        <v>151</v>
      </c>
      <c r="E250" s="9">
        <v>0.5</v>
      </c>
      <c r="F250" s="76">
        <f t="shared" ca="1" si="52"/>
        <v>19</v>
      </c>
      <c r="G250" s="13">
        <f t="shared" ca="1" si="53"/>
        <v>9.5</v>
      </c>
      <c r="H250" s="3"/>
      <c r="I250" s="4"/>
    </row>
    <row r="251" spans="1:9" ht="15.75" customHeight="1">
      <c r="D251" s="8" t="s">
        <v>137</v>
      </c>
      <c r="E251" s="9">
        <v>0.5</v>
      </c>
      <c r="F251" s="76">
        <f t="shared" ca="1" si="52"/>
        <v>7</v>
      </c>
      <c r="G251" s="13">
        <f t="shared" ca="1" si="53"/>
        <v>3.5</v>
      </c>
      <c r="H251" s="3"/>
      <c r="I251" s="4"/>
    </row>
    <row r="252" spans="1:9" ht="15.75" customHeight="1">
      <c r="D252" s="8" t="s">
        <v>140</v>
      </c>
      <c r="E252" s="9">
        <v>0.5</v>
      </c>
      <c r="F252" s="76">
        <f t="shared" ca="1" si="52"/>
        <v>2</v>
      </c>
      <c r="G252" s="13">
        <f t="shared" ca="1" si="53"/>
        <v>1</v>
      </c>
      <c r="H252" s="3"/>
      <c r="I252" s="4"/>
    </row>
    <row r="253" spans="1:9" ht="15.75" customHeight="1">
      <c r="D253" s="8" t="s">
        <v>143</v>
      </c>
      <c r="E253" s="9"/>
      <c r="F253" s="76">
        <f t="shared" ca="1" si="52"/>
        <v>2</v>
      </c>
      <c r="G253" s="13">
        <f t="shared" ca="1" si="53"/>
        <v>0</v>
      </c>
      <c r="H253" s="3"/>
      <c r="I253" s="4"/>
    </row>
    <row r="254" spans="1:9" ht="15.75" customHeight="1">
      <c r="D254" s="8" t="s">
        <v>63</v>
      </c>
      <c r="E254" s="9">
        <v>0.9</v>
      </c>
      <c r="F254" s="76">
        <f t="shared" ca="1" si="52"/>
        <v>4</v>
      </c>
      <c r="G254" s="13">
        <f t="shared" ca="1" si="53"/>
        <v>3.6</v>
      </c>
      <c r="H254" s="3"/>
      <c r="I254" s="4"/>
    </row>
    <row r="255" spans="1:9" ht="15.75" customHeight="1">
      <c r="D255" s="8" t="s">
        <v>255</v>
      </c>
      <c r="E255" s="9">
        <v>0.13</v>
      </c>
      <c r="F255" s="76">
        <f t="shared" ca="1" si="52"/>
        <v>6</v>
      </c>
      <c r="G255" s="13">
        <f t="shared" ca="1" si="53"/>
        <v>0.78</v>
      </c>
      <c r="H255" s="3"/>
      <c r="I255" s="4"/>
    </row>
    <row r="256" spans="1:9" ht="15.75" customHeight="1">
      <c r="D256" s="8" t="s">
        <v>234</v>
      </c>
      <c r="E256" s="9">
        <v>0.9</v>
      </c>
      <c r="F256" s="76">
        <f t="shared" ca="1" si="52"/>
        <v>4</v>
      </c>
      <c r="G256" s="13">
        <f t="shared" ca="1" si="53"/>
        <v>3.6</v>
      </c>
      <c r="H256" s="3"/>
      <c r="I256" s="4"/>
    </row>
    <row r="257" spans="4:9" ht="15.75" customHeight="1">
      <c r="D257" s="8" t="s">
        <v>217</v>
      </c>
      <c r="E257" s="9">
        <v>0.5</v>
      </c>
      <c r="F257" s="76">
        <f t="shared" ca="1" si="52"/>
        <v>11</v>
      </c>
      <c r="G257" s="13">
        <f t="shared" ca="1" si="53"/>
        <v>5.5</v>
      </c>
      <c r="H257" s="3"/>
      <c r="I257" s="4"/>
    </row>
    <row r="258" spans="4:9" ht="15.75" customHeight="1">
      <c r="D258" s="8" t="s">
        <v>187</v>
      </c>
      <c r="E258" s="9">
        <v>0.9</v>
      </c>
      <c r="F258" s="76">
        <f t="shared" ca="1" si="52"/>
        <v>6</v>
      </c>
      <c r="G258" s="13">
        <f t="shared" ca="1" si="53"/>
        <v>5.4</v>
      </c>
      <c r="H258" s="3"/>
      <c r="I258" s="4"/>
    </row>
    <row r="259" spans="4:9" ht="15.75" customHeight="1">
      <c r="D259" s="8" t="s">
        <v>192</v>
      </c>
      <c r="E259" s="9">
        <v>0.9</v>
      </c>
      <c r="F259" s="76">
        <f t="shared" ca="1" si="52"/>
        <v>2</v>
      </c>
      <c r="G259" s="13">
        <f t="shared" ca="1" si="53"/>
        <v>1.8</v>
      </c>
      <c r="H259" s="3"/>
      <c r="I259" s="4"/>
    </row>
    <row r="260" spans="4:9" ht="15.75" customHeight="1">
      <c r="D260" s="8" t="s">
        <v>146</v>
      </c>
      <c r="E260" s="9">
        <v>0.4</v>
      </c>
      <c r="F260" s="76">
        <f t="shared" ca="1" si="52"/>
        <v>5</v>
      </c>
      <c r="G260" s="13">
        <f t="shared" ca="1" si="53"/>
        <v>2</v>
      </c>
      <c r="H260" s="3"/>
      <c r="I260" s="4"/>
    </row>
    <row r="261" spans="4:9" ht="15.75" customHeight="1">
      <c r="D261" s="8" t="s">
        <v>94</v>
      </c>
      <c r="E261" s="9">
        <v>1</v>
      </c>
      <c r="F261" s="76">
        <f t="shared" ca="1" si="52"/>
        <v>1</v>
      </c>
      <c r="G261" s="13">
        <f t="shared" ca="1" si="53"/>
        <v>1</v>
      </c>
      <c r="H261" s="3"/>
      <c r="I261" s="4"/>
    </row>
    <row r="262" spans="4:9" ht="15.75" customHeight="1">
      <c r="D262" s="8"/>
      <c r="E262" s="9"/>
      <c r="F262" s="76"/>
      <c r="G262" s="13"/>
      <c r="H262" s="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4">SUMIF($A:$B,D263,$B:$B)</f>
        <v>14</v>
      </c>
      <c r="G263" s="13">
        <f t="shared" ref="G263:G265" ca="1" si="55">E263*F263</f>
        <v>12.6</v>
      </c>
      <c r="H263" s="3"/>
      <c r="I263" s="4"/>
    </row>
    <row r="264" spans="4:9" ht="15.75" customHeight="1">
      <c r="D264" s="8" t="s">
        <v>127</v>
      </c>
      <c r="E264" s="9">
        <v>0.9</v>
      </c>
      <c r="F264" s="76">
        <f t="shared" ca="1" si="54"/>
        <v>4</v>
      </c>
      <c r="G264" s="13">
        <f t="shared" ca="1" si="55"/>
        <v>3.6</v>
      </c>
      <c r="H264" s="3"/>
      <c r="I264" s="4"/>
    </row>
    <row r="265" spans="4:9" ht="15.75" customHeight="1">
      <c r="D265" s="8" t="s">
        <v>251</v>
      </c>
      <c r="E265" s="9">
        <v>2</v>
      </c>
      <c r="F265" s="76">
        <f t="shared" ca="1" si="54"/>
        <v>3</v>
      </c>
      <c r="G265" s="13">
        <f t="shared" ca="1" si="55"/>
        <v>6</v>
      </c>
      <c r="H265" s="3"/>
      <c r="I265" s="4"/>
    </row>
    <row r="266" spans="4:9" ht="15.75" customHeight="1">
      <c r="D266" s="8"/>
      <c r="E266" s="9"/>
      <c r="F266" s="76"/>
      <c r="G266" s="13"/>
      <c r="H266" s="3"/>
      <c r="I266" s="4"/>
    </row>
    <row r="267" spans="4:9" ht="15.75" customHeight="1">
      <c r="D267" s="6" t="s">
        <v>286</v>
      </c>
      <c r="E267" s="9"/>
      <c r="F267" s="76"/>
      <c r="H267" s="3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6">SUMIF($A:$B,D268,$B:$B)</f>
        <v>1</v>
      </c>
      <c r="G268" s="18">
        <f t="shared" ref="G268:G279" ca="1" si="57">SUMIF($A:$C,D268,$C:$C)</f>
        <v>0</v>
      </c>
      <c r="H268" s="3"/>
      <c r="I268" s="4"/>
    </row>
    <row r="269" spans="4:9" ht="15.75" customHeight="1">
      <c r="D269" s="8" t="s">
        <v>288</v>
      </c>
      <c r="E269" s="9">
        <v>0.15</v>
      </c>
      <c r="F269" s="76">
        <f t="shared" ca="1" si="56"/>
        <v>4</v>
      </c>
      <c r="G269" s="18">
        <f t="shared" ca="1" si="57"/>
        <v>0</v>
      </c>
      <c r="H269" s="3"/>
      <c r="I269" s="4"/>
    </row>
    <row r="270" spans="4:9" ht="15.75" customHeight="1">
      <c r="D270" s="8" t="s">
        <v>289</v>
      </c>
      <c r="E270" s="9">
        <v>0.25</v>
      </c>
      <c r="F270" s="13">
        <f t="shared" ca="1" si="56"/>
        <v>0</v>
      </c>
      <c r="G270" s="18">
        <f t="shared" ca="1" si="57"/>
        <v>0</v>
      </c>
      <c r="H270" s="3"/>
      <c r="I270" s="4"/>
    </row>
    <row r="271" spans="4:9" ht="15.75" customHeight="1">
      <c r="D271" s="8" t="s">
        <v>174</v>
      </c>
      <c r="E271" s="9">
        <v>0.15</v>
      </c>
      <c r="F271" s="13">
        <f t="shared" ca="1" si="56"/>
        <v>0</v>
      </c>
      <c r="G271" s="18">
        <f t="shared" ca="1" si="57"/>
        <v>0</v>
      </c>
      <c r="H271" s="3"/>
      <c r="I271" s="4"/>
    </row>
    <row r="272" spans="4:9" ht="15.75" customHeight="1">
      <c r="D272" s="18" t="s">
        <v>47</v>
      </c>
      <c r="E272" s="9">
        <v>0.25</v>
      </c>
      <c r="F272" s="13">
        <f t="shared" ca="1" si="56"/>
        <v>0</v>
      </c>
      <c r="G272" s="18">
        <f t="shared" ca="1" si="57"/>
        <v>0</v>
      </c>
      <c r="H272" s="3"/>
      <c r="I272" s="4"/>
    </row>
    <row r="273" spans="4:9" ht="15.75" customHeight="1">
      <c r="D273" s="18" t="s">
        <v>49</v>
      </c>
      <c r="E273" s="9">
        <v>0.25</v>
      </c>
      <c r="F273" s="13">
        <f t="shared" ca="1" si="56"/>
        <v>0</v>
      </c>
      <c r="G273" s="18">
        <f t="shared" ca="1" si="57"/>
        <v>0</v>
      </c>
      <c r="H273" s="3"/>
      <c r="I273" s="4"/>
    </row>
    <row r="274" spans="4:9" ht="15.75" customHeight="1">
      <c r="D274" s="8" t="s">
        <v>102</v>
      </c>
      <c r="E274" s="9">
        <v>0.15</v>
      </c>
      <c r="F274" s="13">
        <f t="shared" ca="1" si="56"/>
        <v>1</v>
      </c>
      <c r="G274" s="18">
        <f t="shared" ca="1" si="57"/>
        <v>0</v>
      </c>
      <c r="H274" s="3"/>
      <c r="I274" s="4"/>
    </row>
    <row r="275" spans="4:9" ht="15.75" customHeight="1">
      <c r="D275" s="8" t="s">
        <v>51</v>
      </c>
      <c r="E275" s="9">
        <v>0.25</v>
      </c>
      <c r="F275" s="13">
        <f t="shared" ca="1" si="56"/>
        <v>2</v>
      </c>
      <c r="G275" s="18">
        <f t="shared" ca="1" si="57"/>
        <v>0</v>
      </c>
      <c r="H275" s="3"/>
      <c r="I275" s="4"/>
    </row>
    <row r="276" spans="4:9" ht="15.75" customHeight="1">
      <c r="D276" s="18" t="s">
        <v>79</v>
      </c>
      <c r="E276" s="9">
        <v>0.25</v>
      </c>
      <c r="F276" s="13">
        <f t="shared" ca="1" si="56"/>
        <v>2</v>
      </c>
      <c r="G276" s="18">
        <f t="shared" ca="1" si="57"/>
        <v>0</v>
      </c>
      <c r="H276" s="3"/>
      <c r="I276" s="4"/>
    </row>
    <row r="277" spans="4:9" ht="15.75" customHeight="1">
      <c r="D277" s="8" t="s">
        <v>122</v>
      </c>
      <c r="E277" s="9">
        <v>0.15</v>
      </c>
      <c r="F277" s="13">
        <f t="shared" ca="1" si="56"/>
        <v>4</v>
      </c>
      <c r="G277" s="18">
        <f t="shared" ca="1" si="57"/>
        <v>0</v>
      </c>
      <c r="H277" s="3"/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6"/>
        <v>4</v>
      </c>
      <c r="G278" s="18">
        <f t="shared" ca="1" si="57"/>
        <v>0</v>
      </c>
      <c r="H278" s="3"/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6"/>
        <v>19</v>
      </c>
      <c r="G279" s="18">
        <f t="shared" ca="1" si="57"/>
        <v>0</v>
      </c>
      <c r="H279" s="3"/>
      <c r="I279" s="4"/>
    </row>
    <row r="280" spans="4:9" ht="15.75" customHeight="1">
      <c r="D280" s="8"/>
      <c r="E280" s="9"/>
      <c r="F280" s="13"/>
      <c r="H280" s="3"/>
      <c r="I280" s="4"/>
    </row>
    <row r="281" spans="4:9" ht="15.75" customHeight="1">
      <c r="D281" s="8"/>
      <c r="E281" s="9"/>
      <c r="F281" s="13"/>
      <c r="H281" s="3"/>
      <c r="I281" s="4"/>
    </row>
    <row r="282" spans="4:9" ht="15.75" customHeight="1">
      <c r="D282" s="8" t="s">
        <v>290</v>
      </c>
      <c r="E282" s="9"/>
      <c r="F282" s="13"/>
      <c r="H282" s="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8">SUMIF($A:$B,D283,$B:$B)</f>
        <v>7</v>
      </c>
      <c r="G283" s="18">
        <f t="shared" ref="G283:G284" ca="1" si="59">E283*F283</f>
        <v>0.14000000000000001</v>
      </c>
      <c r="H283" s="3"/>
      <c r="I283" s="4"/>
    </row>
    <row r="284" spans="4:9" ht="15.75" customHeight="1">
      <c r="D284" s="8" t="s">
        <v>118</v>
      </c>
      <c r="E284" s="9">
        <v>0.06</v>
      </c>
      <c r="F284" s="13">
        <f t="shared" ca="1" si="58"/>
        <v>9</v>
      </c>
      <c r="G284" s="18">
        <f t="shared" ca="1" si="59"/>
        <v>0.54</v>
      </c>
      <c r="H284" s="3"/>
      <c r="I284" s="4"/>
    </row>
    <row r="285" spans="4:9" ht="15.75" customHeight="1">
      <c r="D285" s="8"/>
      <c r="E285" s="9"/>
      <c r="F285" s="13"/>
      <c r="H285" s="3"/>
      <c r="I285" s="4"/>
    </row>
    <row r="286" spans="4:9" ht="15.75" customHeight="1">
      <c r="D286" s="8"/>
      <c r="E286" s="9"/>
      <c r="F286" s="13"/>
      <c r="H286" s="3"/>
      <c r="I286" s="4"/>
    </row>
    <row r="287" spans="4:9" ht="15.75" customHeight="1">
      <c r="D287" s="18" t="s">
        <v>210</v>
      </c>
      <c r="E287" s="9"/>
      <c r="F287" s="13"/>
      <c r="H287" s="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4</v>
      </c>
      <c r="G288" s="18">
        <f ca="1">E288*F288</f>
        <v>8</v>
      </c>
      <c r="H288" s="3"/>
      <c r="I288" s="4"/>
    </row>
    <row r="289" spans="4:9" ht="15.75" customHeight="1">
      <c r="D289" s="8"/>
      <c r="E289" s="9"/>
      <c r="F289" s="13"/>
      <c r="H289" s="3"/>
      <c r="I289" s="4"/>
    </row>
    <row r="290" spans="4:9" ht="15.75" customHeight="1">
      <c r="D290" s="8" t="s">
        <v>291</v>
      </c>
      <c r="E290" s="9"/>
      <c r="F290" s="13"/>
      <c r="H290" s="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60">SUMIF($A:$B,D291,$B:$B)</f>
        <v>1</v>
      </c>
      <c r="G291" s="18">
        <f t="shared" ref="G291:G299" ca="1" si="61">E291*F291</f>
        <v>2</v>
      </c>
      <c r="H291" s="3"/>
      <c r="I291" s="4"/>
    </row>
    <row r="292" spans="4:9" ht="15.75" customHeight="1">
      <c r="D292" s="8" t="s">
        <v>43</v>
      </c>
      <c r="E292" s="9">
        <v>2</v>
      </c>
      <c r="F292" s="13">
        <f t="shared" ca="1" si="60"/>
        <v>0</v>
      </c>
      <c r="G292" s="18">
        <f t="shared" ca="1" si="61"/>
        <v>0</v>
      </c>
      <c r="H292" s="3"/>
      <c r="I292" s="4"/>
    </row>
    <row r="293" spans="4:9" ht="15.75" customHeight="1">
      <c r="D293" s="18" t="s">
        <v>233</v>
      </c>
      <c r="E293" s="9">
        <v>2</v>
      </c>
      <c r="F293" s="13">
        <f t="shared" ca="1" si="60"/>
        <v>0</v>
      </c>
      <c r="G293" s="18">
        <f t="shared" ca="1" si="61"/>
        <v>0</v>
      </c>
      <c r="H293" s="3"/>
      <c r="I293" s="4"/>
    </row>
    <row r="294" spans="4:9" ht="15.75" customHeight="1">
      <c r="D294" s="8" t="s">
        <v>133</v>
      </c>
      <c r="E294" s="9">
        <v>1</v>
      </c>
      <c r="F294" s="13">
        <f t="shared" ca="1" si="60"/>
        <v>7</v>
      </c>
      <c r="G294" s="18">
        <f t="shared" ca="1" si="61"/>
        <v>7</v>
      </c>
      <c r="H294" s="3"/>
      <c r="I294" s="4"/>
    </row>
    <row r="295" spans="4:9" ht="15.75" customHeight="1">
      <c r="D295" s="8" t="s">
        <v>90</v>
      </c>
      <c r="E295" s="9">
        <v>2</v>
      </c>
      <c r="F295" s="13">
        <f t="shared" ca="1" si="60"/>
        <v>2</v>
      </c>
      <c r="G295" s="18">
        <f t="shared" ca="1" si="61"/>
        <v>4</v>
      </c>
      <c r="H295" s="3"/>
      <c r="I295" s="4"/>
    </row>
    <row r="296" spans="4:9" ht="15.75" customHeight="1">
      <c r="D296" s="8" t="s">
        <v>94</v>
      </c>
      <c r="E296" s="9">
        <v>2</v>
      </c>
      <c r="F296" s="13">
        <f t="shared" ca="1" si="60"/>
        <v>1</v>
      </c>
      <c r="G296" s="18">
        <f t="shared" ca="1" si="61"/>
        <v>2</v>
      </c>
      <c r="H296" s="3"/>
      <c r="I296" s="4"/>
    </row>
    <row r="297" spans="4:9" ht="15.75" customHeight="1">
      <c r="D297" s="8" t="s">
        <v>144</v>
      </c>
      <c r="E297" s="9">
        <v>2</v>
      </c>
      <c r="F297" s="13">
        <f t="shared" ca="1" si="60"/>
        <v>0</v>
      </c>
      <c r="G297" s="18">
        <f t="shared" ca="1" si="61"/>
        <v>0</v>
      </c>
      <c r="H297" s="3"/>
      <c r="I297" s="4"/>
    </row>
    <row r="298" spans="4:9" ht="15.75" customHeight="1">
      <c r="D298" s="8" t="s">
        <v>157</v>
      </c>
      <c r="E298" s="9">
        <v>3</v>
      </c>
      <c r="F298" s="13">
        <f t="shared" ca="1" si="60"/>
        <v>1</v>
      </c>
      <c r="G298" s="18">
        <f t="shared" ca="1" si="61"/>
        <v>3</v>
      </c>
      <c r="H298" s="3"/>
      <c r="I298" s="4"/>
    </row>
    <row r="299" spans="4:9" ht="15.75" customHeight="1">
      <c r="D299" s="8" t="s">
        <v>119</v>
      </c>
      <c r="E299" s="9">
        <v>1</v>
      </c>
      <c r="F299" s="13">
        <f t="shared" ca="1" si="60"/>
        <v>6</v>
      </c>
      <c r="G299" s="18">
        <f t="shared" ca="1" si="61"/>
        <v>6</v>
      </c>
      <c r="H299" s="3"/>
      <c r="I299" s="4"/>
    </row>
    <row r="300" spans="4:9" ht="15.75" customHeight="1">
      <c r="D300" s="8"/>
      <c r="E300" s="9"/>
      <c r="F300" s="13"/>
      <c r="H300" s="3"/>
      <c r="I300" s="4"/>
    </row>
    <row r="301" spans="4:9" ht="15.75" customHeight="1">
      <c r="D301" s="8" t="s">
        <v>293</v>
      </c>
      <c r="E301" s="9"/>
      <c r="F301" s="13"/>
      <c r="H301" s="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3</v>
      </c>
      <c r="G302" s="18">
        <f ca="1">E302*F302</f>
        <v>3</v>
      </c>
      <c r="H302" s="3"/>
      <c r="I302" s="4"/>
    </row>
    <row r="303" spans="4:9" ht="15.75" customHeight="1">
      <c r="D303" s="8"/>
      <c r="E303" s="9"/>
      <c r="F303" s="13"/>
      <c r="H303" s="3"/>
      <c r="I303" s="4"/>
    </row>
    <row r="304" spans="4:9" ht="15.75" customHeight="1">
      <c r="D304" s="8" t="s">
        <v>218</v>
      </c>
      <c r="E304" s="9"/>
      <c r="F304" s="13"/>
      <c r="H304" s="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2">SUMIF($A:$B,D305,$B:$B)</f>
        <v>6</v>
      </c>
      <c r="G305" s="18">
        <f t="shared" ref="G305:G308" ca="1" si="63">E305*F305</f>
        <v>1.5</v>
      </c>
      <c r="H305" s="3"/>
      <c r="I305" s="4"/>
    </row>
    <row r="306" spans="4:9" ht="15.75" customHeight="1">
      <c r="D306" s="8" t="s">
        <v>116</v>
      </c>
      <c r="E306" s="9">
        <v>0.125</v>
      </c>
      <c r="F306" s="13">
        <f t="shared" ca="1" si="62"/>
        <v>24</v>
      </c>
      <c r="G306" s="18">
        <f t="shared" ca="1" si="63"/>
        <v>3</v>
      </c>
      <c r="H306" s="3"/>
      <c r="I306" s="4"/>
    </row>
    <row r="307" spans="4:9" ht="15.75" customHeight="1">
      <c r="D307" s="8" t="s">
        <v>150</v>
      </c>
      <c r="E307" s="9">
        <v>0.125</v>
      </c>
      <c r="F307" s="13">
        <f t="shared" ca="1" si="62"/>
        <v>51</v>
      </c>
      <c r="G307" s="18">
        <f t="shared" ca="1" si="63"/>
        <v>6.375</v>
      </c>
      <c r="H307" s="3"/>
      <c r="I307" s="4"/>
    </row>
    <row r="308" spans="4:9" ht="15.75" customHeight="1">
      <c r="D308" s="8" t="s">
        <v>152</v>
      </c>
      <c r="E308" s="9">
        <v>0.125</v>
      </c>
      <c r="F308" s="13">
        <f t="shared" ca="1" si="62"/>
        <v>36</v>
      </c>
      <c r="G308" s="18">
        <f t="shared" ca="1" si="63"/>
        <v>4.5</v>
      </c>
      <c r="H308" s="3"/>
      <c r="I308" s="4"/>
    </row>
    <row r="309" spans="4:9" ht="15.75" customHeight="1">
      <c r="D309" s="8"/>
      <c r="E309" s="9"/>
      <c r="F309" s="13"/>
      <c r="H309" s="3"/>
      <c r="I309" s="4"/>
    </row>
    <row r="310" spans="4:9" ht="15.75" customHeight="1">
      <c r="D310" s="8"/>
      <c r="E310" s="9"/>
      <c r="F310" s="13"/>
      <c r="H310" s="3"/>
      <c r="I310" s="4"/>
    </row>
    <row r="311" spans="4:9" ht="15.75" customHeight="1">
      <c r="D311" s="8" t="s">
        <v>294</v>
      </c>
      <c r="E311" s="9"/>
      <c r="F311" s="13"/>
      <c r="H311" s="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4">SUMIF($A:$B,D312,$B:$B)</f>
        <v>3</v>
      </c>
      <c r="G312" s="18">
        <f t="shared" ref="G312:G325" ca="1" si="65">E312*F312</f>
        <v>0.75</v>
      </c>
      <c r="H312" s="3"/>
      <c r="I312" s="4"/>
    </row>
    <row r="313" spans="4:9" ht="15.75" customHeight="1">
      <c r="D313" s="18" t="s">
        <v>53</v>
      </c>
      <c r="E313" s="9">
        <v>0.25</v>
      </c>
      <c r="F313" s="13">
        <f t="shared" ca="1" si="64"/>
        <v>1</v>
      </c>
      <c r="G313" s="18">
        <f t="shared" ca="1" si="65"/>
        <v>0.25</v>
      </c>
      <c r="H313" s="3"/>
      <c r="I313" s="4"/>
    </row>
    <row r="314" spans="4:9" ht="15.75" customHeight="1">
      <c r="D314" s="18" t="s">
        <v>113</v>
      </c>
      <c r="E314" s="9">
        <v>0.15</v>
      </c>
      <c r="F314" s="13">
        <f t="shared" ca="1" si="64"/>
        <v>4</v>
      </c>
      <c r="G314" s="18">
        <f t="shared" ca="1" si="65"/>
        <v>0.6</v>
      </c>
      <c r="H314" s="3"/>
      <c r="I314" s="4"/>
    </row>
    <row r="315" spans="4:9" ht="15.75" customHeight="1">
      <c r="D315" s="8" t="s">
        <v>184</v>
      </c>
      <c r="E315" s="9">
        <v>0.25</v>
      </c>
      <c r="F315" s="13">
        <f t="shared" ca="1" si="64"/>
        <v>2</v>
      </c>
      <c r="G315" s="18">
        <f t="shared" ca="1" si="65"/>
        <v>0.5</v>
      </c>
      <c r="H315" s="3"/>
      <c r="I315" s="4"/>
    </row>
    <row r="316" spans="4:9" ht="15.75" customHeight="1">
      <c r="D316" s="18" t="s">
        <v>214</v>
      </c>
      <c r="E316" s="9">
        <v>0.15</v>
      </c>
      <c r="F316" s="13">
        <f t="shared" ca="1" si="64"/>
        <v>2</v>
      </c>
      <c r="G316" s="18">
        <f t="shared" ca="1" si="65"/>
        <v>0.3</v>
      </c>
      <c r="H316" s="3"/>
      <c r="I316" s="4"/>
    </row>
    <row r="317" spans="4:9" ht="15.75" customHeight="1">
      <c r="D317" s="18" t="s">
        <v>162</v>
      </c>
      <c r="E317" s="9">
        <v>0.25</v>
      </c>
      <c r="F317" s="13">
        <f t="shared" ca="1" si="64"/>
        <v>3</v>
      </c>
      <c r="G317" s="18">
        <f t="shared" ca="1" si="65"/>
        <v>0.75</v>
      </c>
      <c r="H317" s="3"/>
      <c r="I317" s="4"/>
    </row>
    <row r="318" spans="4:9" ht="15.75" customHeight="1">
      <c r="D318" s="18" t="s">
        <v>58</v>
      </c>
      <c r="E318" s="9">
        <v>0.25</v>
      </c>
      <c r="F318" s="13">
        <f t="shared" ca="1" si="64"/>
        <v>2</v>
      </c>
      <c r="G318" s="18">
        <f t="shared" ca="1" si="65"/>
        <v>0.5</v>
      </c>
      <c r="H318" s="3"/>
      <c r="I318" s="4"/>
    </row>
    <row r="319" spans="4:9" ht="15.75" customHeight="1">
      <c r="D319" s="18" t="s">
        <v>67</v>
      </c>
      <c r="E319" s="9">
        <v>0.25</v>
      </c>
      <c r="F319" s="13">
        <f t="shared" ca="1" si="64"/>
        <v>12</v>
      </c>
      <c r="G319" s="18">
        <f t="shared" ca="1" si="65"/>
        <v>3</v>
      </c>
      <c r="H319" s="3"/>
      <c r="I319" s="4"/>
    </row>
    <row r="320" spans="4:9" ht="15.75" customHeight="1">
      <c r="D320" s="18" t="s">
        <v>125</v>
      </c>
      <c r="E320" s="9">
        <v>0.15</v>
      </c>
      <c r="F320" s="13">
        <f t="shared" ca="1" si="64"/>
        <v>18</v>
      </c>
      <c r="G320" s="18">
        <f t="shared" ca="1" si="65"/>
        <v>2.6999999999999997</v>
      </c>
      <c r="H320" s="3"/>
      <c r="I320" s="4"/>
    </row>
    <row r="321" spans="4:9" ht="15.75" customHeight="1">
      <c r="D321" s="18" t="s">
        <v>235</v>
      </c>
      <c r="E321" s="9">
        <v>0.25</v>
      </c>
      <c r="F321" s="13">
        <f t="shared" ca="1" si="64"/>
        <v>1</v>
      </c>
      <c r="G321" s="18">
        <f t="shared" ca="1" si="65"/>
        <v>0.25</v>
      </c>
      <c r="H321" s="3"/>
      <c r="I321" s="4"/>
    </row>
    <row r="322" spans="4:9" ht="15.75" customHeight="1">
      <c r="D322" s="18" t="s">
        <v>248</v>
      </c>
      <c r="E322" s="18">
        <v>0.1</v>
      </c>
      <c r="F322" s="13">
        <f t="shared" ca="1" si="64"/>
        <v>6</v>
      </c>
      <c r="G322" s="18">
        <f t="shared" ca="1" si="65"/>
        <v>0.60000000000000009</v>
      </c>
      <c r="H322" s="3"/>
      <c r="I322" s="4"/>
    </row>
    <row r="323" spans="4:9" ht="15.75" customHeight="1">
      <c r="D323" s="18" t="s">
        <v>164</v>
      </c>
      <c r="E323" s="18">
        <v>0.15</v>
      </c>
      <c r="F323" s="13">
        <f t="shared" ca="1" si="64"/>
        <v>26</v>
      </c>
      <c r="G323" s="18">
        <f t="shared" ca="1" si="65"/>
        <v>3.9</v>
      </c>
      <c r="H323" s="60"/>
      <c r="I323" s="61"/>
    </row>
    <row r="324" spans="4:9" ht="15.75" customHeight="1">
      <c r="D324" s="8" t="s">
        <v>128</v>
      </c>
      <c r="E324" s="18">
        <v>0.15</v>
      </c>
      <c r="F324" s="13">
        <f t="shared" ca="1" si="64"/>
        <v>6</v>
      </c>
      <c r="G324" s="18">
        <f t="shared" ca="1" si="65"/>
        <v>0.89999999999999991</v>
      </c>
      <c r="H324" s="3"/>
      <c r="I324" s="4"/>
    </row>
    <row r="325" spans="4:9" ht="15.75" customHeight="1">
      <c r="D325" s="18" t="s">
        <v>94</v>
      </c>
      <c r="E325" s="18">
        <v>0.25</v>
      </c>
      <c r="F325" s="13">
        <f t="shared" ca="1" si="64"/>
        <v>1</v>
      </c>
      <c r="G325" s="18">
        <f t="shared" ca="1" si="65"/>
        <v>0.25</v>
      </c>
      <c r="H325" s="3"/>
      <c r="I325" s="4"/>
    </row>
    <row r="326" spans="4:9" ht="15.75" customHeight="1">
      <c r="D326" s="8"/>
      <c r="E326" s="9"/>
      <c r="F326" s="13">
        <f t="shared" ca="1" si="64"/>
        <v>0</v>
      </c>
      <c r="H326" s="3"/>
      <c r="I326" s="4"/>
    </row>
    <row r="327" spans="4:9" ht="15.75" customHeight="1">
      <c r="D327" s="8" t="s">
        <v>131</v>
      </c>
      <c r="E327" s="77">
        <v>0.15</v>
      </c>
      <c r="F327" s="13">
        <f t="shared" ca="1" si="64"/>
        <v>44</v>
      </c>
      <c r="G327" s="18">
        <f t="shared" ref="G327:G334" ca="1" si="66">E327*F327</f>
        <v>6.6</v>
      </c>
      <c r="H327" s="3"/>
      <c r="I327" s="4"/>
    </row>
    <row r="328" spans="4:9" ht="15.75" customHeight="1">
      <c r="D328" s="8" t="s">
        <v>70</v>
      </c>
      <c r="E328" s="77">
        <v>0.125</v>
      </c>
      <c r="F328" s="13">
        <f t="shared" ca="1" si="64"/>
        <v>4</v>
      </c>
      <c r="G328" s="18">
        <f t="shared" ca="1" si="66"/>
        <v>0.5</v>
      </c>
      <c r="H328" s="3"/>
      <c r="I328" s="4"/>
    </row>
    <row r="329" spans="4:9" ht="15.75" customHeight="1">
      <c r="D329" s="8" t="s">
        <v>146</v>
      </c>
      <c r="E329" s="77">
        <v>0.1</v>
      </c>
      <c r="F329" s="13">
        <f t="shared" ca="1" si="64"/>
        <v>5</v>
      </c>
      <c r="G329" s="18">
        <f t="shared" ca="1" si="66"/>
        <v>0.5</v>
      </c>
      <c r="H329" s="3"/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4"/>
        <v>19</v>
      </c>
      <c r="G330" s="18">
        <f t="shared" ca="1" si="66"/>
        <v>1.425</v>
      </c>
      <c r="H330" s="3"/>
      <c r="I330" s="4"/>
    </row>
    <row r="331" spans="4:9" ht="15.75" customHeight="1">
      <c r="D331" s="8" t="s">
        <v>63</v>
      </c>
      <c r="E331" s="9">
        <v>0.15</v>
      </c>
      <c r="F331" s="13">
        <f t="shared" ca="1" si="64"/>
        <v>4</v>
      </c>
      <c r="G331" s="18">
        <f t="shared" ca="1" si="66"/>
        <v>0.6</v>
      </c>
      <c r="H331" s="3"/>
      <c r="I331" s="4"/>
    </row>
    <row r="332" spans="4:9" ht="15.75" customHeight="1">
      <c r="D332" s="8" t="s">
        <v>187</v>
      </c>
      <c r="E332" s="9">
        <v>0.15</v>
      </c>
      <c r="F332" s="8">
        <f t="shared" ca="1" si="64"/>
        <v>6</v>
      </c>
      <c r="G332" s="18">
        <f t="shared" ca="1" si="66"/>
        <v>0.89999999999999991</v>
      </c>
      <c r="H332" s="3"/>
      <c r="I332" s="4"/>
    </row>
    <row r="333" spans="4:9" ht="15.75" customHeight="1">
      <c r="D333" s="8" t="s">
        <v>295</v>
      </c>
      <c r="E333" s="9">
        <v>0.15</v>
      </c>
      <c r="F333" s="13">
        <f t="shared" ca="1" si="64"/>
        <v>2</v>
      </c>
      <c r="G333" s="18">
        <f t="shared" ca="1" si="66"/>
        <v>0.3</v>
      </c>
      <c r="H333" s="3"/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4"/>
        <v>11</v>
      </c>
      <c r="G334" s="78">
        <f t="shared" ca="1" si="66"/>
        <v>0.82499999999999996</v>
      </c>
      <c r="H334" s="3"/>
      <c r="I334" s="4"/>
    </row>
    <row r="335" spans="4:9" ht="15.75" customHeight="1">
      <c r="D335" s="8"/>
      <c r="E335" s="9"/>
      <c r="F335" s="13"/>
      <c r="H335" s="3"/>
      <c r="I335" s="4"/>
    </row>
    <row r="336" spans="4:9" ht="15.75" customHeight="1">
      <c r="D336" s="8"/>
      <c r="E336" s="9"/>
      <c r="F336" s="13"/>
      <c r="H336" s="3"/>
      <c r="I336" s="4"/>
    </row>
    <row r="337" spans="4:9" ht="15.75" customHeight="1">
      <c r="D337" s="8" t="s">
        <v>224</v>
      </c>
      <c r="E337" s="9"/>
      <c r="F337" s="13"/>
      <c r="H337" s="3"/>
      <c r="I337" s="4"/>
    </row>
    <row r="338" spans="4:9" ht="15.75" customHeight="1">
      <c r="D338" s="8"/>
      <c r="E338" s="9"/>
      <c r="F338" s="13"/>
      <c r="H338" s="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7">SUMIF($A:$B,D339,$B:$B)</f>
        <v>10</v>
      </c>
      <c r="G339" s="18">
        <f t="shared" ref="G339:G343" ca="1" si="68">E339*F339</f>
        <v>2.5</v>
      </c>
      <c r="H339" s="3"/>
      <c r="I339" s="4"/>
    </row>
    <row r="340" spans="4:9" ht="15.75" customHeight="1">
      <c r="D340" s="8" t="s">
        <v>226</v>
      </c>
      <c r="E340" s="9">
        <v>0.04</v>
      </c>
      <c r="F340" s="13">
        <f t="shared" ca="1" si="67"/>
        <v>54</v>
      </c>
      <c r="G340" s="18">
        <f t="shared" ca="1" si="68"/>
        <v>2.16</v>
      </c>
      <c r="H340" s="3"/>
      <c r="I340" s="4"/>
    </row>
    <row r="341" spans="4:9" ht="15.75" customHeight="1">
      <c r="D341" s="8" t="s">
        <v>223</v>
      </c>
      <c r="E341" s="9">
        <v>0.04</v>
      </c>
      <c r="F341" s="13">
        <f t="shared" ca="1" si="67"/>
        <v>7</v>
      </c>
      <c r="G341" s="18">
        <f t="shared" ca="1" si="68"/>
        <v>0.28000000000000003</v>
      </c>
      <c r="H341" s="3"/>
      <c r="I341" s="4"/>
    </row>
    <row r="342" spans="4:9" ht="15.75" customHeight="1">
      <c r="D342" s="8" t="s">
        <v>256</v>
      </c>
      <c r="E342" s="9">
        <v>0.04</v>
      </c>
      <c r="F342" s="13">
        <f t="shared" ca="1" si="67"/>
        <v>6</v>
      </c>
      <c r="G342" s="18">
        <f t="shared" ca="1" si="68"/>
        <v>0.24</v>
      </c>
      <c r="H342" s="3"/>
      <c r="I342" s="4"/>
    </row>
    <row r="343" spans="4:9" ht="15.75" customHeight="1">
      <c r="D343" s="8" t="s">
        <v>231</v>
      </c>
      <c r="E343" s="9">
        <v>0.04</v>
      </c>
      <c r="F343" s="13">
        <f t="shared" ca="1" si="67"/>
        <v>16</v>
      </c>
      <c r="G343" s="18">
        <f t="shared" ca="1" si="68"/>
        <v>0.64</v>
      </c>
      <c r="H343" s="3"/>
      <c r="I343" s="4"/>
    </row>
    <row r="344" spans="4:9" ht="15.75" customHeight="1">
      <c r="D344" s="8"/>
      <c r="E344" s="9"/>
      <c r="F344" s="13"/>
      <c r="H344" s="3"/>
      <c r="I344" s="4"/>
    </row>
    <row r="345" spans="4:9" ht="15.75" customHeight="1">
      <c r="D345" s="8"/>
      <c r="E345" s="9"/>
      <c r="F345" s="13"/>
      <c r="H345" s="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3</v>
      </c>
      <c r="G346" s="18">
        <f ca="1">E346*F346</f>
        <v>3</v>
      </c>
      <c r="H346" s="3"/>
      <c r="I346" s="4"/>
    </row>
    <row r="347" spans="4:9" ht="15.75" customHeight="1">
      <c r="D347" s="8"/>
      <c r="E347" s="9"/>
      <c r="F347" s="13"/>
      <c r="H347" s="3"/>
      <c r="I347" s="4"/>
    </row>
    <row r="348" spans="4:9" ht="15.75" customHeight="1">
      <c r="D348" s="8" t="s">
        <v>44</v>
      </c>
      <c r="E348" s="9"/>
      <c r="F348" s="13"/>
      <c r="H348" s="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9">SUMIF($A:$B,D349,$B:$B)</f>
        <v>2</v>
      </c>
      <c r="G349" s="18">
        <f t="shared" ref="G349:G351" ca="1" si="70">E349*F349</f>
        <v>1.6E-2</v>
      </c>
      <c r="H349" s="3"/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9"/>
        <v>0</v>
      </c>
      <c r="G350" s="18">
        <f t="shared" ca="1" si="70"/>
        <v>0</v>
      </c>
      <c r="H350" s="3"/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9"/>
        <v>0</v>
      </c>
      <c r="G351" s="18">
        <f t="shared" ca="1" si="70"/>
        <v>0</v>
      </c>
      <c r="H351" s="3"/>
      <c r="I351" s="4"/>
    </row>
    <row r="352" spans="4:9" ht="15.75" customHeight="1">
      <c r="D352" s="8"/>
      <c r="E352" s="9"/>
      <c r="F352" s="13"/>
      <c r="H352" s="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11</v>
      </c>
      <c r="G353" s="18">
        <f ca="1">E353*F353</f>
        <v>11</v>
      </c>
      <c r="H353" s="3"/>
      <c r="I353" s="4"/>
    </row>
    <row r="354" spans="4:9" ht="15.75" customHeight="1">
      <c r="D354" s="8"/>
      <c r="E354" s="9"/>
      <c r="F354" s="13"/>
      <c r="H354" s="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1">SUMIF($A:$B,D355,$B:$B)</f>
        <v>4</v>
      </c>
      <c r="G355" s="18">
        <f t="shared" ref="G355:G379" ca="1" si="72">E355*F355</f>
        <v>4</v>
      </c>
      <c r="H355" s="3"/>
      <c r="I355" s="4"/>
    </row>
    <row r="356" spans="4:9" ht="15.75" customHeight="1">
      <c r="D356" s="8" t="s">
        <v>87</v>
      </c>
      <c r="E356" s="9">
        <v>0.3</v>
      </c>
      <c r="F356" s="13">
        <f t="shared" ca="1" si="71"/>
        <v>30</v>
      </c>
      <c r="G356" s="18">
        <f t="shared" ca="1" si="72"/>
        <v>9</v>
      </c>
      <c r="H356" s="3"/>
      <c r="I356" s="4"/>
    </row>
    <row r="357" spans="4:9" ht="15.75" customHeight="1">
      <c r="D357" s="8" t="s">
        <v>69</v>
      </c>
      <c r="E357" s="75">
        <v>2</v>
      </c>
      <c r="F357" s="13">
        <f t="shared" ca="1" si="71"/>
        <v>3</v>
      </c>
      <c r="G357" s="18">
        <f t="shared" ca="1" si="72"/>
        <v>6</v>
      </c>
      <c r="H357" s="3"/>
      <c r="I357" s="4"/>
    </row>
    <row r="358" spans="4:9" ht="15.75" customHeight="1">
      <c r="D358" s="8" t="s">
        <v>78</v>
      </c>
      <c r="E358" s="9">
        <v>0.9</v>
      </c>
      <c r="F358" s="8">
        <f t="shared" ca="1" si="71"/>
        <v>92</v>
      </c>
      <c r="G358" s="18">
        <f t="shared" ca="1" si="72"/>
        <v>82.8</v>
      </c>
      <c r="H358" s="3"/>
      <c r="I358" s="4"/>
    </row>
    <row r="359" spans="4:9" ht="15.75" customHeight="1">
      <c r="D359" s="8" t="s">
        <v>52</v>
      </c>
      <c r="E359" s="9">
        <v>0.5</v>
      </c>
      <c r="F359" s="13">
        <f t="shared" ca="1" si="71"/>
        <v>3</v>
      </c>
      <c r="G359" s="18">
        <f t="shared" ca="1" si="72"/>
        <v>1.5</v>
      </c>
      <c r="H359" s="3"/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1"/>
        <v>33</v>
      </c>
      <c r="G360" s="18">
        <f t="shared" ca="1" si="72"/>
        <v>0.16500000000000001</v>
      </c>
      <c r="H360" s="3"/>
      <c r="I360" s="4"/>
    </row>
    <row r="361" spans="4:9" ht="15.75" customHeight="1">
      <c r="D361" s="8" t="s">
        <v>54</v>
      </c>
      <c r="E361" s="9">
        <v>1</v>
      </c>
      <c r="F361" s="13">
        <f t="shared" ca="1" si="71"/>
        <v>0</v>
      </c>
      <c r="G361" s="18">
        <f t="shared" ca="1" si="72"/>
        <v>0</v>
      </c>
      <c r="H361" s="3"/>
      <c r="I361" s="4"/>
    </row>
    <row r="362" spans="4:9" ht="15.75" customHeight="1">
      <c r="D362" s="8" t="s">
        <v>57</v>
      </c>
      <c r="E362" s="9">
        <v>1</v>
      </c>
      <c r="F362" s="13">
        <f t="shared" ca="1" si="71"/>
        <v>9</v>
      </c>
      <c r="G362" s="18">
        <f t="shared" ca="1" si="72"/>
        <v>9</v>
      </c>
      <c r="H362" s="3"/>
      <c r="I362" s="4"/>
    </row>
    <row r="363" spans="4:9" ht="15.75" customHeight="1">
      <c r="D363" s="8" t="s">
        <v>59</v>
      </c>
      <c r="E363" s="9">
        <v>1</v>
      </c>
      <c r="F363" s="13">
        <f t="shared" ca="1" si="71"/>
        <v>15</v>
      </c>
      <c r="G363" s="18">
        <f t="shared" ca="1" si="72"/>
        <v>15</v>
      </c>
      <c r="H363" s="3"/>
      <c r="I363" s="4"/>
    </row>
    <row r="364" spans="4:9" ht="15.75" customHeight="1">
      <c r="D364" s="8" t="s">
        <v>62</v>
      </c>
      <c r="E364" s="9">
        <v>1</v>
      </c>
      <c r="F364" s="13">
        <f t="shared" ca="1" si="71"/>
        <v>6</v>
      </c>
      <c r="G364" s="18">
        <f t="shared" ca="1" si="72"/>
        <v>6</v>
      </c>
      <c r="H364" s="3"/>
      <c r="I364" s="4"/>
    </row>
    <row r="365" spans="4:9" ht="15.75" customHeight="1">
      <c r="D365" s="8" t="s">
        <v>64</v>
      </c>
      <c r="E365" s="9">
        <v>1</v>
      </c>
      <c r="F365" s="13">
        <f t="shared" ca="1" si="71"/>
        <v>6</v>
      </c>
      <c r="G365" s="18">
        <f t="shared" ca="1" si="72"/>
        <v>6</v>
      </c>
      <c r="H365" s="3"/>
      <c r="I365" s="4"/>
    </row>
    <row r="366" spans="4:9" ht="15.75" customHeight="1">
      <c r="D366" s="8" t="s">
        <v>66</v>
      </c>
      <c r="E366" s="9">
        <v>1</v>
      </c>
      <c r="F366" s="8">
        <f t="shared" ca="1" si="71"/>
        <v>11</v>
      </c>
      <c r="G366" s="18">
        <f t="shared" ca="1" si="72"/>
        <v>11</v>
      </c>
      <c r="H366" s="3"/>
      <c r="I366" s="4"/>
    </row>
    <row r="367" spans="4:9" ht="15.75" customHeight="1">
      <c r="D367" s="8" t="s">
        <v>72</v>
      </c>
      <c r="E367" s="9">
        <v>1</v>
      </c>
      <c r="F367" s="8">
        <f t="shared" ca="1" si="71"/>
        <v>44</v>
      </c>
      <c r="G367" s="18">
        <f t="shared" ca="1" si="72"/>
        <v>44</v>
      </c>
      <c r="H367" s="3"/>
      <c r="I367" s="4"/>
    </row>
    <row r="368" spans="4:9" ht="15.75" customHeight="1">
      <c r="D368" s="8" t="s">
        <v>13</v>
      </c>
      <c r="E368" s="9">
        <v>1</v>
      </c>
      <c r="F368" s="13">
        <f t="shared" ca="1" si="71"/>
        <v>5</v>
      </c>
      <c r="G368" s="18">
        <f t="shared" ca="1" si="72"/>
        <v>5</v>
      </c>
      <c r="H368" s="3"/>
      <c r="I368" s="4"/>
    </row>
    <row r="369" spans="4:9" ht="15.75" customHeight="1">
      <c r="D369" s="8" t="s">
        <v>74</v>
      </c>
      <c r="E369" s="9">
        <v>1</v>
      </c>
      <c r="F369" s="13">
        <f t="shared" ca="1" si="71"/>
        <v>0</v>
      </c>
      <c r="G369" s="18">
        <f t="shared" ca="1" si="72"/>
        <v>0</v>
      </c>
      <c r="H369" s="3"/>
      <c r="I369" s="4"/>
    </row>
    <row r="370" spans="4:9" ht="15.75" customHeight="1">
      <c r="D370" s="8" t="s">
        <v>77</v>
      </c>
      <c r="E370" s="9">
        <v>1</v>
      </c>
      <c r="F370" s="13">
        <f t="shared" ca="1" si="71"/>
        <v>0</v>
      </c>
      <c r="G370" s="18">
        <f t="shared" ca="1" si="72"/>
        <v>0</v>
      </c>
      <c r="H370" s="3"/>
      <c r="I370" s="4"/>
    </row>
    <row r="371" spans="4:9" ht="15.75" customHeight="1">
      <c r="D371" s="8" t="s">
        <v>80</v>
      </c>
      <c r="E371" s="9">
        <v>1</v>
      </c>
      <c r="F371" s="8">
        <f t="shared" ca="1" si="71"/>
        <v>1</v>
      </c>
      <c r="G371" s="18">
        <f t="shared" ca="1" si="72"/>
        <v>1</v>
      </c>
      <c r="H371" s="3"/>
      <c r="I371" s="4"/>
    </row>
    <row r="372" spans="4:9" ht="15.75" customHeight="1">
      <c r="D372" s="8" t="s">
        <v>83</v>
      </c>
      <c r="E372" s="9">
        <v>1</v>
      </c>
      <c r="F372" s="8">
        <f t="shared" ca="1" si="71"/>
        <v>3</v>
      </c>
      <c r="G372" s="18">
        <f t="shared" ca="1" si="72"/>
        <v>3</v>
      </c>
      <c r="H372" s="3"/>
      <c r="I372" s="4"/>
    </row>
    <row r="373" spans="4:9" ht="15.75" customHeight="1">
      <c r="D373" s="8" t="s">
        <v>86</v>
      </c>
      <c r="E373" s="9">
        <v>1</v>
      </c>
      <c r="F373" s="13">
        <f t="shared" ca="1" si="71"/>
        <v>0</v>
      </c>
      <c r="G373" s="18">
        <f t="shared" ca="1" si="72"/>
        <v>0</v>
      </c>
      <c r="H373" s="3"/>
      <c r="I373" s="4"/>
    </row>
    <row r="374" spans="4:9" ht="15.75" customHeight="1">
      <c r="D374" s="8" t="s">
        <v>279</v>
      </c>
      <c r="E374" s="9">
        <v>2</v>
      </c>
      <c r="F374" s="13">
        <f t="shared" ca="1" si="71"/>
        <v>0</v>
      </c>
      <c r="G374" s="18">
        <f t="shared" ca="1" si="72"/>
        <v>0</v>
      </c>
      <c r="H374" s="3"/>
      <c r="I374" s="4"/>
    </row>
    <row r="375" spans="4:9" ht="15.75" customHeight="1">
      <c r="D375" s="8" t="s">
        <v>91</v>
      </c>
      <c r="E375" s="9">
        <v>2</v>
      </c>
      <c r="F375" s="13">
        <f t="shared" ca="1" si="71"/>
        <v>0</v>
      </c>
      <c r="G375" s="18">
        <f t="shared" ca="1" si="72"/>
        <v>0</v>
      </c>
      <c r="H375" s="3"/>
      <c r="I375" s="4"/>
    </row>
    <row r="376" spans="4:9" ht="15.75" customHeight="1">
      <c r="D376" s="8" t="s">
        <v>95</v>
      </c>
      <c r="E376" s="9">
        <v>1</v>
      </c>
      <c r="F376" s="13">
        <f t="shared" ca="1" si="71"/>
        <v>0</v>
      </c>
      <c r="G376" s="18">
        <f t="shared" ca="1" si="72"/>
        <v>0</v>
      </c>
      <c r="H376" s="3"/>
      <c r="I376" s="4"/>
    </row>
    <row r="377" spans="4:9" ht="15.75" customHeight="1">
      <c r="D377" s="8" t="s">
        <v>97</v>
      </c>
      <c r="E377" s="9">
        <v>1</v>
      </c>
      <c r="F377" s="13">
        <f t="shared" ca="1" si="71"/>
        <v>0</v>
      </c>
      <c r="G377" s="18">
        <f t="shared" ca="1" si="72"/>
        <v>0</v>
      </c>
      <c r="H377" s="3"/>
      <c r="I377" s="4"/>
    </row>
    <row r="378" spans="4:9" ht="15.75" customHeight="1">
      <c r="D378" s="8" t="s">
        <v>100</v>
      </c>
      <c r="E378" s="9">
        <v>1</v>
      </c>
      <c r="F378" s="13">
        <f t="shared" ca="1" si="71"/>
        <v>0</v>
      </c>
      <c r="G378" s="18">
        <f t="shared" ca="1" si="72"/>
        <v>0</v>
      </c>
      <c r="H378" s="3"/>
      <c r="I378" s="4"/>
    </row>
    <row r="379" spans="4:9" ht="15.75" customHeight="1">
      <c r="D379" s="8" t="s">
        <v>103</v>
      </c>
      <c r="E379" s="9">
        <v>1</v>
      </c>
      <c r="F379" s="13">
        <f t="shared" ca="1" si="71"/>
        <v>0</v>
      </c>
      <c r="G379" s="18">
        <f t="shared" ca="1" si="72"/>
        <v>0</v>
      </c>
      <c r="H379" s="3"/>
      <c r="I379" s="4"/>
    </row>
    <row r="380" spans="4:9" ht="15.75" customHeight="1">
      <c r="D380" s="8"/>
      <c r="E380" s="9"/>
      <c r="F380" s="13"/>
      <c r="H380" s="3"/>
      <c r="I380" s="4"/>
    </row>
    <row r="381" spans="4:9" ht="15.75" customHeight="1">
      <c r="D381" s="8" t="s">
        <v>106</v>
      </c>
      <c r="E381" s="9"/>
      <c r="F381" s="13"/>
      <c r="H381" s="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3">SUMIF($A:$B,D382,$B:$B)</f>
        <v>0</v>
      </c>
      <c r="G382" s="18">
        <f t="shared" ref="G382:G387" ca="1" si="74">E382*F382</f>
        <v>0</v>
      </c>
      <c r="H382" s="3"/>
      <c r="I382" s="4"/>
    </row>
    <row r="383" spans="4:9" ht="15.75" customHeight="1">
      <c r="D383" s="8" t="s">
        <v>298</v>
      </c>
      <c r="E383" s="9">
        <v>5</v>
      </c>
      <c r="F383" s="13">
        <f t="shared" ca="1" si="73"/>
        <v>0</v>
      </c>
      <c r="G383" s="18">
        <f t="shared" ca="1" si="74"/>
        <v>0</v>
      </c>
      <c r="H383" s="3"/>
      <c r="I383" s="4"/>
    </row>
    <row r="384" spans="4:9" ht="15.75" customHeight="1">
      <c r="D384" s="8" t="s">
        <v>299</v>
      </c>
      <c r="E384" s="9">
        <v>5</v>
      </c>
      <c r="F384" s="13">
        <f t="shared" ca="1" si="73"/>
        <v>0</v>
      </c>
      <c r="G384" s="18">
        <f t="shared" ca="1" si="74"/>
        <v>0</v>
      </c>
      <c r="H384" s="3"/>
      <c r="I384" s="4"/>
    </row>
    <row r="385" spans="4:9" ht="15.75" customHeight="1">
      <c r="D385" s="8" t="s">
        <v>300</v>
      </c>
      <c r="E385" s="9">
        <v>5</v>
      </c>
      <c r="F385" s="8">
        <f t="shared" ca="1" si="73"/>
        <v>0</v>
      </c>
      <c r="G385" s="18">
        <f t="shared" ca="1" si="74"/>
        <v>0</v>
      </c>
      <c r="H385" s="3"/>
      <c r="I385" s="4"/>
    </row>
    <row r="386" spans="4:9" ht="15.75" customHeight="1">
      <c r="D386" s="8" t="s">
        <v>93</v>
      </c>
      <c r="E386" s="9">
        <v>10</v>
      </c>
      <c r="F386" s="8">
        <f t="shared" ca="1" si="73"/>
        <v>1</v>
      </c>
      <c r="G386" s="18">
        <f t="shared" ca="1" si="74"/>
        <v>10</v>
      </c>
      <c r="H386" s="3"/>
      <c r="I386" s="4"/>
    </row>
    <row r="387" spans="4:9" ht="15.75" customHeight="1">
      <c r="D387" s="8" t="s">
        <v>301</v>
      </c>
      <c r="E387" s="9">
        <v>10</v>
      </c>
      <c r="F387" s="8">
        <f t="shared" ca="1" si="73"/>
        <v>0</v>
      </c>
      <c r="G387" s="18">
        <f t="shared" ca="1" si="74"/>
        <v>0</v>
      </c>
      <c r="H387" s="3"/>
      <c r="I387" s="4"/>
    </row>
    <row r="388" spans="4:9" ht="15.75" customHeight="1">
      <c r="D388" s="8"/>
      <c r="E388" s="9"/>
      <c r="F388" s="13"/>
      <c r="H388" s="3"/>
      <c r="I388" s="4"/>
    </row>
    <row r="389" spans="4:9" ht="15.75" customHeight="1">
      <c r="D389" s="8" t="s">
        <v>302</v>
      </c>
      <c r="E389" s="9"/>
      <c r="F389" s="13"/>
      <c r="H389" s="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5">SUMIF($A:$B,D390,$B:$B)</f>
        <v>0</v>
      </c>
      <c r="G390" s="18">
        <f t="shared" ref="G390:G392" ca="1" si="76">E390*F390</f>
        <v>0</v>
      </c>
      <c r="H390" s="3"/>
      <c r="I390" s="4"/>
    </row>
    <row r="391" spans="4:9" ht="15.75" customHeight="1">
      <c r="D391" s="8" t="s">
        <v>304</v>
      </c>
      <c r="E391" s="9">
        <v>5</v>
      </c>
      <c r="F391" s="13">
        <f t="shared" ca="1" si="75"/>
        <v>0</v>
      </c>
      <c r="G391" s="18">
        <f t="shared" ca="1" si="76"/>
        <v>0</v>
      </c>
      <c r="H391" s="3"/>
      <c r="I391" s="4"/>
    </row>
    <row r="392" spans="4:9" ht="15.75" customHeight="1">
      <c r="D392" s="8" t="s">
        <v>305</v>
      </c>
      <c r="E392" s="9">
        <v>10</v>
      </c>
      <c r="F392" s="8">
        <f t="shared" ca="1" si="75"/>
        <v>0</v>
      </c>
      <c r="G392" s="18">
        <f t="shared" ca="1" si="76"/>
        <v>0</v>
      </c>
      <c r="H392" s="3"/>
      <c r="I392" s="4"/>
    </row>
    <row r="393" spans="4:9" ht="15.75" customHeight="1">
      <c r="D393" s="8"/>
      <c r="E393" s="9"/>
      <c r="F393" s="8"/>
      <c r="H393" s="3"/>
      <c r="I393" s="4"/>
    </row>
    <row r="394" spans="4:9" ht="15.75" customHeight="1">
      <c r="D394" s="8" t="s">
        <v>109</v>
      </c>
      <c r="E394" s="9"/>
      <c r="F394" s="8"/>
      <c r="H394" s="3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7">SUMIF($A:$B,D395,$B:$B)</f>
        <v>0</v>
      </c>
      <c r="G395" s="18">
        <f t="shared" ref="G395:G405" ca="1" si="78">E395*F395</f>
        <v>0</v>
      </c>
      <c r="H395" s="3"/>
      <c r="I395" s="4"/>
    </row>
    <row r="396" spans="4:9" ht="15.75" customHeight="1">
      <c r="D396" s="8" t="s">
        <v>261</v>
      </c>
      <c r="E396" s="9">
        <v>1.5</v>
      </c>
      <c r="F396" s="13">
        <f t="shared" ca="1" si="77"/>
        <v>13</v>
      </c>
      <c r="G396" s="18">
        <f t="shared" ca="1" si="78"/>
        <v>19.5</v>
      </c>
      <c r="H396" s="3"/>
      <c r="I396" s="4"/>
    </row>
    <row r="397" spans="4:9" ht="15.75" customHeight="1">
      <c r="D397" s="8"/>
      <c r="E397" s="9">
        <v>3</v>
      </c>
      <c r="F397" s="13">
        <f t="shared" ca="1" si="77"/>
        <v>0</v>
      </c>
      <c r="G397" s="18">
        <f t="shared" ca="1" si="78"/>
        <v>0</v>
      </c>
      <c r="H397" s="3"/>
      <c r="I397" s="4"/>
    </row>
    <row r="398" spans="4:9" ht="15.75" customHeight="1">
      <c r="D398" s="8" t="s">
        <v>259</v>
      </c>
      <c r="E398" s="9">
        <v>2.5</v>
      </c>
      <c r="F398" s="13">
        <f t="shared" ca="1" si="77"/>
        <v>24</v>
      </c>
      <c r="G398" s="18">
        <f t="shared" ca="1" si="78"/>
        <v>60</v>
      </c>
      <c r="H398" s="3"/>
      <c r="I398" s="4"/>
    </row>
    <row r="399" spans="4:9" ht="15.75" customHeight="1">
      <c r="D399" s="8" t="s">
        <v>257</v>
      </c>
      <c r="E399" s="9">
        <v>2</v>
      </c>
      <c r="F399" s="13">
        <f t="shared" ca="1" si="77"/>
        <v>38</v>
      </c>
      <c r="G399" s="18">
        <f t="shared" ca="1" si="78"/>
        <v>76</v>
      </c>
      <c r="H399" s="3"/>
      <c r="I399" s="4"/>
    </row>
    <row r="400" spans="4:9" ht="15.75" customHeight="1">
      <c r="D400" s="8" t="s">
        <v>306</v>
      </c>
      <c r="E400" s="9">
        <v>2</v>
      </c>
      <c r="F400" s="13">
        <f t="shared" ca="1" si="77"/>
        <v>5</v>
      </c>
      <c r="G400" s="18">
        <f t="shared" ca="1" si="78"/>
        <v>10</v>
      </c>
      <c r="H400" s="3"/>
      <c r="I400" s="4"/>
    </row>
    <row r="401" spans="4:9" ht="15.75" customHeight="1">
      <c r="D401" s="8" t="s">
        <v>307</v>
      </c>
      <c r="E401" s="9">
        <v>2</v>
      </c>
      <c r="F401" s="13">
        <f t="shared" ca="1" si="77"/>
        <v>0</v>
      </c>
      <c r="G401" s="18">
        <f t="shared" ca="1" si="78"/>
        <v>0</v>
      </c>
      <c r="H401" s="3"/>
      <c r="I401" s="4"/>
    </row>
    <row r="402" spans="4:9" ht="15.75" customHeight="1">
      <c r="D402" s="8"/>
      <c r="E402" s="9">
        <v>4</v>
      </c>
      <c r="F402" s="13">
        <f t="shared" ca="1" si="77"/>
        <v>0</v>
      </c>
      <c r="G402" s="18">
        <f t="shared" ca="1" si="78"/>
        <v>0</v>
      </c>
      <c r="H402" s="3"/>
      <c r="I402" s="4"/>
    </row>
    <row r="403" spans="4:9" ht="15.75" customHeight="1">
      <c r="D403" s="8" t="s">
        <v>308</v>
      </c>
      <c r="E403" s="9">
        <v>3</v>
      </c>
      <c r="F403" s="13">
        <f t="shared" ca="1" si="77"/>
        <v>1</v>
      </c>
      <c r="G403" s="18">
        <f t="shared" ca="1" si="78"/>
        <v>3</v>
      </c>
      <c r="H403" s="3"/>
      <c r="I403" s="4"/>
    </row>
    <row r="404" spans="4:9" ht="15.75" customHeight="1">
      <c r="D404" s="8"/>
      <c r="E404" s="9">
        <v>5</v>
      </c>
      <c r="F404" s="13">
        <f t="shared" ca="1" si="77"/>
        <v>0</v>
      </c>
      <c r="G404" s="18">
        <f t="shared" ca="1" si="78"/>
        <v>0</v>
      </c>
      <c r="H404" s="3"/>
      <c r="I404" s="4"/>
    </row>
    <row r="405" spans="4:9" ht="15.75" customHeight="1">
      <c r="D405" s="8" t="s">
        <v>96</v>
      </c>
      <c r="E405" s="9">
        <v>1.5</v>
      </c>
      <c r="F405" s="13">
        <f t="shared" ca="1" si="77"/>
        <v>0</v>
      </c>
      <c r="G405" s="18">
        <f t="shared" ca="1" si="78"/>
        <v>0</v>
      </c>
      <c r="H405" s="3"/>
      <c r="I405" s="4"/>
    </row>
    <row r="406" spans="4:9" ht="15.75" customHeight="1">
      <c r="D406" s="8"/>
      <c r="E406" s="9"/>
      <c r="F406" s="8"/>
      <c r="H406" s="3"/>
      <c r="I406" s="4"/>
    </row>
    <row r="407" spans="4:9" ht="15.75" customHeight="1">
      <c r="D407" s="8"/>
      <c r="E407" s="9"/>
      <c r="F407" s="8"/>
      <c r="H407" s="3"/>
      <c r="I407" s="4"/>
    </row>
    <row r="408" spans="4:9" ht="15.75" customHeight="1">
      <c r="D408" s="8" t="s">
        <v>112</v>
      </c>
      <c r="E408" s="9"/>
      <c r="F408" s="13"/>
      <c r="H408" s="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9">SUMIF($A:$B,D409,$B:$B)</f>
        <v>0</v>
      </c>
      <c r="G409" s="18">
        <f t="shared" ref="G409:G412" ca="1" si="80">E409*F409</f>
        <v>0</v>
      </c>
      <c r="H409" s="3"/>
      <c r="I409" s="4"/>
    </row>
    <row r="410" spans="4:9" ht="15.75" customHeight="1">
      <c r="D410" s="8" t="s">
        <v>309</v>
      </c>
      <c r="E410" s="9">
        <v>2</v>
      </c>
      <c r="F410" s="8">
        <f t="shared" ca="1" si="79"/>
        <v>0</v>
      </c>
      <c r="G410" s="18">
        <f t="shared" ca="1" si="80"/>
        <v>0</v>
      </c>
      <c r="H410" s="3"/>
      <c r="I410" s="4"/>
    </row>
    <row r="411" spans="4:9" ht="15.75" customHeight="1">
      <c r="D411" s="8"/>
      <c r="E411" s="9">
        <v>4</v>
      </c>
      <c r="F411" s="13">
        <f t="shared" ca="1" si="79"/>
        <v>0</v>
      </c>
      <c r="G411" s="18">
        <f t="shared" ca="1" si="80"/>
        <v>0</v>
      </c>
      <c r="H411" s="3"/>
      <c r="I411" s="4"/>
    </row>
    <row r="412" spans="4:9" ht="15.75" customHeight="1">
      <c r="D412" s="8" t="s">
        <v>310</v>
      </c>
      <c r="E412" s="9">
        <v>2</v>
      </c>
      <c r="F412" s="8">
        <f t="shared" ca="1" si="79"/>
        <v>0</v>
      </c>
      <c r="G412" s="18">
        <f t="shared" ca="1" si="80"/>
        <v>0</v>
      </c>
      <c r="H412" s="3"/>
      <c r="I412" s="4"/>
    </row>
    <row r="413" spans="4:9" ht="15.75" customHeight="1">
      <c r="D413" s="8"/>
      <c r="E413" s="9"/>
      <c r="F413" s="13"/>
      <c r="H413" s="3"/>
      <c r="I413" s="4"/>
    </row>
    <row r="414" spans="4:9" ht="15.75" customHeight="1">
      <c r="D414" s="8"/>
      <c r="E414" s="9"/>
      <c r="F414" s="13"/>
      <c r="H414" s="3"/>
      <c r="I414" s="4"/>
    </row>
    <row r="415" spans="4:9" ht="15.75" customHeight="1">
      <c r="D415" s="18" t="s">
        <v>114</v>
      </c>
      <c r="F415" s="13"/>
      <c r="H415" s="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1">SUMIF($A:$B,D416,$B:$B)</f>
        <v>15</v>
      </c>
      <c r="G416" s="18">
        <f t="shared" ref="G416:G426" ca="1" si="82">E416*F416</f>
        <v>22.5</v>
      </c>
      <c r="H416" s="3"/>
      <c r="I416" s="4"/>
    </row>
    <row r="417" spans="4:9" ht="15.75" customHeight="1">
      <c r="E417" s="18">
        <v>3</v>
      </c>
      <c r="F417" s="18">
        <f t="shared" ca="1" si="81"/>
        <v>0</v>
      </c>
      <c r="G417" s="18">
        <f t="shared" ca="1" si="82"/>
        <v>0</v>
      </c>
      <c r="H417" s="3"/>
      <c r="I417" s="4"/>
    </row>
    <row r="418" spans="4:9" ht="15.75" customHeight="1">
      <c r="D418" s="8" t="s">
        <v>311</v>
      </c>
      <c r="E418" s="9">
        <v>1.5</v>
      </c>
      <c r="F418" s="8">
        <f t="shared" ca="1" si="81"/>
        <v>4</v>
      </c>
      <c r="G418" s="18">
        <f t="shared" ca="1" si="82"/>
        <v>6</v>
      </c>
      <c r="H418" s="3"/>
      <c r="I418" s="4"/>
    </row>
    <row r="419" spans="4:9" ht="15.75" customHeight="1">
      <c r="D419" s="8"/>
      <c r="E419" s="9">
        <v>3</v>
      </c>
      <c r="F419" s="13">
        <f t="shared" ca="1" si="81"/>
        <v>0</v>
      </c>
      <c r="G419" s="18">
        <f t="shared" ca="1" si="82"/>
        <v>0</v>
      </c>
      <c r="H419" s="3"/>
      <c r="I419" s="4"/>
    </row>
    <row r="420" spans="4:9" ht="15.75" customHeight="1">
      <c r="D420" s="8" t="s">
        <v>263</v>
      </c>
      <c r="E420" s="9">
        <v>1.5</v>
      </c>
      <c r="F420" s="8">
        <f t="shared" ca="1" si="81"/>
        <v>10</v>
      </c>
      <c r="G420" s="18">
        <f t="shared" ca="1" si="82"/>
        <v>15</v>
      </c>
      <c r="H420" s="3"/>
      <c r="I420" s="4"/>
    </row>
    <row r="421" spans="4:9" ht="15.75" customHeight="1">
      <c r="D421" s="8"/>
      <c r="E421" s="9">
        <v>3</v>
      </c>
      <c r="F421" s="8">
        <f t="shared" ca="1" si="81"/>
        <v>0</v>
      </c>
      <c r="G421" s="18">
        <f t="shared" ca="1" si="82"/>
        <v>0</v>
      </c>
      <c r="H421" s="3"/>
      <c r="I421" s="4"/>
    </row>
    <row r="422" spans="4:9" ht="15.75" customHeight="1">
      <c r="D422" s="8" t="s">
        <v>312</v>
      </c>
      <c r="E422" s="9">
        <v>1.5</v>
      </c>
      <c r="F422" s="8">
        <f t="shared" ca="1" si="81"/>
        <v>5</v>
      </c>
      <c r="G422" s="18">
        <f t="shared" ca="1" si="82"/>
        <v>7.5</v>
      </c>
      <c r="H422" s="3"/>
      <c r="I422" s="4"/>
    </row>
    <row r="423" spans="4:9" ht="15.75" customHeight="1">
      <c r="D423" s="8"/>
      <c r="E423" s="9">
        <v>5</v>
      </c>
      <c r="F423" s="13">
        <f t="shared" ca="1" si="81"/>
        <v>0</v>
      </c>
      <c r="G423" s="18">
        <f t="shared" ca="1" si="82"/>
        <v>0</v>
      </c>
      <c r="H423" s="3"/>
      <c r="I423" s="4"/>
    </row>
    <row r="424" spans="4:9" ht="15.75" customHeight="1">
      <c r="D424" s="8" t="s">
        <v>268</v>
      </c>
      <c r="E424" s="9">
        <v>2</v>
      </c>
      <c r="F424" s="8">
        <f t="shared" ca="1" si="81"/>
        <v>7</v>
      </c>
      <c r="G424" s="18">
        <f t="shared" ca="1" si="82"/>
        <v>14</v>
      </c>
      <c r="H424" s="3"/>
      <c r="I424" s="4"/>
    </row>
    <row r="425" spans="4:9" ht="15.75" customHeight="1">
      <c r="D425" s="8"/>
      <c r="E425" s="9">
        <v>4</v>
      </c>
      <c r="F425" s="8">
        <f t="shared" ca="1" si="81"/>
        <v>0</v>
      </c>
      <c r="G425" s="18">
        <f t="shared" ca="1" si="82"/>
        <v>0</v>
      </c>
      <c r="H425" s="3"/>
      <c r="I425" s="4"/>
    </row>
    <row r="426" spans="4:9" ht="15.75" customHeight="1">
      <c r="D426" s="8"/>
      <c r="E426" s="9">
        <v>3</v>
      </c>
      <c r="F426" s="8">
        <f t="shared" ca="1" si="81"/>
        <v>0</v>
      </c>
      <c r="G426" s="18">
        <f t="shared" ca="1" si="82"/>
        <v>0</v>
      </c>
      <c r="H426" s="3"/>
      <c r="I426" s="4"/>
    </row>
    <row r="427" spans="4:9" ht="15.75" customHeight="1">
      <c r="D427" s="8"/>
      <c r="E427" s="9"/>
      <c r="F427" s="8"/>
      <c r="H427" s="3"/>
      <c r="I427" s="4"/>
    </row>
    <row r="428" spans="4:9" ht="15.75" customHeight="1">
      <c r="D428" s="8" t="s">
        <v>117</v>
      </c>
      <c r="E428" s="9"/>
      <c r="F428" s="8"/>
      <c r="H428" s="3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3">SUMIF($A:$B,D429,$B:$B)</f>
        <v>0</v>
      </c>
      <c r="G429" s="18">
        <f t="shared" ref="G429:G430" ca="1" si="84">E429*F429</f>
        <v>0</v>
      </c>
      <c r="H429" s="3"/>
      <c r="I429" s="4"/>
    </row>
    <row r="430" spans="4:9" ht="15.75" customHeight="1">
      <c r="D430" s="8" t="s">
        <v>314</v>
      </c>
      <c r="E430" s="9">
        <v>2</v>
      </c>
      <c r="F430" s="8">
        <f t="shared" ca="1" si="83"/>
        <v>0</v>
      </c>
      <c r="G430" s="18">
        <f t="shared" ca="1" si="84"/>
        <v>0</v>
      </c>
      <c r="H430" s="3"/>
      <c r="I430" s="4"/>
    </row>
    <row r="431" spans="4:9" ht="15.75" customHeight="1">
      <c r="D431" s="8"/>
      <c r="E431" s="9"/>
      <c r="F431" s="8"/>
      <c r="H431" s="3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H432" s="3"/>
      <c r="I432" s="4"/>
    </row>
    <row r="433" spans="4:9" ht="15.75" customHeight="1">
      <c r="D433" s="8"/>
      <c r="E433" s="9"/>
      <c r="F433" s="8"/>
      <c r="H433" s="3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5">SUMIF($A:$B,D434,$B:$B)</f>
        <v>0</v>
      </c>
      <c r="G434" s="18">
        <f t="shared" ref="G434:G435" ca="1" si="86">E434*F434</f>
        <v>0</v>
      </c>
      <c r="H434" s="3"/>
      <c r="I434" s="4"/>
    </row>
    <row r="435" spans="4:9" ht="15.75" customHeight="1">
      <c r="D435" s="8" t="s">
        <v>315</v>
      </c>
      <c r="E435" s="9">
        <v>2</v>
      </c>
      <c r="F435" s="8">
        <f t="shared" ca="1" si="85"/>
        <v>0</v>
      </c>
      <c r="G435" s="18">
        <f t="shared" ca="1" si="86"/>
        <v>0</v>
      </c>
      <c r="H435" s="3"/>
      <c r="I435" s="4"/>
    </row>
    <row r="436" spans="4:9" ht="15.75" customHeight="1">
      <c r="D436" s="8"/>
      <c r="E436" s="9"/>
      <c r="F436" s="8"/>
      <c r="H436" s="3"/>
      <c r="I436" s="4"/>
    </row>
    <row r="437" spans="4:9" ht="15.75" customHeight="1">
      <c r="D437" s="8"/>
      <c r="E437" s="9"/>
      <c r="F437" s="8"/>
      <c r="H437" s="3"/>
      <c r="I437" s="4"/>
    </row>
    <row r="438" spans="4:9" ht="15.75" customHeight="1">
      <c r="D438" s="8"/>
      <c r="E438" s="9"/>
      <c r="F438" s="8"/>
      <c r="H438" s="3"/>
      <c r="I438" s="4"/>
    </row>
    <row r="439" spans="4:9" ht="15.75" customHeight="1">
      <c r="D439" s="8" t="s">
        <v>126</v>
      </c>
      <c r="E439" s="9"/>
      <c r="F439" s="8"/>
      <c r="H439" s="3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H440" s="3"/>
      <c r="I440" s="4"/>
    </row>
    <row r="441" spans="4:9" ht="15.75" customHeight="1">
      <c r="D441" s="8"/>
      <c r="E441" s="9"/>
      <c r="F441" s="8"/>
      <c r="H441" s="3"/>
      <c r="I441" s="4"/>
    </row>
    <row r="442" spans="4:9" ht="15.75" customHeight="1">
      <c r="D442" s="8"/>
      <c r="E442" s="9"/>
      <c r="F442" s="8"/>
      <c r="H442" s="3"/>
      <c r="I442" s="4"/>
    </row>
    <row r="443" spans="4:9" ht="15.75" customHeight="1">
      <c r="D443" s="8" t="s">
        <v>316</v>
      </c>
      <c r="E443" s="9"/>
      <c r="F443" s="8"/>
      <c r="H443" s="3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H444" s="3"/>
      <c r="I444" s="4"/>
    </row>
    <row r="445" spans="4:9" ht="15.75" customHeight="1">
      <c r="D445" s="8"/>
      <c r="E445" s="9"/>
      <c r="F445" s="8"/>
      <c r="H445" s="3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4</v>
      </c>
      <c r="G446" s="18">
        <f ca="1">E446*F446</f>
        <v>4</v>
      </c>
      <c r="H446" s="3"/>
      <c r="I446" s="4"/>
    </row>
    <row r="447" spans="4:9" ht="15.75" customHeight="1">
      <c r="D447" s="8"/>
      <c r="E447" s="9"/>
      <c r="F447" s="8"/>
      <c r="H447" s="3"/>
      <c r="I447" s="4"/>
    </row>
    <row r="448" spans="4:9" ht="15.75" customHeight="1">
      <c r="D448" s="8"/>
      <c r="E448" s="9"/>
      <c r="F448" s="8"/>
      <c r="H448" s="3"/>
      <c r="I448" s="4"/>
    </row>
    <row r="449" spans="4:9" ht="15.75" customHeight="1">
      <c r="D449" s="8"/>
      <c r="E449" s="9"/>
      <c r="F449" s="8"/>
      <c r="H449" s="3"/>
      <c r="I449" s="4"/>
    </row>
    <row r="450" spans="4:9" ht="15.75" customHeight="1">
      <c r="D450" s="8"/>
      <c r="E450" s="9"/>
      <c r="F450" s="8"/>
      <c r="H450" s="3"/>
      <c r="I450" s="4"/>
    </row>
    <row r="451" spans="4:9" ht="15.75" customHeight="1">
      <c r="D451" s="8"/>
      <c r="E451" s="9"/>
      <c r="F451" s="8"/>
      <c r="H451" s="3"/>
      <c r="I451" s="4"/>
    </row>
    <row r="452" spans="4:9" ht="15.75" customHeight="1">
      <c r="D452" s="8"/>
      <c r="E452" s="9"/>
      <c r="F452" s="8"/>
      <c r="H452" s="3"/>
      <c r="I452" s="4"/>
    </row>
    <row r="453" spans="4:9" ht="15.75" customHeight="1">
      <c r="D453" s="8"/>
      <c r="E453" s="9"/>
      <c r="F453" s="8"/>
      <c r="H453" s="3"/>
      <c r="I453" s="4"/>
    </row>
    <row r="454" spans="4:9" ht="15.75" customHeight="1">
      <c r="D454" s="8"/>
      <c r="E454" s="9"/>
      <c r="F454" s="8"/>
      <c r="H454" s="3"/>
      <c r="I454" s="4"/>
    </row>
    <row r="455" spans="4:9" ht="15.75" customHeight="1">
      <c r="D455" s="8"/>
      <c r="E455" s="9"/>
      <c r="F455" s="8"/>
      <c r="H455" s="3"/>
      <c r="I455" s="4"/>
    </row>
    <row r="456" spans="4:9" ht="15.75" customHeight="1">
      <c r="D456" s="8"/>
      <c r="E456" s="9"/>
      <c r="F456" s="8"/>
      <c r="H456" s="3"/>
      <c r="I456" s="4"/>
    </row>
    <row r="457" spans="4:9" ht="15.75" customHeight="1">
      <c r="D457" s="8"/>
      <c r="E457" s="9"/>
      <c r="F457" s="8"/>
      <c r="H457" s="3"/>
      <c r="I457" s="4"/>
    </row>
    <row r="458" spans="4:9" ht="15.75" customHeight="1">
      <c r="D458" s="8"/>
      <c r="E458" s="9"/>
      <c r="F458" s="8"/>
      <c r="H458" s="3"/>
      <c r="I458" s="4"/>
    </row>
    <row r="459" spans="4:9" ht="15.75" customHeight="1">
      <c r="D459" s="8"/>
      <c r="E459" s="9"/>
      <c r="F459" s="8"/>
      <c r="H459" s="3"/>
      <c r="I459" s="4"/>
    </row>
    <row r="460" spans="4:9" ht="15.75" customHeight="1">
      <c r="D460" s="8"/>
      <c r="E460" s="9"/>
      <c r="F460" s="8"/>
      <c r="H460" s="3"/>
      <c r="I460" s="4"/>
    </row>
    <row r="461" spans="4:9" ht="15.75" customHeight="1">
      <c r="D461" s="8"/>
      <c r="E461" s="9"/>
      <c r="F461" s="8"/>
      <c r="H461" s="3"/>
      <c r="I461" s="4"/>
    </row>
    <row r="462" spans="4:9" ht="15.75" customHeight="1">
      <c r="D462" s="8"/>
      <c r="E462" s="9"/>
      <c r="F462" s="8"/>
      <c r="H462" s="3"/>
      <c r="I462" s="4"/>
    </row>
    <row r="463" spans="4:9" ht="15.75" customHeight="1">
      <c r="D463" s="8"/>
      <c r="E463" s="9"/>
      <c r="F463" s="8"/>
      <c r="H463" s="3"/>
      <c r="I463" s="4"/>
    </row>
    <row r="464" spans="4:9" ht="15.75" customHeight="1">
      <c r="D464" s="8"/>
      <c r="E464" s="9"/>
      <c r="F464" s="8"/>
      <c r="H464" s="3"/>
      <c r="I464" s="4"/>
    </row>
    <row r="465" spans="4:9" ht="15.75" customHeight="1">
      <c r="D465" s="8"/>
      <c r="E465" s="9"/>
      <c r="F465" s="8"/>
      <c r="H465" s="3"/>
      <c r="I465" s="4"/>
    </row>
    <row r="466" spans="4:9" ht="15.75" customHeight="1">
      <c r="D466" s="8"/>
      <c r="E466" s="9"/>
      <c r="F466" s="8"/>
      <c r="H466" s="3"/>
      <c r="I466" s="4"/>
    </row>
    <row r="467" spans="4:9" ht="15.75" customHeight="1">
      <c r="D467" s="8"/>
      <c r="E467" s="9"/>
      <c r="F467" s="8"/>
      <c r="H467" s="3"/>
      <c r="I467" s="4"/>
    </row>
    <row r="468" spans="4:9" ht="15.75" customHeight="1">
      <c r="D468" s="8"/>
      <c r="E468" s="9"/>
      <c r="F468" s="8"/>
      <c r="H468" s="3"/>
      <c r="I468" s="4"/>
    </row>
    <row r="469" spans="4:9" ht="15.75" customHeight="1">
      <c r="D469" s="8"/>
      <c r="E469" s="9"/>
      <c r="F469" s="8"/>
      <c r="H469" s="3"/>
      <c r="I469" s="4"/>
    </row>
    <row r="470" spans="4:9" ht="15.75" customHeight="1">
      <c r="D470" s="8"/>
      <c r="E470" s="9"/>
      <c r="F470" s="8"/>
      <c r="H470" s="3"/>
      <c r="I470" s="4"/>
    </row>
    <row r="471" spans="4:9" ht="15.75" customHeight="1">
      <c r="D471" s="8"/>
      <c r="E471" s="9"/>
      <c r="F471" s="8"/>
      <c r="H471" s="3"/>
      <c r="I471" s="4"/>
    </row>
    <row r="472" spans="4:9" ht="15.75" customHeight="1">
      <c r="D472" s="8"/>
      <c r="E472" s="9"/>
      <c r="F472" s="8"/>
      <c r="H472" s="3"/>
      <c r="I472" s="4"/>
    </row>
    <row r="473" spans="4:9" ht="15.75" customHeight="1">
      <c r="D473" s="8"/>
      <c r="E473" s="9"/>
      <c r="F473" s="8"/>
      <c r="H473" s="3"/>
      <c r="I473" s="4"/>
    </row>
    <row r="474" spans="4:9" ht="15.75" customHeight="1">
      <c r="D474" s="8"/>
      <c r="E474" s="9"/>
      <c r="F474" s="8"/>
      <c r="H474" s="3"/>
      <c r="I474" s="4"/>
    </row>
    <row r="475" spans="4:9" ht="15.75" customHeight="1">
      <c r="D475" s="8"/>
      <c r="E475" s="9"/>
      <c r="F475" s="8"/>
      <c r="H475" s="3"/>
      <c r="I475" s="4"/>
    </row>
    <row r="476" spans="4:9" ht="15.75" customHeight="1">
      <c r="D476" s="8"/>
      <c r="E476" s="9"/>
      <c r="F476" s="8"/>
      <c r="H476" s="3"/>
      <c r="I476" s="4"/>
    </row>
    <row r="477" spans="4:9" ht="15.75" customHeight="1">
      <c r="D477" s="8"/>
      <c r="E477" s="9"/>
      <c r="F477" s="8"/>
      <c r="H477" s="3"/>
      <c r="I477" s="4"/>
    </row>
    <row r="478" spans="4:9" ht="15.75" customHeight="1">
      <c r="D478" s="8"/>
      <c r="E478" s="9"/>
      <c r="F478" s="8"/>
      <c r="H478" s="3"/>
      <c r="I478" s="4"/>
    </row>
    <row r="479" spans="4:9" ht="15.75" customHeight="1">
      <c r="D479" s="8"/>
      <c r="E479" s="9"/>
      <c r="F479" s="8"/>
      <c r="H479" s="3"/>
      <c r="I479" s="4"/>
    </row>
    <row r="480" spans="4:9" ht="15.75" customHeight="1">
      <c r="D480" s="8"/>
      <c r="E480" s="9"/>
      <c r="F480" s="8"/>
      <c r="H480" s="3"/>
      <c r="I480" s="4"/>
    </row>
    <row r="481" spans="4:9" ht="15.75" customHeight="1">
      <c r="D481" s="8"/>
      <c r="E481" s="9"/>
      <c r="F481" s="8"/>
      <c r="H481" s="3"/>
      <c r="I481" s="4"/>
    </row>
    <row r="482" spans="4:9" ht="15.75" customHeight="1">
      <c r="D482" s="8"/>
      <c r="E482" s="9"/>
      <c r="F482" s="8"/>
      <c r="H482" s="3"/>
      <c r="I482" s="4"/>
    </row>
    <row r="483" spans="4:9" ht="15.75" customHeight="1">
      <c r="D483" s="8"/>
      <c r="E483" s="9"/>
      <c r="F483" s="8"/>
      <c r="H483" s="3"/>
      <c r="I483" s="4"/>
    </row>
    <row r="484" spans="4:9" ht="15.75" customHeight="1">
      <c r="D484" s="8"/>
      <c r="E484" s="9"/>
      <c r="F484" s="8"/>
      <c r="H484" s="3"/>
      <c r="I484" s="4"/>
    </row>
    <row r="485" spans="4:9" ht="15.75" customHeight="1">
      <c r="D485" s="8"/>
      <c r="E485" s="9"/>
      <c r="F485" s="8"/>
      <c r="H485" s="3"/>
      <c r="I485" s="4"/>
    </row>
    <row r="486" spans="4:9" ht="15.75" customHeight="1">
      <c r="D486" s="8"/>
      <c r="E486" s="9"/>
      <c r="F486" s="8"/>
      <c r="H486" s="3"/>
      <c r="I486" s="4"/>
    </row>
    <row r="487" spans="4:9" ht="15.75" customHeight="1">
      <c r="D487" s="8"/>
      <c r="E487" s="9"/>
      <c r="F487" s="8"/>
      <c r="H487" s="3"/>
      <c r="I487" s="4"/>
    </row>
    <row r="488" spans="4:9" ht="15.75" customHeight="1">
      <c r="D488" s="8"/>
      <c r="E488" s="9"/>
      <c r="F488" s="8"/>
      <c r="H488" s="3"/>
      <c r="I488" s="4"/>
    </row>
    <row r="489" spans="4:9" ht="15.75" customHeight="1">
      <c r="D489" s="8"/>
      <c r="E489" s="9"/>
      <c r="F489" s="8"/>
      <c r="H489" s="3"/>
      <c r="I489" s="4"/>
    </row>
    <row r="490" spans="4:9" ht="15.75" customHeight="1">
      <c r="D490" s="8"/>
      <c r="E490" s="9"/>
      <c r="F490" s="8"/>
      <c r="H490" s="3"/>
      <c r="I490" s="4"/>
    </row>
    <row r="491" spans="4:9" ht="15.75" customHeight="1">
      <c r="D491" s="8"/>
      <c r="E491" s="9"/>
      <c r="F491" s="8"/>
      <c r="H491" s="3"/>
      <c r="I491" s="4"/>
    </row>
    <row r="492" spans="4:9" ht="15.75" customHeight="1">
      <c r="D492" s="8"/>
      <c r="E492" s="9"/>
      <c r="F492" s="8"/>
      <c r="H492" s="3"/>
      <c r="I492" s="4"/>
    </row>
    <row r="493" spans="4:9" ht="15.75" customHeight="1">
      <c r="D493" s="8"/>
      <c r="E493" s="9"/>
      <c r="F493" s="8"/>
      <c r="H493" s="3"/>
      <c r="I493" s="4"/>
    </row>
    <row r="494" spans="4:9" ht="15.75" customHeight="1">
      <c r="D494" s="8"/>
      <c r="E494" s="9"/>
      <c r="F494" s="8"/>
      <c r="H494" s="3"/>
      <c r="I494" s="4"/>
    </row>
    <row r="495" spans="4:9" ht="15.75" customHeight="1">
      <c r="D495" s="8"/>
      <c r="E495" s="9"/>
      <c r="F495" s="8"/>
      <c r="H495" s="3"/>
      <c r="I495" s="4"/>
    </row>
    <row r="496" spans="4:9" ht="15.75" customHeight="1">
      <c r="D496" s="8"/>
      <c r="E496" s="9"/>
      <c r="F496" s="8"/>
      <c r="H496" s="3"/>
      <c r="I496" s="4"/>
    </row>
    <row r="497" spans="4:9" ht="15.75" customHeight="1">
      <c r="D497" s="8"/>
      <c r="E497" s="9"/>
      <c r="F497" s="8"/>
      <c r="H497" s="3"/>
      <c r="I497" s="4"/>
    </row>
    <row r="498" spans="4:9" ht="15.75" customHeight="1">
      <c r="D498" s="8"/>
      <c r="E498" s="9"/>
      <c r="F498" s="8"/>
      <c r="H498" s="3"/>
      <c r="I498" s="4"/>
    </row>
    <row r="499" spans="4:9" ht="15.75" customHeight="1">
      <c r="D499" s="8"/>
      <c r="E499" s="9"/>
      <c r="F499" s="8"/>
      <c r="H499" s="3"/>
      <c r="I499" s="4"/>
    </row>
    <row r="500" spans="4:9" ht="15.75" customHeight="1">
      <c r="D500" s="8"/>
      <c r="E500" s="9"/>
      <c r="F500" s="8"/>
      <c r="H500" s="3"/>
      <c r="I500" s="4"/>
    </row>
    <row r="501" spans="4:9" ht="15.75" customHeight="1">
      <c r="D501" s="8"/>
      <c r="E501" s="9"/>
      <c r="F501" s="8"/>
      <c r="H501" s="3"/>
      <c r="I501" s="4"/>
    </row>
    <row r="502" spans="4:9" ht="15.75" customHeight="1">
      <c r="D502" s="8"/>
      <c r="E502" s="9"/>
      <c r="F502" s="8"/>
      <c r="H502" s="3"/>
      <c r="I502" s="4"/>
    </row>
    <row r="503" spans="4:9" ht="15.75" customHeight="1">
      <c r="D503" s="8"/>
      <c r="E503" s="9"/>
      <c r="F503" s="8"/>
      <c r="H503" s="3"/>
      <c r="I503" s="4"/>
    </row>
    <row r="504" spans="4:9" ht="15.75" customHeight="1">
      <c r="D504" s="8"/>
      <c r="E504" s="9"/>
      <c r="F504" s="8"/>
      <c r="H504" s="3"/>
      <c r="I504" s="4"/>
    </row>
    <row r="505" spans="4:9" ht="15.75" customHeight="1">
      <c r="D505" s="8"/>
      <c r="E505" s="9"/>
      <c r="F505" s="8"/>
      <c r="H505" s="3"/>
      <c r="I505" s="4"/>
    </row>
    <row r="506" spans="4:9" ht="15.75" customHeight="1">
      <c r="D506" s="8"/>
      <c r="E506" s="9"/>
      <c r="F506" s="8"/>
      <c r="H506" s="3"/>
      <c r="I506" s="4"/>
    </row>
    <row r="507" spans="4:9" ht="15.75" customHeight="1">
      <c r="D507" s="8"/>
      <c r="E507" s="9"/>
      <c r="F507" s="8"/>
      <c r="H507" s="3"/>
      <c r="I507" s="4"/>
    </row>
    <row r="508" spans="4:9" ht="15.75" customHeight="1">
      <c r="D508" s="8"/>
      <c r="E508" s="9"/>
      <c r="F508" s="8"/>
      <c r="H508" s="3"/>
      <c r="I508" s="4"/>
    </row>
    <row r="509" spans="4:9" ht="15.75" customHeight="1">
      <c r="D509" s="8"/>
      <c r="E509" s="9"/>
      <c r="F509" s="8"/>
      <c r="H509" s="3"/>
      <c r="I509" s="4"/>
    </row>
    <row r="510" spans="4:9" ht="15.75" customHeight="1">
      <c r="D510" s="8"/>
      <c r="E510" s="9"/>
      <c r="F510" s="8"/>
      <c r="H510" s="3"/>
      <c r="I510" s="4"/>
    </row>
    <row r="511" spans="4:9" ht="15.75" customHeight="1">
      <c r="D511" s="8"/>
      <c r="E511" s="9"/>
      <c r="F511" s="8"/>
      <c r="H511" s="3"/>
      <c r="I511" s="4"/>
    </row>
    <row r="512" spans="4:9" ht="15.75" customHeight="1">
      <c r="D512" s="8"/>
      <c r="E512" s="9"/>
      <c r="F512" s="8"/>
      <c r="H512" s="3"/>
      <c r="I512" s="4"/>
    </row>
    <row r="513" spans="4:9" ht="15.75" customHeight="1">
      <c r="D513" s="8"/>
      <c r="E513" s="9"/>
      <c r="F513" s="8"/>
      <c r="H513" s="3"/>
      <c r="I513" s="4"/>
    </row>
    <row r="514" spans="4:9" ht="15.75" customHeight="1">
      <c r="D514" s="8"/>
      <c r="E514" s="9"/>
      <c r="F514" s="8"/>
      <c r="H514" s="3"/>
      <c r="I514" s="4"/>
    </row>
    <row r="515" spans="4:9" ht="15.75" customHeight="1">
      <c r="D515" s="8"/>
      <c r="E515" s="9"/>
      <c r="F515" s="8"/>
      <c r="H515" s="3"/>
      <c r="I515" s="4"/>
    </row>
    <row r="516" spans="4:9" ht="15.75" customHeight="1">
      <c r="D516" s="8"/>
      <c r="E516" s="9"/>
      <c r="F516" s="8"/>
      <c r="H516" s="3"/>
      <c r="I516" s="4"/>
    </row>
    <row r="517" spans="4:9" ht="15.75" customHeight="1">
      <c r="D517" s="8"/>
      <c r="E517" s="9"/>
      <c r="F517" s="8"/>
      <c r="H517" s="3"/>
      <c r="I517" s="4"/>
    </row>
    <row r="518" spans="4:9" ht="15.75" customHeight="1">
      <c r="H518" s="3"/>
      <c r="I518" s="4"/>
    </row>
    <row r="519" spans="4:9" ht="15.75" customHeight="1">
      <c r="H519" s="3"/>
      <c r="I519" s="4"/>
    </row>
    <row r="520" spans="4:9" ht="15.75" customHeight="1">
      <c r="H520" s="3"/>
      <c r="I520" s="4"/>
    </row>
    <row r="521" spans="4:9" ht="15.75" customHeight="1">
      <c r="H521" s="3"/>
      <c r="I521" s="4"/>
    </row>
    <row r="522" spans="4:9" ht="15.75" customHeight="1">
      <c r="H522" s="3"/>
      <c r="I522" s="4"/>
    </row>
    <row r="523" spans="4:9" ht="15.75" customHeight="1">
      <c r="H523" s="3"/>
      <c r="I523" s="4"/>
    </row>
    <row r="524" spans="4:9" ht="15.75" customHeight="1">
      <c r="H524" s="3"/>
      <c r="I524" s="4"/>
    </row>
    <row r="525" spans="4:9" ht="15.75" customHeight="1">
      <c r="H525" s="3"/>
      <c r="I525" s="4"/>
    </row>
    <row r="526" spans="4:9" ht="15.75" customHeight="1">
      <c r="H526" s="3"/>
      <c r="I526" s="4"/>
    </row>
    <row r="527" spans="4:9" ht="15.75" customHeight="1">
      <c r="H527" s="3"/>
      <c r="I527" s="4"/>
    </row>
    <row r="528" spans="4:9" ht="15.75" customHeight="1">
      <c r="H528" s="3"/>
      <c r="I528" s="4"/>
    </row>
    <row r="529" spans="8:9" ht="15.75" customHeight="1">
      <c r="H529" s="3"/>
      <c r="I529" s="4"/>
    </row>
    <row r="530" spans="8:9" ht="15.75" customHeight="1">
      <c r="H530" s="3"/>
      <c r="I530" s="4"/>
    </row>
    <row r="531" spans="8:9" ht="15.75" customHeight="1">
      <c r="H531" s="3"/>
      <c r="I531" s="4"/>
    </row>
    <row r="532" spans="8:9" ht="15.75" customHeight="1">
      <c r="H532" s="3"/>
      <c r="I532" s="4"/>
    </row>
    <row r="533" spans="8:9" ht="15.75" customHeight="1">
      <c r="H533" s="3"/>
      <c r="I533" s="4"/>
    </row>
    <row r="534" spans="8:9" ht="15.75" customHeight="1">
      <c r="H534" s="3"/>
      <c r="I534" s="4"/>
    </row>
    <row r="535" spans="8:9" ht="15.75" customHeight="1">
      <c r="H535" s="3"/>
      <c r="I535" s="4"/>
    </row>
    <row r="536" spans="8:9" ht="15.75" customHeight="1">
      <c r="H536" s="3"/>
      <c r="I536" s="4"/>
    </row>
    <row r="537" spans="8:9" ht="15.75" customHeight="1">
      <c r="H537" s="3"/>
      <c r="I537" s="4"/>
    </row>
    <row r="538" spans="8:9" ht="15.75" customHeight="1">
      <c r="H538" s="3"/>
      <c r="I538" s="4"/>
    </row>
    <row r="539" spans="8:9" ht="15.75" customHeight="1">
      <c r="H539" s="3"/>
      <c r="I539" s="4"/>
    </row>
    <row r="540" spans="8:9" ht="15.75" customHeight="1">
      <c r="H540" s="3"/>
      <c r="I540" s="4"/>
    </row>
    <row r="541" spans="8:9" ht="15.75" customHeight="1">
      <c r="H541" s="3"/>
      <c r="I541" s="4"/>
    </row>
    <row r="542" spans="8:9" ht="15.75" customHeight="1">
      <c r="H542" s="3"/>
      <c r="I542" s="4"/>
    </row>
    <row r="543" spans="8:9" ht="15.75" customHeight="1">
      <c r="H543" s="3"/>
      <c r="I543" s="4"/>
    </row>
    <row r="544" spans="8:9" ht="15.75" customHeight="1">
      <c r="H544" s="3"/>
      <c r="I544" s="4"/>
    </row>
    <row r="545" spans="8:9" ht="15.75" customHeight="1">
      <c r="H545" s="3"/>
      <c r="I545" s="4"/>
    </row>
    <row r="546" spans="8:9" ht="15.75" customHeight="1">
      <c r="H546" s="3"/>
      <c r="I546" s="4"/>
    </row>
    <row r="547" spans="8:9" ht="15.75" customHeight="1">
      <c r="H547" s="3"/>
      <c r="I547" s="4"/>
    </row>
    <row r="548" spans="8:9" ht="15.75" customHeight="1">
      <c r="H548" s="3"/>
      <c r="I548" s="4"/>
    </row>
    <row r="549" spans="8:9" ht="15.75" customHeight="1">
      <c r="H549" s="3"/>
      <c r="I549" s="4"/>
    </row>
    <row r="550" spans="8:9" ht="15.75" customHeight="1">
      <c r="H550" s="3"/>
      <c r="I550" s="4"/>
    </row>
    <row r="551" spans="8:9" ht="15.75" customHeight="1">
      <c r="H551" s="3"/>
      <c r="I551" s="4"/>
    </row>
    <row r="552" spans="8:9" ht="15.75" customHeight="1">
      <c r="H552" s="3"/>
      <c r="I552" s="4"/>
    </row>
    <row r="553" spans="8:9" ht="15.75" customHeight="1">
      <c r="H553" s="3"/>
      <c r="I553" s="4"/>
    </row>
    <row r="554" spans="8:9" ht="15.75" customHeight="1">
      <c r="H554" s="3"/>
      <c r="I554" s="4"/>
    </row>
    <row r="555" spans="8:9" ht="15.75" customHeight="1">
      <c r="H555" s="3"/>
      <c r="I555" s="4"/>
    </row>
    <row r="556" spans="8:9" ht="15.75" customHeight="1">
      <c r="H556" s="3"/>
      <c r="I556" s="4"/>
    </row>
    <row r="557" spans="8:9" ht="15.75" customHeight="1">
      <c r="H557" s="3"/>
      <c r="I557" s="4"/>
    </row>
    <row r="558" spans="8:9" ht="15.75" customHeight="1">
      <c r="H558" s="3"/>
      <c r="I558" s="4"/>
    </row>
    <row r="559" spans="8:9" ht="15.75" customHeight="1">
      <c r="H559" s="3"/>
      <c r="I559" s="4"/>
    </row>
    <row r="560" spans="8:9" ht="15.75" customHeight="1">
      <c r="H560" s="3"/>
      <c r="I560" s="4"/>
    </row>
    <row r="561" spans="8:9" ht="15.75" customHeight="1">
      <c r="H561" s="3"/>
      <c r="I561" s="4"/>
    </row>
    <row r="562" spans="8:9" ht="15.75" customHeight="1">
      <c r="H562" s="3"/>
      <c r="I562" s="4"/>
    </row>
    <row r="563" spans="8:9" ht="15.75" customHeight="1">
      <c r="H563" s="3"/>
      <c r="I563" s="4"/>
    </row>
    <row r="564" spans="8:9" ht="15.75" customHeight="1">
      <c r="H564" s="3"/>
      <c r="I564" s="4"/>
    </row>
    <row r="565" spans="8:9" ht="15.75" customHeight="1">
      <c r="H565" s="3"/>
      <c r="I565" s="4"/>
    </row>
    <row r="566" spans="8:9" ht="15.75" customHeight="1">
      <c r="H566" s="3"/>
      <c r="I566" s="4"/>
    </row>
    <row r="567" spans="8:9" ht="15.75" customHeight="1">
      <c r="H567" s="3"/>
      <c r="I567" s="4"/>
    </row>
    <row r="568" spans="8:9" ht="15.75" customHeight="1">
      <c r="H568" s="3"/>
      <c r="I568" s="4"/>
    </row>
    <row r="569" spans="8:9" ht="15.75" customHeight="1">
      <c r="H569" s="3"/>
      <c r="I569" s="4"/>
    </row>
    <row r="570" spans="8:9" ht="15.75" customHeight="1">
      <c r="H570" s="3"/>
      <c r="I570" s="4"/>
    </row>
    <row r="571" spans="8:9" ht="15.75" customHeight="1">
      <c r="H571" s="3"/>
      <c r="I571" s="4"/>
    </row>
    <row r="572" spans="8:9" ht="15.75" customHeight="1">
      <c r="H572" s="3"/>
      <c r="I572" s="4"/>
    </row>
    <row r="573" spans="8:9" ht="15.75" customHeight="1">
      <c r="H573" s="3"/>
      <c r="I573" s="4"/>
    </row>
    <row r="574" spans="8:9" ht="15.75" customHeight="1">
      <c r="H574" s="3"/>
      <c r="I574" s="4"/>
    </row>
    <row r="575" spans="8:9" ht="15.75" customHeight="1">
      <c r="H575" s="3"/>
      <c r="I575" s="4"/>
    </row>
    <row r="576" spans="8:9" ht="15.75" customHeight="1">
      <c r="H576" s="3"/>
      <c r="I576" s="4"/>
    </row>
    <row r="577" spans="8:9" ht="15.75" customHeight="1">
      <c r="H577" s="3"/>
      <c r="I577" s="4"/>
    </row>
    <row r="578" spans="8:9" ht="15.75" customHeight="1">
      <c r="H578" s="3"/>
      <c r="I578" s="4"/>
    </row>
    <row r="579" spans="8:9" ht="15.75" customHeight="1">
      <c r="H579" s="3"/>
      <c r="I579" s="4"/>
    </row>
    <row r="580" spans="8:9" ht="15.75" customHeight="1">
      <c r="H580" s="3"/>
      <c r="I580" s="4"/>
    </row>
    <row r="581" spans="8:9" ht="15.75" customHeight="1">
      <c r="H581" s="3"/>
      <c r="I581" s="4"/>
    </row>
    <row r="582" spans="8:9" ht="15.75" customHeight="1">
      <c r="H582" s="3"/>
      <c r="I582" s="4"/>
    </row>
    <row r="583" spans="8:9" ht="15.75" customHeight="1">
      <c r="H583" s="3"/>
      <c r="I583" s="4"/>
    </row>
    <row r="584" spans="8:9" ht="15.75" customHeight="1">
      <c r="H584" s="3"/>
      <c r="I584" s="4"/>
    </row>
    <row r="585" spans="8:9" ht="15.75" customHeight="1">
      <c r="H585" s="3"/>
      <c r="I585" s="4"/>
    </row>
    <row r="586" spans="8:9" ht="15.75" customHeight="1">
      <c r="H586" s="3"/>
      <c r="I586" s="4"/>
    </row>
    <row r="587" spans="8:9" ht="15.75" customHeight="1">
      <c r="H587" s="3"/>
      <c r="I587" s="4"/>
    </row>
    <row r="588" spans="8:9" ht="15.75" customHeight="1">
      <c r="H588" s="3"/>
      <c r="I588" s="4"/>
    </row>
    <row r="589" spans="8:9" ht="15.75" customHeight="1">
      <c r="H589" s="3"/>
      <c r="I589" s="4"/>
    </row>
    <row r="590" spans="8:9" ht="15.75" customHeight="1">
      <c r="H590" s="3"/>
      <c r="I590" s="4"/>
    </row>
    <row r="591" spans="8:9" ht="15.75" customHeight="1">
      <c r="H591" s="3"/>
      <c r="I591" s="4"/>
    </row>
    <row r="592" spans="8:9" ht="15.75" customHeight="1">
      <c r="H592" s="3"/>
      <c r="I592" s="4"/>
    </row>
    <row r="593" spans="8:9" ht="15.75" customHeight="1">
      <c r="H593" s="3"/>
      <c r="I593" s="4"/>
    </row>
    <row r="594" spans="8:9" ht="15.75" customHeight="1">
      <c r="H594" s="3"/>
      <c r="I594" s="4"/>
    </row>
    <row r="595" spans="8:9" ht="15.75" customHeight="1">
      <c r="H595" s="3"/>
      <c r="I595" s="4"/>
    </row>
    <row r="596" spans="8:9" ht="15.75" customHeight="1">
      <c r="H596" s="3"/>
      <c r="I596" s="4"/>
    </row>
    <row r="597" spans="8:9" ht="15.75" customHeight="1">
      <c r="H597" s="3"/>
      <c r="I597" s="4"/>
    </row>
    <row r="598" spans="8:9" ht="15.75" customHeight="1">
      <c r="H598" s="3"/>
      <c r="I598" s="4"/>
    </row>
    <row r="599" spans="8:9" ht="15.75" customHeight="1">
      <c r="H599" s="3"/>
      <c r="I599" s="4"/>
    </row>
    <row r="600" spans="8:9" ht="15.75" customHeight="1">
      <c r="H600" s="3"/>
      <c r="I600" s="4"/>
    </row>
    <row r="601" spans="8:9" ht="15.75" customHeight="1">
      <c r="H601" s="3"/>
      <c r="I601" s="4"/>
    </row>
    <row r="602" spans="8:9" ht="15.75" customHeight="1">
      <c r="H602" s="3"/>
      <c r="I602" s="4"/>
    </row>
    <row r="603" spans="8:9" ht="15.75" customHeight="1">
      <c r="H603" s="3"/>
      <c r="I603" s="4"/>
    </row>
    <row r="604" spans="8:9" ht="15.75" customHeight="1">
      <c r="H604" s="3"/>
      <c r="I604" s="4"/>
    </row>
    <row r="605" spans="8:9" ht="15.75" customHeight="1">
      <c r="H605" s="3"/>
      <c r="I605" s="4"/>
    </row>
    <row r="606" spans="8:9" ht="15.75" customHeight="1">
      <c r="H606" s="3"/>
      <c r="I606" s="4"/>
    </row>
    <row r="607" spans="8:9" ht="15.75" customHeight="1">
      <c r="H607" s="3"/>
      <c r="I607" s="4"/>
    </row>
    <row r="608" spans="8:9" ht="15.75" customHeight="1">
      <c r="H608" s="3"/>
      <c r="I608" s="4"/>
    </row>
    <row r="609" spans="8:9" ht="15.75" customHeight="1">
      <c r="H609" s="3"/>
      <c r="I609" s="4"/>
    </row>
    <row r="610" spans="8:9" ht="15.75" customHeight="1">
      <c r="H610" s="3"/>
      <c r="I610" s="4"/>
    </row>
    <row r="611" spans="8:9" ht="15.75" customHeight="1">
      <c r="H611" s="3"/>
      <c r="I611" s="4"/>
    </row>
    <row r="612" spans="8:9" ht="15.75" customHeight="1">
      <c r="H612" s="3"/>
      <c r="I612" s="4"/>
    </row>
    <row r="613" spans="8:9" ht="15.75" customHeight="1">
      <c r="H613" s="3"/>
      <c r="I613" s="4"/>
    </row>
    <row r="614" spans="8:9" ht="15.75" customHeight="1">
      <c r="H614" s="3"/>
      <c r="I614" s="4"/>
    </row>
    <row r="615" spans="8:9" ht="15.75" customHeight="1">
      <c r="H615" s="3"/>
      <c r="I615" s="4"/>
    </row>
    <row r="616" spans="8:9" ht="15.75" customHeight="1">
      <c r="H616" s="3"/>
      <c r="I616" s="4"/>
    </row>
    <row r="617" spans="8:9" ht="15.75" customHeight="1">
      <c r="H617" s="3"/>
      <c r="I617" s="4"/>
    </row>
    <row r="618" spans="8:9" ht="15.75" customHeight="1">
      <c r="H618" s="3"/>
      <c r="I618" s="4"/>
    </row>
    <row r="619" spans="8:9" ht="15.75" customHeight="1">
      <c r="H619" s="3"/>
      <c r="I619" s="4"/>
    </row>
    <row r="620" spans="8:9" ht="15.75" customHeight="1">
      <c r="H620" s="3"/>
      <c r="I620" s="4"/>
    </row>
    <row r="621" spans="8:9" ht="15.75" customHeight="1">
      <c r="H621" s="3"/>
      <c r="I621" s="4"/>
    </row>
    <row r="622" spans="8:9" ht="15.75" customHeight="1">
      <c r="H622" s="3"/>
      <c r="I622" s="4"/>
    </row>
    <row r="623" spans="8:9" ht="15.75" customHeight="1">
      <c r="H623" s="3"/>
      <c r="I623" s="4"/>
    </row>
    <row r="624" spans="8:9" ht="15.75" customHeight="1">
      <c r="H624" s="3"/>
      <c r="I624" s="4"/>
    </row>
    <row r="625" spans="8:9" ht="15.75" customHeight="1">
      <c r="H625" s="3"/>
      <c r="I625" s="4"/>
    </row>
    <row r="626" spans="8:9" ht="15.75" customHeight="1">
      <c r="H626" s="3"/>
      <c r="I626" s="4"/>
    </row>
    <row r="627" spans="8:9" ht="15.75" customHeight="1">
      <c r="H627" s="3"/>
      <c r="I627" s="4"/>
    </row>
    <row r="628" spans="8:9" ht="15.75" customHeight="1">
      <c r="H628" s="3"/>
      <c r="I628" s="4"/>
    </row>
    <row r="629" spans="8:9" ht="15.75" customHeight="1">
      <c r="H629" s="3"/>
      <c r="I629" s="4"/>
    </row>
    <row r="630" spans="8:9" ht="15.75" customHeight="1">
      <c r="H630" s="3"/>
      <c r="I630" s="4"/>
    </row>
    <row r="631" spans="8:9" ht="15.75" customHeight="1">
      <c r="H631" s="3"/>
      <c r="I631" s="4"/>
    </row>
    <row r="632" spans="8:9" ht="15.75" customHeight="1">
      <c r="H632" s="3"/>
      <c r="I632" s="4"/>
    </row>
    <row r="633" spans="8:9" ht="15.75" customHeight="1">
      <c r="H633" s="3"/>
      <c r="I633" s="4"/>
    </row>
    <row r="634" spans="8:9" ht="15.75" customHeight="1">
      <c r="H634" s="3"/>
      <c r="I634" s="4"/>
    </row>
    <row r="635" spans="8:9" ht="15.75" customHeight="1">
      <c r="H635" s="3"/>
      <c r="I635" s="4"/>
    </row>
    <row r="636" spans="8:9" ht="15.75" customHeight="1">
      <c r="H636" s="3"/>
      <c r="I636" s="4"/>
    </row>
    <row r="637" spans="8:9" ht="15.75" customHeight="1">
      <c r="H637" s="3"/>
      <c r="I637" s="4"/>
    </row>
    <row r="638" spans="8:9" ht="15.75" customHeight="1">
      <c r="H638" s="3"/>
      <c r="I638" s="4"/>
    </row>
    <row r="639" spans="8:9" ht="15.75" customHeight="1">
      <c r="H639" s="3"/>
      <c r="I639" s="4"/>
    </row>
    <row r="640" spans="8:9" ht="15.75" customHeight="1">
      <c r="H640" s="3"/>
      <c r="I640" s="4"/>
    </row>
    <row r="641" spans="8:9" ht="15.75" customHeight="1">
      <c r="H641" s="3"/>
      <c r="I641" s="4"/>
    </row>
    <row r="642" spans="8:9" ht="15.75" customHeight="1">
      <c r="H642" s="3"/>
      <c r="I642" s="4"/>
    </row>
    <row r="643" spans="8:9" ht="15.75" customHeight="1">
      <c r="H643" s="3"/>
      <c r="I643" s="4"/>
    </row>
    <row r="644" spans="8:9" ht="15.75" customHeight="1">
      <c r="H644" s="3"/>
      <c r="I644" s="4"/>
    </row>
    <row r="645" spans="8:9" ht="15.75" customHeight="1">
      <c r="H645" s="3"/>
      <c r="I645" s="4"/>
    </row>
    <row r="646" spans="8:9" ht="15.75" customHeight="1">
      <c r="H646" s="3"/>
      <c r="I646" s="4"/>
    </row>
    <row r="647" spans="8:9" ht="15.75" customHeight="1">
      <c r="H647" s="3"/>
      <c r="I647" s="4"/>
    </row>
    <row r="648" spans="8:9" ht="15.75" customHeight="1">
      <c r="H648" s="3"/>
      <c r="I648" s="4"/>
    </row>
    <row r="649" spans="8:9" ht="15.75" customHeight="1">
      <c r="H649" s="3"/>
      <c r="I649" s="4"/>
    </row>
    <row r="650" spans="8:9" ht="15.75" customHeight="1">
      <c r="H650" s="3"/>
      <c r="I650" s="4"/>
    </row>
    <row r="651" spans="8:9" ht="15.75" customHeight="1">
      <c r="H651" s="3"/>
      <c r="I651" s="4"/>
    </row>
    <row r="652" spans="8:9" ht="15.75" customHeight="1">
      <c r="H652" s="3"/>
      <c r="I652" s="4"/>
    </row>
    <row r="653" spans="8:9" ht="15.75" customHeight="1">
      <c r="H653" s="3"/>
      <c r="I653" s="4"/>
    </row>
    <row r="654" spans="8:9" ht="15.75" customHeight="1">
      <c r="H654" s="3"/>
      <c r="I654" s="4"/>
    </row>
    <row r="655" spans="8:9" ht="15.75" customHeight="1">
      <c r="H655" s="3"/>
      <c r="I655" s="4"/>
    </row>
    <row r="656" spans="8:9" ht="15.75" customHeight="1">
      <c r="H656" s="3"/>
      <c r="I656" s="4"/>
    </row>
    <row r="657" spans="8:9" ht="15.75" customHeight="1">
      <c r="H657" s="3"/>
      <c r="I657" s="4"/>
    </row>
    <row r="658" spans="8:9" ht="15.75" customHeight="1">
      <c r="H658" s="3"/>
      <c r="I658" s="4"/>
    </row>
    <row r="659" spans="8:9" ht="15.75" customHeight="1">
      <c r="H659" s="3"/>
      <c r="I659" s="4"/>
    </row>
    <row r="660" spans="8:9" ht="15.75" customHeight="1">
      <c r="H660" s="3"/>
      <c r="I660" s="4"/>
    </row>
    <row r="661" spans="8:9" ht="15.75" customHeight="1">
      <c r="H661" s="3"/>
      <c r="I661" s="4"/>
    </row>
    <row r="662" spans="8:9" ht="15.75" customHeight="1">
      <c r="H662" s="3"/>
      <c r="I662" s="4"/>
    </row>
    <row r="663" spans="8:9" ht="15.75" customHeight="1">
      <c r="H663" s="3"/>
      <c r="I663" s="4"/>
    </row>
    <row r="664" spans="8:9" ht="15.75" customHeight="1">
      <c r="H664" s="3"/>
      <c r="I664" s="4"/>
    </row>
    <row r="665" spans="8:9" ht="15.75" customHeight="1">
      <c r="H665" s="3"/>
      <c r="I665" s="4"/>
    </row>
    <row r="666" spans="8:9" ht="15.75" customHeight="1">
      <c r="H666" s="3"/>
      <c r="I666" s="4"/>
    </row>
    <row r="667" spans="8:9" ht="15.75" customHeight="1">
      <c r="H667" s="3"/>
      <c r="I667" s="4"/>
    </row>
    <row r="668" spans="8:9" ht="15.75" customHeight="1">
      <c r="H668" s="3"/>
      <c r="I668" s="4"/>
    </row>
    <row r="669" spans="8:9" ht="15.75" customHeight="1">
      <c r="H669" s="3"/>
      <c r="I669" s="4"/>
    </row>
    <row r="670" spans="8:9" ht="15.75" customHeight="1">
      <c r="H670" s="3"/>
      <c r="I670" s="4"/>
    </row>
    <row r="671" spans="8:9" ht="15.75" customHeight="1">
      <c r="H671" s="3"/>
      <c r="I671" s="4"/>
    </row>
    <row r="672" spans="8:9" ht="15.75" customHeight="1">
      <c r="H672" s="3"/>
      <c r="I672" s="4"/>
    </row>
    <row r="673" spans="8:9" ht="15.75" customHeight="1">
      <c r="H673" s="3"/>
      <c r="I673" s="4"/>
    </row>
    <row r="674" spans="8:9" ht="15.75" customHeight="1">
      <c r="H674" s="3"/>
      <c r="I674" s="4"/>
    </row>
    <row r="675" spans="8:9" ht="15.75" customHeight="1">
      <c r="H675" s="3"/>
      <c r="I675" s="4"/>
    </row>
    <row r="676" spans="8:9" ht="15.75" customHeight="1">
      <c r="H676" s="3"/>
      <c r="I676" s="4"/>
    </row>
    <row r="677" spans="8:9" ht="15.75" customHeight="1">
      <c r="H677" s="3"/>
      <c r="I677" s="4"/>
    </row>
    <row r="678" spans="8:9" ht="15.75" customHeight="1">
      <c r="H678" s="3"/>
      <c r="I678" s="4"/>
    </row>
    <row r="679" spans="8:9" ht="15.75" customHeight="1">
      <c r="H679" s="3"/>
      <c r="I679" s="4"/>
    </row>
    <row r="680" spans="8:9" ht="15.75" customHeight="1">
      <c r="H680" s="3"/>
      <c r="I680" s="4"/>
    </row>
    <row r="681" spans="8:9" ht="15.75" customHeight="1">
      <c r="H681" s="3"/>
      <c r="I681" s="4"/>
    </row>
    <row r="682" spans="8:9" ht="15.75" customHeight="1">
      <c r="H682" s="3"/>
      <c r="I682" s="4"/>
    </row>
    <row r="683" spans="8:9" ht="15.75" customHeight="1">
      <c r="H683" s="3"/>
      <c r="I683" s="4"/>
    </row>
    <row r="684" spans="8:9" ht="15.75" customHeight="1">
      <c r="H684" s="3"/>
      <c r="I684" s="4"/>
    </row>
    <row r="685" spans="8:9" ht="15.75" customHeight="1">
      <c r="H685" s="3"/>
      <c r="I685" s="4"/>
    </row>
    <row r="686" spans="8:9" ht="15.75" customHeight="1">
      <c r="H686" s="3"/>
      <c r="I686" s="4"/>
    </row>
    <row r="687" spans="8:9" ht="15.75" customHeight="1">
      <c r="H687" s="3"/>
      <c r="I687" s="4"/>
    </row>
    <row r="688" spans="8:9" ht="15.75" customHeight="1">
      <c r="H688" s="3"/>
      <c r="I688" s="4"/>
    </row>
    <row r="689" spans="8:9" ht="15.75" customHeight="1">
      <c r="H689" s="3"/>
      <c r="I689" s="4"/>
    </row>
    <row r="690" spans="8:9" ht="15.75" customHeight="1">
      <c r="H690" s="3"/>
      <c r="I690" s="4"/>
    </row>
    <row r="691" spans="8:9" ht="15.75" customHeight="1">
      <c r="H691" s="3"/>
      <c r="I691" s="4"/>
    </row>
    <row r="692" spans="8:9" ht="15.75" customHeight="1">
      <c r="H692" s="3"/>
      <c r="I692" s="4"/>
    </row>
    <row r="693" spans="8:9" ht="15.75" customHeight="1">
      <c r="H693" s="3"/>
      <c r="I693" s="4"/>
    </row>
    <row r="694" spans="8:9" ht="15.75" customHeight="1">
      <c r="H694" s="3"/>
      <c r="I694" s="4"/>
    </row>
    <row r="695" spans="8:9" ht="15.75" customHeight="1">
      <c r="H695" s="3"/>
      <c r="I695" s="4"/>
    </row>
    <row r="696" spans="8:9" ht="15.75" customHeight="1">
      <c r="H696" s="3"/>
      <c r="I696" s="4"/>
    </row>
    <row r="697" spans="8:9" ht="15.75" customHeight="1">
      <c r="H697" s="3"/>
      <c r="I697" s="4"/>
    </row>
    <row r="698" spans="8:9" ht="15.75" customHeight="1">
      <c r="H698" s="3"/>
      <c r="I698" s="4"/>
    </row>
    <row r="699" spans="8:9" ht="15.75" customHeight="1">
      <c r="H699" s="3"/>
      <c r="I699" s="4"/>
    </row>
    <row r="700" spans="8:9" ht="15.75" customHeight="1">
      <c r="H700" s="3"/>
      <c r="I700" s="4"/>
    </row>
    <row r="701" spans="8:9" ht="15.75" customHeight="1">
      <c r="H701" s="3"/>
      <c r="I701" s="4"/>
    </row>
    <row r="702" spans="8:9" ht="15.75" customHeight="1">
      <c r="H702" s="3"/>
      <c r="I702" s="4"/>
    </row>
    <row r="703" spans="8:9" ht="15.75" customHeight="1">
      <c r="H703" s="3"/>
      <c r="I703" s="4"/>
    </row>
    <row r="704" spans="8:9" ht="15.75" customHeight="1">
      <c r="H704" s="3"/>
      <c r="I704" s="4"/>
    </row>
    <row r="705" spans="8:9" ht="15.75" customHeight="1">
      <c r="H705" s="3"/>
      <c r="I705" s="4"/>
    </row>
    <row r="706" spans="8:9" ht="15.75" customHeight="1">
      <c r="H706" s="3"/>
      <c r="I706" s="4"/>
    </row>
    <row r="707" spans="8:9" ht="15.75" customHeight="1">
      <c r="H707" s="3"/>
      <c r="I707" s="4"/>
    </row>
    <row r="708" spans="8:9" ht="15.75" customHeight="1">
      <c r="H708" s="3"/>
      <c r="I708" s="4"/>
    </row>
    <row r="709" spans="8:9" ht="15.75" customHeight="1">
      <c r="H709" s="3"/>
      <c r="I709" s="4"/>
    </row>
    <row r="710" spans="8:9" ht="15.75" customHeight="1">
      <c r="H710" s="3"/>
      <c r="I710" s="4"/>
    </row>
    <row r="711" spans="8:9" ht="15.75" customHeight="1">
      <c r="H711" s="3"/>
      <c r="I711" s="4"/>
    </row>
    <row r="712" spans="8:9" ht="15.75" customHeight="1">
      <c r="H712" s="3"/>
      <c r="I712" s="4"/>
    </row>
    <row r="713" spans="8:9" ht="15.75" customHeight="1">
      <c r="H713" s="3"/>
      <c r="I713" s="4"/>
    </row>
    <row r="714" spans="8:9" ht="15.75" customHeight="1">
      <c r="H714" s="3"/>
      <c r="I714" s="4"/>
    </row>
    <row r="715" spans="8:9" ht="15.75" customHeight="1">
      <c r="H715" s="3"/>
      <c r="I715" s="4"/>
    </row>
    <row r="716" spans="8:9" ht="15.75" customHeight="1">
      <c r="H716" s="3"/>
      <c r="I716" s="4"/>
    </row>
    <row r="717" spans="8:9" ht="15.75" customHeight="1">
      <c r="H717" s="3"/>
      <c r="I717" s="4"/>
    </row>
    <row r="718" spans="8:9" ht="15.75" customHeight="1">
      <c r="H718" s="3"/>
      <c r="I718" s="4"/>
    </row>
    <row r="719" spans="8:9" ht="15.75" customHeight="1">
      <c r="H719" s="3"/>
      <c r="I719" s="4"/>
    </row>
    <row r="720" spans="8:9" ht="15.75" customHeight="1">
      <c r="H720" s="3"/>
      <c r="I720" s="4"/>
    </row>
    <row r="721" spans="8:9" ht="15.75" customHeight="1">
      <c r="H721" s="3"/>
      <c r="I721" s="4"/>
    </row>
    <row r="722" spans="8:9" ht="15.75" customHeight="1">
      <c r="H722" s="3"/>
      <c r="I722" s="4"/>
    </row>
    <row r="723" spans="8:9" ht="15.75" customHeight="1">
      <c r="H723" s="3"/>
      <c r="I723" s="4"/>
    </row>
    <row r="724" spans="8:9" ht="15.75" customHeight="1">
      <c r="H724" s="3"/>
      <c r="I724" s="4"/>
    </row>
    <row r="725" spans="8:9" ht="15.75" customHeight="1">
      <c r="H725" s="3"/>
      <c r="I725" s="4"/>
    </row>
    <row r="726" spans="8:9" ht="15.75" customHeight="1">
      <c r="H726" s="3"/>
      <c r="I726" s="4"/>
    </row>
    <row r="727" spans="8:9" ht="15.75" customHeight="1">
      <c r="H727" s="3"/>
      <c r="I727" s="4"/>
    </row>
    <row r="728" spans="8:9" ht="15.75" customHeight="1">
      <c r="H728" s="3"/>
      <c r="I728" s="4"/>
    </row>
    <row r="729" spans="8:9" ht="15.75" customHeight="1">
      <c r="H729" s="3"/>
      <c r="I729" s="4"/>
    </row>
    <row r="730" spans="8:9" ht="15.75" customHeight="1">
      <c r="H730" s="3"/>
      <c r="I730" s="4"/>
    </row>
    <row r="731" spans="8:9" ht="15.75" customHeight="1">
      <c r="H731" s="3"/>
      <c r="I731" s="4"/>
    </row>
    <row r="732" spans="8:9" ht="15.75" customHeight="1">
      <c r="H732" s="3"/>
      <c r="I732" s="4"/>
    </row>
    <row r="733" spans="8:9" ht="15.75" customHeight="1">
      <c r="H733" s="3"/>
      <c r="I733" s="4"/>
    </row>
    <row r="734" spans="8:9" ht="15.75" customHeight="1">
      <c r="H734" s="3"/>
      <c r="I734" s="4"/>
    </row>
    <row r="735" spans="8:9" ht="15.75" customHeight="1">
      <c r="H735" s="3"/>
      <c r="I735" s="4"/>
    </row>
    <row r="736" spans="8:9" ht="15.75" customHeight="1">
      <c r="H736" s="3"/>
      <c r="I736" s="4"/>
    </row>
    <row r="737" spans="8:9" ht="15.75" customHeight="1">
      <c r="H737" s="3"/>
      <c r="I737" s="4"/>
    </row>
    <row r="738" spans="8:9" ht="15.75" customHeight="1">
      <c r="H738" s="3"/>
      <c r="I738" s="4"/>
    </row>
    <row r="739" spans="8:9" ht="15.75" customHeight="1">
      <c r="H739" s="3"/>
      <c r="I739" s="4"/>
    </row>
    <row r="740" spans="8:9" ht="15.75" customHeight="1">
      <c r="H740" s="3"/>
      <c r="I740" s="4"/>
    </row>
    <row r="741" spans="8:9" ht="15.75" customHeight="1">
      <c r="H741" s="3"/>
      <c r="I741" s="4"/>
    </row>
    <row r="742" spans="8:9" ht="15.75" customHeight="1">
      <c r="H742" s="3"/>
      <c r="I742" s="4"/>
    </row>
    <row r="743" spans="8:9" ht="15.75" customHeight="1">
      <c r="H743" s="3"/>
      <c r="I743" s="4"/>
    </row>
    <row r="744" spans="8:9" ht="15.75" customHeight="1">
      <c r="H744" s="3"/>
      <c r="I744" s="4"/>
    </row>
    <row r="745" spans="8:9" ht="15.75" customHeight="1">
      <c r="H745" s="3"/>
      <c r="I745" s="4"/>
    </row>
    <row r="746" spans="8:9" ht="15.75" customHeight="1">
      <c r="H746" s="3"/>
      <c r="I746" s="4"/>
    </row>
    <row r="747" spans="8:9" ht="15.75" customHeight="1">
      <c r="H747" s="3"/>
      <c r="I747" s="4"/>
    </row>
    <row r="748" spans="8:9" ht="15.75" customHeight="1">
      <c r="H748" s="3"/>
      <c r="I748" s="4"/>
    </row>
    <row r="749" spans="8:9" ht="15.75" customHeight="1">
      <c r="H749" s="3"/>
      <c r="I749" s="4"/>
    </row>
    <row r="750" spans="8:9" ht="15.75" customHeight="1">
      <c r="H750" s="3"/>
      <c r="I750" s="4"/>
    </row>
    <row r="751" spans="8:9" ht="15.75" customHeight="1">
      <c r="H751" s="3"/>
      <c r="I751" s="4"/>
    </row>
    <row r="752" spans="8:9" ht="15.75" customHeight="1">
      <c r="H752" s="3"/>
      <c r="I752" s="4"/>
    </row>
    <row r="753" spans="8:9" ht="15.75" customHeight="1">
      <c r="H753" s="3"/>
      <c r="I753" s="4"/>
    </row>
    <row r="754" spans="8:9" ht="15.75" customHeight="1">
      <c r="H754" s="3"/>
      <c r="I754" s="4"/>
    </row>
    <row r="755" spans="8:9" ht="15.75" customHeight="1">
      <c r="H755" s="3"/>
      <c r="I755" s="4"/>
    </row>
    <row r="756" spans="8:9" ht="15.75" customHeight="1">
      <c r="H756" s="3"/>
      <c r="I756" s="4"/>
    </row>
    <row r="757" spans="8:9" ht="15.75" customHeight="1">
      <c r="H757" s="3"/>
      <c r="I757" s="4"/>
    </row>
    <row r="758" spans="8:9" ht="15.75" customHeight="1">
      <c r="H758" s="3"/>
      <c r="I758" s="4"/>
    </row>
    <row r="759" spans="8:9" ht="15.75" customHeight="1">
      <c r="H759" s="3"/>
      <c r="I759" s="4"/>
    </row>
    <row r="760" spans="8:9" ht="15.75" customHeight="1">
      <c r="H760" s="3"/>
      <c r="I760" s="4"/>
    </row>
    <row r="761" spans="8:9" ht="15.75" customHeight="1">
      <c r="H761" s="3"/>
      <c r="I761" s="4"/>
    </row>
    <row r="762" spans="8:9" ht="15.75" customHeight="1">
      <c r="H762" s="3"/>
      <c r="I762" s="4"/>
    </row>
    <row r="763" spans="8:9" ht="15.75" customHeight="1">
      <c r="H763" s="3"/>
      <c r="I763" s="4"/>
    </row>
    <row r="764" spans="8:9" ht="15.75" customHeight="1">
      <c r="H764" s="3"/>
      <c r="I764" s="4"/>
    </row>
    <row r="765" spans="8:9" ht="15.75" customHeight="1">
      <c r="H765" s="3"/>
      <c r="I765" s="4"/>
    </row>
    <row r="766" spans="8:9" ht="15.75" customHeight="1">
      <c r="H766" s="3"/>
      <c r="I766" s="4"/>
    </row>
    <row r="767" spans="8:9" ht="15.75" customHeight="1">
      <c r="H767" s="3"/>
      <c r="I767" s="4"/>
    </row>
    <row r="768" spans="8:9" ht="15.75" customHeight="1">
      <c r="H768" s="3"/>
      <c r="I768" s="4"/>
    </row>
    <row r="769" spans="8:9" ht="15.75" customHeight="1">
      <c r="H769" s="3"/>
      <c r="I769" s="4"/>
    </row>
    <row r="770" spans="8:9" ht="15.75" customHeight="1">
      <c r="H770" s="3"/>
      <c r="I770" s="4"/>
    </row>
    <row r="771" spans="8:9" ht="15.75" customHeight="1">
      <c r="H771" s="3"/>
      <c r="I771" s="4"/>
    </row>
    <row r="772" spans="8:9" ht="15.75" customHeight="1">
      <c r="H772" s="3"/>
      <c r="I772" s="4"/>
    </row>
    <row r="773" spans="8:9" ht="15.75" customHeight="1">
      <c r="H773" s="3"/>
      <c r="I773" s="4"/>
    </row>
    <row r="774" spans="8:9" ht="15.75" customHeight="1">
      <c r="H774" s="3"/>
      <c r="I774" s="4"/>
    </row>
    <row r="775" spans="8:9" ht="15.75" customHeight="1">
      <c r="H775" s="3"/>
      <c r="I775" s="4"/>
    </row>
    <row r="776" spans="8:9" ht="15.75" customHeight="1">
      <c r="H776" s="3"/>
      <c r="I776" s="4"/>
    </row>
    <row r="777" spans="8:9" ht="15.75" customHeight="1">
      <c r="H777" s="3"/>
      <c r="I777" s="4"/>
    </row>
    <row r="778" spans="8:9" ht="15.75" customHeight="1">
      <c r="H778" s="3"/>
      <c r="I778" s="4"/>
    </row>
    <row r="779" spans="8:9" ht="15.75" customHeight="1">
      <c r="H779" s="3"/>
      <c r="I779" s="4"/>
    </row>
    <row r="780" spans="8:9" ht="15.75" customHeight="1">
      <c r="H780" s="3"/>
      <c r="I780" s="4"/>
    </row>
    <row r="781" spans="8:9" ht="15.75" customHeight="1">
      <c r="H781" s="3"/>
      <c r="I781" s="4"/>
    </row>
    <row r="782" spans="8:9" ht="15.75" customHeight="1">
      <c r="H782" s="3"/>
      <c r="I782" s="4"/>
    </row>
    <row r="783" spans="8:9" ht="15.75" customHeight="1">
      <c r="H783" s="3"/>
      <c r="I783" s="4"/>
    </row>
    <row r="784" spans="8:9" ht="15.75" customHeight="1">
      <c r="H784" s="3"/>
      <c r="I784" s="4"/>
    </row>
    <row r="785" spans="8:9" ht="15.75" customHeight="1">
      <c r="H785" s="3"/>
      <c r="I785" s="4"/>
    </row>
    <row r="786" spans="8:9" ht="15.75" customHeight="1">
      <c r="H786" s="3"/>
      <c r="I786" s="4"/>
    </row>
    <row r="787" spans="8:9" ht="15.75" customHeight="1">
      <c r="H787" s="3"/>
      <c r="I787" s="4"/>
    </row>
    <row r="788" spans="8:9" ht="15.75" customHeight="1">
      <c r="H788" s="3"/>
      <c r="I788" s="4"/>
    </row>
    <row r="789" spans="8:9" ht="15.75" customHeight="1">
      <c r="H789" s="3"/>
      <c r="I789" s="4"/>
    </row>
    <row r="790" spans="8:9" ht="15.75" customHeight="1">
      <c r="H790" s="3"/>
      <c r="I790" s="4"/>
    </row>
    <row r="791" spans="8:9" ht="15.75" customHeight="1">
      <c r="H791" s="3"/>
      <c r="I791" s="4"/>
    </row>
    <row r="792" spans="8:9" ht="15.75" customHeight="1">
      <c r="H792" s="3"/>
      <c r="I792" s="4"/>
    </row>
    <row r="793" spans="8:9" ht="15.75" customHeight="1">
      <c r="H793" s="3"/>
      <c r="I793" s="4"/>
    </row>
    <row r="794" spans="8:9" ht="15.75" customHeight="1">
      <c r="H794" s="3"/>
      <c r="I794" s="4"/>
    </row>
    <row r="795" spans="8:9" ht="15.75" customHeight="1">
      <c r="H795" s="3"/>
      <c r="I795" s="4"/>
    </row>
    <row r="796" spans="8:9" ht="15.75" customHeight="1">
      <c r="H796" s="3"/>
      <c r="I796" s="4"/>
    </row>
    <row r="797" spans="8:9" ht="15.75" customHeight="1">
      <c r="H797" s="3"/>
      <c r="I797" s="4"/>
    </row>
    <row r="798" spans="8:9" ht="15.75" customHeight="1">
      <c r="H798" s="3"/>
      <c r="I798" s="4"/>
    </row>
    <row r="799" spans="8:9" ht="15.75" customHeight="1">
      <c r="H799" s="3"/>
      <c r="I799" s="4"/>
    </row>
    <row r="800" spans="8:9" ht="15.75" customHeight="1">
      <c r="H800" s="3"/>
      <c r="I800" s="4"/>
    </row>
    <row r="801" spans="8:9" ht="15.75" customHeight="1">
      <c r="H801" s="3"/>
      <c r="I801" s="4"/>
    </row>
    <row r="802" spans="8:9" ht="15.75" customHeight="1">
      <c r="H802" s="3"/>
      <c r="I802" s="4"/>
    </row>
    <row r="803" spans="8:9" ht="15.75" customHeight="1">
      <c r="H803" s="3"/>
      <c r="I803" s="4"/>
    </row>
    <row r="804" spans="8:9" ht="15.75" customHeight="1">
      <c r="H804" s="3"/>
      <c r="I804" s="4"/>
    </row>
    <row r="805" spans="8:9" ht="15.75" customHeight="1">
      <c r="H805" s="3"/>
      <c r="I805" s="4"/>
    </row>
    <row r="806" spans="8:9" ht="15.75" customHeight="1">
      <c r="H806" s="3"/>
      <c r="I806" s="4"/>
    </row>
    <row r="807" spans="8:9" ht="15.75" customHeight="1">
      <c r="H807" s="3"/>
      <c r="I807" s="4"/>
    </row>
    <row r="808" spans="8:9" ht="15.75" customHeight="1">
      <c r="H808" s="3"/>
      <c r="I808" s="4"/>
    </row>
    <row r="809" spans="8:9" ht="15.75" customHeight="1">
      <c r="H809" s="3"/>
      <c r="I809" s="4"/>
    </row>
    <row r="810" spans="8:9" ht="15.75" customHeight="1">
      <c r="H810" s="3"/>
      <c r="I810" s="4"/>
    </row>
    <row r="811" spans="8:9" ht="15.75" customHeight="1">
      <c r="H811" s="3"/>
      <c r="I811" s="4"/>
    </row>
    <row r="812" spans="8:9" ht="15.75" customHeight="1">
      <c r="H812" s="3"/>
      <c r="I812" s="4"/>
    </row>
    <row r="813" spans="8:9" ht="15.75" customHeight="1">
      <c r="H813" s="3"/>
      <c r="I813" s="4"/>
    </row>
    <row r="814" spans="8:9" ht="15.75" customHeight="1">
      <c r="H814" s="3"/>
      <c r="I814" s="4"/>
    </row>
    <row r="815" spans="8:9" ht="15.75" customHeight="1">
      <c r="H815" s="3"/>
      <c r="I815" s="4"/>
    </row>
    <row r="816" spans="8:9" ht="15.75" customHeight="1">
      <c r="H816" s="3"/>
      <c r="I816" s="4"/>
    </row>
    <row r="817" spans="8:9" ht="15.75" customHeight="1">
      <c r="H817" s="3"/>
      <c r="I817" s="4"/>
    </row>
    <row r="818" spans="8:9" ht="15.75" customHeight="1">
      <c r="H818" s="3"/>
      <c r="I818" s="4"/>
    </row>
    <row r="819" spans="8:9" ht="15.75" customHeight="1">
      <c r="H819" s="3"/>
      <c r="I819" s="4"/>
    </row>
    <row r="820" spans="8:9" ht="15.75" customHeight="1">
      <c r="H820" s="3"/>
      <c r="I820" s="4"/>
    </row>
    <row r="821" spans="8:9" ht="15.75" customHeight="1">
      <c r="H821" s="3"/>
      <c r="I821" s="4"/>
    </row>
    <row r="822" spans="8:9" ht="15.75" customHeight="1">
      <c r="H822" s="3"/>
      <c r="I822" s="4"/>
    </row>
    <row r="823" spans="8:9" ht="15.75" customHeight="1">
      <c r="H823" s="3"/>
      <c r="I823" s="4"/>
    </row>
    <row r="824" spans="8:9" ht="15.75" customHeight="1">
      <c r="H824" s="3"/>
      <c r="I824" s="4"/>
    </row>
    <row r="825" spans="8:9" ht="15.75" customHeight="1">
      <c r="H825" s="3"/>
      <c r="I825" s="4"/>
    </row>
    <row r="826" spans="8:9" ht="15.75" customHeight="1">
      <c r="H826" s="3"/>
      <c r="I826" s="4"/>
    </row>
    <row r="827" spans="8:9" ht="15.75" customHeight="1">
      <c r="H827" s="3"/>
      <c r="I827" s="4"/>
    </row>
    <row r="828" spans="8:9" ht="15.75" customHeight="1">
      <c r="H828" s="3"/>
      <c r="I828" s="4"/>
    </row>
    <row r="829" spans="8:9" ht="15.75" customHeight="1">
      <c r="H829" s="3"/>
      <c r="I829" s="4"/>
    </row>
    <row r="830" spans="8:9" ht="15.75" customHeight="1">
      <c r="H830" s="3"/>
      <c r="I830" s="4"/>
    </row>
    <row r="831" spans="8:9" ht="15.75" customHeight="1">
      <c r="H831" s="3"/>
      <c r="I831" s="4"/>
    </row>
    <row r="832" spans="8:9" ht="15.75" customHeight="1">
      <c r="H832" s="3"/>
      <c r="I832" s="4"/>
    </row>
    <row r="833" spans="8:9" ht="15.75" customHeight="1">
      <c r="H833" s="3"/>
      <c r="I833" s="4"/>
    </row>
    <row r="834" spans="8:9" ht="15.75" customHeight="1">
      <c r="H834" s="3"/>
      <c r="I834" s="4"/>
    </row>
    <row r="835" spans="8:9" ht="15.75" customHeight="1">
      <c r="H835" s="3"/>
      <c r="I835" s="4"/>
    </row>
    <row r="836" spans="8:9" ht="15.75" customHeight="1">
      <c r="H836" s="3"/>
      <c r="I836" s="4"/>
    </row>
    <row r="837" spans="8:9" ht="15.75" customHeight="1">
      <c r="H837" s="3"/>
      <c r="I837" s="4"/>
    </row>
    <row r="838" spans="8:9" ht="15.75" customHeight="1">
      <c r="H838" s="3"/>
      <c r="I838" s="4"/>
    </row>
    <row r="839" spans="8:9" ht="15.75" customHeight="1">
      <c r="H839" s="3"/>
      <c r="I839" s="4"/>
    </row>
    <row r="840" spans="8:9" ht="15.75" customHeight="1">
      <c r="H840" s="3"/>
      <c r="I840" s="4"/>
    </row>
    <row r="841" spans="8:9" ht="15.75" customHeight="1">
      <c r="H841" s="3"/>
      <c r="I841" s="4"/>
    </row>
    <row r="842" spans="8:9" ht="15.75" customHeight="1">
      <c r="H842" s="3"/>
      <c r="I842" s="4"/>
    </row>
    <row r="843" spans="8:9" ht="15.75" customHeight="1">
      <c r="H843" s="3"/>
      <c r="I843" s="4"/>
    </row>
    <row r="844" spans="8:9" ht="15.75" customHeight="1">
      <c r="H844" s="3"/>
      <c r="I844" s="4"/>
    </row>
    <row r="845" spans="8:9" ht="15.75" customHeight="1">
      <c r="H845" s="3"/>
      <c r="I845" s="4"/>
    </row>
    <row r="846" spans="8:9" ht="15.75" customHeight="1">
      <c r="H846" s="3"/>
      <c r="I846" s="4"/>
    </row>
    <row r="847" spans="8:9" ht="15.75" customHeight="1">
      <c r="H847" s="3"/>
      <c r="I847" s="4"/>
    </row>
    <row r="848" spans="8:9" ht="15.75" customHeight="1">
      <c r="H848" s="3"/>
      <c r="I848" s="4"/>
    </row>
    <row r="849" spans="8:9" ht="15.75" customHeight="1">
      <c r="H849" s="3"/>
      <c r="I849" s="4"/>
    </row>
    <row r="850" spans="8:9" ht="15.75" customHeight="1">
      <c r="H850" s="3"/>
      <c r="I850" s="4"/>
    </row>
    <row r="851" spans="8:9" ht="15.75" customHeight="1">
      <c r="H851" s="3"/>
      <c r="I851" s="4"/>
    </row>
    <row r="852" spans="8:9" ht="15.75" customHeight="1">
      <c r="H852" s="3"/>
      <c r="I852" s="4"/>
    </row>
    <row r="853" spans="8:9" ht="15.75" customHeight="1">
      <c r="H853" s="3"/>
      <c r="I853" s="4"/>
    </row>
    <row r="854" spans="8:9" ht="15.75" customHeight="1">
      <c r="H854" s="3"/>
      <c r="I854" s="4"/>
    </row>
    <row r="855" spans="8:9" ht="15.75" customHeight="1">
      <c r="H855" s="3"/>
      <c r="I855" s="4"/>
    </row>
    <row r="856" spans="8:9" ht="15.75" customHeight="1">
      <c r="H856" s="3"/>
      <c r="I856" s="4"/>
    </row>
    <row r="857" spans="8:9" ht="15.75" customHeight="1">
      <c r="H857" s="3"/>
      <c r="I857" s="4"/>
    </row>
    <row r="858" spans="8:9" ht="15.75" customHeight="1">
      <c r="H858" s="3"/>
      <c r="I858" s="4"/>
    </row>
    <row r="859" spans="8:9" ht="15.75" customHeight="1">
      <c r="H859" s="3"/>
      <c r="I859" s="4"/>
    </row>
    <row r="860" spans="8:9" ht="15.75" customHeight="1">
      <c r="H860" s="3"/>
      <c r="I860" s="4"/>
    </row>
    <row r="861" spans="8:9" ht="15.75" customHeight="1">
      <c r="H861" s="3"/>
      <c r="I861" s="4"/>
    </row>
    <row r="862" spans="8:9" ht="15.75" customHeight="1">
      <c r="H862" s="3"/>
      <c r="I862" s="4"/>
    </row>
    <row r="863" spans="8:9" ht="15.75" customHeight="1">
      <c r="H863" s="3"/>
      <c r="I863" s="4"/>
    </row>
    <row r="864" spans="8:9" ht="15.75" customHeight="1">
      <c r="H864" s="3"/>
      <c r="I864" s="4"/>
    </row>
    <row r="865" spans="8:9" ht="15.75" customHeight="1">
      <c r="H865" s="3"/>
      <c r="I865" s="4"/>
    </row>
    <row r="866" spans="8:9" ht="15.75" customHeight="1">
      <c r="H866" s="3"/>
      <c r="I866" s="4"/>
    </row>
    <row r="867" spans="8:9" ht="15.75" customHeight="1">
      <c r="H867" s="3"/>
      <c r="I867" s="4"/>
    </row>
    <row r="868" spans="8:9" ht="15.75" customHeight="1">
      <c r="H868" s="3"/>
      <c r="I868" s="4"/>
    </row>
    <row r="869" spans="8:9" ht="15.75" customHeight="1">
      <c r="H869" s="3"/>
      <c r="I869" s="4"/>
    </row>
    <row r="870" spans="8:9" ht="15.75" customHeight="1">
      <c r="H870" s="3"/>
      <c r="I870" s="4"/>
    </row>
    <row r="871" spans="8:9" ht="15.75" customHeight="1">
      <c r="H871" s="3"/>
      <c r="I871" s="4"/>
    </row>
    <row r="872" spans="8:9" ht="15.75" customHeight="1">
      <c r="H872" s="3"/>
      <c r="I872" s="4"/>
    </row>
    <row r="873" spans="8:9" ht="15.75" customHeight="1">
      <c r="H873" s="3"/>
      <c r="I873" s="4"/>
    </row>
    <row r="874" spans="8:9" ht="15.75" customHeight="1">
      <c r="H874" s="3"/>
      <c r="I874" s="4"/>
    </row>
    <row r="875" spans="8:9" ht="15.75" customHeight="1">
      <c r="H875" s="3"/>
      <c r="I875" s="4"/>
    </row>
    <row r="876" spans="8:9" ht="15.75" customHeight="1">
      <c r="H876" s="3"/>
      <c r="I876" s="4"/>
    </row>
    <row r="877" spans="8:9" ht="15.75" customHeight="1">
      <c r="H877" s="3"/>
      <c r="I877" s="4"/>
    </row>
    <row r="878" spans="8:9" ht="15.75" customHeight="1">
      <c r="H878" s="3"/>
      <c r="I878" s="4"/>
    </row>
    <row r="879" spans="8:9" ht="15.75" customHeight="1">
      <c r="H879" s="3"/>
      <c r="I879" s="4"/>
    </row>
    <row r="880" spans="8:9" ht="15.75" customHeight="1">
      <c r="H880" s="3"/>
      <c r="I880" s="4"/>
    </row>
    <row r="881" spans="8:9" ht="15.75" customHeight="1">
      <c r="H881" s="3"/>
      <c r="I881" s="4"/>
    </row>
    <row r="882" spans="8:9" ht="15.75" customHeight="1">
      <c r="H882" s="3"/>
      <c r="I882" s="4"/>
    </row>
    <row r="883" spans="8:9" ht="15.75" customHeight="1">
      <c r="H883" s="3"/>
      <c r="I883" s="4"/>
    </row>
    <row r="884" spans="8:9" ht="15.75" customHeight="1">
      <c r="H884" s="3"/>
      <c r="I884" s="4"/>
    </row>
    <row r="885" spans="8:9" ht="15.75" customHeight="1">
      <c r="H885" s="3"/>
      <c r="I885" s="4"/>
    </row>
    <row r="886" spans="8:9" ht="15.75" customHeight="1">
      <c r="H886" s="3"/>
      <c r="I886" s="4"/>
    </row>
    <row r="887" spans="8:9" ht="15.75" customHeight="1">
      <c r="H887" s="3"/>
      <c r="I887" s="4"/>
    </row>
    <row r="888" spans="8:9" ht="15.75" customHeight="1">
      <c r="H888" s="3"/>
      <c r="I888" s="4"/>
    </row>
    <row r="889" spans="8:9" ht="15.75" customHeight="1">
      <c r="H889" s="3"/>
      <c r="I889" s="4"/>
    </row>
    <row r="890" spans="8:9" ht="15.75" customHeight="1">
      <c r="H890" s="3"/>
      <c r="I890" s="4"/>
    </row>
    <row r="891" spans="8:9" ht="15.75" customHeight="1">
      <c r="H891" s="3"/>
      <c r="I891" s="4"/>
    </row>
    <row r="892" spans="8:9" ht="15.75" customHeight="1">
      <c r="H892" s="3"/>
      <c r="I892" s="4"/>
    </row>
    <row r="893" spans="8:9" ht="15.75" customHeight="1">
      <c r="H893" s="3"/>
      <c r="I893" s="4"/>
    </row>
    <row r="894" spans="8:9" ht="15.75" customHeight="1">
      <c r="H894" s="3"/>
      <c r="I894" s="4"/>
    </row>
    <row r="895" spans="8:9" ht="15.75" customHeight="1">
      <c r="H895" s="3"/>
      <c r="I895" s="4"/>
    </row>
    <row r="896" spans="8:9" ht="15.75" customHeight="1">
      <c r="H896" s="3"/>
      <c r="I896" s="4"/>
    </row>
    <row r="897" spans="8:9" ht="15.75" customHeight="1">
      <c r="H897" s="3"/>
      <c r="I897" s="4"/>
    </row>
    <row r="898" spans="8:9" ht="15.75" customHeight="1">
      <c r="H898" s="3"/>
      <c r="I898" s="4"/>
    </row>
    <row r="899" spans="8:9" ht="15.75" customHeight="1">
      <c r="H899" s="3"/>
      <c r="I899" s="4"/>
    </row>
    <row r="900" spans="8:9" ht="15.75" customHeight="1">
      <c r="H900" s="3"/>
      <c r="I900" s="4"/>
    </row>
    <row r="901" spans="8:9" ht="15.75" customHeight="1">
      <c r="H901" s="3"/>
      <c r="I901" s="4"/>
    </row>
    <row r="902" spans="8:9" ht="15.75" customHeight="1">
      <c r="H902" s="3"/>
      <c r="I902" s="4"/>
    </row>
    <row r="903" spans="8:9" ht="15.75" customHeight="1">
      <c r="H903" s="3"/>
      <c r="I903" s="4"/>
    </row>
    <row r="904" spans="8:9" ht="15.75" customHeight="1">
      <c r="H904" s="3"/>
      <c r="I904" s="4"/>
    </row>
    <row r="905" spans="8:9" ht="15.75" customHeight="1">
      <c r="H905" s="3"/>
      <c r="I905" s="4"/>
    </row>
    <row r="906" spans="8:9" ht="15.75" customHeight="1">
      <c r="H906" s="3"/>
      <c r="I906" s="4"/>
    </row>
    <row r="907" spans="8:9" ht="15.75" customHeight="1">
      <c r="H907" s="3"/>
      <c r="I907" s="4"/>
    </row>
    <row r="908" spans="8:9" ht="15.75" customHeight="1">
      <c r="H908" s="3"/>
      <c r="I908" s="4"/>
    </row>
    <row r="909" spans="8:9" ht="15.75" customHeight="1">
      <c r="H909" s="3"/>
      <c r="I909" s="4"/>
    </row>
    <row r="910" spans="8:9" ht="15.75" customHeight="1">
      <c r="H910" s="3"/>
      <c r="I910" s="4"/>
    </row>
    <row r="911" spans="8:9" ht="15.75" customHeight="1">
      <c r="H911" s="3"/>
      <c r="I911" s="4"/>
    </row>
    <row r="912" spans="8:9" ht="15.75" customHeight="1">
      <c r="H912" s="3"/>
      <c r="I912" s="4"/>
    </row>
    <row r="913" spans="8:9" ht="15.75" customHeight="1">
      <c r="H913" s="3"/>
      <c r="I913" s="4"/>
    </row>
    <row r="914" spans="8:9" ht="15.75" customHeight="1">
      <c r="H914" s="3"/>
      <c r="I914" s="4"/>
    </row>
    <row r="915" spans="8:9" ht="15.75" customHeight="1">
      <c r="H915" s="3"/>
      <c r="I915" s="4"/>
    </row>
    <row r="916" spans="8:9" ht="15.75" customHeight="1">
      <c r="H916" s="3"/>
      <c r="I916" s="4"/>
    </row>
    <row r="917" spans="8:9" ht="15.75" customHeight="1">
      <c r="H917" s="3"/>
      <c r="I917" s="4"/>
    </row>
    <row r="918" spans="8:9" ht="15.75" customHeight="1">
      <c r="H918" s="3"/>
      <c r="I918" s="4"/>
    </row>
    <row r="919" spans="8:9" ht="15.75" customHeight="1">
      <c r="H919" s="3"/>
      <c r="I919" s="4"/>
    </row>
    <row r="920" spans="8:9" ht="15.75" customHeight="1">
      <c r="H920" s="3"/>
      <c r="I920" s="4"/>
    </row>
    <row r="921" spans="8:9" ht="15.75" customHeight="1">
      <c r="H921" s="3"/>
      <c r="I921" s="4"/>
    </row>
    <row r="922" spans="8:9" ht="15.75" customHeight="1">
      <c r="H922" s="3"/>
      <c r="I922" s="4"/>
    </row>
    <row r="923" spans="8:9" ht="15.75" customHeight="1">
      <c r="H923" s="3"/>
      <c r="I923" s="4"/>
    </row>
    <row r="924" spans="8:9" ht="15.75" customHeight="1">
      <c r="H924" s="3"/>
      <c r="I924" s="4"/>
    </row>
    <row r="925" spans="8:9" ht="15.75" customHeight="1">
      <c r="H925" s="3"/>
      <c r="I925" s="4"/>
    </row>
    <row r="926" spans="8:9" ht="15.75" customHeight="1">
      <c r="H926" s="3"/>
      <c r="I926" s="4"/>
    </row>
    <row r="927" spans="8:9" ht="15.75" customHeight="1">
      <c r="H927" s="3"/>
      <c r="I927" s="4"/>
    </row>
    <row r="928" spans="8:9" ht="15.75" customHeight="1">
      <c r="H928" s="3"/>
      <c r="I928" s="4"/>
    </row>
    <row r="929" spans="8:9" ht="15.75" customHeight="1">
      <c r="H929" s="3"/>
      <c r="I929" s="4"/>
    </row>
    <row r="930" spans="8:9" ht="15.75" customHeight="1">
      <c r="H930" s="3"/>
      <c r="I930" s="4"/>
    </row>
    <row r="931" spans="8:9" ht="15.75" customHeight="1">
      <c r="H931" s="3"/>
      <c r="I931" s="4"/>
    </row>
    <row r="932" spans="8:9" ht="15.75" customHeight="1">
      <c r="H932" s="3"/>
      <c r="I932" s="4"/>
    </row>
    <row r="933" spans="8:9" ht="15.75" customHeight="1">
      <c r="H933" s="3"/>
      <c r="I933" s="4"/>
    </row>
    <row r="934" spans="8:9" ht="15.75" customHeight="1">
      <c r="H934" s="3"/>
      <c r="I934" s="4"/>
    </row>
    <row r="935" spans="8:9" ht="15.75" customHeight="1">
      <c r="H935" s="3"/>
      <c r="I935" s="4"/>
    </row>
    <row r="936" spans="8:9" ht="15.75" customHeight="1">
      <c r="H936" s="3"/>
      <c r="I936" s="4"/>
    </row>
    <row r="937" spans="8:9" ht="15.75" customHeight="1">
      <c r="H937" s="3"/>
      <c r="I937" s="4"/>
    </row>
    <row r="938" spans="8:9" ht="15.75" customHeight="1">
      <c r="H938" s="3"/>
      <c r="I938" s="4"/>
    </row>
    <row r="939" spans="8:9" ht="15.75" customHeight="1">
      <c r="H939" s="3"/>
      <c r="I939" s="4"/>
    </row>
    <row r="940" spans="8:9" ht="15.75" customHeight="1">
      <c r="H940" s="3"/>
      <c r="I940" s="4"/>
    </row>
    <row r="941" spans="8:9" ht="15.75" customHeight="1">
      <c r="H941" s="3"/>
      <c r="I941" s="4"/>
    </row>
    <row r="942" spans="8:9" ht="15.75" customHeight="1">
      <c r="H942" s="3"/>
      <c r="I942" s="4"/>
    </row>
    <row r="943" spans="8:9" ht="15.75" customHeight="1">
      <c r="H943" s="3"/>
      <c r="I943" s="4"/>
    </row>
    <row r="944" spans="8:9" ht="15.75" customHeight="1">
      <c r="H944" s="3"/>
      <c r="I944" s="4"/>
    </row>
    <row r="945" spans="8:9" ht="15.75" customHeight="1">
      <c r="H945" s="3"/>
      <c r="I945" s="4"/>
    </row>
    <row r="946" spans="8:9" ht="15.75" customHeight="1">
      <c r="H946" s="3"/>
      <c r="I946" s="4"/>
    </row>
    <row r="947" spans="8:9" ht="15.75" customHeight="1">
      <c r="H947" s="3"/>
      <c r="I947" s="4"/>
    </row>
    <row r="948" spans="8:9" ht="15.75" customHeight="1">
      <c r="H948" s="3"/>
      <c r="I948" s="4"/>
    </row>
    <row r="949" spans="8:9" ht="15.75" customHeight="1">
      <c r="H949" s="3"/>
      <c r="I949" s="4"/>
    </row>
    <row r="950" spans="8:9" ht="15.75" customHeight="1">
      <c r="H950" s="3"/>
      <c r="I950" s="4"/>
    </row>
    <row r="951" spans="8:9" ht="15.75" customHeight="1">
      <c r="H951" s="3"/>
      <c r="I951" s="4"/>
    </row>
    <row r="952" spans="8:9" ht="15.75" customHeight="1">
      <c r="H952" s="3"/>
      <c r="I952" s="4"/>
    </row>
    <row r="953" spans="8:9" ht="15.75" customHeight="1">
      <c r="H953" s="3"/>
      <c r="I953" s="4"/>
    </row>
    <row r="954" spans="8:9" ht="15.75" customHeight="1">
      <c r="H954" s="3"/>
      <c r="I954" s="4"/>
    </row>
    <row r="955" spans="8:9" ht="15.75" customHeight="1">
      <c r="H955" s="3"/>
      <c r="I955" s="4"/>
    </row>
    <row r="956" spans="8:9" ht="15.75" customHeight="1">
      <c r="H956" s="3"/>
      <c r="I956" s="4"/>
    </row>
    <row r="957" spans="8:9" ht="15.75" customHeight="1">
      <c r="H957" s="3"/>
      <c r="I957" s="4"/>
    </row>
    <row r="958" spans="8:9" ht="15.75" customHeight="1">
      <c r="H958" s="3"/>
      <c r="I958" s="4"/>
    </row>
    <row r="959" spans="8:9" ht="15.75" customHeight="1">
      <c r="H959" s="3"/>
      <c r="I959" s="4"/>
    </row>
    <row r="960" spans="8:9" ht="15.75" customHeight="1">
      <c r="H960" s="3"/>
      <c r="I960" s="4"/>
    </row>
    <row r="961" spans="8:9" ht="15.75" customHeight="1">
      <c r="H961" s="3"/>
      <c r="I961" s="4"/>
    </row>
    <row r="962" spans="8:9" ht="15.75" customHeight="1">
      <c r="H962" s="3"/>
      <c r="I962" s="4"/>
    </row>
    <row r="963" spans="8:9" ht="15.75" customHeight="1">
      <c r="H963" s="3"/>
      <c r="I963" s="4"/>
    </row>
    <row r="964" spans="8:9" ht="15.75" customHeight="1">
      <c r="H964" s="3"/>
      <c r="I964" s="4"/>
    </row>
    <row r="965" spans="8:9" ht="15.75" customHeight="1">
      <c r="H965" s="3"/>
      <c r="I965" s="4"/>
    </row>
    <row r="966" spans="8:9" ht="15.75" customHeight="1">
      <c r="H966" s="3"/>
      <c r="I966" s="4"/>
    </row>
    <row r="967" spans="8:9" ht="15.75" customHeight="1">
      <c r="H967" s="3"/>
      <c r="I967" s="4"/>
    </row>
    <row r="968" spans="8:9" ht="15.75" customHeight="1">
      <c r="H968" s="3"/>
      <c r="I968" s="4"/>
    </row>
    <row r="969" spans="8:9" ht="15.75" customHeight="1">
      <c r="H969" s="3"/>
      <c r="I969" s="4"/>
    </row>
    <row r="970" spans="8:9" ht="15.75" customHeight="1">
      <c r="H970" s="3"/>
      <c r="I970" s="4"/>
    </row>
    <row r="971" spans="8:9" ht="15.75" customHeight="1">
      <c r="H971" s="3"/>
      <c r="I971" s="4"/>
    </row>
    <row r="972" spans="8:9" ht="15.75" customHeight="1">
      <c r="H972" s="3"/>
      <c r="I972" s="4"/>
    </row>
    <row r="973" spans="8:9" ht="15.75" customHeight="1">
      <c r="H973" s="3"/>
      <c r="I973" s="4"/>
    </row>
    <row r="974" spans="8:9" ht="15.75" customHeight="1">
      <c r="H974" s="3"/>
      <c r="I974" s="4"/>
    </row>
    <row r="975" spans="8:9" ht="15.75" customHeight="1">
      <c r="H975" s="3"/>
      <c r="I975" s="4"/>
    </row>
    <row r="976" spans="8:9" ht="15.75" customHeight="1">
      <c r="H976" s="3"/>
      <c r="I976" s="4"/>
    </row>
    <row r="977" spans="8:9" ht="15.75" customHeight="1">
      <c r="H977" s="3"/>
      <c r="I977" s="4"/>
    </row>
    <row r="978" spans="8:9" ht="15.75" customHeight="1">
      <c r="H978" s="3"/>
      <c r="I978" s="4"/>
    </row>
    <row r="979" spans="8:9" ht="15.75" customHeight="1">
      <c r="H979" s="3"/>
      <c r="I979" s="4"/>
    </row>
    <row r="980" spans="8:9" ht="15.75" customHeight="1">
      <c r="H980" s="3"/>
      <c r="I980" s="4"/>
    </row>
    <row r="981" spans="8:9" ht="15.75" customHeight="1">
      <c r="H981" s="3"/>
      <c r="I981" s="4"/>
    </row>
    <row r="982" spans="8:9" ht="15.75" customHeight="1">
      <c r="H982" s="3"/>
      <c r="I982" s="4"/>
    </row>
    <row r="983" spans="8:9" ht="15.75" customHeight="1">
      <c r="H983" s="3"/>
      <c r="I983" s="4"/>
    </row>
    <row r="984" spans="8:9" ht="15.75" customHeight="1">
      <c r="H984" s="3"/>
      <c r="I984" s="4"/>
    </row>
    <row r="985" spans="8:9" ht="15.75" customHeight="1">
      <c r="H985" s="3"/>
      <c r="I985" s="4"/>
    </row>
    <row r="986" spans="8:9" ht="15.75" customHeight="1">
      <c r="H986" s="3"/>
      <c r="I986" s="4"/>
    </row>
    <row r="987" spans="8:9" ht="15.75" customHeight="1">
      <c r="H987" s="3"/>
      <c r="I987" s="4"/>
    </row>
    <row r="988" spans="8:9" ht="15.75" customHeight="1">
      <c r="H988" s="3"/>
      <c r="I988" s="4"/>
    </row>
    <row r="989" spans="8:9" ht="15.75" customHeight="1">
      <c r="H989" s="3"/>
      <c r="I989" s="4"/>
    </row>
    <row r="990" spans="8:9" ht="15.75" customHeight="1">
      <c r="H990" s="3"/>
      <c r="I990" s="4"/>
    </row>
    <row r="991" spans="8:9" ht="15.75" customHeight="1">
      <c r="H991" s="3"/>
      <c r="I991" s="4"/>
    </row>
    <row r="992" spans="8:9" ht="15.75" customHeight="1">
      <c r="H992" s="3"/>
      <c r="I992" s="4"/>
    </row>
    <row r="993" spans="8:9" ht="15.75" customHeight="1">
      <c r="H993" s="3"/>
      <c r="I993" s="4"/>
    </row>
    <row r="994" spans="8:9" ht="15.75" customHeight="1">
      <c r="H994" s="3"/>
      <c r="I994" s="4"/>
    </row>
    <row r="995" spans="8:9" ht="15.75" customHeight="1">
      <c r="H995" s="3"/>
      <c r="I995" s="4"/>
    </row>
    <row r="996" spans="8:9" ht="15.75" customHeight="1">
      <c r="H996" s="3"/>
      <c r="I996" s="4"/>
    </row>
    <row r="997" spans="8:9" ht="15.75" customHeight="1">
      <c r="H997" s="3"/>
      <c r="I997" s="4"/>
    </row>
    <row r="998" spans="8:9" ht="15.75" customHeight="1">
      <c r="H998" s="3"/>
      <c r="I998" s="4"/>
    </row>
    <row r="999" spans="8:9" ht="15.75" customHeight="1">
      <c r="H999" s="3"/>
      <c r="I999" s="4"/>
    </row>
    <row r="1000" spans="8:9" ht="15.75" customHeight="1">
      <c r="H1000" s="3"/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0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9.375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8" width="9.375" customWidth="1"/>
  </cols>
  <sheetData>
    <row r="1" spans="1:48" ht="15.75" customHeight="1">
      <c r="D1" s="2"/>
      <c r="E1" s="2"/>
      <c r="F1" s="2"/>
      <c r="H1" s="3"/>
      <c r="I1" s="4"/>
    </row>
    <row r="2" spans="1:48" ht="15.75" customHeight="1">
      <c r="H2" s="3"/>
      <c r="I2" s="4"/>
    </row>
    <row r="3" spans="1:48" ht="15.75" customHeight="1"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8" ht="15.75" customHeight="1">
      <c r="A4" s="8" t="s">
        <v>29</v>
      </c>
      <c r="B4" s="9">
        <v>1</v>
      </c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21</v>
      </c>
      <c r="AD4" s="12" t="s">
        <v>22</v>
      </c>
      <c r="AE4" s="12" t="s">
        <v>23</v>
      </c>
      <c r="AF4" s="12" t="s">
        <v>24</v>
      </c>
      <c r="AG4" s="12" t="s">
        <v>25</v>
      </c>
      <c r="AH4" s="12" t="s">
        <v>26</v>
      </c>
      <c r="AI4" s="12" t="s">
        <v>27</v>
      </c>
      <c r="AJ4" s="12" t="s">
        <v>28</v>
      </c>
      <c r="AK4" s="12" t="s">
        <v>30</v>
      </c>
      <c r="AL4" s="12" t="s">
        <v>31</v>
      </c>
      <c r="AM4" s="12" t="s">
        <v>32</v>
      </c>
      <c r="AN4" s="12" t="s">
        <v>33</v>
      </c>
      <c r="AO4" s="12" t="s">
        <v>34</v>
      </c>
      <c r="AP4" s="79" t="s">
        <v>317</v>
      </c>
      <c r="AQ4" s="12" t="s">
        <v>35</v>
      </c>
      <c r="AR4" s="12" t="s">
        <v>36</v>
      </c>
      <c r="AS4" s="12" t="s">
        <v>37</v>
      </c>
      <c r="AT4" s="12" t="s">
        <v>39</v>
      </c>
      <c r="AU4" s="12" t="s">
        <v>40</v>
      </c>
      <c r="AV4" s="12" t="s">
        <v>41</v>
      </c>
    </row>
    <row r="5" spans="1:48" ht="15.75" customHeight="1">
      <c r="A5" s="8" t="s">
        <v>42</v>
      </c>
      <c r="B5" s="9">
        <v>3</v>
      </c>
      <c r="D5" s="8" t="s">
        <v>14</v>
      </c>
      <c r="E5" s="9">
        <v>2</v>
      </c>
      <c r="F5" s="13">
        <f t="shared" ref="F5:F25" ca="1" si="0">SUMIF($A:$B,D5,$B:$B)</f>
        <v>0</v>
      </c>
      <c r="G5" s="18">
        <f t="shared" ref="G5:G25" ca="1" si="1">E5*F5</f>
        <v>0</v>
      </c>
      <c r="H5" s="14" t="s">
        <v>29</v>
      </c>
      <c r="I5" s="15" t="s">
        <v>38</v>
      </c>
      <c r="J5" s="17">
        <v>42</v>
      </c>
      <c r="K5" s="17"/>
      <c r="L5" s="17"/>
      <c r="M5" s="17"/>
      <c r="N5" s="17">
        <f t="shared" ref="N5:N22" si="2">(J5+K5)-(L5+M5)-O5</f>
        <v>1</v>
      </c>
      <c r="O5" s="17">
        <v>41</v>
      </c>
      <c r="P5" s="21"/>
      <c r="Q5" s="22">
        <f ca="1">G346</f>
        <v>1</v>
      </c>
      <c r="R5" s="22">
        <f t="shared" ref="R5:R22" ca="1" si="3">Q5-N5</f>
        <v>0</v>
      </c>
      <c r="U5" s="23">
        <f ca="1">Q52</f>
        <v>206.45</v>
      </c>
      <c r="V5" s="24">
        <f ca="1">Q51</f>
        <v>53.240000000000009</v>
      </c>
      <c r="W5" s="26">
        <f ca="1">Q55</f>
        <v>80</v>
      </c>
      <c r="X5" s="28">
        <f ca="1">Q56</f>
        <v>239</v>
      </c>
      <c r="Y5" s="80">
        <f ca="1">Q57</f>
        <v>1159</v>
      </c>
      <c r="Z5" s="80">
        <f ca="1">Q58</f>
        <v>456</v>
      </c>
      <c r="AA5" s="28">
        <f ca="1">Q60</f>
        <v>121</v>
      </c>
      <c r="AB5" s="28">
        <f ca="1">Q59</f>
        <v>54</v>
      </c>
      <c r="AC5" s="28">
        <f ca="1">Q62</f>
        <v>135</v>
      </c>
      <c r="AD5" s="30">
        <f ca="1">Q63</f>
        <v>69</v>
      </c>
      <c r="AE5" s="28">
        <f ca="1">Q61</f>
        <v>8</v>
      </c>
      <c r="AF5" s="26">
        <f ca="1">Q67</f>
        <v>61.44</v>
      </c>
      <c r="AG5" s="28">
        <f ca="1">Q72</f>
        <v>5</v>
      </c>
      <c r="AH5" s="28">
        <f ca="1">Q71</f>
        <v>26</v>
      </c>
      <c r="AI5" s="28">
        <f ca="1">Q73</f>
        <v>18</v>
      </c>
      <c r="AJ5" s="28">
        <f ca="1">Q74</f>
        <v>31.074999999999999</v>
      </c>
      <c r="AK5" s="28">
        <f ca="1">Q42</f>
        <v>346</v>
      </c>
      <c r="AL5" s="28">
        <f ca="1">Q46</f>
        <v>97</v>
      </c>
      <c r="AM5" s="28">
        <f ca="1">Q47</f>
        <v>105</v>
      </c>
      <c r="AN5" s="30">
        <f ca="1">Q44</f>
        <v>30</v>
      </c>
      <c r="AO5" s="28">
        <f ca="1">Q37</f>
        <v>117</v>
      </c>
      <c r="AP5" s="18">
        <f ca="1">G449+G450</f>
        <v>111</v>
      </c>
      <c r="AQ5" s="28">
        <f ca="1">Q16</f>
        <v>46</v>
      </c>
      <c r="AR5" s="28">
        <f ca="1">Q12</f>
        <v>24</v>
      </c>
      <c r="AS5" s="28">
        <f ca="1">Q15</f>
        <v>12</v>
      </c>
      <c r="AT5" s="28">
        <f ca="1">Q14</f>
        <v>4</v>
      </c>
      <c r="AU5" s="28">
        <f ca="1">Q17</f>
        <v>0</v>
      </c>
      <c r="AV5" s="28">
        <f ca="1">Q13</f>
        <v>5</v>
      </c>
    </row>
    <row r="6" spans="1:48" ht="15.75" customHeight="1">
      <c r="A6" s="8" t="s">
        <v>46</v>
      </c>
      <c r="B6" s="9">
        <v>2</v>
      </c>
      <c r="D6" s="8" t="s">
        <v>43</v>
      </c>
      <c r="E6" s="9">
        <v>2</v>
      </c>
      <c r="F6" s="13">
        <f t="shared" ca="1" si="0"/>
        <v>0</v>
      </c>
      <c r="G6" s="18">
        <f t="shared" ca="1" si="1"/>
        <v>0</v>
      </c>
      <c r="H6" s="25" t="s">
        <v>44</v>
      </c>
      <c r="I6" s="27" t="s">
        <v>45</v>
      </c>
      <c r="J6" s="17">
        <v>0.28000000000000003</v>
      </c>
      <c r="K6" s="17"/>
      <c r="L6" s="17"/>
      <c r="M6" s="17"/>
      <c r="N6" s="17">
        <f t="shared" si="2"/>
        <v>3.0000000000000027E-2</v>
      </c>
      <c r="O6" s="17">
        <v>0.25</v>
      </c>
      <c r="P6" s="21"/>
      <c r="Q6" s="17">
        <f ca="1">SUM(G349:G351)</f>
        <v>2.4E-2</v>
      </c>
      <c r="R6" s="22">
        <f t="shared" ca="1" si="3"/>
        <v>-6.0000000000000261E-3</v>
      </c>
    </row>
    <row r="7" spans="1:48" ht="15.75" customHeight="1">
      <c r="A7" s="8" t="s">
        <v>48</v>
      </c>
      <c r="B7" s="9">
        <v>1</v>
      </c>
      <c r="D7" s="8" t="s">
        <v>47</v>
      </c>
      <c r="E7" s="9">
        <v>2</v>
      </c>
      <c r="F7" s="13">
        <f t="shared" ca="1" si="0"/>
        <v>1</v>
      </c>
      <c r="G7" s="18">
        <f t="shared" ca="1" si="1"/>
        <v>2</v>
      </c>
      <c r="H7" s="25" t="s">
        <v>46</v>
      </c>
      <c r="I7" s="27" t="s">
        <v>38</v>
      </c>
      <c r="J7" s="17">
        <v>52</v>
      </c>
      <c r="K7" s="17"/>
      <c r="L7" s="17"/>
      <c r="M7" s="17"/>
      <c r="N7" s="17">
        <f t="shared" si="2"/>
        <v>4</v>
      </c>
      <c r="O7" s="17">
        <v>48</v>
      </c>
      <c r="P7" s="21"/>
      <c r="Q7" s="22">
        <f ca="1">SUM(G353)</f>
        <v>2</v>
      </c>
      <c r="R7" s="31">
        <f t="shared" ca="1" si="3"/>
        <v>-2</v>
      </c>
    </row>
    <row r="8" spans="1:48" ht="15.75" customHeight="1">
      <c r="A8" s="8" t="s">
        <v>50</v>
      </c>
      <c r="B8" s="9">
        <v>29</v>
      </c>
      <c r="D8" s="8" t="s">
        <v>49</v>
      </c>
      <c r="E8" s="9">
        <v>2</v>
      </c>
      <c r="F8" s="13">
        <f t="shared" ca="1" si="0"/>
        <v>2</v>
      </c>
      <c r="G8" s="18">
        <f t="shared" ca="1" si="1"/>
        <v>4</v>
      </c>
      <c r="H8" s="25" t="s">
        <v>48</v>
      </c>
      <c r="I8" s="27" t="s">
        <v>38</v>
      </c>
      <c r="J8" s="17">
        <v>76</v>
      </c>
      <c r="K8" s="17"/>
      <c r="L8" s="17"/>
      <c r="M8" s="17"/>
      <c r="N8" s="17">
        <f t="shared" si="2"/>
        <v>1</v>
      </c>
      <c r="O8" s="17">
        <v>75</v>
      </c>
      <c r="P8" s="21"/>
      <c r="Q8" s="35">
        <f ca="1">SUM(G355)</f>
        <v>1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8" ht="15.75" customHeight="1">
      <c r="A9" s="8" t="s">
        <v>52</v>
      </c>
      <c r="B9" s="9">
        <v>5</v>
      </c>
      <c r="D9" s="8" t="s">
        <v>51</v>
      </c>
      <c r="E9" s="9">
        <v>2</v>
      </c>
      <c r="F9" s="13">
        <f t="shared" ca="1" si="0"/>
        <v>2</v>
      </c>
      <c r="G9" s="18">
        <f t="shared" ca="1" si="1"/>
        <v>4</v>
      </c>
      <c r="H9" s="25" t="s">
        <v>50</v>
      </c>
      <c r="I9" s="27" t="s">
        <v>45</v>
      </c>
      <c r="J9" s="17">
        <v>0.18</v>
      </c>
      <c r="K9" s="17">
        <v>0.3</v>
      </c>
      <c r="L9" s="17"/>
      <c r="M9" s="17"/>
      <c r="N9" s="17">
        <f t="shared" si="2"/>
        <v>0.13</v>
      </c>
      <c r="O9" s="17">
        <v>0.35</v>
      </c>
      <c r="P9" s="21"/>
      <c r="Q9" s="17">
        <f t="shared" ref="Q9:Q22" ca="1" si="4">SUM(G360)</f>
        <v>0.14499999999999999</v>
      </c>
      <c r="R9" s="31">
        <f t="shared" ca="1" si="3"/>
        <v>1.4999999999999986E-2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8" ht="15.75" customHeight="1">
      <c r="A10" s="8" t="s">
        <v>54</v>
      </c>
      <c r="B10" s="9">
        <v>1</v>
      </c>
      <c r="D10" s="8" t="s">
        <v>53</v>
      </c>
      <c r="E10" s="9">
        <v>2</v>
      </c>
      <c r="F10" s="13">
        <f t="shared" ca="1" si="0"/>
        <v>2</v>
      </c>
      <c r="G10" s="18">
        <f t="shared" ca="1" si="1"/>
        <v>4</v>
      </c>
      <c r="H10" s="25" t="s">
        <v>54</v>
      </c>
      <c r="I10" s="27" t="s">
        <v>38</v>
      </c>
      <c r="J10" s="17">
        <v>25</v>
      </c>
      <c r="K10" s="17"/>
      <c r="L10" s="17"/>
      <c r="M10" s="17"/>
      <c r="N10" s="17">
        <f t="shared" si="2"/>
        <v>1</v>
      </c>
      <c r="O10" s="17">
        <v>24</v>
      </c>
      <c r="P10" s="21"/>
      <c r="Q10" s="17">
        <f t="shared" ca="1" si="4"/>
        <v>1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8" ht="15.75" customHeight="1">
      <c r="A11" s="8" t="s">
        <v>57</v>
      </c>
      <c r="B11" s="9">
        <v>13</v>
      </c>
      <c r="D11" s="8" t="s">
        <v>55</v>
      </c>
      <c r="E11" s="9">
        <v>2</v>
      </c>
      <c r="F11" s="13">
        <f t="shared" ca="1" si="0"/>
        <v>14</v>
      </c>
      <c r="G11" s="18">
        <f t="shared" ca="1" si="1"/>
        <v>28</v>
      </c>
      <c r="H11" s="25" t="s">
        <v>57</v>
      </c>
      <c r="I11" s="27" t="s">
        <v>38</v>
      </c>
      <c r="J11" s="17">
        <v>28</v>
      </c>
      <c r="K11" s="17"/>
      <c r="L11" s="17"/>
      <c r="M11" s="17"/>
      <c r="N11" s="17">
        <f t="shared" si="2"/>
        <v>14</v>
      </c>
      <c r="O11" s="17">
        <v>14</v>
      </c>
      <c r="P11" s="21"/>
      <c r="Q11" s="17">
        <f t="shared" ca="1" si="4"/>
        <v>13</v>
      </c>
      <c r="R11" s="31">
        <f t="shared" ca="1" si="3"/>
        <v>-1</v>
      </c>
      <c r="U11" s="8"/>
      <c r="V11" s="8"/>
    </row>
    <row r="12" spans="1:48" ht="15.75" customHeight="1">
      <c r="A12" s="8" t="s">
        <v>59</v>
      </c>
      <c r="B12" s="9">
        <v>24</v>
      </c>
      <c r="D12" s="8" t="s">
        <v>58</v>
      </c>
      <c r="E12" s="9">
        <v>2</v>
      </c>
      <c r="F12" s="13">
        <f t="shared" ca="1" si="0"/>
        <v>2</v>
      </c>
      <c r="G12" s="18">
        <f t="shared" ca="1" si="1"/>
        <v>4</v>
      </c>
      <c r="H12" s="25" t="s">
        <v>59</v>
      </c>
      <c r="I12" s="27" t="s">
        <v>38</v>
      </c>
      <c r="J12" s="17">
        <v>37</v>
      </c>
      <c r="K12" s="33">
        <v>24</v>
      </c>
      <c r="L12" s="17"/>
      <c r="M12" s="17"/>
      <c r="N12" s="17">
        <f t="shared" si="2"/>
        <v>24</v>
      </c>
      <c r="O12" s="17">
        <v>37</v>
      </c>
      <c r="P12" s="21"/>
      <c r="Q12" s="17">
        <f t="shared" ca="1" si="4"/>
        <v>24</v>
      </c>
      <c r="R12" s="31">
        <f t="shared" ca="1" si="3"/>
        <v>0</v>
      </c>
      <c r="S12" s="34"/>
      <c r="U12" s="8"/>
      <c r="V12" s="8"/>
    </row>
    <row r="13" spans="1:48" ht="15.75" customHeight="1">
      <c r="A13" s="8" t="s">
        <v>62</v>
      </c>
      <c r="B13" s="9">
        <v>5</v>
      </c>
      <c r="D13" s="8" t="s">
        <v>61</v>
      </c>
      <c r="E13" s="9">
        <v>2</v>
      </c>
      <c r="F13" s="13">
        <f t="shared" ca="1" si="0"/>
        <v>0</v>
      </c>
      <c r="G13" s="18">
        <f t="shared" ca="1" si="1"/>
        <v>0</v>
      </c>
      <c r="H13" s="25" t="s">
        <v>62</v>
      </c>
      <c r="I13" s="27" t="s">
        <v>38</v>
      </c>
      <c r="J13" s="17">
        <v>17</v>
      </c>
      <c r="K13" s="17"/>
      <c r="L13" s="17"/>
      <c r="M13" s="17"/>
      <c r="N13" s="17">
        <f t="shared" si="2"/>
        <v>6</v>
      </c>
      <c r="O13" s="17">
        <v>11</v>
      </c>
      <c r="P13" s="21"/>
      <c r="Q13" s="17">
        <f t="shared" ca="1" si="4"/>
        <v>5</v>
      </c>
      <c r="R13" s="31">
        <f t="shared" ca="1" si="3"/>
        <v>-1</v>
      </c>
      <c r="U13" s="8"/>
      <c r="V13" s="8"/>
    </row>
    <row r="14" spans="1:48" ht="15.75" customHeight="1">
      <c r="A14" s="8" t="s">
        <v>64</v>
      </c>
      <c r="B14" s="9">
        <v>4</v>
      </c>
      <c r="D14" s="8" t="s">
        <v>63</v>
      </c>
      <c r="E14" s="9">
        <v>2</v>
      </c>
      <c r="F14" s="13">
        <f t="shared" ca="1" si="0"/>
        <v>13</v>
      </c>
      <c r="G14" s="18">
        <f t="shared" ca="1" si="1"/>
        <v>26</v>
      </c>
      <c r="H14" s="25" t="s">
        <v>64</v>
      </c>
      <c r="I14" s="27" t="s">
        <v>38</v>
      </c>
      <c r="J14" s="17">
        <v>11</v>
      </c>
      <c r="K14" s="17">
        <v>12</v>
      </c>
      <c r="L14" s="17"/>
      <c r="M14" s="17"/>
      <c r="N14" s="17">
        <f t="shared" si="2"/>
        <v>4</v>
      </c>
      <c r="O14" s="17">
        <v>19</v>
      </c>
      <c r="P14" s="21"/>
      <c r="Q14" s="17">
        <f t="shared" ca="1" si="4"/>
        <v>4</v>
      </c>
      <c r="R14" s="31">
        <f t="shared" ca="1" si="3"/>
        <v>0</v>
      </c>
    </row>
    <row r="15" spans="1:48" ht="15.75" customHeight="1">
      <c r="A15" s="8" t="s">
        <v>66</v>
      </c>
      <c r="B15" s="9">
        <v>12</v>
      </c>
      <c r="D15" s="8" t="s">
        <v>65</v>
      </c>
      <c r="E15" s="9">
        <v>2</v>
      </c>
      <c r="F15" s="13">
        <f t="shared" ca="1" si="0"/>
        <v>9</v>
      </c>
      <c r="G15" s="18">
        <f t="shared" ca="1" si="1"/>
        <v>18</v>
      </c>
      <c r="H15" s="25" t="s">
        <v>66</v>
      </c>
      <c r="I15" s="27" t="s">
        <v>38</v>
      </c>
      <c r="J15" s="17">
        <v>14</v>
      </c>
      <c r="K15" s="17">
        <v>12</v>
      </c>
      <c r="L15" s="17"/>
      <c r="M15" s="17"/>
      <c r="N15" s="17">
        <f t="shared" si="2"/>
        <v>12</v>
      </c>
      <c r="O15" s="17">
        <v>14</v>
      </c>
      <c r="P15" s="21"/>
      <c r="Q15" s="17">
        <f t="shared" ca="1" si="4"/>
        <v>12</v>
      </c>
      <c r="R15" s="31">
        <f t="shared" ca="1" si="3"/>
        <v>0</v>
      </c>
      <c r="U15" s="44"/>
    </row>
    <row r="16" spans="1:48" ht="15.75" customHeight="1">
      <c r="A16" s="8" t="s">
        <v>69</v>
      </c>
      <c r="B16" s="9">
        <v>1</v>
      </c>
      <c r="D16" s="8" t="s">
        <v>67</v>
      </c>
      <c r="E16" s="9">
        <v>2</v>
      </c>
      <c r="F16" s="13">
        <f t="shared" ca="1" si="0"/>
        <v>9</v>
      </c>
      <c r="G16" s="18">
        <f t="shared" ca="1" si="1"/>
        <v>18</v>
      </c>
      <c r="H16" s="25" t="s">
        <v>68</v>
      </c>
      <c r="I16" s="27" t="s">
        <v>38</v>
      </c>
      <c r="J16" s="17">
        <v>39</v>
      </c>
      <c r="K16" s="17">
        <v>48</v>
      </c>
      <c r="L16" s="17"/>
      <c r="M16" s="33"/>
      <c r="N16" s="17">
        <f t="shared" si="2"/>
        <v>46</v>
      </c>
      <c r="O16" s="17">
        <v>41</v>
      </c>
      <c r="P16" s="21"/>
      <c r="Q16" s="17">
        <f t="shared" ca="1" si="4"/>
        <v>46</v>
      </c>
      <c r="R16" s="31">
        <f t="shared" ca="1" si="3"/>
        <v>0</v>
      </c>
      <c r="S16" s="34"/>
      <c r="U16" s="44"/>
    </row>
    <row r="17" spans="1:21" ht="15.75" customHeight="1">
      <c r="A17" s="8" t="s">
        <v>72</v>
      </c>
      <c r="B17" s="9">
        <v>46</v>
      </c>
      <c r="D17" s="8" t="s">
        <v>70</v>
      </c>
      <c r="E17" s="9">
        <v>2</v>
      </c>
      <c r="F17" s="13">
        <f t="shared" ca="1" si="0"/>
        <v>3</v>
      </c>
      <c r="G17" s="18">
        <f t="shared" ca="1" si="1"/>
        <v>6</v>
      </c>
      <c r="H17" s="25" t="s">
        <v>71</v>
      </c>
      <c r="I17" s="27" t="s">
        <v>38</v>
      </c>
      <c r="J17" s="17">
        <v>21</v>
      </c>
      <c r="K17" s="17"/>
      <c r="L17" s="17"/>
      <c r="M17" s="17"/>
      <c r="N17" s="17">
        <f t="shared" si="2"/>
        <v>0</v>
      </c>
      <c r="O17" s="17">
        <v>21</v>
      </c>
      <c r="P17" s="21"/>
      <c r="Q17" s="17">
        <f t="shared" ca="1" si="4"/>
        <v>0</v>
      </c>
      <c r="R17" s="31">
        <f t="shared" ca="1" si="3"/>
        <v>0</v>
      </c>
      <c r="U17" s="44"/>
    </row>
    <row r="18" spans="1:21" ht="15.75" customHeight="1">
      <c r="A18" s="8" t="s">
        <v>75</v>
      </c>
      <c r="B18" s="9">
        <v>105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9</v>
      </c>
      <c r="K18" s="17"/>
      <c r="L18" s="17"/>
      <c r="M18" s="17"/>
      <c r="N18" s="17">
        <f t="shared" si="2"/>
        <v>0</v>
      </c>
      <c r="O18" s="17">
        <v>9</v>
      </c>
      <c r="P18" s="21"/>
      <c r="Q18" s="17">
        <f t="shared" ca="1" si="4"/>
        <v>0</v>
      </c>
      <c r="R18" s="31">
        <f t="shared" ca="1" si="3"/>
        <v>0</v>
      </c>
      <c r="U18" s="44"/>
    </row>
    <row r="19" spans="1:21" ht="15.75" customHeight="1">
      <c r="A19" s="8" t="s">
        <v>78</v>
      </c>
      <c r="B19" s="9">
        <v>115</v>
      </c>
      <c r="D19" s="8" t="s">
        <v>76</v>
      </c>
      <c r="E19" s="9">
        <v>2</v>
      </c>
      <c r="F19" s="13">
        <f t="shared" ca="1" si="0"/>
        <v>1</v>
      </c>
      <c r="G19" s="18">
        <f t="shared" ca="1" si="1"/>
        <v>2</v>
      </c>
      <c r="H19" s="25" t="s">
        <v>77</v>
      </c>
      <c r="I19" s="27" t="s">
        <v>38</v>
      </c>
      <c r="J19" s="17">
        <v>9</v>
      </c>
      <c r="K19" s="17">
        <v>6</v>
      </c>
      <c r="L19" s="17"/>
      <c r="M19" s="17"/>
      <c r="N19" s="17">
        <f t="shared" si="2"/>
        <v>6</v>
      </c>
      <c r="O19" s="17">
        <v>9</v>
      </c>
      <c r="P19" s="21"/>
      <c r="Q19" s="17">
        <f t="shared" ca="1" si="4"/>
        <v>6</v>
      </c>
      <c r="R19" s="31">
        <f t="shared" ca="1" si="3"/>
        <v>0</v>
      </c>
      <c r="S19" s="34"/>
      <c r="U19" s="44"/>
    </row>
    <row r="20" spans="1:21" ht="15.75" customHeight="1">
      <c r="A20" s="8" t="s">
        <v>81</v>
      </c>
      <c r="B20" s="9">
        <v>12</v>
      </c>
      <c r="D20" s="8" t="s">
        <v>79</v>
      </c>
      <c r="E20" s="9">
        <v>2</v>
      </c>
      <c r="F20" s="13">
        <f t="shared" ca="1" si="0"/>
        <v>4</v>
      </c>
      <c r="G20" s="18">
        <f t="shared" ca="1" si="1"/>
        <v>8</v>
      </c>
      <c r="H20" s="25" t="s">
        <v>80</v>
      </c>
      <c r="I20" s="27" t="s">
        <v>38</v>
      </c>
      <c r="J20" s="17">
        <v>6</v>
      </c>
      <c r="K20" s="17"/>
      <c r="L20" s="17"/>
      <c r="M20" s="17"/>
      <c r="N20" s="17">
        <f t="shared" si="2"/>
        <v>0</v>
      </c>
      <c r="O20" s="17">
        <v>6</v>
      </c>
      <c r="P20" s="21"/>
      <c r="Q20" s="17">
        <f t="shared" ca="1" si="4"/>
        <v>0</v>
      </c>
      <c r="R20" s="31">
        <f t="shared" ca="1" si="3"/>
        <v>0</v>
      </c>
      <c r="U20" s="44"/>
    </row>
    <row r="21" spans="1:21" ht="15.75" customHeight="1">
      <c r="A21" s="8" t="s">
        <v>84</v>
      </c>
      <c r="B21" s="9">
        <v>20</v>
      </c>
      <c r="D21" s="8" t="s">
        <v>82</v>
      </c>
      <c r="E21" s="9">
        <v>2</v>
      </c>
      <c r="F21" s="13">
        <f t="shared" ca="1" si="0"/>
        <v>11</v>
      </c>
      <c r="G21" s="18">
        <f t="shared" ca="1" si="1"/>
        <v>22</v>
      </c>
      <c r="H21" s="25" t="s">
        <v>83</v>
      </c>
      <c r="I21" s="27" t="s">
        <v>38</v>
      </c>
      <c r="J21" s="17">
        <v>3</v>
      </c>
      <c r="K21" s="33"/>
      <c r="L21" s="17"/>
      <c r="M21" s="17"/>
      <c r="N21" s="17">
        <f t="shared" si="2"/>
        <v>2</v>
      </c>
      <c r="O21" s="17">
        <v>1</v>
      </c>
      <c r="P21" s="21"/>
      <c r="Q21" s="17">
        <f t="shared" ca="1" si="4"/>
        <v>2</v>
      </c>
      <c r="R21" s="31">
        <f t="shared" ca="1" si="3"/>
        <v>0</v>
      </c>
      <c r="U21" s="44"/>
    </row>
    <row r="22" spans="1:21" ht="15.75" customHeight="1">
      <c r="A22" s="8" t="s">
        <v>87</v>
      </c>
      <c r="B22" s="9">
        <v>30</v>
      </c>
      <c r="D22" s="8" t="s">
        <v>85</v>
      </c>
      <c r="E22" s="9">
        <v>2</v>
      </c>
      <c r="F22" s="13">
        <f t="shared" ca="1" si="0"/>
        <v>4</v>
      </c>
      <c r="G22" s="18">
        <f t="shared" ca="1" si="1"/>
        <v>8</v>
      </c>
      <c r="H22" s="25" t="s">
        <v>86</v>
      </c>
      <c r="I22" s="27" t="s">
        <v>38</v>
      </c>
      <c r="J22" s="17">
        <v>12</v>
      </c>
      <c r="K22" s="17"/>
      <c r="L22" s="17"/>
      <c r="M22" s="17"/>
      <c r="N22" s="17">
        <f t="shared" si="2"/>
        <v>0</v>
      </c>
      <c r="O22" s="17">
        <v>12</v>
      </c>
      <c r="P22" s="21"/>
      <c r="Q22" s="17">
        <f t="shared" ca="1" si="4"/>
        <v>0</v>
      </c>
      <c r="R22" s="31">
        <f t="shared" ca="1" si="3"/>
        <v>0</v>
      </c>
      <c r="U22" s="44"/>
    </row>
    <row r="23" spans="1:21" ht="15.75" customHeight="1">
      <c r="A23" s="8" t="s">
        <v>335</v>
      </c>
      <c r="B23" s="9">
        <v>1</v>
      </c>
      <c r="D23" s="8" t="s">
        <v>88</v>
      </c>
      <c r="E23" s="9">
        <v>2</v>
      </c>
      <c r="F23" s="13">
        <f t="shared" ca="1" si="0"/>
        <v>7</v>
      </c>
      <c r="G23" s="18">
        <f t="shared" ca="1" si="1"/>
        <v>14</v>
      </c>
      <c r="H23" s="40"/>
      <c r="I23" s="41"/>
      <c r="J23" s="42"/>
      <c r="K23" s="42"/>
      <c r="L23" s="42"/>
      <c r="M23" s="42"/>
      <c r="N23" s="17"/>
      <c r="O23" s="42"/>
      <c r="P23" s="42"/>
      <c r="Q23" s="42"/>
      <c r="R23" s="45"/>
    </row>
    <row r="24" spans="1:21" ht="15.75" customHeight="1">
      <c r="A24" s="8" t="s">
        <v>77</v>
      </c>
      <c r="B24" s="9">
        <v>6</v>
      </c>
      <c r="D24" s="13" t="s">
        <v>90</v>
      </c>
      <c r="E24" s="9">
        <v>4</v>
      </c>
      <c r="F24" s="13">
        <f t="shared" ca="1" si="0"/>
        <v>3</v>
      </c>
      <c r="G24" s="18">
        <f t="shared" ca="1" si="1"/>
        <v>12</v>
      </c>
      <c r="H24" s="25" t="s">
        <v>91</v>
      </c>
      <c r="I24" s="27" t="s">
        <v>92</v>
      </c>
      <c r="J24" s="17">
        <v>7</v>
      </c>
      <c r="K24" s="17"/>
      <c r="L24" s="17"/>
      <c r="M24" s="17"/>
      <c r="N24" s="17">
        <f t="shared" ref="N24:N37" si="5">(J24+K24)-(L24+M24)-O24</f>
        <v>0</v>
      </c>
      <c r="O24" s="17">
        <v>7</v>
      </c>
      <c r="P24" s="21"/>
      <c r="Q24" s="17">
        <f ca="1">SUM(G374:G375)</f>
        <v>0</v>
      </c>
      <c r="R24" s="31">
        <f t="shared" ref="R24:R36" ca="1" si="6">Q24-N24</f>
        <v>0</v>
      </c>
    </row>
    <row r="25" spans="1:21" ht="15.75" customHeight="1">
      <c r="A25" s="8" t="s">
        <v>83</v>
      </c>
      <c r="B25" s="9">
        <v>2</v>
      </c>
      <c r="D25" s="13" t="s">
        <v>94</v>
      </c>
      <c r="E25" s="9">
        <v>6</v>
      </c>
      <c r="F25" s="13">
        <f t="shared" ca="1" si="0"/>
        <v>0</v>
      </c>
      <c r="G25" s="18">
        <f t="shared" ca="1" si="1"/>
        <v>0</v>
      </c>
      <c r="H25" s="25" t="s">
        <v>95</v>
      </c>
      <c r="I25" s="27" t="s">
        <v>38</v>
      </c>
      <c r="J25" s="17">
        <v>1</v>
      </c>
      <c r="K25" s="17"/>
      <c r="L25" s="17"/>
      <c r="M25" s="17"/>
      <c r="N25" s="17">
        <f t="shared" si="5"/>
        <v>0</v>
      </c>
      <c r="O25" s="17">
        <v>1</v>
      </c>
      <c r="P25" s="21"/>
      <c r="Q25" s="17">
        <f t="shared" ref="Q25:Q28" ca="1" si="7">SUM(G376)</f>
        <v>0</v>
      </c>
      <c r="R25" s="22">
        <f t="shared" ca="1" si="6"/>
        <v>0</v>
      </c>
    </row>
    <row r="26" spans="1:21" ht="15.75" customHeight="1">
      <c r="A26" s="8" t="s">
        <v>299</v>
      </c>
      <c r="B26" s="9">
        <v>3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5"/>
        <v>0</v>
      </c>
      <c r="O26" s="17">
        <v>1</v>
      </c>
      <c r="P26" s="21"/>
      <c r="Q26" s="17">
        <f t="shared" ca="1" si="7"/>
        <v>0</v>
      </c>
      <c r="R26" s="22">
        <f t="shared" ca="1" si="6"/>
        <v>0</v>
      </c>
    </row>
    <row r="27" spans="1:21" ht="15.75" customHeight="1">
      <c r="A27" s="8" t="s">
        <v>89</v>
      </c>
      <c r="B27" s="9">
        <v>8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1</v>
      </c>
      <c r="K27" s="17"/>
      <c r="L27" s="17"/>
      <c r="M27" s="17"/>
      <c r="N27" s="17">
        <f t="shared" si="5"/>
        <v>0</v>
      </c>
      <c r="O27" s="17">
        <v>1</v>
      </c>
      <c r="P27" s="21"/>
      <c r="Q27" s="17">
        <f t="shared" ca="1" si="7"/>
        <v>0</v>
      </c>
      <c r="R27" s="22">
        <f t="shared" ca="1" si="6"/>
        <v>0</v>
      </c>
    </row>
    <row r="28" spans="1:21" ht="15.75" customHeight="1">
      <c r="A28" s="8" t="s">
        <v>93</v>
      </c>
      <c r="B28" s="9">
        <v>1</v>
      </c>
      <c r="D28" s="8" t="s">
        <v>102</v>
      </c>
      <c r="E28" s="9">
        <v>1</v>
      </c>
      <c r="F28" s="13">
        <f t="shared" ref="F28:F45" ca="1" si="8">SUMIF($A:$B,D28,$B:$B)</f>
        <v>1</v>
      </c>
      <c r="G28" s="18">
        <f t="shared" ref="G28:G45" ca="1" si="9">E28*F28</f>
        <v>1</v>
      </c>
      <c r="H28" s="25" t="s">
        <v>103</v>
      </c>
      <c r="I28" s="27" t="s">
        <v>38</v>
      </c>
      <c r="J28" s="17">
        <v>2</v>
      </c>
      <c r="K28" s="17"/>
      <c r="L28" s="17"/>
      <c r="M28" s="17"/>
      <c r="N28" s="17">
        <f t="shared" si="5"/>
        <v>0</v>
      </c>
      <c r="O28" s="17">
        <v>2</v>
      </c>
      <c r="P28" s="21"/>
      <c r="Q28" s="17">
        <f t="shared" ca="1" si="7"/>
        <v>0</v>
      </c>
      <c r="R28" s="22">
        <f t="shared" ca="1" si="6"/>
        <v>0</v>
      </c>
    </row>
    <row r="29" spans="1:21" ht="15.75" customHeight="1">
      <c r="A29" s="8" t="s">
        <v>308</v>
      </c>
      <c r="B29" s="9">
        <v>1</v>
      </c>
      <c r="D29" s="8" t="s">
        <v>105</v>
      </c>
      <c r="E29" s="9">
        <v>1</v>
      </c>
      <c r="F29" s="13">
        <f t="shared" ca="1" si="8"/>
        <v>0</v>
      </c>
      <c r="G29" s="18">
        <f t="shared" ca="1" si="9"/>
        <v>0</v>
      </c>
      <c r="H29" s="25" t="s">
        <v>106</v>
      </c>
      <c r="I29" s="27" t="s">
        <v>107</v>
      </c>
      <c r="J29" s="17">
        <v>21</v>
      </c>
      <c r="K29" s="46">
        <v>32</v>
      </c>
      <c r="L29" s="46"/>
      <c r="M29" s="46"/>
      <c r="N29" s="17">
        <f t="shared" si="5"/>
        <v>5</v>
      </c>
      <c r="O29" s="17">
        <v>48</v>
      </c>
      <c r="P29" s="49"/>
      <c r="Q29" s="46">
        <f ca="1">SUM(G382:G387)</f>
        <v>25</v>
      </c>
      <c r="R29" s="31">
        <f t="shared" ca="1" si="6"/>
        <v>20</v>
      </c>
    </row>
    <row r="30" spans="1:21" ht="15.75" customHeight="1">
      <c r="A30" s="8" t="s">
        <v>98</v>
      </c>
      <c r="B30" s="9">
        <v>1</v>
      </c>
      <c r="D30" s="8" t="s">
        <v>108</v>
      </c>
      <c r="E30" s="9">
        <v>1</v>
      </c>
      <c r="F30" s="13">
        <f t="shared" ca="1" si="8"/>
        <v>1</v>
      </c>
      <c r="G30" s="18">
        <f t="shared" ca="1" si="9"/>
        <v>1</v>
      </c>
      <c r="H30" s="25" t="s">
        <v>109</v>
      </c>
      <c r="I30" s="27" t="s">
        <v>92</v>
      </c>
      <c r="J30" s="17">
        <v>95</v>
      </c>
      <c r="K30" s="17">
        <v>133</v>
      </c>
      <c r="L30" s="17"/>
      <c r="M30" s="17"/>
      <c r="N30" s="17">
        <f t="shared" si="5"/>
        <v>48</v>
      </c>
      <c r="O30" s="17">
        <v>180</v>
      </c>
      <c r="P30" s="21"/>
      <c r="Q30" s="17">
        <f ca="1">SUM(G395:G405)</f>
        <v>40.5</v>
      </c>
      <c r="R30" s="22">
        <f t="shared" ca="1" si="6"/>
        <v>-7.5</v>
      </c>
    </row>
    <row r="31" spans="1:21" ht="15.75" customHeight="1">
      <c r="A31" s="8" t="s">
        <v>101</v>
      </c>
      <c r="B31" s="9">
        <v>22</v>
      </c>
      <c r="D31" s="8" t="s">
        <v>111</v>
      </c>
      <c r="E31" s="9">
        <v>1</v>
      </c>
      <c r="F31" s="13">
        <f t="shared" ca="1" si="8"/>
        <v>1</v>
      </c>
      <c r="G31" s="18">
        <f t="shared" ca="1" si="9"/>
        <v>1</v>
      </c>
      <c r="H31" s="25" t="s">
        <v>112</v>
      </c>
      <c r="I31" s="27" t="s">
        <v>92</v>
      </c>
      <c r="J31" s="17">
        <v>34</v>
      </c>
      <c r="K31" s="17"/>
      <c r="L31" s="17"/>
      <c r="M31" s="17"/>
      <c r="N31" s="17">
        <f t="shared" si="5"/>
        <v>11</v>
      </c>
      <c r="O31" s="17">
        <v>23</v>
      </c>
      <c r="P31" s="21"/>
      <c r="Q31" s="17">
        <f ca="1">SUM(G409:G412)</f>
        <v>0</v>
      </c>
      <c r="R31" s="22">
        <f t="shared" ca="1" si="6"/>
        <v>-11</v>
      </c>
    </row>
    <row r="32" spans="1:21" ht="15.75" customHeight="1">
      <c r="A32" s="8" t="s">
        <v>280</v>
      </c>
      <c r="B32" s="9">
        <v>3</v>
      </c>
      <c r="D32" s="8" t="s">
        <v>113</v>
      </c>
      <c r="E32" s="9">
        <v>1</v>
      </c>
      <c r="F32" s="13">
        <f t="shared" ca="1" si="8"/>
        <v>2</v>
      </c>
      <c r="G32" s="18">
        <f t="shared" ca="1" si="9"/>
        <v>2</v>
      </c>
      <c r="H32" s="25" t="s">
        <v>114</v>
      </c>
      <c r="I32" s="27" t="s">
        <v>92</v>
      </c>
      <c r="J32" s="17">
        <v>89</v>
      </c>
      <c r="K32" s="17">
        <v>125</v>
      </c>
      <c r="L32" s="17"/>
      <c r="M32" s="17"/>
      <c r="N32" s="17">
        <f t="shared" si="5"/>
        <v>64</v>
      </c>
      <c r="O32" s="17">
        <v>150</v>
      </c>
      <c r="P32" s="21"/>
      <c r="Q32" s="17">
        <f ca="1">SUM(G416:G426)</f>
        <v>64.5</v>
      </c>
      <c r="R32" s="22">
        <f t="shared" ca="1" si="6"/>
        <v>0.5</v>
      </c>
      <c r="S32" s="34"/>
    </row>
    <row r="33" spans="1:20" ht="15.75" customHeight="1">
      <c r="A33" s="8" t="s">
        <v>332</v>
      </c>
      <c r="B33" s="9">
        <v>1</v>
      </c>
      <c r="D33" s="8" t="s">
        <v>116</v>
      </c>
      <c r="E33" s="9">
        <v>1</v>
      </c>
      <c r="F33" s="13">
        <f t="shared" ca="1" si="8"/>
        <v>24</v>
      </c>
      <c r="G33" s="18">
        <f t="shared" ca="1" si="9"/>
        <v>24</v>
      </c>
      <c r="H33" s="25" t="s">
        <v>117</v>
      </c>
      <c r="I33" s="27" t="s">
        <v>92</v>
      </c>
      <c r="J33" s="17">
        <v>22</v>
      </c>
      <c r="K33" s="17"/>
      <c r="L33" s="17"/>
      <c r="M33" s="17"/>
      <c r="N33" s="17">
        <f t="shared" si="5"/>
        <v>0</v>
      </c>
      <c r="O33" s="17">
        <v>22</v>
      </c>
      <c r="P33" s="21"/>
      <c r="Q33" s="17">
        <f ca="1">SUM(G429:G430)</f>
        <v>0</v>
      </c>
      <c r="R33" s="22">
        <f t="shared" ca="1" si="6"/>
        <v>0</v>
      </c>
    </row>
    <row r="34" spans="1:20" ht="15.75" customHeight="1">
      <c r="A34" s="8" t="s">
        <v>110</v>
      </c>
      <c r="B34" s="9">
        <v>2</v>
      </c>
      <c r="D34" s="8" t="s">
        <v>119</v>
      </c>
      <c r="E34" s="9">
        <v>1</v>
      </c>
      <c r="F34" s="13">
        <f t="shared" ca="1" si="8"/>
        <v>2</v>
      </c>
      <c r="G34" s="18">
        <f t="shared" ca="1" si="9"/>
        <v>2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5"/>
        <v>0</v>
      </c>
      <c r="O34" s="17">
        <v>16</v>
      </c>
      <c r="P34" s="21"/>
      <c r="Q34" s="17">
        <f ca="1">SUM(G432)</f>
        <v>0</v>
      </c>
      <c r="R34" s="22">
        <f t="shared" ca="1" si="6"/>
        <v>0</v>
      </c>
    </row>
    <row r="35" spans="1:20" ht="15.75" customHeight="1">
      <c r="A35" s="8" t="s">
        <v>104</v>
      </c>
      <c r="B35" s="9">
        <v>2</v>
      </c>
      <c r="D35" s="8" t="s">
        <v>122</v>
      </c>
      <c r="E35" s="9">
        <v>1</v>
      </c>
      <c r="F35" s="13">
        <f t="shared" ca="1" si="8"/>
        <v>5</v>
      </c>
      <c r="G35" s="18">
        <f t="shared" ca="1" si="9"/>
        <v>5</v>
      </c>
      <c r="H35" s="25" t="s">
        <v>123</v>
      </c>
      <c r="I35" s="27" t="s">
        <v>92</v>
      </c>
      <c r="J35" s="17">
        <v>27</v>
      </c>
      <c r="K35" s="17"/>
      <c r="L35" s="17"/>
      <c r="M35" s="17"/>
      <c r="N35" s="17">
        <f t="shared" si="5"/>
        <v>0</v>
      </c>
      <c r="O35" s="17">
        <v>27</v>
      </c>
      <c r="P35" s="21"/>
      <c r="Q35" s="17">
        <f ca="1">SUM(G434:G435)</f>
        <v>0</v>
      </c>
      <c r="R35" s="22">
        <f t="shared" ca="1" si="6"/>
        <v>0</v>
      </c>
    </row>
    <row r="36" spans="1:20" ht="15.75" customHeight="1">
      <c r="D36" s="8" t="s">
        <v>125</v>
      </c>
      <c r="E36" s="9">
        <v>1</v>
      </c>
      <c r="F36" s="13">
        <f t="shared" ca="1" si="8"/>
        <v>34</v>
      </c>
      <c r="G36" s="18">
        <f t="shared" ca="1" si="9"/>
        <v>34</v>
      </c>
      <c r="H36" s="25" t="s">
        <v>126</v>
      </c>
      <c r="I36" s="27" t="s">
        <v>92</v>
      </c>
      <c r="J36" s="17">
        <v>25</v>
      </c>
      <c r="K36" s="17"/>
      <c r="L36" s="17"/>
      <c r="M36" s="17"/>
      <c r="N36" s="17">
        <f t="shared" si="5"/>
        <v>1</v>
      </c>
      <c r="O36" s="17">
        <v>24</v>
      </c>
      <c r="P36" s="21"/>
      <c r="Q36" s="17">
        <f ca="1">SUM(G440)</f>
        <v>0</v>
      </c>
      <c r="R36" s="22">
        <f t="shared" ca="1" si="6"/>
        <v>-1</v>
      </c>
    </row>
    <row r="37" spans="1:20" ht="15.75" customHeight="1">
      <c r="D37" s="8" t="s">
        <v>128</v>
      </c>
      <c r="E37" s="9">
        <v>1</v>
      </c>
      <c r="F37" s="13">
        <f t="shared" ca="1" si="8"/>
        <v>10</v>
      </c>
      <c r="G37" s="18">
        <f t="shared" ca="1" si="9"/>
        <v>10</v>
      </c>
      <c r="H37" s="25" t="s">
        <v>129</v>
      </c>
      <c r="I37" s="27" t="s">
        <v>107</v>
      </c>
      <c r="J37" s="17">
        <v>40</v>
      </c>
      <c r="K37" s="17">
        <v>80</v>
      </c>
      <c r="L37" s="17"/>
      <c r="M37" s="17">
        <v>3</v>
      </c>
      <c r="N37" s="17">
        <f t="shared" si="5"/>
        <v>104</v>
      </c>
      <c r="O37" s="17">
        <v>13</v>
      </c>
      <c r="P37" s="21"/>
      <c r="Q37" s="17">
        <f ca="1">SUM(G356:G359)</f>
        <v>117</v>
      </c>
      <c r="R37" s="22">
        <f ca="1">Q37-(M37+N37)</f>
        <v>10</v>
      </c>
    </row>
    <row r="38" spans="1:20" ht="15.75" customHeight="1">
      <c r="D38" s="8" t="s">
        <v>131</v>
      </c>
      <c r="E38" s="9">
        <v>1</v>
      </c>
      <c r="F38" s="13">
        <f t="shared" ca="1" si="8"/>
        <v>50</v>
      </c>
      <c r="G38" s="18">
        <f t="shared" ca="1" si="9"/>
        <v>50</v>
      </c>
      <c r="H38" s="3"/>
      <c r="I38" s="4"/>
      <c r="P38" s="37"/>
    </row>
    <row r="39" spans="1:20" ht="15.75" customHeight="1">
      <c r="A39" s="8" t="s">
        <v>115</v>
      </c>
      <c r="B39" s="9">
        <v>11</v>
      </c>
      <c r="D39" s="9" t="s">
        <v>133</v>
      </c>
      <c r="E39" s="9">
        <v>1</v>
      </c>
      <c r="F39" s="13">
        <f t="shared" ca="1" si="8"/>
        <v>11</v>
      </c>
      <c r="G39" s="18">
        <f t="shared" ca="1" si="9"/>
        <v>11</v>
      </c>
      <c r="H39" s="3"/>
      <c r="I39" s="4"/>
      <c r="P39" s="37"/>
    </row>
    <row r="40" spans="1:20" ht="15.75" customHeight="1">
      <c r="A40" s="8" t="s">
        <v>118</v>
      </c>
      <c r="B40" s="9">
        <v>16</v>
      </c>
      <c r="D40" s="8" t="s">
        <v>135</v>
      </c>
      <c r="E40" s="9">
        <v>1</v>
      </c>
      <c r="F40" s="13">
        <f t="shared" ca="1" si="8"/>
        <v>6</v>
      </c>
      <c r="G40" s="18">
        <f t="shared" ca="1" si="9"/>
        <v>6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121</v>
      </c>
      <c r="B41" s="9">
        <v>2</v>
      </c>
      <c r="D41" s="8" t="s">
        <v>138</v>
      </c>
      <c r="E41" s="9">
        <v>1</v>
      </c>
      <c r="F41" s="13">
        <f t="shared" ca="1" si="8"/>
        <v>2</v>
      </c>
      <c r="G41" s="18">
        <f t="shared" ca="1" si="9"/>
        <v>2</v>
      </c>
      <c r="H41" s="25" t="s">
        <v>139</v>
      </c>
      <c r="I41" s="27" t="s">
        <v>38</v>
      </c>
      <c r="J41" s="17">
        <v>13</v>
      </c>
      <c r="K41" s="17"/>
      <c r="L41" s="17"/>
      <c r="M41" s="17"/>
      <c r="N41" s="17">
        <f t="shared" ref="N41:N42" si="10">(J41+K41)-(L41+M41)-O41</f>
        <v>8</v>
      </c>
      <c r="O41" s="17">
        <v>5</v>
      </c>
      <c r="P41" s="21"/>
      <c r="Q41" s="22">
        <f ca="1">SUM(G446)</f>
        <v>16</v>
      </c>
      <c r="R41" s="22">
        <f t="shared" ref="R41:R45" ca="1" si="11">Q41-N41</f>
        <v>8</v>
      </c>
    </row>
    <row r="42" spans="1:20" ht="15.75" customHeight="1">
      <c r="A42" s="8" t="s">
        <v>250</v>
      </c>
      <c r="B42" s="9">
        <v>1</v>
      </c>
      <c r="D42" s="8" t="s">
        <v>141</v>
      </c>
      <c r="E42" s="9">
        <v>1</v>
      </c>
      <c r="F42" s="13">
        <f t="shared" ca="1" si="8"/>
        <v>7</v>
      </c>
      <c r="G42" s="18">
        <f t="shared" ca="1" si="9"/>
        <v>7</v>
      </c>
      <c r="H42" s="25" t="s">
        <v>142</v>
      </c>
      <c r="I42" s="27" t="s">
        <v>38</v>
      </c>
      <c r="J42" s="17">
        <v>237</v>
      </c>
      <c r="K42" s="17">
        <v>246</v>
      </c>
      <c r="L42" s="17"/>
      <c r="M42" s="17"/>
      <c r="N42" s="17">
        <f t="shared" si="10"/>
        <v>327</v>
      </c>
      <c r="O42" s="17">
        <v>156</v>
      </c>
      <c r="P42" s="21"/>
      <c r="Q42" s="17">
        <f ca="1">SUM(G4:G45,J117)</f>
        <v>346</v>
      </c>
      <c r="R42" s="22">
        <f t="shared" ca="1" si="11"/>
        <v>19</v>
      </c>
      <c r="S42" s="34"/>
    </row>
    <row r="43" spans="1:20" ht="15.75" customHeight="1">
      <c r="A43" s="8" t="s">
        <v>124</v>
      </c>
      <c r="B43" s="9">
        <v>14</v>
      </c>
      <c r="D43" s="8" t="s">
        <v>144</v>
      </c>
      <c r="E43" s="9">
        <v>2</v>
      </c>
      <c r="F43" s="13">
        <f t="shared" ca="1" si="8"/>
        <v>1</v>
      </c>
      <c r="G43" s="18">
        <f t="shared" ca="1" si="9"/>
        <v>2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</row>
    <row r="44" spans="1:20" ht="15.75" customHeight="1">
      <c r="A44" s="8" t="s">
        <v>127</v>
      </c>
      <c r="B44" s="9">
        <v>2</v>
      </c>
      <c r="D44" s="8" t="s">
        <v>148</v>
      </c>
      <c r="E44" s="9">
        <v>1</v>
      </c>
      <c r="F44" s="13">
        <f t="shared" ca="1" si="8"/>
        <v>0</v>
      </c>
      <c r="G44" s="18">
        <f t="shared" ca="1" si="9"/>
        <v>0</v>
      </c>
      <c r="H44" s="25" t="s">
        <v>149</v>
      </c>
      <c r="I44" s="27" t="s">
        <v>38</v>
      </c>
      <c r="J44" s="17">
        <v>25</v>
      </c>
      <c r="K44" s="17">
        <v>6</v>
      </c>
      <c r="L44" s="17"/>
      <c r="M44" s="17"/>
      <c r="N44" s="17">
        <f>(J44+K44)-(L44+M44)-O44</f>
        <v>31</v>
      </c>
      <c r="O44" s="17">
        <v>0</v>
      </c>
      <c r="P44" s="21"/>
      <c r="Q44" s="35">
        <f ca="1">SUM(G48:G57)</f>
        <v>30</v>
      </c>
      <c r="R44" s="22">
        <f t="shared" ca="1" si="11"/>
        <v>-1</v>
      </c>
    </row>
    <row r="45" spans="1:20" ht="15.75" customHeight="1">
      <c r="A45" s="8" t="s">
        <v>251</v>
      </c>
      <c r="B45" s="9">
        <v>2</v>
      </c>
      <c r="D45" s="18" t="s">
        <v>151</v>
      </c>
      <c r="E45" s="9">
        <v>1</v>
      </c>
      <c r="F45" s="13">
        <f t="shared" ca="1" si="8"/>
        <v>8</v>
      </c>
      <c r="G45" s="18">
        <f t="shared" ca="1" si="9"/>
        <v>8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</row>
    <row r="46" spans="1:20" ht="15.75" customHeight="1">
      <c r="A46" s="8" t="s">
        <v>130</v>
      </c>
      <c r="B46" s="9">
        <v>76</v>
      </c>
      <c r="E46" s="9"/>
      <c r="F46" s="13"/>
      <c r="H46" s="25" t="s">
        <v>153</v>
      </c>
      <c r="I46" s="27" t="s">
        <v>38</v>
      </c>
      <c r="J46" s="17">
        <v>84</v>
      </c>
      <c r="K46" s="17">
        <v>55</v>
      </c>
      <c r="L46" s="17"/>
      <c r="M46" s="17"/>
      <c r="N46" s="17">
        <f t="shared" ref="N46:N48" si="12">(J46+K46)-(L46+M46)-O46</f>
        <v>98</v>
      </c>
      <c r="O46" s="17">
        <v>41</v>
      </c>
      <c r="P46" s="21"/>
      <c r="Q46" s="17">
        <f ca="1">SUM(G60:G73)</f>
        <v>97</v>
      </c>
      <c r="R46" s="22">
        <f t="shared" ref="R46:R47" ca="1" si="13">Q46-N46-M46</f>
        <v>-1</v>
      </c>
    </row>
    <row r="47" spans="1:20" ht="15.75" customHeight="1">
      <c r="A47" s="8" t="s">
        <v>132</v>
      </c>
      <c r="B47" s="9">
        <v>6</v>
      </c>
      <c r="D47" s="18" t="s">
        <v>155</v>
      </c>
      <c r="E47" s="9"/>
      <c r="F47" s="13"/>
      <c r="H47" s="25" t="s">
        <v>32</v>
      </c>
      <c r="I47" s="27" t="s">
        <v>38</v>
      </c>
      <c r="J47" s="17">
        <v>74</v>
      </c>
      <c r="K47" s="17">
        <v>70</v>
      </c>
      <c r="L47" s="17"/>
      <c r="M47" s="33"/>
      <c r="N47" s="17">
        <f t="shared" si="12"/>
        <v>104</v>
      </c>
      <c r="O47" s="17">
        <v>40</v>
      </c>
      <c r="P47" s="21"/>
      <c r="Q47" s="17">
        <f ca="1">SUM(G76:G78)</f>
        <v>105</v>
      </c>
      <c r="R47" s="22">
        <f t="shared" ca="1" si="13"/>
        <v>1</v>
      </c>
    </row>
    <row r="48" spans="1:20" ht="15.75" customHeight="1">
      <c r="A48" s="8" t="s">
        <v>134</v>
      </c>
      <c r="B48" s="9">
        <v>14</v>
      </c>
      <c r="D48" s="8" t="s">
        <v>157</v>
      </c>
      <c r="E48" s="9">
        <v>2</v>
      </c>
      <c r="F48" s="13">
        <f t="shared" ref="F48:F51" ca="1" si="14">SUMIF($A:$B,D48,$B:$B)</f>
        <v>1</v>
      </c>
      <c r="G48" s="18">
        <f t="shared" ref="G48:G51" ca="1" si="15">E48*F48</f>
        <v>2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5</v>
      </c>
      <c r="R48" s="22">
        <f ca="1">Q48-N48</f>
        <v>5</v>
      </c>
      <c r="S48" s="1"/>
      <c r="T48" s="1"/>
    </row>
    <row r="49" spans="1:20" ht="15.75" customHeight="1">
      <c r="A49" s="8" t="s">
        <v>137</v>
      </c>
      <c r="B49" s="9">
        <v>14</v>
      </c>
      <c r="D49" s="8" t="s">
        <v>160</v>
      </c>
      <c r="E49" s="9">
        <v>2</v>
      </c>
      <c r="F49" s="13">
        <f t="shared" ca="1" si="14"/>
        <v>1</v>
      </c>
      <c r="G49" s="18">
        <f t="shared" ca="1" si="15"/>
        <v>2</v>
      </c>
      <c r="H49" s="3"/>
      <c r="I49" s="4"/>
      <c r="N49" s="17"/>
      <c r="P49" s="37"/>
      <c r="S49" s="1"/>
      <c r="T49" s="1"/>
    </row>
    <row r="50" spans="1:20" ht="15.75" customHeight="1">
      <c r="A50" s="8" t="s">
        <v>140</v>
      </c>
      <c r="B50" s="9">
        <v>1</v>
      </c>
      <c r="D50" s="8" t="s">
        <v>162</v>
      </c>
      <c r="E50" s="9">
        <v>2</v>
      </c>
      <c r="F50" s="13">
        <f t="shared" ca="1" si="14"/>
        <v>3</v>
      </c>
      <c r="G50" s="18">
        <f t="shared" ca="1" si="15"/>
        <v>6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/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143</v>
      </c>
      <c r="B51" s="9">
        <v>4</v>
      </c>
      <c r="D51" s="9" t="s">
        <v>90</v>
      </c>
      <c r="E51" s="9">
        <v>2</v>
      </c>
      <c r="F51" s="13">
        <f t="shared" ca="1" si="14"/>
        <v>3</v>
      </c>
      <c r="G51" s="18">
        <f t="shared" ca="1" si="15"/>
        <v>6</v>
      </c>
      <c r="H51" s="25" t="s">
        <v>165</v>
      </c>
      <c r="I51" s="27" t="s">
        <v>45</v>
      </c>
      <c r="J51" s="17">
        <v>70</v>
      </c>
      <c r="K51" s="17"/>
      <c r="L51" s="17"/>
      <c r="M51" s="17"/>
      <c r="N51" s="17">
        <f t="shared" ref="N51:N52" si="16">(J51+K51)-(L51+M51)-O51</f>
        <v>70</v>
      </c>
      <c r="O51" s="17">
        <v>0</v>
      </c>
      <c r="P51" s="21"/>
      <c r="Q51" s="22">
        <f ca="1">SUM(G84:G111)</f>
        <v>53.240000000000009</v>
      </c>
      <c r="R51" s="22">
        <f t="shared" ref="R51:R52" ca="1" si="17">Q51-N51</f>
        <v>-16.759999999999991</v>
      </c>
      <c r="S51" s="34"/>
      <c r="T51" s="1"/>
    </row>
    <row r="52" spans="1:20" ht="15.75" customHeight="1">
      <c r="A52" s="8" t="s">
        <v>145</v>
      </c>
      <c r="B52" s="9">
        <v>11</v>
      </c>
      <c r="D52" s="8"/>
      <c r="E52" s="9"/>
      <c r="F52" s="13"/>
      <c r="H52" s="25" t="s">
        <v>166</v>
      </c>
      <c r="I52" s="27" t="s">
        <v>45</v>
      </c>
      <c r="J52" s="17">
        <v>214</v>
      </c>
      <c r="K52" s="17"/>
      <c r="L52" s="17"/>
      <c r="M52" s="17"/>
      <c r="N52" s="17">
        <f t="shared" si="16"/>
        <v>123.5</v>
      </c>
      <c r="O52" s="17">
        <v>90.5</v>
      </c>
      <c r="P52" s="21"/>
      <c r="Q52" s="17">
        <f ca="1">SUM(G114:G143,J89)</f>
        <v>206.45</v>
      </c>
      <c r="R52" s="22">
        <f t="shared" ca="1" si="17"/>
        <v>82.949999999999989</v>
      </c>
      <c r="S52" s="59"/>
      <c r="T52" s="1"/>
    </row>
    <row r="53" spans="1:20" ht="15.75" customHeight="1">
      <c r="A53" s="8" t="s">
        <v>146</v>
      </c>
      <c r="B53" s="9">
        <v>7</v>
      </c>
      <c r="D53" s="8"/>
      <c r="E53" s="9"/>
      <c r="F53" s="13"/>
      <c r="H53" s="60"/>
      <c r="I53" s="61"/>
      <c r="J53" s="17"/>
      <c r="O53" s="34"/>
      <c r="P53" s="37"/>
      <c r="S53" s="1"/>
      <c r="T53" s="1"/>
    </row>
    <row r="54" spans="1:20" ht="15.75" customHeight="1">
      <c r="A54" s="8" t="s">
        <v>150</v>
      </c>
      <c r="B54" s="9">
        <v>52</v>
      </c>
      <c r="D54" s="8"/>
      <c r="E54" s="9"/>
      <c r="F54" s="13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152</v>
      </c>
      <c r="B55" s="9">
        <v>46</v>
      </c>
      <c r="D55" s="8" t="s">
        <v>149</v>
      </c>
      <c r="E55" s="9"/>
      <c r="F55" s="13"/>
      <c r="H55" s="25" t="s">
        <v>169</v>
      </c>
      <c r="I55" s="27" t="s">
        <v>38</v>
      </c>
      <c r="J55" s="17">
        <v>318</v>
      </c>
      <c r="K55" s="17"/>
      <c r="L55" s="17"/>
      <c r="M55" s="17"/>
      <c r="N55" s="17">
        <f t="shared" ref="N55:N64" si="18">(J55+K55)-(L55+M55)-O55</f>
        <v>54</v>
      </c>
      <c r="O55" s="17">
        <v>264</v>
      </c>
      <c r="P55" s="21"/>
      <c r="Q55" s="22">
        <f ca="1">SUM(G146:G158)</f>
        <v>80</v>
      </c>
      <c r="R55" s="22">
        <f t="shared" ref="R55:R64" ca="1" si="19">Q55-N55-M5</f>
        <v>26</v>
      </c>
      <c r="S55" s="1"/>
      <c r="T55" s="1"/>
    </row>
    <row r="56" spans="1:20" ht="15.75" customHeight="1">
      <c r="A56" s="8" t="s">
        <v>133</v>
      </c>
      <c r="B56" s="9">
        <v>11</v>
      </c>
      <c r="D56" s="8" t="s">
        <v>156</v>
      </c>
      <c r="E56" s="9">
        <v>1</v>
      </c>
      <c r="F56" s="13">
        <f t="shared" ref="F56:F57" ca="1" si="20">SUMIF($A:$B,D56,$B:$B)</f>
        <v>11</v>
      </c>
      <c r="G56" s="18">
        <f t="shared" ref="G56:G57" ca="1" si="21">E56*F56</f>
        <v>11</v>
      </c>
      <c r="H56" s="25" t="s">
        <v>18</v>
      </c>
      <c r="I56" s="27" t="s">
        <v>38</v>
      </c>
      <c r="J56" s="17">
        <v>637</v>
      </c>
      <c r="K56" s="17"/>
      <c r="L56" s="17"/>
      <c r="M56" s="17"/>
      <c r="N56" s="17">
        <f t="shared" si="18"/>
        <v>240</v>
      </c>
      <c r="O56" s="17">
        <v>397</v>
      </c>
      <c r="P56" s="21"/>
      <c r="Q56" s="17">
        <f ca="1">SUM(G162:G168)</f>
        <v>239</v>
      </c>
      <c r="R56" s="22">
        <f t="shared" ca="1" si="19"/>
        <v>-1</v>
      </c>
      <c r="S56" s="59"/>
      <c r="T56" s="1"/>
    </row>
    <row r="57" spans="1:20" ht="15.75" customHeight="1">
      <c r="A57" s="8" t="s">
        <v>156</v>
      </c>
      <c r="B57" s="9">
        <v>11</v>
      </c>
      <c r="D57" s="8" t="s">
        <v>174</v>
      </c>
      <c r="E57" s="9">
        <v>1</v>
      </c>
      <c r="F57" s="13">
        <f t="shared" ca="1" si="20"/>
        <v>3</v>
      </c>
      <c r="G57" s="18">
        <f t="shared" ca="1" si="21"/>
        <v>3</v>
      </c>
      <c r="H57" s="25" t="s">
        <v>175</v>
      </c>
      <c r="I57" s="27" t="s">
        <v>38</v>
      </c>
      <c r="J57" s="17">
        <v>288</v>
      </c>
      <c r="K57" s="17">
        <v>1020</v>
      </c>
      <c r="L57" s="17"/>
      <c r="M57" s="17"/>
      <c r="N57" s="17">
        <f t="shared" si="18"/>
        <v>1172</v>
      </c>
      <c r="O57" s="17">
        <v>136</v>
      </c>
      <c r="P57" s="21"/>
      <c r="Q57" s="22">
        <f ca="1">SUM(G171:G191)</f>
        <v>1159</v>
      </c>
      <c r="R57" s="22">
        <f t="shared" ca="1" si="19"/>
        <v>-13</v>
      </c>
      <c r="S57" s="34"/>
      <c r="T57" s="1"/>
    </row>
    <row r="58" spans="1:20" ht="15.75" customHeight="1">
      <c r="A58" s="8" t="s">
        <v>159</v>
      </c>
      <c r="B58" s="9">
        <v>14</v>
      </c>
      <c r="D58" s="8"/>
      <c r="E58" s="9"/>
      <c r="F58" s="13"/>
      <c r="H58" s="25" t="s">
        <v>177</v>
      </c>
      <c r="I58" s="27" t="s">
        <v>38</v>
      </c>
      <c r="J58" s="17">
        <v>330</v>
      </c>
      <c r="K58" s="17">
        <v>210</v>
      </c>
      <c r="L58" s="17"/>
      <c r="M58" s="17"/>
      <c r="N58" s="17">
        <f t="shared" si="18"/>
        <v>435</v>
      </c>
      <c r="O58" s="17">
        <v>105</v>
      </c>
      <c r="P58" s="21"/>
      <c r="Q58" s="35">
        <f ca="1">SUM(G195:G199)</f>
        <v>456</v>
      </c>
      <c r="R58" s="22">
        <f t="shared" ca="1" si="19"/>
        <v>21</v>
      </c>
      <c r="S58" s="34"/>
      <c r="T58" s="1"/>
    </row>
    <row r="59" spans="1:20" ht="15.75" customHeight="1">
      <c r="A59" s="8" t="s">
        <v>161</v>
      </c>
      <c r="B59" s="9">
        <v>71</v>
      </c>
      <c r="D59" s="18" t="s">
        <v>179</v>
      </c>
      <c r="E59" s="9"/>
      <c r="F59" s="13"/>
      <c r="H59" s="25" t="s">
        <v>180</v>
      </c>
      <c r="I59" s="27" t="s">
        <v>38</v>
      </c>
      <c r="J59" s="17">
        <v>127</v>
      </c>
      <c r="K59" s="17"/>
      <c r="L59" s="17"/>
      <c r="M59" s="17"/>
      <c r="N59" s="17">
        <f t="shared" si="18"/>
        <v>57</v>
      </c>
      <c r="O59" s="17">
        <v>70</v>
      </c>
      <c r="P59" s="21"/>
      <c r="Q59" s="17">
        <f ca="1">SUM(G203:G204)</f>
        <v>54</v>
      </c>
      <c r="R59" s="22">
        <f t="shared" ca="1" si="19"/>
        <v>-3</v>
      </c>
      <c r="S59" s="34"/>
      <c r="T59" s="1"/>
    </row>
    <row r="60" spans="1:20" ht="15.75" customHeight="1">
      <c r="A60" s="8" t="s">
        <v>164</v>
      </c>
      <c r="B60" s="9">
        <v>31</v>
      </c>
      <c r="D60" s="8" t="s">
        <v>181</v>
      </c>
      <c r="E60" s="9">
        <v>2</v>
      </c>
      <c r="F60" s="13">
        <f t="shared" ref="F60:F66" ca="1" si="22">SUMIF($A:$B,D60,$B:$B)</f>
        <v>1</v>
      </c>
      <c r="G60" s="18">
        <f t="shared" ref="G60:G66" ca="1" si="23">E60*F60</f>
        <v>2</v>
      </c>
      <c r="H60" s="25" t="s">
        <v>183</v>
      </c>
      <c r="I60" s="27" t="s">
        <v>38</v>
      </c>
      <c r="J60" s="33">
        <v>127</v>
      </c>
      <c r="K60" s="17">
        <v>240</v>
      </c>
      <c r="L60" s="17"/>
      <c r="M60" s="17"/>
      <c r="N60" s="17">
        <f t="shared" si="18"/>
        <v>137</v>
      </c>
      <c r="O60" s="33">
        <v>230</v>
      </c>
      <c r="P60" s="21"/>
      <c r="Q60" s="17">
        <f ca="1">SUM(G208:G215)</f>
        <v>121</v>
      </c>
      <c r="R60" s="22">
        <f t="shared" ca="1" si="19"/>
        <v>-16</v>
      </c>
      <c r="S60" s="34"/>
      <c r="T60" s="1"/>
    </row>
    <row r="61" spans="1:20" ht="15.75" customHeight="1">
      <c r="A61" s="8" t="s">
        <v>131</v>
      </c>
      <c r="B61" s="9">
        <v>50</v>
      </c>
      <c r="D61" s="8" t="s">
        <v>184</v>
      </c>
      <c r="E61" s="9">
        <v>2</v>
      </c>
      <c r="F61" s="13">
        <f t="shared" ca="1" si="22"/>
        <v>2</v>
      </c>
      <c r="G61" s="18">
        <f t="shared" ca="1" si="23"/>
        <v>4</v>
      </c>
      <c r="H61" s="25" t="s">
        <v>186</v>
      </c>
      <c r="I61" s="27" t="s">
        <v>38</v>
      </c>
      <c r="J61" s="17">
        <v>3</v>
      </c>
      <c r="K61" s="17">
        <v>22</v>
      </c>
      <c r="L61" s="17"/>
      <c r="M61" s="17"/>
      <c r="N61" s="17">
        <f t="shared" si="18"/>
        <v>9</v>
      </c>
      <c r="O61" s="17">
        <v>16</v>
      </c>
      <c r="P61" s="21"/>
      <c r="Q61" s="17">
        <f ca="1">SUM(G219)</f>
        <v>8</v>
      </c>
      <c r="R61" s="22">
        <f t="shared" ca="1" si="19"/>
        <v>-1</v>
      </c>
      <c r="S61" s="1"/>
      <c r="T61" s="1"/>
    </row>
    <row r="62" spans="1:20" ht="15.75" customHeight="1">
      <c r="A62" s="8" t="s">
        <v>167</v>
      </c>
      <c r="B62" s="9">
        <v>53</v>
      </c>
      <c r="D62" s="8" t="s">
        <v>187</v>
      </c>
      <c r="E62" s="9">
        <v>2</v>
      </c>
      <c r="F62" s="13">
        <f t="shared" ca="1" si="22"/>
        <v>3</v>
      </c>
      <c r="G62" s="18">
        <f t="shared" ca="1" si="23"/>
        <v>6</v>
      </c>
      <c r="H62" s="25" t="s">
        <v>188</v>
      </c>
      <c r="I62" s="27" t="s">
        <v>38</v>
      </c>
      <c r="J62" s="17">
        <v>415</v>
      </c>
      <c r="K62" s="17"/>
      <c r="L62" s="17"/>
      <c r="M62" s="17"/>
      <c r="N62" s="17">
        <f t="shared" si="18"/>
        <v>55</v>
      </c>
      <c r="O62" s="17">
        <v>360</v>
      </c>
      <c r="P62" s="21"/>
      <c r="Q62" s="17">
        <f ca="1">SUM(G223:G231)</f>
        <v>135</v>
      </c>
      <c r="R62" s="22">
        <f t="shared" ca="1" si="19"/>
        <v>80</v>
      </c>
      <c r="S62" s="62"/>
      <c r="T62" s="1"/>
    </row>
    <row r="63" spans="1:20" ht="15.75" customHeight="1">
      <c r="D63" s="8" t="s">
        <v>192</v>
      </c>
      <c r="E63" s="9">
        <v>2</v>
      </c>
      <c r="F63" s="13">
        <f t="shared" ca="1" si="22"/>
        <v>4</v>
      </c>
      <c r="G63" s="18">
        <f t="shared" ca="1" si="23"/>
        <v>8</v>
      </c>
      <c r="H63" s="25" t="s">
        <v>193</v>
      </c>
      <c r="I63" s="27" t="s">
        <v>38</v>
      </c>
      <c r="J63" s="17">
        <v>6</v>
      </c>
      <c r="K63" s="17">
        <v>44</v>
      </c>
      <c r="L63" s="17"/>
      <c r="M63" s="17"/>
      <c r="N63" s="17">
        <f t="shared" si="18"/>
        <v>50</v>
      </c>
      <c r="O63" s="17">
        <v>0</v>
      </c>
      <c r="P63" s="21"/>
      <c r="Q63" s="35">
        <f ca="1">SUM(G236:G238)</f>
        <v>69</v>
      </c>
      <c r="R63" s="22">
        <f t="shared" ca="1" si="19"/>
        <v>19</v>
      </c>
      <c r="S63" s="62"/>
      <c r="T63" s="1"/>
    </row>
    <row r="64" spans="1:20" ht="15.75" customHeight="1">
      <c r="D64" s="8" t="s">
        <v>88</v>
      </c>
      <c r="E64" s="9">
        <v>2</v>
      </c>
      <c r="F64" s="13">
        <f t="shared" ca="1" si="22"/>
        <v>7</v>
      </c>
      <c r="G64" s="18">
        <f t="shared" ca="1" si="23"/>
        <v>14</v>
      </c>
      <c r="H64" s="25" t="s">
        <v>195</v>
      </c>
      <c r="I64" s="27" t="s">
        <v>38</v>
      </c>
      <c r="J64" s="17">
        <v>127</v>
      </c>
      <c r="K64" s="17"/>
      <c r="L64" s="17"/>
      <c r="M64" s="17"/>
      <c r="N64" s="17">
        <f t="shared" si="18"/>
        <v>113</v>
      </c>
      <c r="O64" s="17">
        <v>14</v>
      </c>
      <c r="P64" s="21"/>
      <c r="Q64" s="17">
        <f ca="1">SUM(G241)</f>
        <v>24</v>
      </c>
      <c r="R64" s="22">
        <f t="shared" ca="1" si="19"/>
        <v>-89</v>
      </c>
      <c r="S64" s="1"/>
      <c r="T64" s="1"/>
    </row>
    <row r="65" spans="1:20" ht="15.75" customHeight="1">
      <c r="D65" s="8" t="s">
        <v>94</v>
      </c>
      <c r="E65" s="9">
        <v>2</v>
      </c>
      <c r="F65" s="13">
        <f t="shared" ca="1" si="22"/>
        <v>0</v>
      </c>
      <c r="G65" s="18">
        <f t="shared" ca="1" si="23"/>
        <v>0</v>
      </c>
      <c r="H65" s="3"/>
      <c r="I65" s="4"/>
      <c r="M65" s="34"/>
      <c r="P65" s="37"/>
      <c r="S65" s="1"/>
      <c r="T65" s="1"/>
    </row>
    <row r="66" spans="1:20" ht="15.75" customHeight="1">
      <c r="A66" s="8" t="s">
        <v>171</v>
      </c>
      <c r="B66" s="9">
        <v>60</v>
      </c>
      <c r="D66" s="13" t="s">
        <v>197</v>
      </c>
      <c r="E66" s="9">
        <v>1</v>
      </c>
      <c r="F66" s="13">
        <f t="shared" ca="1" si="22"/>
        <v>0</v>
      </c>
      <c r="G66" s="18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173</v>
      </c>
      <c r="B67" s="9">
        <v>28</v>
      </c>
      <c r="D67" s="18" t="s">
        <v>153</v>
      </c>
      <c r="E67" s="9"/>
      <c r="F67" s="13"/>
      <c r="H67" s="25" t="s">
        <v>200</v>
      </c>
      <c r="I67" s="27" t="s">
        <v>38</v>
      </c>
      <c r="J67" s="17">
        <v>17</v>
      </c>
      <c r="K67" s="17"/>
      <c r="L67" s="17"/>
      <c r="M67" s="17"/>
      <c r="N67" s="17">
        <f>(J67+K67)-(L67+M67)-O67</f>
        <v>14</v>
      </c>
      <c r="O67" s="17">
        <v>3</v>
      </c>
      <c r="P67" s="21"/>
      <c r="Q67" s="22">
        <f ca="1">SUM(G245:G265)</f>
        <v>61.44</v>
      </c>
      <c r="R67" s="22">
        <f ca="1">Q67-N67</f>
        <v>47.44</v>
      </c>
      <c r="S67" s="34"/>
      <c r="T67" s="1"/>
    </row>
    <row r="68" spans="1:20" ht="15.75" customHeight="1">
      <c r="A68" s="8" t="s">
        <v>176</v>
      </c>
      <c r="B68" s="9">
        <v>8</v>
      </c>
      <c r="D68" s="8" t="s">
        <v>159</v>
      </c>
      <c r="E68" s="9">
        <v>1</v>
      </c>
      <c r="F68" s="13">
        <f t="shared" ref="F68:F73" ca="1" si="24">SUMIF($A:$B,D68,$B:$B)</f>
        <v>14</v>
      </c>
      <c r="G68" s="18">
        <f t="shared" ref="G68:G73" ca="1" si="25">E68*F68</f>
        <v>14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178</v>
      </c>
      <c r="B69" s="9">
        <v>16</v>
      </c>
      <c r="D69" s="8" t="s">
        <v>164</v>
      </c>
      <c r="E69" s="9">
        <v>1</v>
      </c>
      <c r="F69" s="13">
        <f t="shared" ca="1" si="24"/>
        <v>31</v>
      </c>
      <c r="G69" s="18">
        <f t="shared" ca="1" si="25"/>
        <v>31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/>
      <c r="R69" s="22">
        <f t="shared" ref="R69:R75" si="27">Q69-N69</f>
        <v>0</v>
      </c>
      <c r="S69" s="1"/>
      <c r="T69" s="1"/>
    </row>
    <row r="70" spans="1:20" ht="15.75" customHeight="1">
      <c r="A70" s="8" t="s">
        <v>182</v>
      </c>
      <c r="B70" s="9">
        <v>3</v>
      </c>
      <c r="D70" s="8" t="s">
        <v>209</v>
      </c>
      <c r="E70" s="9">
        <v>1</v>
      </c>
      <c r="F70" s="13">
        <f t="shared" ca="1" si="24"/>
        <v>2</v>
      </c>
      <c r="G70" s="18">
        <f t="shared" ca="1" si="25"/>
        <v>2</v>
      </c>
      <c r="H70" s="25" t="s">
        <v>210</v>
      </c>
      <c r="I70" s="27" t="s">
        <v>38</v>
      </c>
      <c r="J70" s="17">
        <v>68</v>
      </c>
      <c r="K70" s="17"/>
      <c r="L70" s="17"/>
      <c r="M70" s="17"/>
      <c r="N70" s="17">
        <f t="shared" si="26"/>
        <v>6</v>
      </c>
      <c r="O70" s="17">
        <v>62</v>
      </c>
      <c r="P70" s="21"/>
      <c r="Q70" s="17">
        <f ca="1">SUM(G288)</f>
        <v>6</v>
      </c>
      <c r="R70" s="22">
        <f t="shared" ca="1" si="27"/>
        <v>0</v>
      </c>
      <c r="S70" s="1"/>
      <c r="T70" s="1"/>
    </row>
    <row r="71" spans="1:20" ht="15.75" customHeight="1">
      <c r="A71" s="8" t="s">
        <v>185</v>
      </c>
      <c r="B71" s="9">
        <v>8</v>
      </c>
      <c r="D71" s="9" t="s">
        <v>212</v>
      </c>
      <c r="E71" s="9">
        <v>1</v>
      </c>
      <c r="F71" s="13">
        <f t="shared" ca="1" si="24"/>
        <v>1</v>
      </c>
      <c r="G71" s="18">
        <f t="shared" ca="1" si="25"/>
        <v>1</v>
      </c>
      <c r="H71" s="25" t="s">
        <v>213</v>
      </c>
      <c r="I71" s="27" t="s">
        <v>38</v>
      </c>
      <c r="J71" s="17">
        <v>55</v>
      </c>
      <c r="K71" s="17"/>
      <c r="L71" s="17"/>
      <c r="M71" s="17"/>
      <c r="N71" s="17">
        <f t="shared" si="26"/>
        <v>25</v>
      </c>
      <c r="O71" s="17">
        <v>30</v>
      </c>
      <c r="P71" s="21"/>
      <c r="Q71" s="17">
        <f ca="1">SUM(G291:G299)</f>
        <v>26</v>
      </c>
      <c r="R71" s="22">
        <f t="shared" ca="1" si="27"/>
        <v>1</v>
      </c>
      <c r="S71" s="34"/>
      <c r="T71" s="1"/>
    </row>
    <row r="72" spans="1:20" ht="15.75" customHeight="1">
      <c r="A72" s="8" t="s">
        <v>189</v>
      </c>
      <c r="B72" s="9">
        <v>4</v>
      </c>
      <c r="D72" s="8" t="s">
        <v>214</v>
      </c>
      <c r="E72" s="9">
        <v>1</v>
      </c>
      <c r="F72" s="13">
        <f t="shared" ca="1" si="24"/>
        <v>7</v>
      </c>
      <c r="G72" s="18">
        <f t="shared" ca="1" si="25"/>
        <v>7</v>
      </c>
      <c r="H72" s="25" t="s">
        <v>215</v>
      </c>
      <c r="I72" s="27" t="s">
        <v>38</v>
      </c>
      <c r="J72" s="17">
        <v>25</v>
      </c>
      <c r="K72" s="17"/>
      <c r="L72" s="17"/>
      <c r="M72" s="17"/>
      <c r="N72" s="17">
        <f t="shared" si="26"/>
        <v>5</v>
      </c>
      <c r="O72" s="17">
        <v>20</v>
      </c>
      <c r="P72" s="21"/>
      <c r="Q72" s="17">
        <f ca="1">SUM(G302)</f>
        <v>5</v>
      </c>
      <c r="R72" s="22">
        <f t="shared" ca="1" si="27"/>
        <v>0</v>
      </c>
      <c r="S72" s="1"/>
      <c r="T72" s="1"/>
    </row>
    <row r="73" spans="1:20" ht="15.75" customHeight="1">
      <c r="A73" s="8" t="s">
        <v>190</v>
      </c>
      <c r="B73" s="9">
        <v>3</v>
      </c>
      <c r="D73" s="8" t="s">
        <v>217</v>
      </c>
      <c r="E73" s="9">
        <v>1</v>
      </c>
      <c r="F73" s="13">
        <f t="shared" ca="1" si="24"/>
        <v>8</v>
      </c>
      <c r="G73" s="18">
        <f t="shared" ca="1" si="25"/>
        <v>8</v>
      </c>
      <c r="H73" s="25" t="s">
        <v>218</v>
      </c>
      <c r="I73" s="27" t="s">
        <v>38</v>
      </c>
      <c r="J73" s="17">
        <v>11.8</v>
      </c>
      <c r="K73" s="17"/>
      <c r="L73" s="17"/>
      <c r="M73" s="17"/>
      <c r="N73" s="17">
        <f t="shared" si="26"/>
        <v>-1.1999999999999993</v>
      </c>
      <c r="O73" s="17">
        <v>13</v>
      </c>
      <c r="P73" s="21"/>
      <c r="Q73" s="17">
        <f ca="1">SUM(G305:G308)</f>
        <v>18</v>
      </c>
      <c r="R73" s="22">
        <f t="shared" ca="1" si="27"/>
        <v>19.2</v>
      </c>
      <c r="S73" s="1"/>
      <c r="T73" s="1"/>
    </row>
    <row r="74" spans="1:20" ht="15.75" customHeight="1">
      <c r="A74" s="8" t="s">
        <v>207</v>
      </c>
      <c r="B74" s="9">
        <v>2</v>
      </c>
      <c r="D74" s="9"/>
      <c r="E74" s="9"/>
      <c r="F74" s="13"/>
      <c r="H74" s="25" t="s">
        <v>221</v>
      </c>
      <c r="I74" s="27" t="s">
        <v>222</v>
      </c>
      <c r="J74" s="17">
        <v>47.8</v>
      </c>
      <c r="K74" s="17">
        <v>30</v>
      </c>
      <c r="L74" s="17"/>
      <c r="M74" s="17"/>
      <c r="N74" s="17">
        <f t="shared" si="26"/>
        <v>34.299999999999997</v>
      </c>
      <c r="O74" s="17">
        <v>43.5</v>
      </c>
      <c r="P74" s="21"/>
      <c r="Q74" s="17">
        <f ca="1">SUM(G312:G334,J116)</f>
        <v>31.074999999999999</v>
      </c>
      <c r="R74" s="22">
        <f t="shared" ca="1" si="27"/>
        <v>-3.2249999999999979</v>
      </c>
      <c r="S74" s="34"/>
      <c r="T74" s="1"/>
    </row>
    <row r="75" spans="1:20" ht="15.75" customHeight="1">
      <c r="A75" s="8" t="s">
        <v>269</v>
      </c>
      <c r="B75" s="9">
        <v>2</v>
      </c>
      <c r="D75" s="8" t="s">
        <v>32</v>
      </c>
      <c r="E75" s="9"/>
      <c r="F75" s="13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</row>
    <row r="76" spans="1:20" ht="15.75" customHeight="1">
      <c r="A76" s="8" t="s">
        <v>199</v>
      </c>
      <c r="B76" s="9">
        <v>6</v>
      </c>
      <c r="D76" s="8" t="s">
        <v>150</v>
      </c>
      <c r="E76" s="9">
        <v>1</v>
      </c>
      <c r="F76" s="13">
        <f t="shared" ref="F76:F78" ca="1" si="28">SUMIF($A:$B,D76,$B:$B)</f>
        <v>52</v>
      </c>
      <c r="G76" s="18">
        <f t="shared" ref="G76:G78" ca="1" si="29">E76*F76</f>
        <v>52</v>
      </c>
      <c r="H76" s="3"/>
      <c r="I76" s="4"/>
      <c r="K76" s="67"/>
      <c r="S76" s="1"/>
      <c r="T76" s="1"/>
    </row>
    <row r="77" spans="1:20" ht="15.75" customHeight="1">
      <c r="A77" s="8" t="s">
        <v>201</v>
      </c>
      <c r="B77" s="9">
        <v>11</v>
      </c>
      <c r="D77" s="8" t="s">
        <v>146</v>
      </c>
      <c r="E77" s="9">
        <v>1</v>
      </c>
      <c r="F77" s="13">
        <f t="shared" ca="1" si="28"/>
        <v>7</v>
      </c>
      <c r="G77" s="18">
        <f t="shared" ca="1" si="29"/>
        <v>7</v>
      </c>
      <c r="H77" s="3"/>
      <c r="I77" s="4"/>
      <c r="K77" s="18" t="s">
        <v>227</v>
      </c>
      <c r="S77" s="1"/>
      <c r="T77" s="1"/>
    </row>
    <row r="78" spans="1:20" ht="15.75" customHeight="1">
      <c r="A78" s="8" t="s">
        <v>202</v>
      </c>
      <c r="B78" s="9">
        <v>18</v>
      </c>
      <c r="D78" s="8" t="s">
        <v>152</v>
      </c>
      <c r="E78" s="9">
        <v>1</v>
      </c>
      <c r="F78" s="13">
        <f t="shared" ca="1" si="28"/>
        <v>46</v>
      </c>
      <c r="G78" s="18">
        <f t="shared" ca="1" si="29"/>
        <v>46</v>
      </c>
      <c r="H78" s="3"/>
      <c r="I78" s="4"/>
      <c r="S78" s="1"/>
      <c r="T78" s="1"/>
    </row>
    <row r="79" spans="1:20" ht="15.75" customHeight="1">
      <c r="A79" s="8" t="s">
        <v>220</v>
      </c>
      <c r="B79" s="9">
        <v>4</v>
      </c>
      <c r="D79" s="8"/>
      <c r="E79" s="9"/>
      <c r="F79" s="13"/>
      <c r="H79" s="3"/>
      <c r="I79" s="4"/>
    </row>
    <row r="80" spans="1:20" ht="15.75" customHeight="1">
      <c r="A80" s="8" t="s">
        <v>203</v>
      </c>
      <c r="B80" s="9">
        <v>34</v>
      </c>
      <c r="D80" s="8" t="s">
        <v>158</v>
      </c>
      <c r="E80" s="9"/>
      <c r="F80" s="13"/>
      <c r="H80" s="3"/>
      <c r="I80" s="4"/>
    </row>
    <row r="81" spans="1:11" ht="15.75" customHeight="1">
      <c r="A81" s="8" t="s">
        <v>205</v>
      </c>
      <c r="B81" s="9">
        <v>24</v>
      </c>
      <c r="D81" s="8" t="s">
        <v>228</v>
      </c>
      <c r="E81" s="9">
        <v>1</v>
      </c>
      <c r="F81" s="13">
        <f ca="1">SUMIF($A:$B,D81,$B:$B)</f>
        <v>5</v>
      </c>
      <c r="G81" s="18">
        <f ca="1">E81*F81</f>
        <v>5</v>
      </c>
      <c r="H81" s="3"/>
      <c r="I81" s="4"/>
      <c r="K81" s="34" t="s">
        <v>12</v>
      </c>
    </row>
    <row r="82" spans="1:11" ht="15.75" customHeight="1">
      <c r="A82" s="8" t="s">
        <v>208</v>
      </c>
      <c r="B82" s="9">
        <v>73</v>
      </c>
      <c r="D82" s="8"/>
      <c r="E82" s="9"/>
      <c r="F82" s="13"/>
      <c r="H82" s="60"/>
      <c r="I82" s="61"/>
    </row>
    <row r="83" spans="1:11" ht="15.75" customHeight="1">
      <c r="A83" s="8" t="s">
        <v>339</v>
      </c>
      <c r="B83" s="9">
        <v>59</v>
      </c>
      <c r="D83" s="68" t="s">
        <v>229</v>
      </c>
      <c r="E83" s="9"/>
      <c r="F83" s="13"/>
      <c r="H83" s="3"/>
      <c r="I83" s="4"/>
      <c r="K83" s="18" t="s">
        <v>12</v>
      </c>
    </row>
    <row r="84" spans="1:11" ht="15.75" customHeight="1">
      <c r="A84" s="8" t="s">
        <v>211</v>
      </c>
      <c r="B84" s="9">
        <v>20</v>
      </c>
      <c r="D84" s="8" t="s">
        <v>171</v>
      </c>
      <c r="E84" s="9">
        <v>0.02</v>
      </c>
      <c r="F84" s="13">
        <f t="shared" ref="F84:F111" ca="1" si="30">SUMIF($A:$B,D84,$B:$B)</f>
        <v>60</v>
      </c>
      <c r="G84" s="18">
        <f t="shared" ref="G84:G111" ca="1" si="31">E84*F84</f>
        <v>1.2</v>
      </c>
      <c r="H84" s="3"/>
      <c r="I84" s="4"/>
    </row>
    <row r="85" spans="1:11" ht="15.75" customHeight="1">
      <c r="A85" s="8" t="s">
        <v>216</v>
      </c>
      <c r="B85" s="9">
        <v>13</v>
      </c>
      <c r="D85" s="8" t="s">
        <v>226</v>
      </c>
      <c r="E85" s="9">
        <v>0.02</v>
      </c>
      <c r="F85" s="13">
        <f t="shared" ca="1" si="30"/>
        <v>74</v>
      </c>
      <c r="G85" s="18">
        <f t="shared" ca="1" si="31"/>
        <v>1.48</v>
      </c>
      <c r="H85" s="60"/>
      <c r="I85" s="61"/>
    </row>
    <row r="86" spans="1:11" ht="15.75" customHeight="1">
      <c r="A86" s="8" t="s">
        <v>223</v>
      </c>
      <c r="B86" s="9">
        <v>5</v>
      </c>
      <c r="D86" s="8" t="s">
        <v>225</v>
      </c>
      <c r="E86" s="9">
        <v>0.08</v>
      </c>
      <c r="F86" s="13">
        <f t="shared" ca="1" si="30"/>
        <v>3</v>
      </c>
      <c r="G86" s="18">
        <f t="shared" ca="1" si="31"/>
        <v>0.24</v>
      </c>
      <c r="H86" s="60"/>
      <c r="I86" s="61"/>
    </row>
    <row r="87" spans="1:11" ht="15.75" customHeight="1">
      <c r="A87" s="8" t="s">
        <v>225</v>
      </c>
      <c r="B87" s="9">
        <v>3</v>
      </c>
      <c r="D87" s="8" t="s">
        <v>223</v>
      </c>
      <c r="E87" s="9">
        <v>0.02</v>
      </c>
      <c r="F87" s="13">
        <f t="shared" ca="1" si="30"/>
        <v>5</v>
      </c>
      <c r="G87" s="18">
        <f t="shared" ca="1" si="31"/>
        <v>0.1</v>
      </c>
      <c r="H87" s="60"/>
      <c r="I87" s="61"/>
    </row>
    <row r="88" spans="1:11" ht="15.75" customHeight="1">
      <c r="A88" s="8" t="s">
        <v>226</v>
      </c>
      <c r="B88" s="9">
        <v>74</v>
      </c>
      <c r="D88" s="8" t="s">
        <v>230</v>
      </c>
      <c r="E88" s="9">
        <v>0.08</v>
      </c>
      <c r="F88" s="13">
        <f t="shared" ca="1" si="30"/>
        <v>0</v>
      </c>
      <c r="G88" s="18">
        <f t="shared" ca="1" si="31"/>
        <v>0</v>
      </c>
      <c r="H88" s="60"/>
      <c r="I88" s="61"/>
    </row>
    <row r="89" spans="1:11" ht="15.75" customHeight="1">
      <c r="A89" s="8" t="s">
        <v>138</v>
      </c>
      <c r="B89" s="9">
        <v>2</v>
      </c>
      <c r="D89" s="8" t="s">
        <v>231</v>
      </c>
      <c r="E89" s="9">
        <v>0.03</v>
      </c>
      <c r="F89" s="13">
        <f t="shared" ca="1" si="30"/>
        <v>22</v>
      </c>
      <c r="G89" s="18">
        <f t="shared" ca="1" si="31"/>
        <v>0.65999999999999992</v>
      </c>
      <c r="H89" s="60"/>
      <c r="I89" s="61"/>
    </row>
    <row r="90" spans="1:11" ht="15.75" customHeight="1">
      <c r="A90" s="8" t="s">
        <v>119</v>
      </c>
      <c r="B90" s="9">
        <v>2</v>
      </c>
      <c r="D90" s="8" t="s">
        <v>232</v>
      </c>
      <c r="E90" s="9">
        <v>0.06</v>
      </c>
      <c r="F90" s="13">
        <f t="shared" ca="1" si="30"/>
        <v>41</v>
      </c>
      <c r="G90" s="18">
        <f t="shared" ca="1" si="31"/>
        <v>2.46</v>
      </c>
      <c r="H90" s="60"/>
      <c r="I90" s="61"/>
    </row>
    <row r="91" spans="1:11" ht="15.75" customHeight="1">
      <c r="A91" s="8" t="s">
        <v>76</v>
      </c>
      <c r="B91" s="9">
        <v>1</v>
      </c>
      <c r="D91" s="8" t="s">
        <v>73</v>
      </c>
      <c r="E91" s="9">
        <v>0.4</v>
      </c>
      <c r="F91" s="13">
        <f t="shared" ca="1" si="30"/>
        <v>0</v>
      </c>
      <c r="G91" s="18">
        <f t="shared" ca="1" si="31"/>
        <v>0</v>
      </c>
      <c r="H91" s="60"/>
      <c r="I91" s="61"/>
    </row>
    <row r="92" spans="1:11" ht="15.75" customHeight="1">
      <c r="A92" s="8" t="s">
        <v>122</v>
      </c>
      <c r="B92" s="9">
        <v>5</v>
      </c>
      <c r="D92" s="8" t="s">
        <v>141</v>
      </c>
      <c r="E92" s="9">
        <v>0.2</v>
      </c>
      <c r="F92" s="13">
        <f t="shared" ca="1" si="30"/>
        <v>7</v>
      </c>
      <c r="G92" s="18">
        <f t="shared" ca="1" si="31"/>
        <v>1.4000000000000001</v>
      </c>
      <c r="H92" s="3"/>
      <c r="I92" s="4"/>
    </row>
    <row r="93" spans="1:11" ht="15.75" customHeight="1">
      <c r="A93" s="8" t="s">
        <v>79</v>
      </c>
      <c r="B93" s="9">
        <v>4</v>
      </c>
      <c r="D93" s="68" t="s">
        <v>82</v>
      </c>
      <c r="E93" s="9">
        <v>0.4</v>
      </c>
      <c r="F93" s="13">
        <f t="shared" ca="1" si="30"/>
        <v>11</v>
      </c>
      <c r="G93" s="18">
        <f t="shared" ca="1" si="31"/>
        <v>4.4000000000000004</v>
      </c>
      <c r="H93" s="3"/>
      <c r="I93" s="4"/>
    </row>
    <row r="94" spans="1:11" ht="15.75" customHeight="1">
      <c r="A94" s="8" t="s">
        <v>125</v>
      </c>
      <c r="B94" s="9">
        <v>34</v>
      </c>
      <c r="D94" s="68" t="s">
        <v>116</v>
      </c>
      <c r="E94" s="9">
        <v>0.2</v>
      </c>
      <c r="F94" s="13">
        <f t="shared" ca="1" si="30"/>
        <v>24</v>
      </c>
      <c r="G94" s="18">
        <f t="shared" ca="1" si="31"/>
        <v>4.8000000000000007</v>
      </c>
      <c r="H94" s="3"/>
      <c r="I94" s="4"/>
    </row>
    <row r="95" spans="1:11" ht="15.75" customHeight="1">
      <c r="A95" s="8" t="s">
        <v>67</v>
      </c>
      <c r="B95" s="9">
        <v>9</v>
      </c>
      <c r="D95" s="68" t="s">
        <v>67</v>
      </c>
      <c r="E95" s="9">
        <v>0.4</v>
      </c>
      <c r="F95" s="13">
        <f t="shared" ca="1" si="30"/>
        <v>9</v>
      </c>
      <c r="G95" s="18">
        <f t="shared" ca="1" si="31"/>
        <v>3.6</v>
      </c>
      <c r="H95" s="3"/>
      <c r="I95" s="4"/>
    </row>
    <row r="96" spans="1:11" ht="15.75" customHeight="1">
      <c r="A96" s="8" t="s">
        <v>116</v>
      </c>
      <c r="B96" s="9">
        <v>24</v>
      </c>
      <c r="D96" s="68" t="s">
        <v>125</v>
      </c>
      <c r="E96" s="9">
        <v>0.2</v>
      </c>
      <c r="F96" s="13">
        <f t="shared" ca="1" si="30"/>
        <v>34</v>
      </c>
      <c r="G96" s="18">
        <f t="shared" ca="1" si="31"/>
        <v>6.8000000000000007</v>
      </c>
      <c r="H96" s="3"/>
      <c r="I96" s="4"/>
    </row>
    <row r="97" spans="1:10" ht="15.75" customHeight="1">
      <c r="A97" s="8" t="s">
        <v>82</v>
      </c>
      <c r="B97" s="9">
        <v>11</v>
      </c>
      <c r="D97" s="68" t="s">
        <v>79</v>
      </c>
      <c r="E97" s="9">
        <v>0.4</v>
      </c>
      <c r="F97" s="13">
        <f t="shared" ca="1" si="30"/>
        <v>4</v>
      </c>
      <c r="G97" s="18">
        <f t="shared" ca="1" si="31"/>
        <v>1.6</v>
      </c>
      <c r="H97" s="3"/>
      <c r="I97" s="4"/>
    </row>
    <row r="98" spans="1:10" ht="15.75" customHeight="1">
      <c r="A98" s="8" t="s">
        <v>128</v>
      </c>
      <c r="B98" s="9">
        <v>10</v>
      </c>
      <c r="D98" s="68" t="s">
        <v>122</v>
      </c>
      <c r="E98" s="9">
        <v>0.2</v>
      </c>
      <c r="F98" s="13">
        <f t="shared" ca="1" si="30"/>
        <v>5</v>
      </c>
      <c r="G98" s="18">
        <f t="shared" ca="1" si="31"/>
        <v>1</v>
      </c>
      <c r="H98" s="3"/>
      <c r="I98" s="4"/>
    </row>
    <row r="99" spans="1:10" ht="15.75" customHeight="1">
      <c r="A99" s="8" t="s">
        <v>85</v>
      </c>
      <c r="B99" s="9">
        <v>4</v>
      </c>
      <c r="D99" s="68" t="s">
        <v>233</v>
      </c>
      <c r="E99" s="9">
        <v>0.4</v>
      </c>
      <c r="F99" s="13">
        <f t="shared" ca="1" si="30"/>
        <v>1</v>
      </c>
      <c r="G99" s="18">
        <f t="shared" ca="1" si="31"/>
        <v>0.4</v>
      </c>
      <c r="H99" s="3"/>
      <c r="I99" s="4"/>
    </row>
    <row r="100" spans="1:10" ht="15.75" customHeight="1">
      <c r="A100" s="8" t="s">
        <v>151</v>
      </c>
      <c r="B100" s="9">
        <v>8</v>
      </c>
      <c r="D100" s="68" t="s">
        <v>119</v>
      </c>
      <c r="E100" s="9">
        <v>0.2</v>
      </c>
      <c r="F100" s="13">
        <f t="shared" ca="1" si="30"/>
        <v>2</v>
      </c>
      <c r="G100" s="18">
        <f t="shared" ca="1" si="31"/>
        <v>0.4</v>
      </c>
      <c r="H100" s="3"/>
      <c r="I100" s="4"/>
    </row>
    <row r="101" spans="1:10" ht="15.75" customHeight="1">
      <c r="A101" s="8" t="s">
        <v>70</v>
      </c>
      <c r="B101" s="9">
        <v>3</v>
      </c>
      <c r="D101" s="68" t="s">
        <v>234</v>
      </c>
      <c r="E101" s="9">
        <v>0.4</v>
      </c>
      <c r="F101" s="13">
        <f t="shared" ca="1" si="30"/>
        <v>3</v>
      </c>
      <c r="G101" s="18">
        <f t="shared" ca="1" si="31"/>
        <v>1.2000000000000002</v>
      </c>
      <c r="H101" s="3"/>
      <c r="I101" s="4"/>
    </row>
    <row r="102" spans="1:10" ht="15.75" customHeight="1">
      <c r="D102" s="6" t="s">
        <v>151</v>
      </c>
      <c r="E102" s="9">
        <v>0.2</v>
      </c>
      <c r="F102" s="13">
        <f t="shared" ca="1" si="30"/>
        <v>8</v>
      </c>
      <c r="G102" s="18">
        <f t="shared" ca="1" si="31"/>
        <v>1.6</v>
      </c>
      <c r="H102" s="71"/>
      <c r="I102" s="69"/>
      <c r="J102" s="34"/>
    </row>
    <row r="103" spans="1:10" ht="15.75" customHeight="1">
      <c r="D103" s="68" t="s">
        <v>235</v>
      </c>
      <c r="E103" s="9">
        <v>0.4</v>
      </c>
      <c r="F103" s="13">
        <f t="shared" ca="1" si="30"/>
        <v>4</v>
      </c>
      <c r="G103" s="18">
        <f t="shared" ca="1" si="31"/>
        <v>1.6</v>
      </c>
      <c r="H103" s="60"/>
      <c r="I103" s="61"/>
      <c r="J103" s="8"/>
    </row>
    <row r="104" spans="1:10" ht="15.75" customHeight="1">
      <c r="D104" s="68" t="s">
        <v>128</v>
      </c>
      <c r="E104" s="9">
        <v>0.2</v>
      </c>
      <c r="F104" s="13">
        <f t="shared" ca="1" si="30"/>
        <v>10</v>
      </c>
      <c r="G104" s="18">
        <f t="shared" ca="1" si="31"/>
        <v>2</v>
      </c>
      <c r="H104" s="60"/>
      <c r="I104" s="61"/>
      <c r="J104" s="8"/>
    </row>
    <row r="105" spans="1:10" ht="15.75" customHeight="1">
      <c r="A105" s="8" t="s">
        <v>331</v>
      </c>
      <c r="B105" s="9">
        <v>2</v>
      </c>
      <c r="D105" s="68" t="s">
        <v>152</v>
      </c>
      <c r="E105" s="9">
        <v>0.1</v>
      </c>
      <c r="F105" s="13">
        <f t="shared" ca="1" si="30"/>
        <v>46</v>
      </c>
      <c r="G105" s="18">
        <f t="shared" ca="1" si="31"/>
        <v>4.6000000000000005</v>
      </c>
      <c r="H105" s="60"/>
      <c r="I105" s="61"/>
      <c r="J105" s="8"/>
    </row>
    <row r="106" spans="1:10" ht="15.75" customHeight="1">
      <c r="D106" s="68" t="s">
        <v>150</v>
      </c>
      <c r="E106" s="9">
        <v>0.1</v>
      </c>
      <c r="F106" s="13">
        <f t="shared" ca="1" si="30"/>
        <v>52</v>
      </c>
      <c r="G106" s="18">
        <f t="shared" ca="1" si="31"/>
        <v>5.2</v>
      </c>
      <c r="H106" s="60"/>
      <c r="I106" s="61"/>
      <c r="J106" s="8"/>
    </row>
    <row r="107" spans="1:10" ht="15.75" customHeight="1">
      <c r="D107" s="68" t="s">
        <v>146</v>
      </c>
      <c r="E107" s="9">
        <v>0.1</v>
      </c>
      <c r="F107" s="13">
        <f t="shared" ca="1" si="30"/>
        <v>7</v>
      </c>
      <c r="G107" s="18">
        <f t="shared" ca="1" si="31"/>
        <v>0.70000000000000007</v>
      </c>
      <c r="H107" s="3"/>
      <c r="I107" s="61"/>
      <c r="J107" s="8"/>
    </row>
    <row r="108" spans="1:10" ht="15.75" customHeight="1">
      <c r="D108" s="8" t="s">
        <v>88</v>
      </c>
      <c r="E108" s="9">
        <v>0.4</v>
      </c>
      <c r="F108" s="13">
        <f t="shared" ca="1" si="30"/>
        <v>7</v>
      </c>
      <c r="G108" s="18">
        <f t="shared" ca="1" si="31"/>
        <v>2.8000000000000003</v>
      </c>
      <c r="H108" s="3"/>
      <c r="I108" s="4"/>
    </row>
    <row r="109" spans="1:10" ht="15.75" customHeight="1">
      <c r="A109" s="8" t="s">
        <v>88</v>
      </c>
      <c r="B109" s="9">
        <v>7</v>
      </c>
      <c r="D109" s="8" t="s">
        <v>90</v>
      </c>
      <c r="E109" s="9">
        <v>0.4</v>
      </c>
      <c r="F109" s="13">
        <f t="shared" ca="1" si="30"/>
        <v>3</v>
      </c>
      <c r="G109" s="18">
        <f t="shared" ca="1" si="31"/>
        <v>1.2000000000000002</v>
      </c>
      <c r="H109" s="3"/>
      <c r="I109" s="4"/>
    </row>
    <row r="110" spans="1:10" ht="15.75" customHeight="1">
      <c r="A110" s="8" t="s">
        <v>90</v>
      </c>
      <c r="B110" s="9">
        <v>3</v>
      </c>
      <c r="D110" s="8" t="s">
        <v>94</v>
      </c>
      <c r="E110" s="9">
        <v>0.4</v>
      </c>
      <c r="F110" s="13">
        <f t="shared" ca="1" si="30"/>
        <v>0</v>
      </c>
      <c r="G110" s="18">
        <f t="shared" ca="1" si="31"/>
        <v>0</v>
      </c>
      <c r="H110" s="3"/>
      <c r="I110" s="4"/>
    </row>
    <row r="111" spans="1:10" ht="15.75" customHeight="1">
      <c r="A111" s="8" t="s">
        <v>157</v>
      </c>
      <c r="B111" s="9">
        <v>1</v>
      </c>
      <c r="D111" s="8" t="s">
        <v>135</v>
      </c>
      <c r="E111" s="9">
        <v>0.3</v>
      </c>
      <c r="F111" s="13">
        <f t="shared" ca="1" si="30"/>
        <v>6</v>
      </c>
      <c r="G111" s="18">
        <f t="shared" ca="1" si="31"/>
        <v>1.7999999999999998</v>
      </c>
      <c r="H111" s="3"/>
      <c r="I111" s="4"/>
    </row>
    <row r="112" spans="1:10" ht="15.75" customHeight="1">
      <c r="A112" s="8" t="s">
        <v>144</v>
      </c>
      <c r="B112" s="9">
        <v>1</v>
      </c>
      <c r="D112" s="8"/>
      <c r="E112" s="9"/>
      <c r="F112" s="13"/>
      <c r="H112" s="3"/>
      <c r="I112" s="4"/>
    </row>
    <row r="113" spans="1:11" ht="15.75" customHeight="1">
      <c r="A113" s="8" t="s">
        <v>228</v>
      </c>
      <c r="B113" s="9">
        <v>5</v>
      </c>
      <c r="D113" s="68" t="s">
        <v>239</v>
      </c>
      <c r="E113" s="9"/>
      <c r="F113" s="13"/>
      <c r="H113" s="73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174</v>
      </c>
      <c r="B114" s="9">
        <v>3</v>
      </c>
      <c r="D114" s="8" t="s">
        <v>115</v>
      </c>
      <c r="E114" s="9">
        <v>0.25</v>
      </c>
      <c r="F114" s="13">
        <f t="shared" ref="F114:F143" ca="1" si="32">SUMIF($A:$B,D114,$B:$B)</f>
        <v>11</v>
      </c>
      <c r="G114" s="18">
        <f t="shared" ref="G114:G143" ca="1" si="33">E114*F114</f>
        <v>2.75</v>
      </c>
      <c r="H114" s="60"/>
      <c r="I114" s="4"/>
    </row>
    <row r="115" spans="1:11" ht="15.75" customHeight="1">
      <c r="A115" s="8" t="s">
        <v>160</v>
      </c>
      <c r="B115" s="9">
        <v>1</v>
      </c>
      <c r="D115" s="70" t="s">
        <v>246</v>
      </c>
      <c r="E115" s="9">
        <v>0.3</v>
      </c>
      <c r="F115" s="13">
        <f t="shared" ca="1" si="32"/>
        <v>0</v>
      </c>
      <c r="G115" s="18">
        <f t="shared" ca="1" si="33"/>
        <v>0</v>
      </c>
      <c r="H115" s="71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209</v>
      </c>
      <c r="B116" s="9">
        <v>2</v>
      </c>
      <c r="C116" s="9"/>
      <c r="D116" s="70" t="s">
        <v>118</v>
      </c>
      <c r="E116" s="9">
        <v>0.35</v>
      </c>
      <c r="F116" s="13">
        <f t="shared" ca="1" si="32"/>
        <v>16</v>
      </c>
      <c r="G116" s="18">
        <f t="shared" ca="1" si="33"/>
        <v>5.6</v>
      </c>
      <c r="H116" s="71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181</v>
      </c>
      <c r="B117" s="9">
        <v>1</v>
      </c>
      <c r="D117" s="70" t="s">
        <v>121</v>
      </c>
      <c r="E117" s="9">
        <v>0.35</v>
      </c>
      <c r="F117" s="13">
        <f t="shared" ca="1" si="32"/>
        <v>2</v>
      </c>
      <c r="G117" s="18">
        <f t="shared" ca="1" si="33"/>
        <v>0.7</v>
      </c>
      <c r="H117" s="71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236</v>
      </c>
      <c r="B118" s="9">
        <v>4</v>
      </c>
      <c r="D118" s="70" t="s">
        <v>250</v>
      </c>
      <c r="E118" s="9">
        <v>1.4</v>
      </c>
      <c r="F118" s="13">
        <f t="shared" ca="1" si="32"/>
        <v>1</v>
      </c>
      <c r="G118" s="18">
        <f t="shared" ca="1" si="33"/>
        <v>1.4</v>
      </c>
      <c r="H118" s="3"/>
      <c r="I118" s="4"/>
    </row>
    <row r="119" spans="1:11" ht="15.75" customHeight="1">
      <c r="A119" s="8" t="s">
        <v>102</v>
      </c>
      <c r="B119" s="9">
        <v>1</v>
      </c>
      <c r="D119" s="70" t="s">
        <v>124</v>
      </c>
      <c r="E119" s="9">
        <v>0.35</v>
      </c>
      <c r="F119" s="13">
        <f t="shared" ca="1" si="32"/>
        <v>14</v>
      </c>
      <c r="G119" s="18">
        <f t="shared" ca="1" si="33"/>
        <v>4.8999999999999995</v>
      </c>
      <c r="H119" s="3"/>
      <c r="I119" s="4"/>
    </row>
    <row r="120" spans="1:11" ht="15.75" customHeight="1">
      <c r="A120" s="8" t="s">
        <v>49</v>
      </c>
      <c r="B120" s="9">
        <v>2</v>
      </c>
      <c r="D120" s="70" t="s">
        <v>127</v>
      </c>
      <c r="E120" s="9">
        <v>0.35</v>
      </c>
      <c r="F120" s="13">
        <f t="shared" ca="1" si="32"/>
        <v>2</v>
      </c>
      <c r="G120" s="18">
        <f t="shared" ca="1" si="33"/>
        <v>0.7</v>
      </c>
      <c r="H120" s="3"/>
      <c r="I120" s="4"/>
    </row>
    <row r="121" spans="1:11" ht="15.75" customHeight="1">
      <c r="A121" s="8" t="s">
        <v>47</v>
      </c>
      <c r="B121" s="9">
        <v>1</v>
      </c>
      <c r="D121" s="70" t="s">
        <v>251</v>
      </c>
      <c r="E121" s="9">
        <v>1.4</v>
      </c>
      <c r="F121" s="13">
        <f t="shared" ca="1" si="32"/>
        <v>2</v>
      </c>
      <c r="G121" s="18">
        <f t="shared" ca="1" si="33"/>
        <v>2.8</v>
      </c>
      <c r="H121" s="3"/>
      <c r="I121" s="4"/>
    </row>
    <row r="122" spans="1:11" ht="15.75" customHeight="1">
      <c r="A122" s="8" t="s">
        <v>51</v>
      </c>
      <c r="B122" s="9">
        <v>2</v>
      </c>
      <c r="D122" s="70" t="s">
        <v>252</v>
      </c>
      <c r="E122" s="9">
        <v>0.3</v>
      </c>
      <c r="F122" s="13">
        <f t="shared" ca="1" si="32"/>
        <v>0</v>
      </c>
      <c r="G122" s="18">
        <f t="shared" ca="1" si="33"/>
        <v>0</v>
      </c>
      <c r="H122" s="3"/>
      <c r="I122" s="4"/>
    </row>
    <row r="123" spans="1:11" ht="15.75" customHeight="1">
      <c r="A123" s="8" t="s">
        <v>135</v>
      </c>
      <c r="B123" s="9">
        <v>6</v>
      </c>
      <c r="D123" s="70" t="s">
        <v>130</v>
      </c>
      <c r="E123" s="9">
        <v>0.35</v>
      </c>
      <c r="F123" s="13">
        <f t="shared" ca="1" si="32"/>
        <v>76</v>
      </c>
      <c r="G123" s="18">
        <f t="shared" ca="1" si="33"/>
        <v>26.599999999999998</v>
      </c>
      <c r="H123" s="3"/>
      <c r="I123" s="4"/>
    </row>
    <row r="124" spans="1:11" ht="15.75" customHeight="1">
      <c r="A124" s="8" t="s">
        <v>108</v>
      </c>
      <c r="B124" s="9">
        <v>1</v>
      </c>
      <c r="D124" s="70" t="s">
        <v>132</v>
      </c>
      <c r="E124" s="9">
        <v>0.35</v>
      </c>
      <c r="F124" s="13">
        <f t="shared" ca="1" si="32"/>
        <v>6</v>
      </c>
      <c r="G124" s="18">
        <f t="shared" ca="1" si="33"/>
        <v>2.0999999999999996</v>
      </c>
      <c r="H124" s="3"/>
      <c r="I124" s="4"/>
    </row>
    <row r="125" spans="1:11" ht="15.75" customHeight="1">
      <c r="A125" s="8" t="s">
        <v>111</v>
      </c>
      <c r="B125" s="9">
        <v>1</v>
      </c>
      <c r="D125" s="70" t="s">
        <v>134</v>
      </c>
      <c r="E125" s="9">
        <v>1.4</v>
      </c>
      <c r="F125" s="13">
        <f t="shared" ca="1" si="32"/>
        <v>14</v>
      </c>
      <c r="G125" s="18">
        <f t="shared" ca="1" si="33"/>
        <v>19.599999999999998</v>
      </c>
      <c r="H125" s="3"/>
      <c r="I125" s="4"/>
    </row>
    <row r="126" spans="1:11" ht="15.75" customHeight="1">
      <c r="A126" s="8" t="s">
        <v>212</v>
      </c>
      <c r="B126" s="9">
        <v>1</v>
      </c>
      <c r="D126" s="70" t="s">
        <v>137</v>
      </c>
      <c r="E126" s="9">
        <v>0.35</v>
      </c>
      <c r="F126" s="13">
        <f t="shared" ca="1" si="32"/>
        <v>14</v>
      </c>
      <c r="G126" s="18">
        <f t="shared" ca="1" si="33"/>
        <v>4.8999999999999995</v>
      </c>
      <c r="H126" s="3"/>
      <c r="I126" s="4"/>
    </row>
    <row r="127" spans="1:11" ht="15.75" customHeight="1">
      <c r="A127" s="8" t="s">
        <v>237</v>
      </c>
      <c r="B127" s="9">
        <v>3</v>
      </c>
      <c r="D127" s="70" t="s">
        <v>140</v>
      </c>
      <c r="E127" s="9">
        <v>0.35</v>
      </c>
      <c r="F127" s="13">
        <f t="shared" ca="1" si="32"/>
        <v>1</v>
      </c>
      <c r="G127" s="18">
        <f t="shared" ca="1" si="33"/>
        <v>0.35</v>
      </c>
      <c r="H127" s="3"/>
      <c r="I127" s="4"/>
    </row>
    <row r="128" spans="1:11" ht="15.75" customHeight="1">
      <c r="A128" s="8" t="s">
        <v>238</v>
      </c>
      <c r="B128" s="9">
        <v>9</v>
      </c>
      <c r="D128" s="70" t="s">
        <v>143</v>
      </c>
      <c r="E128" s="9">
        <v>1.4</v>
      </c>
      <c r="F128" s="13">
        <f t="shared" ca="1" si="32"/>
        <v>4</v>
      </c>
      <c r="G128" s="18">
        <f t="shared" ca="1" si="33"/>
        <v>5.6</v>
      </c>
      <c r="H128" s="3"/>
      <c r="I128" s="4"/>
    </row>
    <row r="129" spans="1:9" ht="15.75" customHeight="1">
      <c r="A129" s="8" t="s">
        <v>242</v>
      </c>
      <c r="B129" s="9">
        <v>8</v>
      </c>
      <c r="D129" s="70" t="s">
        <v>145</v>
      </c>
      <c r="E129" s="9">
        <v>0.35</v>
      </c>
      <c r="F129" s="13">
        <f t="shared" ca="1" si="32"/>
        <v>11</v>
      </c>
      <c r="G129" s="18">
        <f t="shared" ca="1" si="33"/>
        <v>3.8499999999999996</v>
      </c>
      <c r="H129" s="3"/>
      <c r="I129" s="4"/>
    </row>
    <row r="130" spans="1:9" ht="15.75" customHeight="1">
      <c r="A130" s="8" t="s">
        <v>243</v>
      </c>
      <c r="B130" s="9">
        <v>7</v>
      </c>
      <c r="D130" s="70" t="s">
        <v>150</v>
      </c>
      <c r="E130" s="9">
        <v>0.25</v>
      </c>
      <c r="F130" s="13">
        <f t="shared" ca="1" si="32"/>
        <v>52</v>
      </c>
      <c r="G130" s="18">
        <f t="shared" ca="1" si="33"/>
        <v>13</v>
      </c>
      <c r="H130" s="3"/>
      <c r="I130" s="4"/>
    </row>
    <row r="131" spans="1:9" ht="15.75" customHeight="1">
      <c r="A131" s="8" t="s">
        <v>244</v>
      </c>
      <c r="B131" s="9">
        <v>5</v>
      </c>
      <c r="D131" s="70" t="s">
        <v>152</v>
      </c>
      <c r="E131" s="9">
        <v>0.25</v>
      </c>
      <c r="F131" s="13">
        <f t="shared" ca="1" si="32"/>
        <v>46</v>
      </c>
      <c r="G131" s="18">
        <f t="shared" ca="1" si="33"/>
        <v>11.5</v>
      </c>
      <c r="H131" s="3"/>
      <c r="I131" s="4"/>
    </row>
    <row r="132" spans="1:9" ht="15.75" customHeight="1">
      <c r="A132" s="8" t="s">
        <v>245</v>
      </c>
      <c r="B132" s="9">
        <v>12</v>
      </c>
      <c r="D132" s="70" t="s">
        <v>133</v>
      </c>
      <c r="E132" s="9">
        <v>0.35</v>
      </c>
      <c r="F132" s="13">
        <f t="shared" ca="1" si="32"/>
        <v>11</v>
      </c>
      <c r="G132" s="18">
        <f t="shared" ca="1" si="33"/>
        <v>3.8499999999999996</v>
      </c>
      <c r="H132" s="3"/>
      <c r="I132" s="4"/>
    </row>
    <row r="133" spans="1:9" ht="15.75" customHeight="1">
      <c r="A133" s="8" t="s">
        <v>162</v>
      </c>
      <c r="B133" s="9">
        <v>3</v>
      </c>
      <c r="D133" s="70" t="s">
        <v>156</v>
      </c>
      <c r="E133" s="9">
        <v>0.35</v>
      </c>
      <c r="F133" s="13">
        <f t="shared" ca="1" si="32"/>
        <v>11</v>
      </c>
      <c r="G133" s="18">
        <f t="shared" ca="1" si="33"/>
        <v>3.8499999999999996</v>
      </c>
      <c r="H133" s="3"/>
      <c r="I133" s="4"/>
    </row>
    <row r="134" spans="1:9" ht="15.75" customHeight="1">
      <c r="A134" s="8" t="s">
        <v>214</v>
      </c>
      <c r="B134" s="9">
        <v>7</v>
      </c>
      <c r="D134" s="72" t="s">
        <v>159</v>
      </c>
      <c r="E134" s="9">
        <v>0.35</v>
      </c>
      <c r="F134" s="13">
        <f t="shared" ca="1" si="32"/>
        <v>14</v>
      </c>
      <c r="G134" s="18">
        <f t="shared" ca="1" si="33"/>
        <v>4.8999999999999995</v>
      </c>
      <c r="H134" s="3"/>
      <c r="I134" s="4"/>
    </row>
    <row r="135" spans="1:9" ht="15.75" customHeight="1">
      <c r="A135" s="8" t="s">
        <v>184</v>
      </c>
      <c r="B135" s="9">
        <v>2</v>
      </c>
      <c r="D135" s="72" t="s">
        <v>161</v>
      </c>
      <c r="E135" s="9">
        <v>0.35</v>
      </c>
      <c r="F135" s="13">
        <f t="shared" ca="1" si="32"/>
        <v>71</v>
      </c>
      <c r="G135" s="18">
        <f t="shared" ca="1" si="33"/>
        <v>24.849999999999998</v>
      </c>
      <c r="H135" s="3"/>
      <c r="I135" s="4"/>
    </row>
    <row r="136" spans="1:9" ht="15.75" customHeight="1">
      <c r="A136" s="8" t="s">
        <v>113</v>
      </c>
      <c r="B136" s="9">
        <v>2</v>
      </c>
      <c r="D136" s="70" t="s">
        <v>164</v>
      </c>
      <c r="E136" s="9">
        <v>0.35</v>
      </c>
      <c r="F136" s="13">
        <f t="shared" ca="1" si="32"/>
        <v>31</v>
      </c>
      <c r="G136" s="18">
        <f t="shared" ca="1" si="33"/>
        <v>10.85</v>
      </c>
      <c r="H136" s="3"/>
      <c r="I136" s="4"/>
    </row>
    <row r="137" spans="1:9" ht="15.75" customHeight="1">
      <c r="A137" s="8" t="s">
        <v>248</v>
      </c>
      <c r="B137" s="9">
        <v>2</v>
      </c>
      <c r="D137" s="70" t="s">
        <v>131</v>
      </c>
      <c r="E137" s="9">
        <v>0.35</v>
      </c>
      <c r="F137" s="13">
        <f t="shared" ca="1" si="32"/>
        <v>50</v>
      </c>
      <c r="G137" s="18">
        <f t="shared" ca="1" si="33"/>
        <v>17.5</v>
      </c>
      <c r="H137" s="3"/>
      <c r="I137" s="4"/>
    </row>
    <row r="138" spans="1:9" ht="15.75" customHeight="1">
      <c r="A138" s="8" t="s">
        <v>334</v>
      </c>
      <c r="B138" s="9">
        <v>3</v>
      </c>
      <c r="D138" s="70" t="s">
        <v>167</v>
      </c>
      <c r="E138" s="9">
        <v>0.35</v>
      </c>
      <c r="F138" s="13">
        <f t="shared" ca="1" si="32"/>
        <v>53</v>
      </c>
      <c r="G138" s="18">
        <f t="shared" ca="1" si="33"/>
        <v>18.549999999999997</v>
      </c>
      <c r="H138" s="3"/>
      <c r="I138" s="4"/>
    </row>
    <row r="139" spans="1:9" ht="15.75" customHeight="1">
      <c r="A139" s="8" t="s">
        <v>53</v>
      </c>
      <c r="B139" s="9">
        <v>2</v>
      </c>
      <c r="D139" s="8" t="s">
        <v>88</v>
      </c>
      <c r="E139" s="9">
        <v>1.4</v>
      </c>
      <c r="F139" s="13">
        <f t="shared" ca="1" si="32"/>
        <v>7</v>
      </c>
      <c r="G139" s="18">
        <f t="shared" ca="1" si="33"/>
        <v>9.7999999999999989</v>
      </c>
      <c r="H139" s="3"/>
      <c r="I139" s="4"/>
    </row>
    <row r="140" spans="1:9" ht="15.75" customHeight="1">
      <c r="A140" s="8" t="s">
        <v>55</v>
      </c>
      <c r="B140" s="9">
        <v>14</v>
      </c>
      <c r="D140" s="8" t="s">
        <v>90</v>
      </c>
      <c r="E140" s="9">
        <v>1.4</v>
      </c>
      <c r="F140" s="13">
        <f t="shared" ca="1" si="32"/>
        <v>3</v>
      </c>
      <c r="G140" s="18">
        <f t="shared" ca="1" si="33"/>
        <v>4.1999999999999993</v>
      </c>
      <c r="H140" s="3"/>
      <c r="I140" s="4"/>
    </row>
    <row r="141" spans="1:9" ht="15.75" customHeight="1">
      <c r="A141" s="8" t="s">
        <v>58</v>
      </c>
      <c r="B141" s="9">
        <v>2</v>
      </c>
      <c r="D141" s="8" t="s">
        <v>94</v>
      </c>
      <c r="E141" s="9">
        <v>1.4</v>
      </c>
      <c r="F141" s="13">
        <f t="shared" ca="1" si="32"/>
        <v>0</v>
      </c>
      <c r="G141" s="18">
        <f t="shared" ca="1" si="33"/>
        <v>0</v>
      </c>
      <c r="H141" s="3"/>
      <c r="I141" s="4"/>
    </row>
    <row r="142" spans="1:9" ht="15.75" customHeight="1">
      <c r="A142" s="8" t="s">
        <v>253</v>
      </c>
      <c r="B142" s="9">
        <v>5</v>
      </c>
      <c r="D142" s="8" t="s">
        <v>258</v>
      </c>
      <c r="E142" s="9">
        <v>0.35</v>
      </c>
      <c r="F142" s="13">
        <f t="shared" ca="1" si="32"/>
        <v>0</v>
      </c>
      <c r="G142" s="18">
        <f t="shared" ca="1" si="33"/>
        <v>0</v>
      </c>
      <c r="H142" s="3"/>
      <c r="I142" s="4"/>
    </row>
    <row r="143" spans="1:9" ht="15.75" customHeight="1">
      <c r="A143" s="8" t="s">
        <v>231</v>
      </c>
      <c r="B143" s="9">
        <v>22</v>
      </c>
      <c r="D143" s="8" t="s">
        <v>146</v>
      </c>
      <c r="E143" s="9">
        <v>0.25</v>
      </c>
      <c r="F143" s="13">
        <f t="shared" ca="1" si="32"/>
        <v>7</v>
      </c>
      <c r="G143" s="18">
        <f t="shared" ca="1" si="33"/>
        <v>1.75</v>
      </c>
      <c r="H143" s="3"/>
      <c r="I143" s="4"/>
    </row>
    <row r="144" spans="1:9" ht="15.75" customHeight="1">
      <c r="A144" s="8" t="s">
        <v>254</v>
      </c>
      <c r="B144" s="9">
        <v>12</v>
      </c>
      <c r="D144" s="8"/>
      <c r="E144" s="9"/>
      <c r="F144" s="13"/>
      <c r="H144" s="3"/>
      <c r="I144" s="4"/>
    </row>
    <row r="145" spans="1:9" ht="15.75" customHeight="1">
      <c r="A145" s="8" t="s">
        <v>255</v>
      </c>
      <c r="B145" s="9">
        <v>8</v>
      </c>
      <c r="D145" s="68" t="s">
        <v>169</v>
      </c>
      <c r="E145" s="9"/>
      <c r="F145" s="13"/>
      <c r="H145" s="3"/>
      <c r="I145" s="4"/>
    </row>
    <row r="146" spans="1:9" ht="15.75" customHeight="1">
      <c r="A146" s="8" t="s">
        <v>232</v>
      </c>
      <c r="B146" s="9">
        <v>41</v>
      </c>
      <c r="D146" s="8" t="s">
        <v>194</v>
      </c>
      <c r="E146" s="9">
        <v>3</v>
      </c>
      <c r="F146" s="13">
        <f t="shared" ref="F146:F159" ca="1" si="34">SUMIF($A:$B,D146,$B:$B)</f>
        <v>0</v>
      </c>
      <c r="G146" s="18">
        <f t="shared" ref="G146:G159" ca="1" si="35">E146*F146</f>
        <v>0</v>
      </c>
      <c r="H146" s="3"/>
      <c r="I146" s="4"/>
    </row>
    <row r="147" spans="1:9" ht="15.75" customHeight="1">
      <c r="A147" s="8" t="s">
        <v>256</v>
      </c>
      <c r="B147" s="9">
        <v>9</v>
      </c>
      <c r="D147" s="8" t="s">
        <v>196</v>
      </c>
      <c r="E147" s="9">
        <v>6</v>
      </c>
      <c r="F147" s="13">
        <f t="shared" ca="1" si="34"/>
        <v>0</v>
      </c>
      <c r="G147" s="18">
        <f t="shared" ca="1" si="35"/>
        <v>0</v>
      </c>
      <c r="H147" s="3"/>
      <c r="I147" s="4"/>
    </row>
    <row r="148" spans="1:9" ht="15.75" customHeight="1">
      <c r="A148" s="8" t="s">
        <v>217</v>
      </c>
      <c r="B148" s="9">
        <v>8</v>
      </c>
      <c r="D148" s="8" t="s">
        <v>260</v>
      </c>
      <c r="E148" s="9">
        <v>1</v>
      </c>
      <c r="F148" s="13">
        <f t="shared" ca="1" si="34"/>
        <v>0</v>
      </c>
      <c r="G148" s="18">
        <f t="shared" ca="1" si="35"/>
        <v>0</v>
      </c>
      <c r="H148" s="3"/>
      <c r="I148" s="4"/>
    </row>
    <row r="149" spans="1:9" ht="15.75" customHeight="1">
      <c r="A149" s="8" t="s">
        <v>187</v>
      </c>
      <c r="B149" s="9">
        <v>3</v>
      </c>
      <c r="D149" s="8" t="s">
        <v>262</v>
      </c>
      <c r="E149" s="9">
        <v>2</v>
      </c>
      <c r="F149" s="13">
        <f t="shared" ca="1" si="34"/>
        <v>0</v>
      </c>
      <c r="G149" s="18">
        <f t="shared" ca="1" si="35"/>
        <v>0</v>
      </c>
      <c r="H149" s="3"/>
      <c r="I149" s="4"/>
    </row>
    <row r="150" spans="1:9" ht="15.75" customHeight="1">
      <c r="A150" s="8" t="s">
        <v>192</v>
      </c>
      <c r="B150" s="9">
        <v>4</v>
      </c>
      <c r="D150" s="8" t="s">
        <v>216</v>
      </c>
      <c r="E150" s="75">
        <v>4</v>
      </c>
      <c r="F150" s="13">
        <f t="shared" ca="1" si="34"/>
        <v>13</v>
      </c>
      <c r="G150" s="18">
        <f t="shared" ca="1" si="35"/>
        <v>52</v>
      </c>
      <c r="H150" s="3"/>
      <c r="I150" s="4"/>
    </row>
    <row r="151" spans="1:9" ht="15.75" customHeight="1">
      <c r="A151" s="8" t="s">
        <v>63</v>
      </c>
      <c r="B151" s="9">
        <v>13</v>
      </c>
      <c r="D151" s="18" t="s">
        <v>264</v>
      </c>
      <c r="E151" s="9">
        <v>3</v>
      </c>
      <c r="F151" s="13">
        <f t="shared" ca="1" si="34"/>
        <v>0</v>
      </c>
      <c r="G151" s="18">
        <f t="shared" ca="1" si="35"/>
        <v>0</v>
      </c>
      <c r="H151" s="3"/>
      <c r="I151" s="4"/>
    </row>
    <row r="152" spans="1:9" ht="15.75" customHeight="1">
      <c r="A152" s="8" t="s">
        <v>141</v>
      </c>
      <c r="B152" s="9">
        <v>7</v>
      </c>
      <c r="D152" s="18" t="s">
        <v>266</v>
      </c>
      <c r="E152" s="9">
        <v>12</v>
      </c>
      <c r="F152" s="13">
        <f t="shared" ca="1" si="34"/>
        <v>0</v>
      </c>
      <c r="G152" s="18">
        <f t="shared" ca="1" si="35"/>
        <v>0</v>
      </c>
      <c r="H152" s="3"/>
      <c r="I152" s="4"/>
    </row>
    <row r="153" spans="1:9" ht="15.75" customHeight="1">
      <c r="A153" s="8" t="s">
        <v>65</v>
      </c>
      <c r="B153" s="9">
        <v>9</v>
      </c>
      <c r="D153" s="8" t="s">
        <v>267</v>
      </c>
      <c r="E153" s="9">
        <v>2</v>
      </c>
      <c r="F153" s="13">
        <f t="shared" ca="1" si="34"/>
        <v>0</v>
      </c>
      <c r="G153" s="18">
        <f t="shared" ca="1" si="35"/>
        <v>0</v>
      </c>
      <c r="H153" s="3"/>
      <c r="I153" s="4"/>
    </row>
    <row r="154" spans="1:9" ht="15.75" customHeight="1">
      <c r="A154" s="44"/>
      <c r="B154" s="74"/>
      <c r="D154" s="8" t="s">
        <v>207</v>
      </c>
      <c r="E154" s="9">
        <v>3</v>
      </c>
      <c r="F154" s="13">
        <f t="shared" ca="1" si="34"/>
        <v>2</v>
      </c>
      <c r="G154" s="18">
        <f t="shared" ca="1" si="35"/>
        <v>6</v>
      </c>
      <c r="H154" s="3"/>
      <c r="I154" s="4"/>
    </row>
    <row r="155" spans="1:9" ht="15.75" customHeight="1">
      <c r="A155" s="44" t="s">
        <v>263</v>
      </c>
      <c r="B155" s="74">
        <v>1</v>
      </c>
      <c r="D155" s="8" t="s">
        <v>269</v>
      </c>
      <c r="E155" s="9">
        <v>6</v>
      </c>
      <c r="F155" s="13">
        <f t="shared" ca="1" si="34"/>
        <v>2</v>
      </c>
      <c r="G155" s="18">
        <f t="shared" ca="1" si="35"/>
        <v>12</v>
      </c>
      <c r="H155" s="3"/>
      <c r="I155" s="4"/>
    </row>
    <row r="156" spans="1:9" ht="15.75" customHeight="1">
      <c r="A156" s="44" t="s">
        <v>265</v>
      </c>
      <c r="B156" s="74">
        <v>1</v>
      </c>
      <c r="D156" s="8" t="s">
        <v>270</v>
      </c>
      <c r="E156" s="9">
        <v>2</v>
      </c>
      <c r="F156" s="13">
        <f t="shared" ca="1" si="34"/>
        <v>0</v>
      </c>
      <c r="G156" s="18">
        <f t="shared" ca="1" si="35"/>
        <v>0</v>
      </c>
      <c r="H156" s="3"/>
      <c r="I156" s="4"/>
    </row>
    <row r="157" spans="1:9" ht="15.75" customHeight="1">
      <c r="A157" s="44" t="s">
        <v>261</v>
      </c>
      <c r="B157" s="74">
        <v>1</v>
      </c>
      <c r="D157" s="8" t="s">
        <v>230</v>
      </c>
      <c r="E157" s="9">
        <v>8</v>
      </c>
      <c r="F157" s="13">
        <f t="shared" ca="1" si="34"/>
        <v>0</v>
      </c>
      <c r="G157" s="18">
        <f t="shared" ca="1" si="35"/>
        <v>0</v>
      </c>
      <c r="H157" s="3"/>
      <c r="I157" s="4"/>
    </row>
    <row r="158" spans="1:9" ht="15.75" customHeight="1">
      <c r="A158" s="44" t="s">
        <v>261</v>
      </c>
      <c r="B158" s="74">
        <v>1</v>
      </c>
      <c r="D158" s="8" t="s">
        <v>223</v>
      </c>
      <c r="E158" s="9">
        <v>2</v>
      </c>
      <c r="F158" s="13">
        <f t="shared" ca="1" si="34"/>
        <v>5</v>
      </c>
      <c r="G158" s="18">
        <f t="shared" ca="1" si="35"/>
        <v>10</v>
      </c>
      <c r="H158" s="3"/>
      <c r="I158" s="4"/>
    </row>
    <row r="159" spans="1:9" ht="15.75" customHeight="1">
      <c r="A159" s="44" t="s">
        <v>263</v>
      </c>
      <c r="B159" s="74">
        <v>1</v>
      </c>
      <c r="D159" s="8" t="s">
        <v>204</v>
      </c>
      <c r="E159" s="9">
        <v>1</v>
      </c>
      <c r="F159" s="13">
        <f t="shared" ca="1" si="34"/>
        <v>0</v>
      </c>
      <c r="G159" s="18">
        <f t="shared" ca="1" si="35"/>
        <v>0</v>
      </c>
      <c r="H159" s="3"/>
      <c r="I159" s="4"/>
    </row>
    <row r="160" spans="1:9" ht="15.75" customHeight="1">
      <c r="A160" s="44" t="s">
        <v>263</v>
      </c>
      <c r="B160" s="74">
        <v>1</v>
      </c>
      <c r="E160" s="9"/>
      <c r="F160" s="13"/>
      <c r="H160" s="3"/>
      <c r="I160" s="4"/>
    </row>
    <row r="161" spans="1:9" ht="15.75" customHeight="1">
      <c r="A161" s="44" t="s">
        <v>263</v>
      </c>
      <c r="B161" s="74">
        <v>1</v>
      </c>
      <c r="D161" s="18" t="s">
        <v>18</v>
      </c>
      <c r="E161" s="9"/>
      <c r="F161" s="13"/>
      <c r="H161" s="3"/>
      <c r="I161" s="4"/>
    </row>
    <row r="162" spans="1:9" ht="15.75" customHeight="1">
      <c r="A162" s="44" t="s">
        <v>265</v>
      </c>
      <c r="B162" s="74">
        <v>1</v>
      </c>
      <c r="D162" s="8" t="s">
        <v>271</v>
      </c>
      <c r="E162" s="9">
        <v>2</v>
      </c>
      <c r="F162" s="13">
        <f t="shared" ref="F162:F168" ca="1" si="36">SUMIF($A:$B,D162,$B:$B)</f>
        <v>0</v>
      </c>
      <c r="G162" s="18">
        <f t="shared" ref="G162:G168" ca="1" si="37">E162*F162</f>
        <v>0</v>
      </c>
      <c r="H162" s="3"/>
      <c r="I162" s="4"/>
    </row>
    <row r="163" spans="1:9" ht="15.75" customHeight="1">
      <c r="A163" s="44" t="s">
        <v>263</v>
      </c>
      <c r="B163" s="74">
        <v>2</v>
      </c>
      <c r="D163" s="8" t="s">
        <v>201</v>
      </c>
      <c r="E163" s="9">
        <v>3</v>
      </c>
      <c r="F163" s="13">
        <f t="shared" ca="1" si="36"/>
        <v>11</v>
      </c>
      <c r="G163" s="18">
        <f t="shared" ca="1" si="37"/>
        <v>33</v>
      </c>
      <c r="H163" s="3"/>
      <c r="I163" s="4"/>
    </row>
    <row r="164" spans="1:9" ht="15.75" customHeight="1">
      <c r="A164" s="44" t="s">
        <v>265</v>
      </c>
      <c r="B164" s="74">
        <v>1</v>
      </c>
      <c r="D164" s="8" t="s">
        <v>202</v>
      </c>
      <c r="E164" s="9">
        <v>6</v>
      </c>
      <c r="F164" s="13">
        <f t="shared" ca="1" si="36"/>
        <v>18</v>
      </c>
      <c r="G164" s="18">
        <f t="shared" ca="1" si="37"/>
        <v>108</v>
      </c>
      <c r="H164" s="3"/>
      <c r="I164" s="4"/>
    </row>
    <row r="165" spans="1:9" ht="15.75" customHeight="1">
      <c r="A165" s="44" t="s">
        <v>261</v>
      </c>
      <c r="B165" s="74">
        <v>1</v>
      </c>
      <c r="D165" s="8" t="s">
        <v>272</v>
      </c>
      <c r="E165" s="9">
        <v>2</v>
      </c>
      <c r="F165" s="13">
        <f t="shared" ca="1" si="36"/>
        <v>0</v>
      </c>
      <c r="G165" s="18">
        <f t="shared" ca="1" si="37"/>
        <v>0</v>
      </c>
      <c r="H165" s="3"/>
      <c r="I165" s="4"/>
    </row>
    <row r="166" spans="1:9" ht="15.75" customHeight="1">
      <c r="A166" s="44" t="s">
        <v>263</v>
      </c>
      <c r="B166" s="74">
        <v>1</v>
      </c>
      <c r="D166" s="8" t="s">
        <v>211</v>
      </c>
      <c r="E166" s="9">
        <v>2</v>
      </c>
      <c r="F166" s="13">
        <f t="shared" ca="1" si="36"/>
        <v>20</v>
      </c>
      <c r="G166" s="18">
        <f t="shared" ca="1" si="37"/>
        <v>40</v>
      </c>
      <c r="H166" s="3"/>
      <c r="I166" s="4"/>
    </row>
    <row r="167" spans="1:9" ht="15.75" customHeight="1">
      <c r="A167" s="44" t="s">
        <v>265</v>
      </c>
      <c r="B167" s="74">
        <v>1</v>
      </c>
      <c r="D167" s="8" t="s">
        <v>216</v>
      </c>
      <c r="E167" s="9">
        <v>4</v>
      </c>
      <c r="F167" s="13">
        <f t="shared" ca="1" si="36"/>
        <v>13</v>
      </c>
      <c r="G167" s="18">
        <f t="shared" ca="1" si="37"/>
        <v>52</v>
      </c>
      <c r="H167" s="3"/>
      <c r="I167" s="4"/>
    </row>
    <row r="168" spans="1:9" ht="15.75" customHeight="1">
      <c r="A168" s="44" t="s">
        <v>265</v>
      </c>
      <c r="B168" s="74">
        <v>1</v>
      </c>
      <c r="D168" s="8" t="s">
        <v>199</v>
      </c>
      <c r="E168" s="9">
        <v>1</v>
      </c>
      <c r="F168" s="13">
        <f t="shared" ca="1" si="36"/>
        <v>6</v>
      </c>
      <c r="G168" s="18">
        <f t="shared" ca="1" si="37"/>
        <v>6</v>
      </c>
      <c r="H168" s="3"/>
      <c r="I168" s="4"/>
    </row>
    <row r="169" spans="1:9" ht="15.75" customHeight="1">
      <c r="A169" s="44" t="s">
        <v>265</v>
      </c>
      <c r="B169" s="74">
        <v>1</v>
      </c>
      <c r="D169" s="8"/>
      <c r="E169" s="9"/>
      <c r="F169" s="13"/>
      <c r="H169" s="3"/>
      <c r="I169" s="4"/>
    </row>
    <row r="170" spans="1:9" ht="15.75" customHeight="1">
      <c r="A170" s="44" t="s">
        <v>265</v>
      </c>
      <c r="B170" s="74">
        <v>1</v>
      </c>
      <c r="D170" s="8" t="s">
        <v>175</v>
      </c>
      <c r="E170" s="9"/>
      <c r="F170" s="13"/>
      <c r="H170" s="3"/>
      <c r="I170" s="4"/>
    </row>
    <row r="171" spans="1:9" ht="15.75" customHeight="1">
      <c r="A171" s="44" t="s">
        <v>257</v>
      </c>
      <c r="B171" s="74">
        <v>1</v>
      </c>
      <c r="D171" s="8" t="s">
        <v>273</v>
      </c>
      <c r="E171" s="9">
        <v>1</v>
      </c>
      <c r="F171" s="13">
        <f t="shared" ref="F171:F192" ca="1" si="38">SUMIF($A:$B,D171,$B:$B)</f>
        <v>0</v>
      </c>
      <c r="G171" s="18">
        <f t="shared" ref="G171:G192" ca="1" si="39">E171*F171</f>
        <v>0</v>
      </c>
      <c r="H171" s="3"/>
      <c r="I171" s="4"/>
    </row>
    <row r="172" spans="1:9" ht="15.75" customHeight="1">
      <c r="A172" s="44" t="s">
        <v>261</v>
      </c>
      <c r="B172" s="74">
        <v>1</v>
      </c>
      <c r="D172" s="8" t="s">
        <v>274</v>
      </c>
      <c r="E172" s="9">
        <v>2</v>
      </c>
      <c r="F172" s="13">
        <f t="shared" ca="1" si="38"/>
        <v>0</v>
      </c>
      <c r="G172" s="18">
        <f t="shared" ca="1" si="39"/>
        <v>0</v>
      </c>
      <c r="H172" s="3"/>
      <c r="I172" s="4"/>
    </row>
    <row r="173" spans="1:9" ht="15.75" customHeight="1">
      <c r="A173" s="44" t="s">
        <v>268</v>
      </c>
      <c r="B173" s="74">
        <v>1</v>
      </c>
      <c r="D173" s="8" t="s">
        <v>275</v>
      </c>
      <c r="E173" s="9">
        <v>3</v>
      </c>
      <c r="F173" s="13">
        <f t="shared" ca="1" si="38"/>
        <v>0</v>
      </c>
      <c r="G173" s="18">
        <f t="shared" ca="1" si="39"/>
        <v>0</v>
      </c>
      <c r="H173" s="3"/>
      <c r="I173" s="4"/>
    </row>
    <row r="174" spans="1:9" ht="15.75" customHeight="1">
      <c r="A174" s="44" t="s">
        <v>268</v>
      </c>
      <c r="B174" s="74">
        <v>1</v>
      </c>
      <c r="D174" s="8" t="s">
        <v>203</v>
      </c>
      <c r="E174" s="9">
        <v>12</v>
      </c>
      <c r="F174" s="13">
        <f t="shared" ca="1" si="38"/>
        <v>34</v>
      </c>
      <c r="G174" s="18">
        <f t="shared" ca="1" si="39"/>
        <v>408</v>
      </c>
      <c r="H174" s="3"/>
      <c r="I174" s="4"/>
    </row>
    <row r="175" spans="1:9" ht="15.75" customHeight="1">
      <c r="A175" s="44" t="s">
        <v>257</v>
      </c>
      <c r="B175" s="74">
        <v>1</v>
      </c>
      <c r="D175" s="8" t="s">
        <v>205</v>
      </c>
      <c r="E175" s="9">
        <v>2</v>
      </c>
      <c r="F175" s="13">
        <f t="shared" ca="1" si="38"/>
        <v>24</v>
      </c>
      <c r="G175" s="18">
        <f t="shared" ca="1" si="39"/>
        <v>48</v>
      </c>
      <c r="H175" s="3"/>
      <c r="I175" s="4"/>
    </row>
    <row r="176" spans="1:9" ht="15.75" customHeight="1">
      <c r="A176" s="44" t="s">
        <v>257</v>
      </c>
      <c r="B176" s="74">
        <v>1</v>
      </c>
      <c r="D176" s="8" t="s">
        <v>276</v>
      </c>
      <c r="E176" s="9">
        <v>4</v>
      </c>
      <c r="F176" s="13">
        <f t="shared" ca="1" si="38"/>
        <v>0</v>
      </c>
      <c r="G176" s="18">
        <f t="shared" ca="1" si="39"/>
        <v>0</v>
      </c>
      <c r="H176" s="3"/>
      <c r="I176" s="4"/>
    </row>
    <row r="177" spans="1:9" ht="15.75" customHeight="1">
      <c r="A177" s="44" t="s">
        <v>259</v>
      </c>
      <c r="B177" s="74">
        <v>1</v>
      </c>
      <c r="D177" s="8" t="s">
        <v>208</v>
      </c>
      <c r="E177" s="9">
        <v>6</v>
      </c>
      <c r="F177" s="13">
        <f t="shared" ca="1" si="38"/>
        <v>73</v>
      </c>
      <c r="G177" s="18">
        <f t="shared" ca="1" si="39"/>
        <v>438</v>
      </c>
      <c r="H177" s="3"/>
      <c r="I177" s="4"/>
    </row>
    <row r="178" spans="1:9" ht="15.75" customHeight="1">
      <c r="A178" s="44" t="s">
        <v>259</v>
      </c>
      <c r="B178" s="74">
        <v>1</v>
      </c>
      <c r="D178" s="8" t="s">
        <v>211</v>
      </c>
      <c r="E178" s="9">
        <v>2</v>
      </c>
      <c r="F178" s="13">
        <f t="shared" ca="1" si="38"/>
        <v>20</v>
      </c>
      <c r="G178" s="18">
        <f t="shared" ca="1" si="39"/>
        <v>40</v>
      </c>
      <c r="H178" s="3"/>
      <c r="I178" s="4"/>
    </row>
    <row r="179" spans="1:9" ht="15.75" customHeight="1">
      <c r="A179" s="44" t="s">
        <v>259</v>
      </c>
      <c r="B179" s="74">
        <v>1</v>
      </c>
      <c r="D179" s="8" t="s">
        <v>216</v>
      </c>
      <c r="E179" s="9">
        <v>4</v>
      </c>
      <c r="F179" s="13">
        <f t="shared" ca="1" si="38"/>
        <v>13</v>
      </c>
      <c r="G179" s="18">
        <f t="shared" ca="1" si="39"/>
        <v>52</v>
      </c>
      <c r="H179" s="3"/>
      <c r="I179" s="4"/>
    </row>
    <row r="180" spans="1:9" ht="15.75" customHeight="1">
      <c r="A180" s="44" t="s">
        <v>268</v>
      </c>
      <c r="B180" s="74">
        <v>1</v>
      </c>
      <c r="D180" s="8" t="s">
        <v>121</v>
      </c>
      <c r="E180" s="9">
        <v>1</v>
      </c>
      <c r="F180" s="13">
        <f t="shared" ca="1" si="38"/>
        <v>2</v>
      </c>
      <c r="G180" s="18">
        <f t="shared" ca="1" si="39"/>
        <v>2</v>
      </c>
      <c r="H180" s="3"/>
      <c r="I180" s="4"/>
    </row>
    <row r="181" spans="1:9" ht="15.75" customHeight="1">
      <c r="A181" s="44" t="s">
        <v>265</v>
      </c>
      <c r="B181" s="74">
        <v>1</v>
      </c>
      <c r="D181" s="8" t="s">
        <v>127</v>
      </c>
      <c r="E181" s="9">
        <v>1</v>
      </c>
      <c r="F181" s="13">
        <f t="shared" ca="1" si="38"/>
        <v>2</v>
      </c>
      <c r="G181" s="18">
        <f t="shared" ca="1" si="39"/>
        <v>2</v>
      </c>
      <c r="H181" s="3"/>
      <c r="I181" s="4"/>
    </row>
    <row r="182" spans="1:9" ht="15.75" customHeight="1">
      <c r="A182" s="44" t="s">
        <v>265</v>
      </c>
      <c r="B182" s="74">
        <v>1</v>
      </c>
      <c r="D182" s="8" t="s">
        <v>132</v>
      </c>
      <c r="E182" s="9">
        <v>1</v>
      </c>
      <c r="F182" s="13">
        <f t="shared" ca="1" si="38"/>
        <v>6</v>
      </c>
      <c r="G182" s="18">
        <f t="shared" ca="1" si="39"/>
        <v>6</v>
      </c>
      <c r="H182" s="3"/>
      <c r="I182" s="4"/>
    </row>
    <row r="183" spans="1:9" ht="15.75" customHeight="1">
      <c r="A183" s="44" t="s">
        <v>263</v>
      </c>
      <c r="B183" s="74">
        <v>1</v>
      </c>
      <c r="D183" s="13" t="s">
        <v>140</v>
      </c>
      <c r="E183" s="9">
        <v>1</v>
      </c>
      <c r="F183" s="13">
        <f t="shared" ca="1" si="38"/>
        <v>1</v>
      </c>
      <c r="G183" s="18">
        <f t="shared" ca="1" si="39"/>
        <v>1</v>
      </c>
      <c r="H183" s="3"/>
      <c r="I183" s="4"/>
    </row>
    <row r="184" spans="1:9" ht="15.75" customHeight="1">
      <c r="A184" s="44" t="s">
        <v>265</v>
      </c>
      <c r="B184" s="74">
        <v>1</v>
      </c>
      <c r="E184" s="9">
        <v>2</v>
      </c>
      <c r="F184" s="13">
        <f t="shared" ca="1" si="38"/>
        <v>0</v>
      </c>
      <c r="G184" s="18">
        <f t="shared" ca="1" si="39"/>
        <v>0</v>
      </c>
      <c r="H184" s="3"/>
      <c r="I184" s="4"/>
    </row>
    <row r="185" spans="1:9" ht="15.75" customHeight="1">
      <c r="A185" s="44" t="s">
        <v>261</v>
      </c>
      <c r="B185" s="74">
        <v>1</v>
      </c>
      <c r="D185" s="18" t="s">
        <v>173</v>
      </c>
      <c r="E185" s="9">
        <v>1</v>
      </c>
      <c r="F185" s="13">
        <f t="shared" ca="1" si="38"/>
        <v>28</v>
      </c>
      <c r="G185" s="18">
        <f t="shared" ca="1" si="39"/>
        <v>28</v>
      </c>
      <c r="H185" s="3"/>
      <c r="I185" s="4"/>
    </row>
    <row r="186" spans="1:9" ht="15.75" customHeight="1">
      <c r="A186" s="44" t="s">
        <v>257</v>
      </c>
      <c r="B186" s="74">
        <v>1</v>
      </c>
      <c r="D186" s="8" t="s">
        <v>88</v>
      </c>
      <c r="E186" s="9">
        <v>4</v>
      </c>
      <c r="F186" s="13">
        <f t="shared" ca="1" si="38"/>
        <v>7</v>
      </c>
      <c r="G186" s="18">
        <f t="shared" ca="1" si="39"/>
        <v>28</v>
      </c>
      <c r="H186" s="3"/>
      <c r="I186" s="4"/>
    </row>
    <row r="187" spans="1:9" ht="15.75" customHeight="1">
      <c r="A187" s="44" t="s">
        <v>312</v>
      </c>
      <c r="B187" s="74">
        <v>1</v>
      </c>
      <c r="D187" s="8" t="s">
        <v>90</v>
      </c>
      <c r="E187" s="9">
        <v>6</v>
      </c>
      <c r="F187" s="13">
        <f t="shared" ca="1" si="38"/>
        <v>3</v>
      </c>
      <c r="G187" s="18">
        <f t="shared" ca="1" si="39"/>
        <v>18</v>
      </c>
      <c r="H187" s="3"/>
      <c r="I187" s="4"/>
    </row>
    <row r="188" spans="1:9" ht="15.75" customHeight="1">
      <c r="A188" s="44" t="s">
        <v>261</v>
      </c>
      <c r="B188" s="74">
        <v>1</v>
      </c>
      <c r="D188" s="8" t="s">
        <v>94</v>
      </c>
      <c r="E188" s="9">
        <v>8</v>
      </c>
      <c r="F188" s="13">
        <f t="shared" ca="1" si="38"/>
        <v>0</v>
      </c>
      <c r="G188" s="18">
        <f t="shared" ca="1" si="39"/>
        <v>0</v>
      </c>
      <c r="H188" s="3"/>
      <c r="I188" s="4"/>
    </row>
    <row r="189" spans="1:9" ht="15.75" customHeight="1">
      <c r="A189" s="44" t="s">
        <v>263</v>
      </c>
      <c r="B189" s="74">
        <v>1</v>
      </c>
      <c r="D189" s="8" t="s">
        <v>187</v>
      </c>
      <c r="E189" s="9">
        <v>8</v>
      </c>
      <c r="F189" s="13">
        <f t="shared" ca="1" si="38"/>
        <v>3</v>
      </c>
      <c r="G189" s="18">
        <f t="shared" ca="1" si="39"/>
        <v>24</v>
      </c>
      <c r="H189" s="3"/>
      <c r="I189" s="4"/>
    </row>
    <row r="190" spans="1:9" ht="15.75" customHeight="1">
      <c r="A190" s="44" t="s">
        <v>263</v>
      </c>
      <c r="B190" s="74">
        <v>1</v>
      </c>
      <c r="D190" s="18" t="s">
        <v>192</v>
      </c>
      <c r="E190" s="9">
        <v>8</v>
      </c>
      <c r="F190" s="13">
        <f t="shared" ca="1" si="38"/>
        <v>4</v>
      </c>
      <c r="G190" s="18">
        <f t="shared" ca="1" si="39"/>
        <v>32</v>
      </c>
      <c r="H190" s="3"/>
      <c r="I190" s="4"/>
    </row>
    <row r="191" spans="1:9" ht="15.75" customHeight="1">
      <c r="A191" s="44" t="s">
        <v>312</v>
      </c>
      <c r="B191" s="74">
        <v>2</v>
      </c>
      <c r="D191" s="18" t="s">
        <v>217</v>
      </c>
      <c r="E191" s="9">
        <v>4</v>
      </c>
      <c r="F191" s="13">
        <f t="shared" ca="1" si="38"/>
        <v>8</v>
      </c>
      <c r="G191" s="18">
        <f t="shared" ca="1" si="39"/>
        <v>32</v>
      </c>
      <c r="H191" s="3"/>
      <c r="I191" s="4"/>
    </row>
    <row r="192" spans="1:9" ht="15.75" customHeight="1">
      <c r="A192" s="44" t="s">
        <v>263</v>
      </c>
      <c r="B192" s="74">
        <v>1</v>
      </c>
      <c r="D192" s="8" t="s">
        <v>220</v>
      </c>
      <c r="E192" s="9">
        <v>1</v>
      </c>
      <c r="F192" s="13">
        <f t="shared" ca="1" si="38"/>
        <v>4</v>
      </c>
      <c r="G192" s="18">
        <f t="shared" ca="1" si="39"/>
        <v>4</v>
      </c>
      <c r="H192" s="3"/>
      <c r="I192" s="4"/>
    </row>
    <row r="193" spans="1:9" ht="15.75" customHeight="1">
      <c r="A193" s="44" t="s">
        <v>257</v>
      </c>
      <c r="B193" s="74">
        <v>1</v>
      </c>
      <c r="D193" s="8"/>
      <c r="E193" s="9"/>
      <c r="F193" s="13"/>
      <c r="H193" s="3"/>
      <c r="I193" s="4"/>
    </row>
    <row r="194" spans="1:9" ht="15.75" customHeight="1">
      <c r="A194" s="44" t="s">
        <v>311</v>
      </c>
      <c r="B194" s="74">
        <v>1</v>
      </c>
      <c r="D194" s="8" t="s">
        <v>177</v>
      </c>
      <c r="E194" s="9"/>
      <c r="F194" s="13"/>
      <c r="H194" s="3"/>
      <c r="I194" s="4"/>
    </row>
    <row r="195" spans="1:9" ht="15.75" customHeight="1">
      <c r="A195" s="44" t="s">
        <v>263</v>
      </c>
      <c r="B195" s="74">
        <v>1</v>
      </c>
      <c r="D195" s="18" t="s">
        <v>277</v>
      </c>
      <c r="E195" s="9">
        <v>2</v>
      </c>
      <c r="F195" s="13">
        <f t="shared" ref="F195:F199" ca="1" si="40">SUMIF($A:$B,D195,$B:$B)</f>
        <v>0</v>
      </c>
      <c r="G195" s="18">
        <f t="shared" ref="G195:G199" ca="1" si="41">E195*F195</f>
        <v>0</v>
      </c>
      <c r="H195" s="3"/>
      <c r="I195" s="4"/>
    </row>
    <row r="196" spans="1:9" ht="15.75" customHeight="1">
      <c r="A196" s="44" t="s">
        <v>259</v>
      </c>
      <c r="B196" s="74">
        <v>1</v>
      </c>
      <c r="D196" s="18" t="s">
        <v>225</v>
      </c>
      <c r="E196" s="9">
        <v>8</v>
      </c>
      <c r="F196" s="13">
        <f t="shared" ca="1" si="40"/>
        <v>3</v>
      </c>
      <c r="G196" s="18">
        <f t="shared" ca="1" si="41"/>
        <v>24</v>
      </c>
      <c r="H196" s="3"/>
      <c r="I196" s="4"/>
    </row>
    <row r="197" spans="1:9" ht="15.75" customHeight="1">
      <c r="A197" s="44" t="s">
        <v>259</v>
      </c>
      <c r="B197" s="74">
        <v>1</v>
      </c>
      <c r="D197" s="8" t="s">
        <v>232</v>
      </c>
      <c r="E197" s="9">
        <v>4</v>
      </c>
      <c r="F197" s="13">
        <f t="shared" ca="1" si="40"/>
        <v>41</v>
      </c>
      <c r="G197" s="18">
        <f t="shared" ca="1" si="41"/>
        <v>164</v>
      </c>
      <c r="H197" s="3"/>
      <c r="I197" s="4"/>
    </row>
    <row r="198" spans="1:9" ht="15.75" customHeight="1">
      <c r="A198" s="44" t="s">
        <v>263</v>
      </c>
      <c r="B198" s="74">
        <v>1</v>
      </c>
      <c r="D198" s="8" t="s">
        <v>171</v>
      </c>
      <c r="E198" s="9">
        <v>2</v>
      </c>
      <c r="F198" s="13">
        <f t="shared" ca="1" si="40"/>
        <v>60</v>
      </c>
      <c r="G198" s="18">
        <f t="shared" ca="1" si="41"/>
        <v>120</v>
      </c>
      <c r="H198" s="3"/>
      <c r="I198" s="4"/>
    </row>
    <row r="199" spans="1:9" ht="15.75" customHeight="1">
      <c r="A199" s="44" t="s">
        <v>263</v>
      </c>
      <c r="B199" s="74">
        <v>1</v>
      </c>
      <c r="D199" s="8" t="s">
        <v>226</v>
      </c>
      <c r="E199" s="9">
        <v>2</v>
      </c>
      <c r="F199" s="13">
        <f t="shared" ca="1" si="40"/>
        <v>74</v>
      </c>
      <c r="G199" s="18">
        <f t="shared" ca="1" si="41"/>
        <v>148</v>
      </c>
      <c r="H199" s="3"/>
      <c r="I199" s="4"/>
    </row>
    <row r="200" spans="1:9" ht="15.75" customHeight="1">
      <c r="A200" s="44" t="s">
        <v>265</v>
      </c>
      <c r="B200" s="74">
        <v>2</v>
      </c>
      <c r="D200" s="8"/>
      <c r="E200" s="9"/>
      <c r="F200" s="13"/>
      <c r="H200" s="3"/>
      <c r="I200" s="4"/>
    </row>
    <row r="201" spans="1:9" ht="15.75" customHeight="1">
      <c r="A201" s="44" t="s">
        <v>263</v>
      </c>
      <c r="B201" s="74">
        <v>2</v>
      </c>
      <c r="D201" s="8"/>
      <c r="E201" s="9"/>
      <c r="F201" s="13"/>
      <c r="H201" s="3"/>
      <c r="I201" s="4"/>
    </row>
    <row r="202" spans="1:9" ht="15.75" customHeight="1">
      <c r="A202" s="44" t="s">
        <v>263</v>
      </c>
      <c r="B202" s="74">
        <v>2</v>
      </c>
      <c r="D202" s="8" t="s">
        <v>180</v>
      </c>
      <c r="E202" s="9"/>
      <c r="F202" s="13"/>
      <c r="H202" s="3"/>
      <c r="I202" s="4"/>
    </row>
    <row r="203" spans="1:9" ht="15.75" customHeight="1">
      <c r="A203" s="44" t="s">
        <v>257</v>
      </c>
      <c r="B203" s="74">
        <v>1</v>
      </c>
      <c r="D203" s="8" t="s">
        <v>182</v>
      </c>
      <c r="E203" s="9">
        <v>2</v>
      </c>
      <c r="F203" s="13">
        <f t="shared" ref="F203:F204" ca="1" si="42">SUMIF($A:$B,D203,$B:$B)</f>
        <v>3</v>
      </c>
      <c r="G203" s="18">
        <f t="shared" ref="G203:G204" ca="1" si="43">E203*F203</f>
        <v>6</v>
      </c>
      <c r="H203" s="3"/>
      <c r="I203" s="4"/>
    </row>
    <row r="204" spans="1:9" ht="15.75" customHeight="1">
      <c r="A204" s="44" t="s">
        <v>257</v>
      </c>
      <c r="B204" s="74">
        <v>1</v>
      </c>
      <c r="D204" s="18" t="s">
        <v>185</v>
      </c>
      <c r="E204" s="9">
        <v>6</v>
      </c>
      <c r="F204" s="13">
        <f t="shared" ca="1" si="42"/>
        <v>8</v>
      </c>
      <c r="G204" s="18">
        <f t="shared" ca="1" si="43"/>
        <v>48</v>
      </c>
      <c r="H204" s="3"/>
      <c r="I204" s="4"/>
    </row>
    <row r="205" spans="1:9" ht="15.75" customHeight="1">
      <c r="A205" s="44" t="s">
        <v>263</v>
      </c>
      <c r="B205" s="74">
        <v>1</v>
      </c>
      <c r="E205" s="9"/>
      <c r="F205" s="13"/>
      <c r="H205" s="3"/>
      <c r="I205" s="4"/>
    </row>
    <row r="206" spans="1:9" ht="15.75" customHeight="1">
      <c r="A206" s="44" t="s">
        <v>265</v>
      </c>
      <c r="B206" s="74">
        <v>1</v>
      </c>
      <c r="D206" s="8"/>
      <c r="E206" s="9"/>
      <c r="F206" s="13"/>
      <c r="H206" s="3"/>
      <c r="I206" s="4"/>
    </row>
    <row r="207" spans="1:9" ht="15.75" customHeight="1">
      <c r="A207" s="44" t="s">
        <v>263</v>
      </c>
      <c r="B207" s="74">
        <v>1</v>
      </c>
      <c r="D207" s="8" t="s">
        <v>183</v>
      </c>
      <c r="E207" s="9"/>
      <c r="F207" s="13"/>
      <c r="H207" s="3"/>
      <c r="I207" s="4"/>
    </row>
    <row r="208" spans="1:9" ht="15.75" customHeight="1">
      <c r="A208" s="44" t="s">
        <v>263</v>
      </c>
      <c r="B208" s="74">
        <v>1</v>
      </c>
      <c r="D208" s="18" t="s">
        <v>278</v>
      </c>
      <c r="E208" s="9">
        <v>2</v>
      </c>
      <c r="F208" s="13">
        <f t="shared" ref="F208:F216" ca="1" si="44">SUMIF($A:$B,D208,$B:$B)</f>
        <v>0</v>
      </c>
      <c r="G208" s="18">
        <f t="shared" ref="G208:G216" ca="1" si="45">E208*F208</f>
        <v>0</v>
      </c>
      <c r="H208" s="3"/>
      <c r="I208" s="4"/>
    </row>
    <row r="209" spans="1:9" ht="15.75" customHeight="1">
      <c r="A209" s="44" t="s">
        <v>257</v>
      </c>
      <c r="B209" s="74">
        <v>1</v>
      </c>
      <c r="D209" s="8" t="s">
        <v>279</v>
      </c>
      <c r="E209" s="9">
        <v>1</v>
      </c>
      <c r="F209" s="13">
        <f t="shared" ca="1" si="44"/>
        <v>0</v>
      </c>
      <c r="G209" s="18">
        <f t="shared" ca="1" si="45"/>
        <v>0</v>
      </c>
      <c r="H209" s="3"/>
      <c r="I209" s="4"/>
    </row>
    <row r="210" spans="1:9" ht="15.75" customHeight="1">
      <c r="A210" s="44" t="s">
        <v>311</v>
      </c>
      <c r="B210" s="74">
        <v>1</v>
      </c>
      <c r="D210" s="8" t="s">
        <v>280</v>
      </c>
      <c r="E210" s="9">
        <v>1</v>
      </c>
      <c r="F210" s="13">
        <f t="shared" ca="1" si="44"/>
        <v>3</v>
      </c>
      <c r="G210" s="18">
        <f t="shared" ca="1" si="45"/>
        <v>3</v>
      </c>
      <c r="H210" s="3"/>
      <c r="I210" s="4"/>
    </row>
    <row r="211" spans="1:9" ht="15.75" customHeight="1">
      <c r="A211" s="44"/>
      <c r="B211" s="74"/>
      <c r="D211" s="18" t="s">
        <v>281</v>
      </c>
      <c r="E211" s="9">
        <v>3</v>
      </c>
      <c r="F211" s="13">
        <f t="shared" ca="1" si="44"/>
        <v>0</v>
      </c>
      <c r="G211" s="18">
        <f t="shared" ca="1" si="45"/>
        <v>0</v>
      </c>
      <c r="H211" s="3"/>
      <c r="I211" s="4"/>
    </row>
    <row r="212" spans="1:9" ht="15.75" customHeight="1">
      <c r="A212" s="44"/>
      <c r="B212" s="74"/>
      <c r="D212" s="8" t="s">
        <v>189</v>
      </c>
      <c r="E212" s="9">
        <v>2</v>
      </c>
      <c r="F212" s="13">
        <f t="shared" ca="1" si="44"/>
        <v>4</v>
      </c>
      <c r="G212" s="18">
        <f t="shared" ca="1" si="45"/>
        <v>8</v>
      </c>
      <c r="H212" s="3"/>
      <c r="I212" s="4"/>
    </row>
    <row r="213" spans="1:9" ht="15.75" customHeight="1">
      <c r="A213" s="44"/>
      <c r="B213" s="74"/>
      <c r="D213" s="8" t="s">
        <v>190</v>
      </c>
      <c r="E213" s="9">
        <v>6</v>
      </c>
      <c r="F213" s="13">
        <f t="shared" ca="1" si="44"/>
        <v>3</v>
      </c>
      <c r="G213" s="18">
        <f t="shared" ca="1" si="45"/>
        <v>18</v>
      </c>
      <c r="H213" s="3"/>
      <c r="I213" s="4"/>
    </row>
    <row r="214" spans="1:9" ht="15.75" customHeight="1">
      <c r="A214" s="44"/>
      <c r="B214" s="74"/>
      <c r="D214" s="8" t="s">
        <v>211</v>
      </c>
      <c r="E214" s="9">
        <v>2</v>
      </c>
      <c r="F214" s="13">
        <f t="shared" ca="1" si="44"/>
        <v>20</v>
      </c>
      <c r="G214" s="18">
        <f t="shared" ca="1" si="45"/>
        <v>40</v>
      </c>
      <c r="H214" s="3"/>
      <c r="I214" s="4"/>
    </row>
    <row r="215" spans="1:9" ht="15.75" customHeight="1">
      <c r="A215" s="44"/>
      <c r="B215" s="74"/>
      <c r="D215" s="8" t="s">
        <v>216</v>
      </c>
      <c r="E215" s="9">
        <v>4</v>
      </c>
      <c r="F215" s="13">
        <f t="shared" ca="1" si="44"/>
        <v>13</v>
      </c>
      <c r="G215" s="18">
        <f t="shared" ca="1" si="45"/>
        <v>52</v>
      </c>
      <c r="H215" s="3"/>
      <c r="I215" s="4"/>
    </row>
    <row r="216" spans="1:9" ht="15.75" customHeight="1">
      <c r="A216" s="44"/>
      <c r="B216" s="74"/>
      <c r="D216" s="8" t="s">
        <v>282</v>
      </c>
      <c r="E216" s="9">
        <v>1</v>
      </c>
      <c r="F216" s="13">
        <f t="shared" ca="1" si="44"/>
        <v>0</v>
      </c>
      <c r="G216" s="18">
        <f t="shared" ca="1" si="45"/>
        <v>0</v>
      </c>
      <c r="H216" s="3"/>
      <c r="I216" s="4"/>
    </row>
    <row r="217" spans="1:9" ht="15.75" customHeight="1">
      <c r="A217" s="44"/>
      <c r="B217" s="74"/>
      <c r="D217" s="8"/>
      <c r="E217" s="9"/>
      <c r="F217" s="13"/>
      <c r="H217" s="3"/>
      <c r="I217" s="4"/>
    </row>
    <row r="218" spans="1:9" ht="15.75" customHeight="1">
      <c r="A218" s="44"/>
      <c r="B218" s="74"/>
      <c r="D218" s="8" t="s">
        <v>186</v>
      </c>
      <c r="E218" s="9"/>
      <c r="F218" s="13"/>
      <c r="H218" s="3"/>
      <c r="I218" s="4"/>
    </row>
    <row r="219" spans="1:9" ht="15.75" customHeight="1">
      <c r="A219" s="44"/>
      <c r="B219" s="74"/>
      <c r="D219" s="18" t="s">
        <v>176</v>
      </c>
      <c r="E219" s="9">
        <v>1</v>
      </c>
      <c r="F219" s="13">
        <f ca="1">SUMIF($A:$B,D219,$B:$B)</f>
        <v>8</v>
      </c>
      <c r="G219" s="18">
        <f ca="1">E219*F219</f>
        <v>8</v>
      </c>
      <c r="H219" s="3"/>
      <c r="I219" s="4"/>
    </row>
    <row r="220" spans="1:9" ht="15.75" customHeight="1">
      <c r="A220" s="44"/>
      <c r="B220" s="74"/>
      <c r="E220" s="9"/>
      <c r="F220" s="13"/>
      <c r="H220" s="3"/>
      <c r="I220" s="4"/>
    </row>
    <row r="221" spans="1:9" ht="15.75" customHeight="1">
      <c r="A221" s="44"/>
      <c r="B221" s="74"/>
      <c r="E221" s="9"/>
      <c r="F221" s="13"/>
      <c r="H221" s="3"/>
      <c r="I221" s="4"/>
    </row>
    <row r="222" spans="1:9" ht="15.75" customHeight="1">
      <c r="A222" s="44"/>
      <c r="B222" s="74"/>
      <c r="D222" s="8" t="s">
        <v>188</v>
      </c>
      <c r="E222" s="9"/>
      <c r="F222" s="13"/>
      <c r="H222" s="3"/>
      <c r="I222" s="4"/>
    </row>
    <row r="223" spans="1:9" ht="15.75" customHeight="1">
      <c r="A223" s="44"/>
      <c r="B223" s="74"/>
      <c r="D223" s="8" t="s">
        <v>161</v>
      </c>
      <c r="E223" s="9">
        <v>1</v>
      </c>
      <c r="F223" s="13">
        <f t="shared" ref="F223:F231" ca="1" si="46">SUMIF($A:$B,D223,$B:$B)</f>
        <v>71</v>
      </c>
      <c r="G223" s="18">
        <f t="shared" ref="G223:G231" ca="1" si="47">E223*F223</f>
        <v>71</v>
      </c>
      <c r="H223" s="3"/>
      <c r="I223" s="4"/>
    </row>
    <row r="224" spans="1:9" ht="15.75" customHeight="1">
      <c r="A224" s="44"/>
      <c r="B224" s="74"/>
      <c r="D224" s="8" t="s">
        <v>238</v>
      </c>
      <c r="E224" s="9">
        <v>1</v>
      </c>
      <c r="F224" s="13">
        <f t="shared" ca="1" si="46"/>
        <v>9</v>
      </c>
      <c r="G224" s="18">
        <f t="shared" ca="1" si="47"/>
        <v>9</v>
      </c>
      <c r="H224" s="3"/>
      <c r="I224" s="4"/>
    </row>
    <row r="225" spans="1:9" ht="15.75" customHeight="1">
      <c r="A225" s="44"/>
      <c r="B225" s="74"/>
      <c r="D225" s="8" t="s">
        <v>283</v>
      </c>
      <c r="E225" s="9">
        <v>1</v>
      </c>
      <c r="F225" s="13">
        <f t="shared" ca="1" si="46"/>
        <v>0</v>
      </c>
      <c r="G225" s="18">
        <f t="shared" ca="1" si="47"/>
        <v>0</v>
      </c>
      <c r="H225" s="3"/>
      <c r="I225" s="4"/>
    </row>
    <row r="226" spans="1:9" ht="15.75" customHeight="1">
      <c r="A226" s="44"/>
      <c r="B226" s="74"/>
      <c r="D226" s="18" t="s">
        <v>243</v>
      </c>
      <c r="E226" s="9">
        <v>1</v>
      </c>
      <c r="F226" s="13">
        <f t="shared" ca="1" si="46"/>
        <v>7</v>
      </c>
      <c r="G226" s="18">
        <f t="shared" ca="1" si="47"/>
        <v>7</v>
      </c>
      <c r="H226" s="3"/>
      <c r="I226" s="4"/>
    </row>
    <row r="227" spans="1:9" ht="15.75" customHeight="1">
      <c r="A227" s="44"/>
      <c r="B227" s="74"/>
      <c r="D227" s="8" t="s">
        <v>138</v>
      </c>
      <c r="E227" s="9">
        <v>1</v>
      </c>
      <c r="F227" s="13">
        <f t="shared" ca="1" si="46"/>
        <v>2</v>
      </c>
      <c r="G227" s="18">
        <f t="shared" ca="1" si="47"/>
        <v>2</v>
      </c>
      <c r="H227" s="3"/>
      <c r="I227" s="4"/>
    </row>
    <row r="228" spans="1:9" ht="15.75" customHeight="1">
      <c r="A228" s="44"/>
      <c r="B228" s="74"/>
      <c r="D228" s="8" t="s">
        <v>242</v>
      </c>
      <c r="E228" s="9">
        <v>2</v>
      </c>
      <c r="F228" s="13">
        <f t="shared" ca="1" si="46"/>
        <v>8</v>
      </c>
      <c r="G228" s="18">
        <f t="shared" ca="1" si="47"/>
        <v>16</v>
      </c>
      <c r="H228" s="3"/>
      <c r="I228" s="4"/>
    </row>
    <row r="229" spans="1:9" ht="15.75" customHeight="1">
      <c r="A229" s="44"/>
      <c r="B229" s="74"/>
      <c r="D229" s="18" t="s">
        <v>135</v>
      </c>
      <c r="E229" s="9">
        <v>1</v>
      </c>
      <c r="F229" s="13">
        <f t="shared" ca="1" si="46"/>
        <v>6</v>
      </c>
      <c r="G229" s="18">
        <f t="shared" ca="1" si="47"/>
        <v>6</v>
      </c>
      <c r="H229" s="3"/>
      <c r="I229" s="4"/>
    </row>
    <row r="230" spans="1:9" ht="15.75" customHeight="1">
      <c r="A230" s="44"/>
      <c r="B230" s="74"/>
      <c r="D230" s="18" t="s">
        <v>244</v>
      </c>
      <c r="E230" s="9">
        <v>2</v>
      </c>
      <c r="F230" s="13">
        <f t="shared" ca="1" si="46"/>
        <v>5</v>
      </c>
      <c r="G230" s="18">
        <f t="shared" ca="1" si="47"/>
        <v>10</v>
      </c>
      <c r="H230" s="3"/>
      <c r="I230" s="4"/>
    </row>
    <row r="231" spans="1:9" ht="15.75" customHeight="1">
      <c r="A231" s="44"/>
      <c r="B231" s="74"/>
      <c r="D231" s="8" t="s">
        <v>88</v>
      </c>
      <c r="E231" s="9">
        <v>2</v>
      </c>
      <c r="F231" s="13">
        <f t="shared" ca="1" si="46"/>
        <v>7</v>
      </c>
      <c r="G231" s="18">
        <f t="shared" ca="1" si="47"/>
        <v>14</v>
      </c>
      <c r="H231" s="3"/>
      <c r="I231" s="4"/>
    </row>
    <row r="232" spans="1:9" ht="15.75" customHeight="1">
      <c r="A232" s="44"/>
      <c r="B232" s="74"/>
      <c r="D232" s="8"/>
      <c r="E232" s="9"/>
      <c r="F232" s="13"/>
      <c r="H232" s="3"/>
      <c r="I232" s="4"/>
    </row>
    <row r="233" spans="1:9" ht="15.75" customHeight="1">
      <c r="A233" s="44"/>
      <c r="B233" s="74"/>
      <c r="D233" s="8"/>
      <c r="E233" s="9"/>
      <c r="F233" s="13"/>
      <c r="H233" s="3"/>
      <c r="I233" s="4"/>
    </row>
    <row r="234" spans="1:9" ht="15.75" customHeight="1">
      <c r="A234" s="44"/>
      <c r="B234" s="74"/>
      <c r="D234" s="8"/>
      <c r="E234" s="9"/>
      <c r="F234" s="13"/>
      <c r="H234" s="3"/>
      <c r="I234" s="4"/>
    </row>
    <row r="235" spans="1:9" ht="15.75" customHeight="1">
      <c r="A235" s="44"/>
      <c r="B235" s="74"/>
      <c r="D235" s="8" t="s">
        <v>193</v>
      </c>
      <c r="E235" s="9"/>
      <c r="F235" s="13"/>
      <c r="H235" s="3"/>
      <c r="I235" s="4"/>
    </row>
    <row r="236" spans="1:9" ht="15.75" customHeight="1">
      <c r="A236" s="44"/>
      <c r="B236" s="74"/>
      <c r="D236" s="8" t="s">
        <v>167</v>
      </c>
      <c r="E236" s="9">
        <v>1</v>
      </c>
      <c r="F236" s="13">
        <f t="shared" ref="F236:F238" ca="1" si="48">SUMIF($A:$B,D236,$B:$B)</f>
        <v>53</v>
      </c>
      <c r="G236" s="18">
        <f t="shared" ref="G236:G238" ca="1" si="49">E236*F236</f>
        <v>53</v>
      </c>
      <c r="H236" s="3"/>
      <c r="I236" s="4"/>
    </row>
    <row r="237" spans="1:9" ht="15.75" customHeight="1">
      <c r="A237" s="44"/>
      <c r="B237" s="74"/>
      <c r="D237" s="8" t="s">
        <v>90</v>
      </c>
      <c r="E237" s="9">
        <v>2</v>
      </c>
      <c r="F237" s="13">
        <f t="shared" ca="1" si="48"/>
        <v>3</v>
      </c>
      <c r="G237" s="18">
        <f t="shared" ca="1" si="49"/>
        <v>6</v>
      </c>
      <c r="H237" s="3"/>
      <c r="I237" s="4"/>
    </row>
    <row r="238" spans="1:9" ht="15.75" customHeight="1">
      <c r="A238" s="44"/>
      <c r="B238" s="74"/>
      <c r="D238" s="8" t="s">
        <v>253</v>
      </c>
      <c r="E238" s="9">
        <v>2</v>
      </c>
      <c r="F238" s="13">
        <f t="shared" ca="1" si="48"/>
        <v>5</v>
      </c>
      <c r="G238" s="18">
        <f t="shared" ca="1" si="49"/>
        <v>10</v>
      </c>
      <c r="H238" s="3"/>
      <c r="I238" s="4"/>
    </row>
    <row r="239" spans="1:9" ht="15.75" customHeight="1">
      <c r="A239" s="44"/>
      <c r="B239" s="74"/>
      <c r="D239" s="8"/>
      <c r="E239" s="9"/>
      <c r="F239" s="13"/>
      <c r="H239" s="3"/>
      <c r="I239" s="4"/>
    </row>
    <row r="240" spans="1:9" ht="15.75" customHeight="1">
      <c r="A240" s="44"/>
      <c r="B240" s="74"/>
      <c r="D240" s="8" t="s">
        <v>245</v>
      </c>
      <c r="E240" s="9"/>
      <c r="F240" s="13">
        <f t="shared" ref="F240:F241" ca="1" si="50">SUMIF($A:$B,D240,$B:$B)</f>
        <v>12</v>
      </c>
      <c r="H240" s="3"/>
      <c r="I240" s="4"/>
    </row>
    <row r="241" spans="1:9" ht="15.75" customHeight="1">
      <c r="A241" s="44"/>
      <c r="B241" s="74"/>
      <c r="D241" s="18" t="s">
        <v>245</v>
      </c>
      <c r="E241" s="9">
        <v>2</v>
      </c>
      <c r="F241" s="18">
        <f t="shared" ca="1" si="50"/>
        <v>12</v>
      </c>
      <c r="G241" s="18">
        <f ca="1">E241*F241</f>
        <v>24</v>
      </c>
      <c r="H241" s="3"/>
      <c r="I241" s="4"/>
    </row>
    <row r="242" spans="1:9" ht="15.75" customHeight="1">
      <c r="A242" s="44"/>
      <c r="B242" s="74"/>
      <c r="E242" s="9"/>
      <c r="H242" s="3"/>
      <c r="I242" s="4"/>
    </row>
    <row r="243" spans="1:9" ht="15.75" customHeight="1">
      <c r="A243" s="44"/>
      <c r="B243" s="74"/>
      <c r="D243" s="8"/>
      <c r="E243" s="9"/>
      <c r="F243" s="76"/>
      <c r="H243" s="3"/>
      <c r="I243" s="4"/>
    </row>
    <row r="244" spans="1:9" ht="15.75" customHeight="1">
      <c r="A244" s="44"/>
      <c r="B244" s="74"/>
      <c r="D244" s="68" t="s">
        <v>284</v>
      </c>
      <c r="E244" s="9"/>
      <c r="F244" s="76"/>
      <c r="G244" s="13"/>
      <c r="H244" s="3"/>
      <c r="I244" s="4"/>
    </row>
    <row r="245" spans="1:9" ht="15.75" customHeight="1">
      <c r="D245" s="8" t="s">
        <v>105</v>
      </c>
      <c r="E245" s="9">
        <v>1</v>
      </c>
      <c r="F245" s="76">
        <f t="shared" ref="F245:F261" ca="1" si="51">SUMIF($A:$B,D245,$B:$B)</f>
        <v>0</v>
      </c>
      <c r="G245" s="13">
        <f t="shared" ref="G245:G261" ca="1" si="52">E245*F245</f>
        <v>0</v>
      </c>
      <c r="H245" s="3"/>
      <c r="I245" s="4"/>
    </row>
    <row r="246" spans="1:9" ht="15.75" customHeight="1">
      <c r="D246" s="8" t="s">
        <v>111</v>
      </c>
      <c r="E246" s="9">
        <v>1</v>
      </c>
      <c r="F246" s="76">
        <f t="shared" ca="1" si="51"/>
        <v>1</v>
      </c>
      <c r="G246" s="13">
        <f t="shared" ca="1" si="52"/>
        <v>1</v>
      </c>
      <c r="H246" s="3"/>
      <c r="I246" s="4"/>
    </row>
    <row r="247" spans="1:9" ht="15.75" customHeight="1">
      <c r="D247" s="8" t="s">
        <v>108</v>
      </c>
      <c r="E247" s="9">
        <v>1</v>
      </c>
      <c r="F247" s="76">
        <f t="shared" ca="1" si="51"/>
        <v>1</v>
      </c>
      <c r="G247" s="13">
        <f t="shared" ca="1" si="52"/>
        <v>1</v>
      </c>
      <c r="H247" s="3"/>
      <c r="I247" s="4"/>
    </row>
    <row r="248" spans="1:9" ht="15.75" customHeight="1">
      <c r="D248" s="8" t="s">
        <v>212</v>
      </c>
      <c r="E248" s="9">
        <v>1</v>
      </c>
      <c r="F248" s="76">
        <f t="shared" ca="1" si="51"/>
        <v>1</v>
      </c>
      <c r="G248" s="13">
        <f t="shared" ca="1" si="52"/>
        <v>1</v>
      </c>
      <c r="H248" s="3"/>
      <c r="I248" s="4"/>
    </row>
    <row r="249" spans="1:9" ht="15.75" customHeight="1"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4"/>
    </row>
    <row r="250" spans="1:9" ht="15.75" customHeight="1">
      <c r="D250" s="8" t="s">
        <v>151</v>
      </c>
      <c r="E250" s="9">
        <v>0.5</v>
      </c>
      <c r="F250" s="76">
        <f t="shared" ca="1" si="51"/>
        <v>8</v>
      </c>
      <c r="G250" s="13">
        <f t="shared" ca="1" si="52"/>
        <v>4</v>
      </c>
      <c r="H250" s="3"/>
      <c r="I250" s="4"/>
    </row>
    <row r="251" spans="1:9" ht="15.75" customHeight="1">
      <c r="D251" s="8" t="s">
        <v>137</v>
      </c>
      <c r="E251" s="9">
        <v>0.5</v>
      </c>
      <c r="F251" s="76">
        <f t="shared" ca="1" si="51"/>
        <v>14</v>
      </c>
      <c r="G251" s="13">
        <f t="shared" ca="1" si="52"/>
        <v>7</v>
      </c>
      <c r="H251" s="3"/>
      <c r="I251" s="4"/>
    </row>
    <row r="252" spans="1:9" ht="15.75" customHeight="1">
      <c r="D252" s="8" t="s">
        <v>140</v>
      </c>
      <c r="E252" s="9">
        <v>0.5</v>
      </c>
      <c r="F252" s="76">
        <f t="shared" ca="1" si="51"/>
        <v>1</v>
      </c>
      <c r="G252" s="13">
        <f t="shared" ca="1" si="52"/>
        <v>0.5</v>
      </c>
      <c r="H252" s="3"/>
      <c r="I252" s="4"/>
    </row>
    <row r="253" spans="1:9" ht="15.75" customHeight="1">
      <c r="D253" s="8" t="s">
        <v>143</v>
      </c>
      <c r="E253" s="9"/>
      <c r="F253" s="76">
        <f t="shared" ca="1" si="51"/>
        <v>4</v>
      </c>
      <c r="G253" s="13">
        <f t="shared" ca="1" si="52"/>
        <v>0</v>
      </c>
      <c r="H253" s="3"/>
      <c r="I253" s="4"/>
    </row>
    <row r="254" spans="1:9" ht="15.75" customHeight="1">
      <c r="D254" s="8" t="s">
        <v>63</v>
      </c>
      <c r="E254" s="9">
        <v>0.9</v>
      </c>
      <c r="F254" s="76">
        <f t="shared" ca="1" si="51"/>
        <v>13</v>
      </c>
      <c r="G254" s="13">
        <f t="shared" ca="1" si="52"/>
        <v>11.700000000000001</v>
      </c>
      <c r="H254" s="3"/>
      <c r="I254" s="4"/>
    </row>
    <row r="255" spans="1:9" ht="15.75" customHeight="1">
      <c r="D255" s="8" t="s">
        <v>255</v>
      </c>
      <c r="E255" s="9">
        <v>0.13</v>
      </c>
      <c r="F255" s="76">
        <f t="shared" ca="1" si="51"/>
        <v>8</v>
      </c>
      <c r="G255" s="13">
        <f t="shared" ca="1" si="52"/>
        <v>1.04</v>
      </c>
      <c r="H255" s="3"/>
      <c r="I255" s="4"/>
    </row>
    <row r="256" spans="1:9" ht="15.75" customHeight="1">
      <c r="D256" s="8" t="s">
        <v>234</v>
      </c>
      <c r="E256" s="9">
        <v>0.9</v>
      </c>
      <c r="F256" s="76">
        <f t="shared" ca="1" si="51"/>
        <v>3</v>
      </c>
      <c r="G256" s="13">
        <f t="shared" ca="1" si="52"/>
        <v>2.7</v>
      </c>
      <c r="H256" s="3"/>
      <c r="I256" s="4"/>
    </row>
    <row r="257" spans="4:9" ht="15.75" customHeight="1">
      <c r="D257" s="8" t="s">
        <v>217</v>
      </c>
      <c r="E257" s="9">
        <v>0.5</v>
      </c>
      <c r="F257" s="76">
        <f t="shared" ca="1" si="51"/>
        <v>8</v>
      </c>
      <c r="G257" s="13">
        <f t="shared" ca="1" si="52"/>
        <v>4</v>
      </c>
      <c r="H257" s="3"/>
      <c r="I257" s="4"/>
    </row>
    <row r="258" spans="4:9" ht="15.75" customHeight="1">
      <c r="D258" s="8" t="s">
        <v>187</v>
      </c>
      <c r="E258" s="9">
        <v>0.9</v>
      </c>
      <c r="F258" s="76">
        <f t="shared" ca="1" si="51"/>
        <v>3</v>
      </c>
      <c r="G258" s="13">
        <f t="shared" ca="1" si="52"/>
        <v>2.7</v>
      </c>
      <c r="H258" s="3"/>
      <c r="I258" s="4"/>
    </row>
    <row r="259" spans="4:9" ht="15.75" customHeight="1">
      <c r="D259" s="8" t="s">
        <v>192</v>
      </c>
      <c r="E259" s="9">
        <v>0.9</v>
      </c>
      <c r="F259" s="76">
        <f t="shared" ca="1" si="51"/>
        <v>4</v>
      </c>
      <c r="G259" s="13">
        <f t="shared" ca="1" si="52"/>
        <v>3.6</v>
      </c>
      <c r="H259" s="3"/>
      <c r="I259" s="4"/>
    </row>
    <row r="260" spans="4:9" ht="15.75" customHeight="1">
      <c r="D260" s="8" t="s">
        <v>146</v>
      </c>
      <c r="E260" s="9">
        <v>0.4</v>
      </c>
      <c r="F260" s="76">
        <f t="shared" ca="1" si="51"/>
        <v>7</v>
      </c>
      <c r="G260" s="13">
        <f t="shared" ca="1" si="52"/>
        <v>2.8000000000000003</v>
      </c>
      <c r="H260" s="3"/>
      <c r="I260" s="4"/>
    </row>
    <row r="261" spans="4:9" ht="15.75" customHeight="1">
      <c r="D261" s="8" t="s">
        <v>94</v>
      </c>
      <c r="E261" s="9">
        <v>1</v>
      </c>
      <c r="F261" s="76">
        <f t="shared" ca="1" si="51"/>
        <v>0</v>
      </c>
      <c r="G261" s="13">
        <f t="shared" ca="1" si="52"/>
        <v>0</v>
      </c>
      <c r="H261" s="3"/>
      <c r="I261" s="4"/>
    </row>
    <row r="262" spans="4:9" ht="15.75" customHeight="1">
      <c r="D262" s="8"/>
      <c r="E262" s="9"/>
      <c r="F262" s="76"/>
      <c r="G262" s="13"/>
      <c r="H262" s="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3">SUMIF($A:$B,D263,$B:$B)</f>
        <v>14</v>
      </c>
      <c r="G263" s="13">
        <f t="shared" ref="G263:G265" ca="1" si="54">E263*F263</f>
        <v>12.6</v>
      </c>
      <c r="H263" s="3"/>
      <c r="I263" s="4"/>
    </row>
    <row r="264" spans="4:9" ht="15.75" customHeight="1">
      <c r="D264" s="8" t="s">
        <v>127</v>
      </c>
      <c r="E264" s="9">
        <v>0.9</v>
      </c>
      <c r="F264" s="76">
        <f t="shared" ca="1" si="53"/>
        <v>2</v>
      </c>
      <c r="G264" s="13">
        <f t="shared" ca="1" si="54"/>
        <v>1.8</v>
      </c>
      <c r="H264" s="3"/>
      <c r="I264" s="4"/>
    </row>
    <row r="265" spans="4:9" ht="15.75" customHeight="1">
      <c r="D265" s="8" t="s">
        <v>251</v>
      </c>
      <c r="E265" s="9">
        <v>2</v>
      </c>
      <c r="F265" s="76">
        <f t="shared" ca="1" si="53"/>
        <v>2</v>
      </c>
      <c r="G265" s="13">
        <f t="shared" ca="1" si="54"/>
        <v>4</v>
      </c>
      <c r="H265" s="3"/>
      <c r="I265" s="4"/>
    </row>
    <row r="266" spans="4:9" ht="15.75" customHeight="1">
      <c r="D266" s="8"/>
      <c r="E266" s="9"/>
      <c r="F266" s="76"/>
      <c r="G266" s="13"/>
      <c r="H266" s="3"/>
      <c r="I266" s="4"/>
    </row>
    <row r="267" spans="4:9" ht="15.75" customHeight="1">
      <c r="D267" s="6" t="s">
        <v>286</v>
      </c>
      <c r="E267" s="9"/>
      <c r="F267" s="76"/>
      <c r="H267" s="3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5">SUMIF($A:$B,D268,$B:$B)</f>
        <v>1</v>
      </c>
      <c r="G268" s="18">
        <f t="shared" ref="G268:G279" ca="1" si="56">SUMIF($A:$C,D268,$C:$C)</f>
        <v>0</v>
      </c>
      <c r="H268" s="3"/>
      <c r="I268" s="4"/>
    </row>
    <row r="269" spans="4:9" ht="15.75" customHeight="1">
      <c r="D269" s="8" t="s">
        <v>288</v>
      </c>
      <c r="E269" s="9">
        <v>0.15</v>
      </c>
      <c r="F269" s="76">
        <f t="shared" ca="1" si="55"/>
        <v>2</v>
      </c>
      <c r="G269" s="18">
        <f t="shared" ca="1" si="56"/>
        <v>0</v>
      </c>
      <c r="H269" s="3"/>
      <c r="I269" s="4"/>
    </row>
    <row r="270" spans="4:9" ht="15.75" customHeight="1">
      <c r="D270" s="8" t="s">
        <v>289</v>
      </c>
      <c r="E270" s="9">
        <v>0.25</v>
      </c>
      <c r="F270" s="13">
        <f t="shared" ca="1" si="55"/>
        <v>1</v>
      </c>
      <c r="G270" s="18">
        <f t="shared" ca="1" si="56"/>
        <v>0</v>
      </c>
      <c r="H270" s="3"/>
      <c r="I270" s="4"/>
    </row>
    <row r="271" spans="4:9" ht="15.75" customHeight="1">
      <c r="D271" s="8" t="s">
        <v>174</v>
      </c>
      <c r="E271" s="9">
        <v>0.15</v>
      </c>
      <c r="F271" s="13">
        <f t="shared" ca="1" si="55"/>
        <v>3</v>
      </c>
      <c r="G271" s="18">
        <f t="shared" ca="1" si="56"/>
        <v>0</v>
      </c>
      <c r="H271" s="3"/>
      <c r="I271" s="4"/>
    </row>
    <row r="272" spans="4:9" ht="15.75" customHeight="1">
      <c r="D272" s="18" t="s">
        <v>47</v>
      </c>
      <c r="E272" s="9">
        <v>0.25</v>
      </c>
      <c r="F272" s="13">
        <f t="shared" ca="1" si="55"/>
        <v>1</v>
      </c>
      <c r="G272" s="18">
        <f t="shared" ca="1" si="56"/>
        <v>0</v>
      </c>
      <c r="H272" s="3"/>
      <c r="I272" s="4"/>
    </row>
    <row r="273" spans="4:9" ht="15.75" customHeight="1">
      <c r="D273" s="18" t="s">
        <v>49</v>
      </c>
      <c r="E273" s="9">
        <v>0.25</v>
      </c>
      <c r="F273" s="13">
        <f t="shared" ca="1" si="55"/>
        <v>2</v>
      </c>
      <c r="G273" s="18">
        <f t="shared" ca="1" si="56"/>
        <v>0</v>
      </c>
      <c r="H273" s="3"/>
      <c r="I273" s="4"/>
    </row>
    <row r="274" spans="4:9" ht="15.75" customHeight="1">
      <c r="D274" s="8" t="s">
        <v>102</v>
      </c>
      <c r="E274" s="9">
        <v>0.15</v>
      </c>
      <c r="F274" s="13">
        <f t="shared" ca="1" si="55"/>
        <v>1</v>
      </c>
      <c r="G274" s="18">
        <f t="shared" ca="1" si="56"/>
        <v>0</v>
      </c>
      <c r="H274" s="3"/>
      <c r="I274" s="4"/>
    </row>
    <row r="275" spans="4:9" ht="15.75" customHeight="1">
      <c r="D275" s="8" t="s">
        <v>51</v>
      </c>
      <c r="E275" s="9">
        <v>0.25</v>
      </c>
      <c r="F275" s="13">
        <f t="shared" ca="1" si="55"/>
        <v>2</v>
      </c>
      <c r="G275" s="18">
        <f t="shared" ca="1" si="56"/>
        <v>0</v>
      </c>
      <c r="H275" s="3"/>
      <c r="I275" s="4"/>
    </row>
    <row r="276" spans="4:9" ht="15.75" customHeight="1">
      <c r="D276" s="18" t="s">
        <v>79</v>
      </c>
      <c r="E276" s="9">
        <v>0.25</v>
      </c>
      <c r="F276" s="13">
        <f t="shared" ca="1" si="55"/>
        <v>4</v>
      </c>
      <c r="G276" s="18">
        <f t="shared" ca="1" si="56"/>
        <v>0</v>
      </c>
      <c r="H276" s="3"/>
      <c r="I276" s="4"/>
    </row>
    <row r="277" spans="4:9" ht="15.75" customHeight="1">
      <c r="D277" s="8" t="s">
        <v>122</v>
      </c>
      <c r="E277" s="9">
        <v>0.15</v>
      </c>
      <c r="F277" s="13">
        <f t="shared" ca="1" si="55"/>
        <v>5</v>
      </c>
      <c r="G277" s="18">
        <f t="shared" ca="1" si="56"/>
        <v>0</v>
      </c>
      <c r="H277" s="3"/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5"/>
        <v>3</v>
      </c>
      <c r="G278" s="18">
        <f t="shared" ca="1" si="56"/>
        <v>0</v>
      </c>
      <c r="H278" s="3"/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5"/>
        <v>8</v>
      </c>
      <c r="G279" s="18">
        <f t="shared" ca="1" si="56"/>
        <v>0</v>
      </c>
      <c r="H279" s="3"/>
      <c r="I279" s="4"/>
    </row>
    <row r="280" spans="4:9" ht="15.75" customHeight="1">
      <c r="D280" s="8"/>
      <c r="E280" s="9"/>
      <c r="F280" s="13"/>
      <c r="H280" s="3"/>
      <c r="I280" s="4"/>
    </row>
    <row r="281" spans="4:9" ht="15.75" customHeight="1">
      <c r="D281" s="8"/>
      <c r="E281" s="9"/>
      <c r="F281" s="13"/>
      <c r="H281" s="3"/>
      <c r="I281" s="4"/>
    </row>
    <row r="282" spans="4:9" ht="15.75" customHeight="1">
      <c r="D282" s="8" t="s">
        <v>290</v>
      </c>
      <c r="E282" s="9"/>
      <c r="F282" s="13"/>
      <c r="H282" s="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7">SUMIF($A:$B,D283,$B:$B)</f>
        <v>14</v>
      </c>
      <c r="G283" s="18">
        <f t="shared" ref="G283:G284" ca="1" si="58">E283*F283</f>
        <v>0.28000000000000003</v>
      </c>
      <c r="H283" s="3"/>
      <c r="I283" s="4"/>
    </row>
    <row r="284" spans="4:9" ht="15.75" customHeight="1">
      <c r="D284" s="8" t="s">
        <v>118</v>
      </c>
      <c r="E284" s="9">
        <v>0.06</v>
      </c>
      <c r="F284" s="13">
        <f t="shared" ca="1" si="57"/>
        <v>16</v>
      </c>
      <c r="G284" s="18">
        <f t="shared" ca="1" si="58"/>
        <v>0.96</v>
      </c>
      <c r="H284" s="3"/>
      <c r="I284" s="4"/>
    </row>
    <row r="285" spans="4:9" ht="15.75" customHeight="1">
      <c r="D285" s="8"/>
      <c r="E285" s="9"/>
      <c r="F285" s="13"/>
      <c r="H285" s="3"/>
      <c r="I285" s="4"/>
    </row>
    <row r="286" spans="4:9" ht="15.75" customHeight="1">
      <c r="D286" s="8"/>
      <c r="E286" s="9"/>
      <c r="F286" s="13"/>
      <c r="H286" s="3"/>
      <c r="I286" s="4"/>
    </row>
    <row r="287" spans="4:9" ht="15.75" customHeight="1">
      <c r="D287" s="18" t="s">
        <v>210</v>
      </c>
      <c r="E287" s="9"/>
      <c r="F287" s="13"/>
      <c r="H287" s="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3</v>
      </c>
      <c r="G288" s="18">
        <f ca="1">E288*F288</f>
        <v>6</v>
      </c>
      <c r="H288" s="3"/>
      <c r="I288" s="4"/>
    </row>
    <row r="289" spans="4:9" ht="15.75" customHeight="1">
      <c r="D289" s="8"/>
      <c r="E289" s="9"/>
      <c r="F289" s="13"/>
      <c r="H289" s="3"/>
      <c r="I289" s="4"/>
    </row>
    <row r="290" spans="4:9" ht="15.75" customHeight="1">
      <c r="D290" s="8" t="s">
        <v>291</v>
      </c>
      <c r="E290" s="9"/>
      <c r="F290" s="13"/>
      <c r="H290" s="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59">SUMIF($A:$B,D291,$B:$B)</f>
        <v>0</v>
      </c>
      <c r="G291" s="18">
        <f t="shared" ref="G291:G299" ca="1" si="60">E291*F291</f>
        <v>0</v>
      </c>
      <c r="H291" s="3"/>
      <c r="I291" s="4"/>
    </row>
    <row r="292" spans="4:9" ht="15.75" customHeight="1">
      <c r="D292" s="8" t="s">
        <v>43</v>
      </c>
      <c r="E292" s="9">
        <v>2</v>
      </c>
      <c r="F292" s="13">
        <f t="shared" ca="1" si="59"/>
        <v>0</v>
      </c>
      <c r="G292" s="18">
        <f t="shared" ca="1" si="60"/>
        <v>0</v>
      </c>
      <c r="H292" s="3"/>
      <c r="I292" s="4"/>
    </row>
    <row r="293" spans="4:9" ht="15.75" customHeight="1">
      <c r="D293" s="18" t="s">
        <v>233</v>
      </c>
      <c r="E293" s="9">
        <v>2</v>
      </c>
      <c r="F293" s="13">
        <f t="shared" ca="1" si="59"/>
        <v>1</v>
      </c>
      <c r="G293" s="18">
        <f t="shared" ca="1" si="60"/>
        <v>2</v>
      </c>
      <c r="H293" s="3"/>
      <c r="I293" s="4"/>
    </row>
    <row r="294" spans="4:9" ht="15.75" customHeight="1">
      <c r="D294" s="8" t="s">
        <v>133</v>
      </c>
      <c r="E294" s="9">
        <v>1</v>
      </c>
      <c r="F294" s="13">
        <f t="shared" ca="1" si="59"/>
        <v>11</v>
      </c>
      <c r="G294" s="18">
        <f t="shared" ca="1" si="60"/>
        <v>11</v>
      </c>
      <c r="H294" s="3"/>
      <c r="I294" s="4"/>
    </row>
    <row r="295" spans="4:9" ht="15.75" customHeight="1">
      <c r="D295" s="8" t="s">
        <v>90</v>
      </c>
      <c r="E295" s="9">
        <v>2</v>
      </c>
      <c r="F295" s="13">
        <f t="shared" ca="1" si="59"/>
        <v>3</v>
      </c>
      <c r="G295" s="18">
        <f t="shared" ca="1" si="60"/>
        <v>6</v>
      </c>
      <c r="H295" s="3"/>
      <c r="I295" s="4"/>
    </row>
    <row r="296" spans="4:9" ht="15.75" customHeight="1">
      <c r="D296" s="8" t="s">
        <v>94</v>
      </c>
      <c r="E296" s="9">
        <v>2</v>
      </c>
      <c r="F296" s="13">
        <f t="shared" ca="1" si="59"/>
        <v>0</v>
      </c>
      <c r="G296" s="18">
        <f t="shared" ca="1" si="60"/>
        <v>0</v>
      </c>
      <c r="H296" s="3"/>
      <c r="I296" s="4"/>
    </row>
    <row r="297" spans="4:9" ht="15.75" customHeight="1">
      <c r="D297" s="8" t="s">
        <v>144</v>
      </c>
      <c r="E297" s="9">
        <v>2</v>
      </c>
      <c r="F297" s="13">
        <f t="shared" ca="1" si="59"/>
        <v>1</v>
      </c>
      <c r="G297" s="18">
        <f t="shared" ca="1" si="60"/>
        <v>2</v>
      </c>
      <c r="H297" s="3"/>
      <c r="I297" s="4"/>
    </row>
    <row r="298" spans="4:9" ht="15.75" customHeight="1">
      <c r="D298" s="8" t="s">
        <v>157</v>
      </c>
      <c r="E298" s="9">
        <v>3</v>
      </c>
      <c r="F298" s="13">
        <f t="shared" ca="1" si="59"/>
        <v>1</v>
      </c>
      <c r="G298" s="18">
        <f t="shared" ca="1" si="60"/>
        <v>3</v>
      </c>
      <c r="H298" s="3"/>
      <c r="I298" s="4"/>
    </row>
    <row r="299" spans="4:9" ht="15.75" customHeight="1">
      <c r="D299" s="8" t="s">
        <v>119</v>
      </c>
      <c r="E299" s="9">
        <v>1</v>
      </c>
      <c r="F299" s="13">
        <f t="shared" ca="1" si="59"/>
        <v>2</v>
      </c>
      <c r="G299" s="18">
        <f t="shared" ca="1" si="60"/>
        <v>2</v>
      </c>
      <c r="H299" s="3"/>
      <c r="I299" s="4"/>
    </row>
    <row r="300" spans="4:9" ht="15.75" customHeight="1">
      <c r="D300" s="8"/>
      <c r="E300" s="9"/>
      <c r="F300" s="13"/>
      <c r="H300" s="3"/>
      <c r="I300" s="4"/>
    </row>
    <row r="301" spans="4:9" ht="15.75" customHeight="1">
      <c r="D301" s="8" t="s">
        <v>293</v>
      </c>
      <c r="E301" s="9"/>
      <c r="F301" s="13"/>
      <c r="H301" s="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5</v>
      </c>
      <c r="G302" s="18">
        <f ca="1">E302*F302</f>
        <v>5</v>
      </c>
      <c r="H302" s="3"/>
      <c r="I302" s="4"/>
    </row>
    <row r="303" spans="4:9" ht="15.75" customHeight="1">
      <c r="D303" s="8"/>
      <c r="E303" s="9"/>
      <c r="F303" s="13"/>
      <c r="H303" s="3"/>
      <c r="I303" s="4"/>
    </row>
    <row r="304" spans="4:9" ht="15.75" customHeight="1">
      <c r="D304" s="8" t="s">
        <v>218</v>
      </c>
      <c r="E304" s="9"/>
      <c r="F304" s="13"/>
      <c r="H304" s="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1">SUMIF($A:$B,D305,$B:$B)</f>
        <v>11</v>
      </c>
      <c r="G305" s="18">
        <f t="shared" ref="G305:G308" ca="1" si="62">E305*F305</f>
        <v>2.75</v>
      </c>
      <c r="H305" s="3"/>
      <c r="I305" s="4"/>
    </row>
    <row r="306" spans="4:9" ht="15.75" customHeight="1">
      <c r="D306" s="8" t="s">
        <v>116</v>
      </c>
      <c r="E306" s="9">
        <v>0.125</v>
      </c>
      <c r="F306" s="13">
        <f t="shared" ca="1" si="61"/>
        <v>24</v>
      </c>
      <c r="G306" s="18">
        <f t="shared" ca="1" si="62"/>
        <v>3</v>
      </c>
      <c r="H306" s="3"/>
      <c r="I306" s="4"/>
    </row>
    <row r="307" spans="4:9" ht="15.75" customHeight="1">
      <c r="D307" s="8" t="s">
        <v>150</v>
      </c>
      <c r="E307" s="9">
        <v>0.125</v>
      </c>
      <c r="F307" s="13">
        <f t="shared" ca="1" si="61"/>
        <v>52</v>
      </c>
      <c r="G307" s="18">
        <f t="shared" ca="1" si="62"/>
        <v>6.5</v>
      </c>
      <c r="H307" s="3"/>
      <c r="I307" s="4"/>
    </row>
    <row r="308" spans="4:9" ht="15.75" customHeight="1">
      <c r="D308" s="8" t="s">
        <v>152</v>
      </c>
      <c r="E308" s="9">
        <v>0.125</v>
      </c>
      <c r="F308" s="13">
        <f t="shared" ca="1" si="61"/>
        <v>46</v>
      </c>
      <c r="G308" s="18">
        <f t="shared" ca="1" si="62"/>
        <v>5.75</v>
      </c>
      <c r="H308" s="3"/>
      <c r="I308" s="4"/>
    </row>
    <row r="309" spans="4:9" ht="15.75" customHeight="1">
      <c r="D309" s="8"/>
      <c r="E309" s="9"/>
      <c r="F309" s="13"/>
      <c r="H309" s="3"/>
      <c r="I309" s="4"/>
    </row>
    <row r="310" spans="4:9" ht="15.75" customHeight="1">
      <c r="D310" s="8"/>
      <c r="E310" s="9"/>
      <c r="F310" s="13"/>
      <c r="H310" s="3"/>
      <c r="I310" s="4"/>
    </row>
    <row r="311" spans="4:9" ht="15.75" customHeight="1">
      <c r="D311" s="8" t="s">
        <v>294</v>
      </c>
      <c r="E311" s="9"/>
      <c r="F311" s="13"/>
      <c r="H311" s="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3">SUMIF($A:$B,D312,$B:$B)</f>
        <v>0</v>
      </c>
      <c r="G312" s="18">
        <f t="shared" ref="G312:G325" ca="1" si="64">E312*F312</f>
        <v>0</v>
      </c>
      <c r="H312" s="3"/>
      <c r="I312" s="4"/>
    </row>
    <row r="313" spans="4:9" ht="15.75" customHeight="1">
      <c r="D313" s="18" t="s">
        <v>53</v>
      </c>
      <c r="E313" s="9">
        <v>0.25</v>
      </c>
      <c r="F313" s="13">
        <f t="shared" ca="1" si="63"/>
        <v>2</v>
      </c>
      <c r="G313" s="18">
        <f t="shared" ca="1" si="64"/>
        <v>0.5</v>
      </c>
      <c r="H313" s="3"/>
      <c r="I313" s="4"/>
    </row>
    <row r="314" spans="4:9" ht="15.75" customHeight="1">
      <c r="D314" s="18" t="s">
        <v>113</v>
      </c>
      <c r="E314" s="9">
        <v>0.15</v>
      </c>
      <c r="F314" s="13">
        <f t="shared" ca="1" si="63"/>
        <v>2</v>
      </c>
      <c r="G314" s="18">
        <f t="shared" ca="1" si="64"/>
        <v>0.3</v>
      </c>
      <c r="H314" s="3"/>
      <c r="I314" s="4"/>
    </row>
    <row r="315" spans="4:9" ht="15.75" customHeight="1">
      <c r="D315" s="8" t="s">
        <v>184</v>
      </c>
      <c r="E315" s="9">
        <v>0.25</v>
      </c>
      <c r="F315" s="13">
        <f t="shared" ca="1" si="63"/>
        <v>2</v>
      </c>
      <c r="G315" s="18">
        <f t="shared" ca="1" si="64"/>
        <v>0.5</v>
      </c>
      <c r="H315" s="3"/>
      <c r="I315" s="4"/>
    </row>
    <row r="316" spans="4:9" ht="15.75" customHeight="1">
      <c r="D316" s="18" t="s">
        <v>214</v>
      </c>
      <c r="E316" s="9">
        <v>0.15</v>
      </c>
      <c r="F316" s="13">
        <f t="shared" ca="1" si="63"/>
        <v>7</v>
      </c>
      <c r="G316" s="18">
        <f t="shared" ca="1" si="64"/>
        <v>1.05</v>
      </c>
      <c r="H316" s="3"/>
      <c r="I316" s="4"/>
    </row>
    <row r="317" spans="4:9" ht="15.75" customHeight="1">
      <c r="D317" s="18" t="s">
        <v>162</v>
      </c>
      <c r="E317" s="9">
        <v>0.25</v>
      </c>
      <c r="F317" s="13">
        <f t="shared" ca="1" si="63"/>
        <v>3</v>
      </c>
      <c r="G317" s="18">
        <f t="shared" ca="1" si="64"/>
        <v>0.75</v>
      </c>
      <c r="H317" s="3"/>
      <c r="I317" s="4"/>
    </row>
    <row r="318" spans="4:9" ht="15.75" customHeight="1">
      <c r="D318" s="18" t="s">
        <v>58</v>
      </c>
      <c r="E318" s="9">
        <v>0.25</v>
      </c>
      <c r="F318" s="13">
        <f t="shared" ca="1" si="63"/>
        <v>2</v>
      </c>
      <c r="G318" s="18">
        <f t="shared" ca="1" si="64"/>
        <v>0.5</v>
      </c>
      <c r="H318" s="3"/>
      <c r="I318" s="4"/>
    </row>
    <row r="319" spans="4:9" ht="15.75" customHeight="1">
      <c r="D319" s="18" t="s">
        <v>67</v>
      </c>
      <c r="E319" s="9">
        <v>0.25</v>
      </c>
      <c r="F319" s="13">
        <f t="shared" ca="1" si="63"/>
        <v>9</v>
      </c>
      <c r="G319" s="18">
        <f t="shared" ca="1" si="64"/>
        <v>2.25</v>
      </c>
      <c r="H319" s="3"/>
      <c r="I319" s="4"/>
    </row>
    <row r="320" spans="4:9" ht="15.75" customHeight="1">
      <c r="D320" s="18" t="s">
        <v>125</v>
      </c>
      <c r="E320" s="9">
        <v>0.15</v>
      </c>
      <c r="F320" s="13">
        <f t="shared" ca="1" si="63"/>
        <v>34</v>
      </c>
      <c r="G320" s="18">
        <f t="shared" ca="1" si="64"/>
        <v>5.0999999999999996</v>
      </c>
      <c r="H320" s="3"/>
      <c r="I320" s="4"/>
    </row>
    <row r="321" spans="4:9" ht="15.75" customHeight="1">
      <c r="D321" s="18" t="s">
        <v>235</v>
      </c>
      <c r="E321" s="9">
        <v>0.25</v>
      </c>
      <c r="F321" s="13">
        <f t="shared" ca="1" si="63"/>
        <v>4</v>
      </c>
      <c r="G321" s="18">
        <f t="shared" ca="1" si="64"/>
        <v>1</v>
      </c>
      <c r="H321" s="3"/>
      <c r="I321" s="4"/>
    </row>
    <row r="322" spans="4:9" ht="15.75" customHeight="1">
      <c r="D322" s="18" t="s">
        <v>248</v>
      </c>
      <c r="E322" s="18">
        <v>0.1</v>
      </c>
      <c r="F322" s="13">
        <f t="shared" ca="1" si="63"/>
        <v>2</v>
      </c>
      <c r="G322" s="18">
        <f t="shared" ca="1" si="64"/>
        <v>0.2</v>
      </c>
      <c r="H322" s="3"/>
      <c r="I322" s="4"/>
    </row>
    <row r="323" spans="4:9" ht="15.75" customHeight="1">
      <c r="D323" s="18" t="s">
        <v>164</v>
      </c>
      <c r="E323" s="18">
        <v>0.15</v>
      </c>
      <c r="F323" s="13">
        <f t="shared" ca="1" si="63"/>
        <v>31</v>
      </c>
      <c r="G323" s="18">
        <f t="shared" ca="1" si="64"/>
        <v>4.6499999999999995</v>
      </c>
      <c r="H323" s="60"/>
      <c r="I323" s="61"/>
    </row>
    <row r="324" spans="4:9" ht="15.75" customHeight="1">
      <c r="D324" s="8" t="s">
        <v>128</v>
      </c>
      <c r="E324" s="18">
        <v>0.15</v>
      </c>
      <c r="F324" s="13">
        <f t="shared" ca="1" si="63"/>
        <v>10</v>
      </c>
      <c r="G324" s="18">
        <f t="shared" ca="1" si="64"/>
        <v>1.5</v>
      </c>
      <c r="H324" s="3"/>
      <c r="I324" s="4"/>
    </row>
    <row r="325" spans="4:9" ht="15.75" customHeight="1">
      <c r="D325" s="18" t="s">
        <v>94</v>
      </c>
      <c r="E325" s="18">
        <v>0.25</v>
      </c>
      <c r="F325" s="13">
        <f t="shared" ca="1" si="63"/>
        <v>0</v>
      </c>
      <c r="G325" s="18">
        <f t="shared" ca="1" si="64"/>
        <v>0</v>
      </c>
      <c r="H325" s="3"/>
      <c r="I325" s="4"/>
    </row>
    <row r="326" spans="4:9" ht="15.75" customHeight="1">
      <c r="D326" s="8"/>
      <c r="E326" s="9"/>
      <c r="F326" s="13">
        <f t="shared" ca="1" si="63"/>
        <v>0</v>
      </c>
      <c r="H326" s="3"/>
      <c r="I326" s="4"/>
    </row>
    <row r="327" spans="4:9" ht="15.75" customHeight="1">
      <c r="D327" s="8" t="s">
        <v>131</v>
      </c>
      <c r="E327" s="77">
        <v>0.15</v>
      </c>
      <c r="F327" s="13">
        <f t="shared" ca="1" si="63"/>
        <v>50</v>
      </c>
      <c r="G327" s="18">
        <f t="shared" ref="G327:G334" ca="1" si="65">E327*F327</f>
        <v>7.5</v>
      </c>
      <c r="H327" s="3"/>
      <c r="I327" s="4"/>
    </row>
    <row r="328" spans="4:9" ht="15.75" customHeight="1">
      <c r="D328" s="8" t="s">
        <v>70</v>
      </c>
      <c r="E328" s="77">
        <v>0.125</v>
      </c>
      <c r="F328" s="13">
        <f t="shared" ca="1" si="63"/>
        <v>3</v>
      </c>
      <c r="G328" s="18">
        <f t="shared" ca="1" si="65"/>
        <v>0.375</v>
      </c>
      <c r="H328" s="3"/>
      <c r="I328" s="4"/>
    </row>
    <row r="329" spans="4:9" ht="15.75" customHeight="1">
      <c r="D329" s="8" t="s">
        <v>146</v>
      </c>
      <c r="E329" s="77">
        <v>0.1</v>
      </c>
      <c r="F329" s="13">
        <f t="shared" ca="1" si="63"/>
        <v>7</v>
      </c>
      <c r="G329" s="18">
        <f t="shared" ca="1" si="65"/>
        <v>0.70000000000000007</v>
      </c>
      <c r="H329" s="3"/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3"/>
        <v>8</v>
      </c>
      <c r="G330" s="18">
        <f t="shared" ca="1" si="65"/>
        <v>0.6</v>
      </c>
      <c r="H330" s="3"/>
      <c r="I330" s="4"/>
    </row>
    <row r="331" spans="4:9" ht="15.75" customHeight="1">
      <c r="D331" s="8" t="s">
        <v>63</v>
      </c>
      <c r="E331" s="9">
        <v>0.15</v>
      </c>
      <c r="F331" s="13">
        <f t="shared" ca="1" si="63"/>
        <v>13</v>
      </c>
      <c r="G331" s="18">
        <f t="shared" ca="1" si="65"/>
        <v>1.95</v>
      </c>
      <c r="H331" s="3"/>
      <c r="I331" s="4"/>
    </row>
    <row r="332" spans="4:9" ht="15.75" customHeight="1">
      <c r="D332" s="8" t="s">
        <v>187</v>
      </c>
      <c r="E332" s="9">
        <v>0.15</v>
      </c>
      <c r="F332" s="8">
        <f t="shared" ca="1" si="63"/>
        <v>3</v>
      </c>
      <c r="G332" s="18">
        <f t="shared" ca="1" si="65"/>
        <v>0.44999999999999996</v>
      </c>
      <c r="H332" s="3"/>
      <c r="I332" s="4"/>
    </row>
    <row r="333" spans="4:9" ht="15.75" customHeight="1">
      <c r="D333" s="8" t="s">
        <v>295</v>
      </c>
      <c r="E333" s="9">
        <v>0.15</v>
      </c>
      <c r="F333" s="13">
        <f t="shared" ca="1" si="63"/>
        <v>4</v>
      </c>
      <c r="G333" s="18">
        <f t="shared" ca="1" si="65"/>
        <v>0.6</v>
      </c>
      <c r="H333" s="3"/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3"/>
        <v>8</v>
      </c>
      <c r="G334" s="78">
        <f t="shared" ca="1" si="65"/>
        <v>0.6</v>
      </c>
      <c r="H334" s="3"/>
      <c r="I334" s="4"/>
    </row>
    <row r="335" spans="4:9" ht="15.75" customHeight="1">
      <c r="D335" s="8"/>
      <c r="E335" s="9"/>
      <c r="F335" s="13"/>
      <c r="H335" s="3"/>
      <c r="I335" s="4"/>
    </row>
    <row r="336" spans="4:9" ht="15.75" customHeight="1">
      <c r="D336" s="8"/>
      <c r="E336" s="9"/>
      <c r="F336" s="13"/>
      <c r="H336" s="3"/>
      <c r="I336" s="4"/>
    </row>
    <row r="337" spans="4:9" ht="15.75" customHeight="1">
      <c r="D337" s="8" t="s">
        <v>224</v>
      </c>
      <c r="E337" s="9"/>
      <c r="F337" s="13"/>
      <c r="H337" s="3"/>
      <c r="I337" s="4"/>
    </row>
    <row r="338" spans="4:9" ht="15.75" customHeight="1">
      <c r="D338" s="8"/>
      <c r="E338" s="9"/>
      <c r="F338" s="13"/>
      <c r="H338" s="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6">SUMIF($A:$B,D339,$B:$B)</f>
        <v>14</v>
      </c>
      <c r="G339" s="18">
        <f t="shared" ref="G339:G343" ca="1" si="67">E339*F339</f>
        <v>3.5</v>
      </c>
      <c r="H339" s="3"/>
      <c r="I339" s="4"/>
    </row>
    <row r="340" spans="4:9" ht="15.75" customHeight="1">
      <c r="D340" s="8" t="s">
        <v>226</v>
      </c>
      <c r="E340" s="9">
        <v>0.04</v>
      </c>
      <c r="F340" s="13">
        <f t="shared" ca="1" si="66"/>
        <v>74</v>
      </c>
      <c r="G340" s="18">
        <f t="shared" ca="1" si="67"/>
        <v>2.96</v>
      </c>
      <c r="H340" s="3"/>
      <c r="I340" s="4"/>
    </row>
    <row r="341" spans="4:9" ht="15.75" customHeight="1">
      <c r="D341" s="8" t="s">
        <v>223</v>
      </c>
      <c r="E341" s="9">
        <v>0.04</v>
      </c>
      <c r="F341" s="13">
        <f t="shared" ca="1" si="66"/>
        <v>5</v>
      </c>
      <c r="G341" s="18">
        <f t="shared" ca="1" si="67"/>
        <v>0.2</v>
      </c>
      <c r="H341" s="3"/>
      <c r="I341" s="4"/>
    </row>
    <row r="342" spans="4:9" ht="15.75" customHeight="1">
      <c r="D342" s="8" t="s">
        <v>256</v>
      </c>
      <c r="E342" s="9">
        <v>0.04</v>
      </c>
      <c r="F342" s="13">
        <f t="shared" ca="1" si="66"/>
        <v>9</v>
      </c>
      <c r="G342" s="18">
        <f t="shared" ca="1" si="67"/>
        <v>0.36</v>
      </c>
      <c r="H342" s="3"/>
      <c r="I342" s="4"/>
    </row>
    <row r="343" spans="4:9" ht="15.75" customHeight="1">
      <c r="D343" s="8" t="s">
        <v>231</v>
      </c>
      <c r="E343" s="9">
        <v>0.04</v>
      </c>
      <c r="F343" s="13">
        <f t="shared" ca="1" si="66"/>
        <v>22</v>
      </c>
      <c r="G343" s="18">
        <f t="shared" ca="1" si="67"/>
        <v>0.88</v>
      </c>
      <c r="H343" s="3"/>
      <c r="I343" s="4"/>
    </row>
    <row r="344" spans="4:9" ht="15.75" customHeight="1">
      <c r="D344" s="8"/>
      <c r="E344" s="9"/>
      <c r="F344" s="13"/>
      <c r="H344" s="3"/>
      <c r="I344" s="4"/>
    </row>
    <row r="345" spans="4:9" ht="15.75" customHeight="1">
      <c r="D345" s="8"/>
      <c r="E345" s="9"/>
      <c r="F345" s="13"/>
      <c r="H345" s="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1</v>
      </c>
      <c r="G346" s="18">
        <f ca="1">E346*F346</f>
        <v>1</v>
      </c>
      <c r="H346" s="3"/>
      <c r="I346" s="4"/>
    </row>
    <row r="347" spans="4:9" ht="15.75" customHeight="1">
      <c r="D347" s="8"/>
      <c r="E347" s="9"/>
      <c r="F347" s="13"/>
      <c r="H347" s="3"/>
      <c r="I347" s="4"/>
    </row>
    <row r="348" spans="4:9" ht="15.75" customHeight="1">
      <c r="D348" s="8" t="s">
        <v>44</v>
      </c>
      <c r="E348" s="9"/>
      <c r="F348" s="13"/>
      <c r="H348" s="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8">SUMIF($A:$B,D349,$B:$B)</f>
        <v>3</v>
      </c>
      <c r="G349" s="18">
        <f t="shared" ref="G349:G351" ca="1" si="69">E349*F349</f>
        <v>2.4E-2</v>
      </c>
      <c r="H349" s="3"/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8"/>
        <v>0</v>
      </c>
      <c r="G350" s="18">
        <f t="shared" ca="1" si="69"/>
        <v>0</v>
      </c>
      <c r="H350" s="3"/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8"/>
        <v>0</v>
      </c>
      <c r="G351" s="18">
        <f t="shared" ca="1" si="69"/>
        <v>0</v>
      </c>
      <c r="H351" s="3"/>
      <c r="I351" s="4"/>
    </row>
    <row r="352" spans="4:9" ht="15.75" customHeight="1">
      <c r="D352" s="8"/>
      <c r="E352" s="9"/>
      <c r="F352" s="13"/>
      <c r="H352" s="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2</v>
      </c>
      <c r="G353" s="18">
        <f ca="1">E353*F353</f>
        <v>2</v>
      </c>
      <c r="H353" s="3"/>
      <c r="I353" s="4"/>
    </row>
    <row r="354" spans="4:9" ht="15.75" customHeight="1">
      <c r="D354" s="8"/>
      <c r="E354" s="9"/>
      <c r="F354" s="13"/>
      <c r="H354" s="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0">SUMIF($A:$B,D355,$B:$B)</f>
        <v>1</v>
      </c>
      <c r="G355" s="18">
        <f t="shared" ref="G355:G379" ca="1" si="71">E355*F355</f>
        <v>1</v>
      </c>
      <c r="H355" s="3"/>
      <c r="I355" s="4"/>
    </row>
    <row r="356" spans="4:9" ht="15.75" customHeight="1">
      <c r="D356" s="8" t="s">
        <v>87</v>
      </c>
      <c r="E356" s="9">
        <v>0.3</v>
      </c>
      <c r="F356" s="13">
        <f t="shared" ca="1" si="70"/>
        <v>30</v>
      </c>
      <c r="G356" s="18">
        <f t="shared" ca="1" si="71"/>
        <v>9</v>
      </c>
      <c r="H356" s="3"/>
      <c r="I356" s="4"/>
    </row>
    <row r="357" spans="4:9" ht="15.75" customHeight="1">
      <c r="D357" s="8" t="s">
        <v>69</v>
      </c>
      <c r="E357" s="75">
        <v>2</v>
      </c>
      <c r="F357" s="13">
        <f t="shared" ca="1" si="70"/>
        <v>1</v>
      </c>
      <c r="G357" s="18">
        <f t="shared" ca="1" si="71"/>
        <v>2</v>
      </c>
      <c r="H357" s="3"/>
      <c r="I357" s="4"/>
    </row>
    <row r="358" spans="4:9" ht="15.75" customHeight="1">
      <c r="D358" s="8" t="s">
        <v>78</v>
      </c>
      <c r="E358" s="9">
        <v>0.9</v>
      </c>
      <c r="F358" s="8">
        <f t="shared" ca="1" si="70"/>
        <v>115</v>
      </c>
      <c r="G358" s="18">
        <f t="shared" ca="1" si="71"/>
        <v>103.5</v>
      </c>
      <c r="H358" s="3"/>
      <c r="I358" s="4"/>
    </row>
    <row r="359" spans="4:9" ht="15.75" customHeight="1">
      <c r="D359" s="8" t="s">
        <v>52</v>
      </c>
      <c r="E359" s="9">
        <v>0.5</v>
      </c>
      <c r="F359" s="13">
        <f t="shared" ca="1" si="70"/>
        <v>5</v>
      </c>
      <c r="G359" s="18">
        <f t="shared" ca="1" si="71"/>
        <v>2.5</v>
      </c>
      <c r="H359" s="3"/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0"/>
        <v>29</v>
      </c>
      <c r="G360" s="18">
        <f t="shared" ca="1" si="71"/>
        <v>0.14499999999999999</v>
      </c>
      <c r="H360" s="3"/>
      <c r="I360" s="4"/>
    </row>
    <row r="361" spans="4:9" ht="15.75" customHeight="1">
      <c r="D361" s="8" t="s">
        <v>54</v>
      </c>
      <c r="E361" s="9">
        <v>1</v>
      </c>
      <c r="F361" s="13">
        <f t="shared" ca="1" si="70"/>
        <v>1</v>
      </c>
      <c r="G361" s="18">
        <f t="shared" ca="1" si="71"/>
        <v>1</v>
      </c>
      <c r="H361" s="3"/>
      <c r="I361" s="4"/>
    </row>
    <row r="362" spans="4:9" ht="15.75" customHeight="1">
      <c r="D362" s="8" t="s">
        <v>57</v>
      </c>
      <c r="E362" s="9">
        <v>1</v>
      </c>
      <c r="F362" s="13">
        <f t="shared" ca="1" si="70"/>
        <v>13</v>
      </c>
      <c r="G362" s="18">
        <f t="shared" ca="1" si="71"/>
        <v>13</v>
      </c>
      <c r="H362" s="3"/>
      <c r="I362" s="4"/>
    </row>
    <row r="363" spans="4:9" ht="15.75" customHeight="1">
      <c r="D363" s="8" t="s">
        <v>59</v>
      </c>
      <c r="E363" s="9">
        <v>1</v>
      </c>
      <c r="F363" s="13">
        <f t="shared" ca="1" si="70"/>
        <v>24</v>
      </c>
      <c r="G363" s="18">
        <f t="shared" ca="1" si="71"/>
        <v>24</v>
      </c>
      <c r="H363" s="3"/>
      <c r="I363" s="4"/>
    </row>
    <row r="364" spans="4:9" ht="15.75" customHeight="1">
      <c r="D364" s="8" t="s">
        <v>62</v>
      </c>
      <c r="E364" s="9">
        <v>1</v>
      </c>
      <c r="F364" s="13">
        <f t="shared" ca="1" si="70"/>
        <v>5</v>
      </c>
      <c r="G364" s="18">
        <f t="shared" ca="1" si="71"/>
        <v>5</v>
      </c>
      <c r="H364" s="3"/>
      <c r="I364" s="4"/>
    </row>
    <row r="365" spans="4:9" ht="15.75" customHeight="1">
      <c r="D365" s="8" t="s">
        <v>64</v>
      </c>
      <c r="E365" s="9">
        <v>1</v>
      </c>
      <c r="F365" s="13">
        <f t="shared" ca="1" si="70"/>
        <v>4</v>
      </c>
      <c r="G365" s="18">
        <f t="shared" ca="1" si="71"/>
        <v>4</v>
      </c>
      <c r="H365" s="3"/>
      <c r="I365" s="4"/>
    </row>
    <row r="366" spans="4:9" ht="15.75" customHeight="1">
      <c r="D366" s="8" t="s">
        <v>66</v>
      </c>
      <c r="E366" s="9">
        <v>1</v>
      </c>
      <c r="F366" s="8">
        <f t="shared" ca="1" si="70"/>
        <v>12</v>
      </c>
      <c r="G366" s="18">
        <f t="shared" ca="1" si="71"/>
        <v>12</v>
      </c>
      <c r="H366" s="3"/>
      <c r="I366" s="4"/>
    </row>
    <row r="367" spans="4:9" ht="15.75" customHeight="1">
      <c r="D367" s="8" t="s">
        <v>72</v>
      </c>
      <c r="E367" s="9">
        <v>1</v>
      </c>
      <c r="F367" s="8">
        <f t="shared" ca="1" si="70"/>
        <v>46</v>
      </c>
      <c r="G367" s="18">
        <f t="shared" ca="1" si="71"/>
        <v>46</v>
      </c>
      <c r="H367" s="3"/>
      <c r="I367" s="4"/>
    </row>
    <row r="368" spans="4:9" ht="15.75" customHeight="1">
      <c r="D368" s="8" t="s">
        <v>13</v>
      </c>
      <c r="E368" s="9">
        <v>1</v>
      </c>
      <c r="F368" s="13">
        <f t="shared" ca="1" si="70"/>
        <v>0</v>
      </c>
      <c r="G368" s="18">
        <f t="shared" ca="1" si="71"/>
        <v>0</v>
      </c>
      <c r="H368" s="3"/>
      <c r="I368" s="4"/>
    </row>
    <row r="369" spans="4:9" ht="15.75" customHeight="1">
      <c r="D369" s="8" t="s">
        <v>74</v>
      </c>
      <c r="E369" s="9">
        <v>1</v>
      </c>
      <c r="F369" s="13">
        <f t="shared" ca="1" si="70"/>
        <v>0</v>
      </c>
      <c r="G369" s="18">
        <f t="shared" ca="1" si="71"/>
        <v>0</v>
      </c>
      <c r="H369" s="3"/>
      <c r="I369" s="4"/>
    </row>
    <row r="370" spans="4:9" ht="15.75" customHeight="1">
      <c r="D370" s="8" t="s">
        <v>77</v>
      </c>
      <c r="E370" s="9">
        <v>1</v>
      </c>
      <c r="F370" s="13">
        <f t="shared" ca="1" si="70"/>
        <v>6</v>
      </c>
      <c r="G370" s="18">
        <f t="shared" ca="1" si="71"/>
        <v>6</v>
      </c>
      <c r="H370" s="3"/>
      <c r="I370" s="4"/>
    </row>
    <row r="371" spans="4:9" ht="15.75" customHeight="1">
      <c r="D371" s="8" t="s">
        <v>80</v>
      </c>
      <c r="E371" s="9">
        <v>1</v>
      </c>
      <c r="F371" s="8">
        <f t="shared" ca="1" si="70"/>
        <v>0</v>
      </c>
      <c r="G371" s="18">
        <f t="shared" ca="1" si="71"/>
        <v>0</v>
      </c>
      <c r="H371" s="3"/>
      <c r="I371" s="4"/>
    </row>
    <row r="372" spans="4:9" ht="15.75" customHeight="1">
      <c r="D372" s="8" t="s">
        <v>83</v>
      </c>
      <c r="E372" s="9">
        <v>1</v>
      </c>
      <c r="F372" s="8">
        <f t="shared" ca="1" si="70"/>
        <v>2</v>
      </c>
      <c r="G372" s="18">
        <f t="shared" ca="1" si="71"/>
        <v>2</v>
      </c>
      <c r="H372" s="3"/>
      <c r="I372" s="4"/>
    </row>
    <row r="373" spans="4:9" ht="15.75" customHeight="1">
      <c r="D373" s="8" t="s">
        <v>86</v>
      </c>
      <c r="E373" s="9">
        <v>1</v>
      </c>
      <c r="F373" s="13">
        <f t="shared" ca="1" si="70"/>
        <v>0</v>
      </c>
      <c r="G373" s="18">
        <f t="shared" ca="1" si="71"/>
        <v>0</v>
      </c>
      <c r="H373" s="3"/>
      <c r="I373" s="4"/>
    </row>
    <row r="374" spans="4:9" ht="15.75" customHeight="1">
      <c r="D374" s="8" t="s">
        <v>279</v>
      </c>
      <c r="E374" s="9">
        <v>2</v>
      </c>
      <c r="F374" s="13">
        <f t="shared" ca="1" si="70"/>
        <v>0</v>
      </c>
      <c r="G374" s="18">
        <f t="shared" ca="1" si="71"/>
        <v>0</v>
      </c>
      <c r="H374" s="3"/>
      <c r="I374" s="4"/>
    </row>
    <row r="375" spans="4:9" ht="15.75" customHeight="1">
      <c r="D375" s="8" t="s">
        <v>91</v>
      </c>
      <c r="E375" s="9">
        <v>2</v>
      </c>
      <c r="F375" s="13">
        <f t="shared" ca="1" si="70"/>
        <v>0</v>
      </c>
      <c r="G375" s="18">
        <f t="shared" ca="1" si="71"/>
        <v>0</v>
      </c>
      <c r="H375" s="3"/>
      <c r="I375" s="4"/>
    </row>
    <row r="376" spans="4:9" ht="15.75" customHeight="1">
      <c r="D376" s="8" t="s">
        <v>95</v>
      </c>
      <c r="E376" s="9">
        <v>1</v>
      </c>
      <c r="F376" s="13">
        <f t="shared" ca="1" si="70"/>
        <v>0</v>
      </c>
      <c r="G376" s="18">
        <f t="shared" ca="1" si="71"/>
        <v>0</v>
      </c>
      <c r="H376" s="3"/>
      <c r="I376" s="4"/>
    </row>
    <row r="377" spans="4:9" ht="15.75" customHeight="1">
      <c r="D377" s="8" t="s">
        <v>97</v>
      </c>
      <c r="E377" s="9">
        <v>1</v>
      </c>
      <c r="F377" s="13">
        <f t="shared" ca="1" si="70"/>
        <v>0</v>
      </c>
      <c r="G377" s="18">
        <f t="shared" ca="1" si="71"/>
        <v>0</v>
      </c>
      <c r="H377" s="3"/>
      <c r="I377" s="4"/>
    </row>
    <row r="378" spans="4:9" ht="15.75" customHeight="1">
      <c r="D378" s="8" t="s">
        <v>100</v>
      </c>
      <c r="E378" s="9">
        <v>1</v>
      </c>
      <c r="F378" s="13">
        <f t="shared" ca="1" si="70"/>
        <v>0</v>
      </c>
      <c r="G378" s="18">
        <f t="shared" ca="1" si="71"/>
        <v>0</v>
      </c>
      <c r="H378" s="3"/>
      <c r="I378" s="4"/>
    </row>
    <row r="379" spans="4:9" ht="15.75" customHeight="1">
      <c r="D379" s="8" t="s">
        <v>103</v>
      </c>
      <c r="E379" s="9">
        <v>1</v>
      </c>
      <c r="F379" s="13">
        <f t="shared" ca="1" si="70"/>
        <v>0</v>
      </c>
      <c r="G379" s="18">
        <f t="shared" ca="1" si="71"/>
        <v>0</v>
      </c>
      <c r="H379" s="3"/>
      <c r="I379" s="4"/>
    </row>
    <row r="380" spans="4:9" ht="15.75" customHeight="1">
      <c r="D380" s="8"/>
      <c r="E380" s="9"/>
      <c r="F380" s="13"/>
      <c r="H380" s="3"/>
      <c r="I380" s="4"/>
    </row>
    <row r="381" spans="4:9" ht="15.75" customHeight="1">
      <c r="D381" s="8" t="s">
        <v>106</v>
      </c>
      <c r="E381" s="9"/>
      <c r="F381" s="13"/>
      <c r="H381" s="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2">SUMIF($A:$B,D382,$B:$B)</f>
        <v>0</v>
      </c>
      <c r="G382" s="18">
        <f t="shared" ref="G382:G387" ca="1" si="73">E382*F382</f>
        <v>0</v>
      </c>
      <c r="H382" s="3"/>
      <c r="I382" s="4"/>
    </row>
    <row r="383" spans="4:9" ht="15.75" customHeight="1">
      <c r="D383" s="8" t="s">
        <v>298</v>
      </c>
      <c r="E383" s="9">
        <v>5</v>
      </c>
      <c r="F383" s="13">
        <f t="shared" ca="1" si="72"/>
        <v>0</v>
      </c>
      <c r="G383" s="18">
        <f t="shared" ca="1" si="73"/>
        <v>0</v>
      </c>
      <c r="H383" s="3"/>
      <c r="I383" s="4"/>
    </row>
    <row r="384" spans="4:9" ht="15.75" customHeight="1">
      <c r="D384" s="8" t="s">
        <v>299</v>
      </c>
      <c r="E384" s="9">
        <v>5</v>
      </c>
      <c r="F384" s="13">
        <f t="shared" ca="1" si="72"/>
        <v>3</v>
      </c>
      <c r="G384" s="18">
        <f t="shared" ca="1" si="73"/>
        <v>15</v>
      </c>
      <c r="H384" s="3"/>
      <c r="I384" s="4"/>
    </row>
    <row r="385" spans="4:9" ht="15.75" customHeight="1">
      <c r="D385" s="8" t="s">
        <v>300</v>
      </c>
      <c r="E385" s="9">
        <v>5</v>
      </c>
      <c r="F385" s="8">
        <f t="shared" ca="1" si="72"/>
        <v>0</v>
      </c>
      <c r="G385" s="18">
        <f t="shared" ca="1" si="73"/>
        <v>0</v>
      </c>
      <c r="H385" s="3"/>
      <c r="I385" s="4"/>
    </row>
    <row r="386" spans="4:9" ht="15.75" customHeight="1">
      <c r="D386" s="8" t="s">
        <v>93</v>
      </c>
      <c r="E386" s="9">
        <v>10</v>
      </c>
      <c r="F386" s="8">
        <f t="shared" ca="1" si="72"/>
        <v>1</v>
      </c>
      <c r="G386" s="18">
        <f t="shared" ca="1" si="73"/>
        <v>10</v>
      </c>
      <c r="H386" s="3"/>
      <c r="I386" s="4"/>
    </row>
    <row r="387" spans="4:9" ht="15.75" customHeight="1">
      <c r="D387" s="8" t="s">
        <v>301</v>
      </c>
      <c r="E387" s="9">
        <v>10</v>
      </c>
      <c r="F387" s="8">
        <f t="shared" ca="1" si="72"/>
        <v>0</v>
      </c>
      <c r="G387" s="18">
        <f t="shared" ca="1" si="73"/>
        <v>0</v>
      </c>
      <c r="H387" s="3"/>
      <c r="I387" s="4"/>
    </row>
    <row r="388" spans="4:9" ht="15.75" customHeight="1">
      <c r="D388" s="8"/>
      <c r="E388" s="9"/>
      <c r="F388" s="13"/>
      <c r="H388" s="3"/>
      <c r="I388" s="4"/>
    </row>
    <row r="389" spans="4:9" ht="15.75" customHeight="1">
      <c r="D389" s="8" t="s">
        <v>302</v>
      </c>
      <c r="E389" s="9"/>
      <c r="F389" s="13"/>
      <c r="H389" s="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4">SUMIF($A:$B,D390,$B:$B)</f>
        <v>0</v>
      </c>
      <c r="G390" s="18">
        <f t="shared" ref="G390:G392" ca="1" si="75">E390*F390</f>
        <v>0</v>
      </c>
      <c r="H390" s="3"/>
      <c r="I390" s="4"/>
    </row>
    <row r="391" spans="4:9" ht="15.75" customHeight="1">
      <c r="D391" s="8" t="s">
        <v>304</v>
      </c>
      <c r="E391" s="9">
        <v>5</v>
      </c>
      <c r="F391" s="13">
        <f t="shared" ca="1" si="74"/>
        <v>0</v>
      </c>
      <c r="G391" s="18">
        <f t="shared" ca="1" si="75"/>
        <v>0</v>
      </c>
      <c r="H391" s="3"/>
      <c r="I391" s="4"/>
    </row>
    <row r="392" spans="4:9" ht="15.75" customHeight="1">
      <c r="D392" s="8" t="s">
        <v>305</v>
      </c>
      <c r="E392" s="9">
        <v>10</v>
      </c>
      <c r="F392" s="8">
        <f t="shared" ca="1" si="74"/>
        <v>0</v>
      </c>
      <c r="G392" s="18">
        <f t="shared" ca="1" si="75"/>
        <v>0</v>
      </c>
      <c r="H392" s="3"/>
      <c r="I392" s="4"/>
    </row>
    <row r="393" spans="4:9" ht="15.75" customHeight="1">
      <c r="D393" s="8"/>
      <c r="E393" s="9"/>
      <c r="F393" s="8"/>
      <c r="H393" s="3"/>
      <c r="I393" s="4"/>
    </row>
    <row r="394" spans="4:9" ht="15.75" customHeight="1">
      <c r="D394" s="8" t="s">
        <v>109</v>
      </c>
      <c r="E394" s="9"/>
      <c r="F394" s="8"/>
      <c r="H394" s="3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6">SUMIF($A:$B,D395,$B:$B)</f>
        <v>0</v>
      </c>
      <c r="G395" s="18">
        <f t="shared" ref="G395:G405" ca="1" si="77">E395*F395</f>
        <v>0</v>
      </c>
      <c r="H395" s="3"/>
      <c r="I395" s="4"/>
    </row>
    <row r="396" spans="4:9" ht="15.75" customHeight="1">
      <c r="D396" s="8" t="s">
        <v>261</v>
      </c>
      <c r="E396" s="9">
        <v>1.5</v>
      </c>
      <c r="F396" s="13">
        <f t="shared" ca="1" si="76"/>
        <v>6</v>
      </c>
      <c r="G396" s="18">
        <f t="shared" ca="1" si="77"/>
        <v>9</v>
      </c>
      <c r="H396" s="3"/>
      <c r="I396" s="4"/>
    </row>
    <row r="397" spans="4:9" ht="15.75" customHeight="1">
      <c r="D397" s="8"/>
      <c r="E397" s="9">
        <v>3</v>
      </c>
      <c r="F397" s="13">
        <f t="shared" ca="1" si="76"/>
        <v>0</v>
      </c>
      <c r="G397" s="18">
        <f t="shared" ca="1" si="77"/>
        <v>0</v>
      </c>
      <c r="H397" s="3"/>
      <c r="I397" s="4"/>
    </row>
    <row r="398" spans="4:9" ht="15.75" customHeight="1">
      <c r="D398" s="8" t="s">
        <v>259</v>
      </c>
      <c r="E398" s="9">
        <v>2.5</v>
      </c>
      <c r="F398" s="13">
        <f t="shared" ca="1" si="76"/>
        <v>5</v>
      </c>
      <c r="G398" s="18">
        <f t="shared" ca="1" si="77"/>
        <v>12.5</v>
      </c>
      <c r="H398" s="3"/>
      <c r="I398" s="4"/>
    </row>
    <row r="399" spans="4:9" ht="15.75" customHeight="1">
      <c r="D399" s="8" t="s">
        <v>257</v>
      </c>
      <c r="E399" s="9">
        <v>2</v>
      </c>
      <c r="F399" s="13">
        <f t="shared" ca="1" si="76"/>
        <v>8</v>
      </c>
      <c r="G399" s="18">
        <f t="shared" ca="1" si="77"/>
        <v>16</v>
      </c>
      <c r="H399" s="3"/>
      <c r="I399" s="4"/>
    </row>
    <row r="400" spans="4:9" ht="15.75" customHeight="1">
      <c r="D400" s="8" t="s">
        <v>306</v>
      </c>
      <c r="E400" s="9">
        <v>2</v>
      </c>
      <c r="F400" s="13">
        <f t="shared" ca="1" si="76"/>
        <v>0</v>
      </c>
      <c r="G400" s="18">
        <f t="shared" ca="1" si="77"/>
        <v>0</v>
      </c>
      <c r="H400" s="3"/>
      <c r="I400" s="4"/>
    </row>
    <row r="401" spans="4:9" ht="15.75" customHeight="1">
      <c r="D401" s="8" t="s">
        <v>307</v>
      </c>
      <c r="E401" s="9">
        <v>2</v>
      </c>
      <c r="F401" s="13">
        <f t="shared" ca="1" si="76"/>
        <v>0</v>
      </c>
      <c r="G401" s="18">
        <f t="shared" ca="1" si="77"/>
        <v>0</v>
      </c>
      <c r="H401" s="3"/>
      <c r="I401" s="4"/>
    </row>
    <row r="402" spans="4:9" ht="15.75" customHeight="1">
      <c r="D402" s="8"/>
      <c r="E402" s="9">
        <v>4</v>
      </c>
      <c r="F402" s="13">
        <f t="shared" ca="1" si="76"/>
        <v>0</v>
      </c>
      <c r="G402" s="18">
        <f t="shared" ca="1" si="77"/>
        <v>0</v>
      </c>
      <c r="H402" s="3"/>
      <c r="I402" s="4"/>
    </row>
    <row r="403" spans="4:9" ht="15.75" customHeight="1">
      <c r="D403" s="8" t="s">
        <v>308</v>
      </c>
      <c r="E403" s="9">
        <v>3</v>
      </c>
      <c r="F403" s="13">
        <f t="shared" ca="1" si="76"/>
        <v>1</v>
      </c>
      <c r="G403" s="18">
        <f t="shared" ca="1" si="77"/>
        <v>3</v>
      </c>
      <c r="H403" s="3"/>
      <c r="I403" s="4"/>
    </row>
    <row r="404" spans="4:9" ht="15.75" customHeight="1">
      <c r="D404" s="8"/>
      <c r="E404" s="9">
        <v>5</v>
      </c>
      <c r="F404" s="13">
        <f t="shared" ca="1" si="76"/>
        <v>0</v>
      </c>
      <c r="G404" s="18">
        <f t="shared" ca="1" si="77"/>
        <v>0</v>
      </c>
      <c r="H404" s="3"/>
      <c r="I404" s="4"/>
    </row>
    <row r="405" spans="4:9" ht="15.75" customHeight="1">
      <c r="D405" s="8" t="s">
        <v>96</v>
      </c>
      <c r="E405" s="9">
        <v>1.5</v>
      </c>
      <c r="F405" s="13">
        <f t="shared" ca="1" si="76"/>
        <v>0</v>
      </c>
      <c r="G405" s="18">
        <f t="shared" ca="1" si="77"/>
        <v>0</v>
      </c>
      <c r="H405" s="3"/>
      <c r="I405" s="4"/>
    </row>
    <row r="406" spans="4:9" ht="15.75" customHeight="1">
      <c r="D406" s="8"/>
      <c r="E406" s="9"/>
      <c r="F406" s="8"/>
      <c r="H406" s="3"/>
      <c r="I406" s="4"/>
    </row>
    <row r="407" spans="4:9" ht="15.75" customHeight="1">
      <c r="D407" s="8"/>
      <c r="E407" s="9"/>
      <c r="F407" s="8"/>
      <c r="H407" s="3"/>
      <c r="I407" s="4"/>
    </row>
    <row r="408" spans="4:9" ht="15.75" customHeight="1">
      <c r="D408" s="8" t="s">
        <v>112</v>
      </c>
      <c r="E408" s="9"/>
      <c r="F408" s="13"/>
      <c r="H408" s="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8">SUMIF($A:$B,D409,$B:$B)</f>
        <v>0</v>
      </c>
      <c r="G409" s="18">
        <f t="shared" ref="G409:G412" ca="1" si="79">E409*F409</f>
        <v>0</v>
      </c>
      <c r="H409" s="3"/>
      <c r="I409" s="4"/>
    </row>
    <row r="410" spans="4:9" ht="15.75" customHeight="1">
      <c r="D410" s="8" t="s">
        <v>309</v>
      </c>
      <c r="E410" s="9">
        <v>2</v>
      </c>
      <c r="F410" s="8">
        <f t="shared" ca="1" si="78"/>
        <v>0</v>
      </c>
      <c r="G410" s="18">
        <f t="shared" ca="1" si="79"/>
        <v>0</v>
      </c>
      <c r="H410" s="3"/>
      <c r="I410" s="4"/>
    </row>
    <row r="411" spans="4:9" ht="15.75" customHeight="1">
      <c r="D411" s="8"/>
      <c r="E411" s="9">
        <v>4</v>
      </c>
      <c r="F411" s="13">
        <f t="shared" ca="1" si="78"/>
        <v>0</v>
      </c>
      <c r="G411" s="18">
        <f t="shared" ca="1" si="79"/>
        <v>0</v>
      </c>
      <c r="H411" s="3"/>
      <c r="I411" s="4"/>
    </row>
    <row r="412" spans="4:9" ht="15.75" customHeight="1">
      <c r="D412" s="8" t="s">
        <v>310</v>
      </c>
      <c r="E412" s="9">
        <v>2</v>
      </c>
      <c r="F412" s="8">
        <f t="shared" ca="1" si="78"/>
        <v>0</v>
      </c>
      <c r="G412" s="18">
        <f t="shared" ca="1" si="79"/>
        <v>0</v>
      </c>
      <c r="H412" s="3"/>
      <c r="I412" s="4"/>
    </row>
    <row r="413" spans="4:9" ht="15.75" customHeight="1">
      <c r="D413" s="8"/>
      <c r="E413" s="9"/>
      <c r="F413" s="13"/>
      <c r="H413" s="3"/>
      <c r="I413" s="4"/>
    </row>
    <row r="414" spans="4:9" ht="15.75" customHeight="1">
      <c r="D414" s="8"/>
      <c r="E414" s="9"/>
      <c r="F414" s="13"/>
      <c r="H414" s="3"/>
      <c r="I414" s="4"/>
    </row>
    <row r="415" spans="4:9" ht="15.75" customHeight="1">
      <c r="D415" s="18" t="s">
        <v>114</v>
      </c>
      <c r="F415" s="13"/>
      <c r="H415" s="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0">SUMIF($A:$B,D416,$B:$B)</f>
        <v>13</v>
      </c>
      <c r="G416" s="18">
        <f t="shared" ref="G416:G426" ca="1" si="81">E416*F416</f>
        <v>19.5</v>
      </c>
      <c r="H416" s="3"/>
      <c r="I416" s="4"/>
    </row>
    <row r="417" spans="4:9" ht="15.75" customHeight="1">
      <c r="E417" s="18">
        <v>3</v>
      </c>
      <c r="F417" s="18">
        <f t="shared" ca="1" si="80"/>
        <v>0</v>
      </c>
      <c r="G417" s="18">
        <f t="shared" ca="1" si="81"/>
        <v>0</v>
      </c>
      <c r="H417" s="3"/>
      <c r="I417" s="4"/>
    </row>
    <row r="418" spans="4:9" ht="15.75" customHeight="1">
      <c r="D418" s="8" t="s">
        <v>311</v>
      </c>
      <c r="E418" s="9">
        <v>1.5</v>
      </c>
      <c r="F418" s="8">
        <f t="shared" ca="1" si="80"/>
        <v>2</v>
      </c>
      <c r="G418" s="18">
        <f t="shared" ca="1" si="81"/>
        <v>3</v>
      </c>
      <c r="H418" s="3"/>
      <c r="I418" s="4"/>
    </row>
    <row r="419" spans="4:9" ht="15.75" customHeight="1">
      <c r="D419" s="8"/>
      <c r="E419" s="9">
        <v>3</v>
      </c>
      <c r="F419" s="13">
        <f t="shared" ca="1" si="80"/>
        <v>0</v>
      </c>
      <c r="G419" s="18">
        <f t="shared" ca="1" si="81"/>
        <v>0</v>
      </c>
      <c r="H419" s="3"/>
      <c r="I419" s="4"/>
    </row>
    <row r="420" spans="4:9" ht="15.75" customHeight="1">
      <c r="D420" s="8" t="s">
        <v>263</v>
      </c>
      <c r="E420" s="9">
        <v>1.5</v>
      </c>
      <c r="F420" s="8">
        <f t="shared" ca="1" si="80"/>
        <v>21</v>
      </c>
      <c r="G420" s="18">
        <f t="shared" ca="1" si="81"/>
        <v>31.5</v>
      </c>
      <c r="H420" s="3"/>
      <c r="I420" s="4"/>
    </row>
    <row r="421" spans="4:9" ht="15.75" customHeight="1">
      <c r="D421" s="8"/>
      <c r="E421" s="9">
        <v>3</v>
      </c>
      <c r="F421" s="8">
        <f t="shared" ca="1" si="80"/>
        <v>0</v>
      </c>
      <c r="G421" s="18">
        <f t="shared" ca="1" si="81"/>
        <v>0</v>
      </c>
      <c r="H421" s="3"/>
      <c r="I421" s="4"/>
    </row>
    <row r="422" spans="4:9" ht="15.75" customHeight="1">
      <c r="D422" s="8" t="s">
        <v>312</v>
      </c>
      <c r="E422" s="9">
        <v>1.5</v>
      </c>
      <c r="F422" s="8">
        <f t="shared" ca="1" si="80"/>
        <v>3</v>
      </c>
      <c r="G422" s="18">
        <f t="shared" ca="1" si="81"/>
        <v>4.5</v>
      </c>
      <c r="H422" s="3"/>
      <c r="I422" s="4"/>
    </row>
    <row r="423" spans="4:9" ht="15.75" customHeight="1">
      <c r="D423" s="8"/>
      <c r="E423" s="9">
        <v>5</v>
      </c>
      <c r="F423" s="13">
        <f t="shared" ca="1" si="80"/>
        <v>0</v>
      </c>
      <c r="G423" s="18">
        <f t="shared" ca="1" si="81"/>
        <v>0</v>
      </c>
      <c r="H423" s="3"/>
      <c r="I423" s="4"/>
    </row>
    <row r="424" spans="4:9" ht="15.75" customHeight="1">
      <c r="D424" s="8" t="s">
        <v>268</v>
      </c>
      <c r="E424" s="9">
        <v>2</v>
      </c>
      <c r="F424" s="8">
        <f t="shared" ca="1" si="80"/>
        <v>3</v>
      </c>
      <c r="G424" s="18">
        <f t="shared" ca="1" si="81"/>
        <v>6</v>
      </c>
      <c r="H424" s="3"/>
      <c r="I424" s="4"/>
    </row>
    <row r="425" spans="4:9" ht="15.75" customHeight="1">
      <c r="D425" s="8"/>
      <c r="E425" s="9">
        <v>4</v>
      </c>
      <c r="F425" s="8">
        <f t="shared" ca="1" si="80"/>
        <v>0</v>
      </c>
      <c r="G425" s="18">
        <f t="shared" ca="1" si="81"/>
        <v>0</v>
      </c>
      <c r="H425" s="3"/>
      <c r="I425" s="4"/>
    </row>
    <row r="426" spans="4:9" ht="15.75" customHeight="1">
      <c r="D426" s="8"/>
      <c r="E426" s="9">
        <v>3</v>
      </c>
      <c r="F426" s="8">
        <f t="shared" ca="1" si="80"/>
        <v>0</v>
      </c>
      <c r="G426" s="18">
        <f t="shared" ca="1" si="81"/>
        <v>0</v>
      </c>
      <c r="H426" s="3"/>
      <c r="I426" s="4"/>
    </row>
    <row r="427" spans="4:9" ht="15.75" customHeight="1">
      <c r="D427" s="8"/>
      <c r="E427" s="9"/>
      <c r="F427" s="8"/>
      <c r="H427" s="3"/>
      <c r="I427" s="4"/>
    </row>
    <row r="428" spans="4:9" ht="15.75" customHeight="1">
      <c r="D428" s="8" t="s">
        <v>117</v>
      </c>
      <c r="E428" s="9"/>
      <c r="F428" s="8"/>
      <c r="H428" s="3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2">SUMIF($A:$B,D429,$B:$B)</f>
        <v>0</v>
      </c>
      <c r="G429" s="18">
        <f t="shared" ref="G429:G430" ca="1" si="83">E429*F429</f>
        <v>0</v>
      </c>
      <c r="H429" s="3"/>
      <c r="I429" s="4"/>
    </row>
    <row r="430" spans="4:9" ht="15.75" customHeight="1">
      <c r="D430" s="8" t="s">
        <v>314</v>
      </c>
      <c r="E430" s="9">
        <v>2</v>
      </c>
      <c r="F430" s="8">
        <f t="shared" ca="1" si="82"/>
        <v>0</v>
      </c>
      <c r="G430" s="18">
        <f t="shared" ca="1" si="83"/>
        <v>0</v>
      </c>
      <c r="H430" s="3"/>
      <c r="I430" s="4"/>
    </row>
    <row r="431" spans="4:9" ht="15.75" customHeight="1">
      <c r="D431" s="8"/>
      <c r="E431" s="9"/>
      <c r="F431" s="8"/>
      <c r="H431" s="3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H432" s="3"/>
      <c r="I432" s="4"/>
    </row>
    <row r="433" spans="4:9" ht="15.75" customHeight="1">
      <c r="D433" s="8"/>
      <c r="E433" s="9"/>
      <c r="F433" s="8"/>
      <c r="H433" s="3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4">SUMIF($A:$B,D434,$B:$B)</f>
        <v>0</v>
      </c>
      <c r="G434" s="18">
        <f t="shared" ref="G434:G435" ca="1" si="85">E434*F434</f>
        <v>0</v>
      </c>
      <c r="H434" s="3"/>
      <c r="I434" s="4"/>
    </row>
    <row r="435" spans="4:9" ht="15.75" customHeight="1">
      <c r="D435" s="8" t="s">
        <v>315</v>
      </c>
      <c r="E435" s="9">
        <v>2</v>
      </c>
      <c r="F435" s="8">
        <f t="shared" ca="1" si="84"/>
        <v>0</v>
      </c>
      <c r="G435" s="18">
        <f t="shared" ca="1" si="85"/>
        <v>0</v>
      </c>
      <c r="H435" s="3"/>
      <c r="I435" s="4"/>
    </row>
    <row r="436" spans="4:9" ht="15.75" customHeight="1">
      <c r="D436" s="8"/>
      <c r="E436" s="9"/>
      <c r="F436" s="8"/>
      <c r="H436" s="3"/>
      <c r="I436" s="4"/>
    </row>
    <row r="437" spans="4:9" ht="15.75" customHeight="1">
      <c r="D437" s="8"/>
      <c r="E437" s="9"/>
      <c r="F437" s="8"/>
      <c r="H437" s="3"/>
      <c r="I437" s="4"/>
    </row>
    <row r="438" spans="4:9" ht="15.75" customHeight="1">
      <c r="D438" s="8"/>
      <c r="E438" s="9"/>
      <c r="F438" s="8"/>
      <c r="H438" s="3"/>
      <c r="I438" s="4"/>
    </row>
    <row r="439" spans="4:9" ht="15.75" customHeight="1">
      <c r="D439" s="8" t="s">
        <v>126</v>
      </c>
      <c r="E439" s="9"/>
      <c r="F439" s="8"/>
      <c r="H439" s="3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H440" s="3"/>
      <c r="I440" s="4"/>
    </row>
    <row r="441" spans="4:9" ht="15.75" customHeight="1">
      <c r="D441" s="8"/>
      <c r="E441" s="9"/>
      <c r="F441" s="8"/>
      <c r="H441" s="3"/>
      <c r="I441" s="4"/>
    </row>
    <row r="442" spans="4:9" ht="15.75" customHeight="1">
      <c r="D442" s="8"/>
      <c r="E442" s="9"/>
      <c r="F442" s="8"/>
      <c r="H442" s="3"/>
      <c r="I442" s="4"/>
    </row>
    <row r="443" spans="4:9" ht="15.75" customHeight="1">
      <c r="D443" s="8" t="s">
        <v>316</v>
      </c>
      <c r="E443" s="9"/>
      <c r="F443" s="8"/>
      <c r="H443" s="3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H444" s="3"/>
      <c r="I444" s="4"/>
    </row>
    <row r="445" spans="4:9" ht="15.75" customHeight="1">
      <c r="D445" s="8"/>
      <c r="E445" s="9"/>
      <c r="F445" s="8"/>
      <c r="H445" s="3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16</v>
      </c>
      <c r="G446" s="18">
        <f ca="1">E446*F446</f>
        <v>16</v>
      </c>
      <c r="H446" s="3"/>
      <c r="I446" s="4"/>
    </row>
    <row r="447" spans="4:9" ht="15.75" customHeight="1">
      <c r="D447" s="8"/>
      <c r="E447" s="9"/>
      <c r="F447" s="8"/>
      <c r="H447" s="3"/>
      <c r="I447" s="4"/>
    </row>
    <row r="448" spans="4:9" ht="15.75" customHeight="1">
      <c r="D448" s="8" t="s">
        <v>317</v>
      </c>
      <c r="E448" s="9"/>
      <c r="F448" s="8"/>
      <c r="H448" s="3"/>
      <c r="I448" s="4"/>
    </row>
    <row r="449" spans="4:9" ht="15.75" customHeight="1">
      <c r="D449" s="8" t="s">
        <v>318</v>
      </c>
      <c r="E449" s="9">
        <v>1</v>
      </c>
      <c r="F449" s="8">
        <f t="shared" ref="F449:F450" ca="1" si="86">SUMIF($A:$B,D449,$B:$B)</f>
        <v>105</v>
      </c>
      <c r="G449" s="18">
        <f t="shared" ref="G449:G450" ca="1" si="87">E449*F449</f>
        <v>105</v>
      </c>
      <c r="H449" s="3"/>
      <c r="I449" s="4"/>
    </row>
    <row r="450" spans="4:9" ht="15.75" customHeight="1">
      <c r="D450" s="8" t="s">
        <v>84</v>
      </c>
      <c r="E450" s="9">
        <v>0.3</v>
      </c>
      <c r="F450" s="8">
        <f t="shared" ca="1" si="86"/>
        <v>20</v>
      </c>
      <c r="G450" s="18">
        <f t="shared" ca="1" si="87"/>
        <v>6</v>
      </c>
      <c r="H450" s="3"/>
      <c r="I450" s="4"/>
    </row>
    <row r="451" spans="4:9" ht="15.75" customHeight="1">
      <c r="D451" s="8"/>
      <c r="E451" s="9"/>
      <c r="F451" s="8"/>
      <c r="H451" s="3"/>
      <c r="I451" s="4"/>
    </row>
    <row r="452" spans="4:9" ht="15.75" customHeight="1">
      <c r="D452" s="8"/>
      <c r="E452" s="9"/>
      <c r="F452" s="8"/>
      <c r="H452" s="3"/>
      <c r="I452" s="4"/>
    </row>
    <row r="453" spans="4:9" ht="15.75" customHeight="1">
      <c r="D453" s="8"/>
      <c r="E453" s="9"/>
      <c r="F453" s="8"/>
      <c r="H453" s="3"/>
      <c r="I453" s="4"/>
    </row>
    <row r="454" spans="4:9" ht="15.75" customHeight="1">
      <c r="D454" s="8"/>
      <c r="E454" s="9"/>
      <c r="F454" s="8"/>
      <c r="H454" s="3"/>
      <c r="I454" s="4"/>
    </row>
    <row r="455" spans="4:9" ht="15.75" customHeight="1">
      <c r="D455" s="8"/>
      <c r="E455" s="9"/>
      <c r="F455" s="8"/>
      <c r="H455" s="3"/>
      <c r="I455" s="4"/>
    </row>
    <row r="456" spans="4:9" ht="15.75" customHeight="1">
      <c r="D456" s="8"/>
      <c r="E456" s="9"/>
      <c r="F456" s="8"/>
      <c r="H456" s="3"/>
      <c r="I456" s="4"/>
    </row>
    <row r="457" spans="4:9" ht="15.75" customHeight="1">
      <c r="D457" s="8"/>
      <c r="E457" s="9"/>
      <c r="F457" s="8"/>
      <c r="H457" s="3"/>
      <c r="I457" s="4"/>
    </row>
    <row r="458" spans="4:9" ht="15.75" customHeight="1">
      <c r="D458" s="8"/>
      <c r="E458" s="9"/>
      <c r="F458" s="8"/>
      <c r="H458" s="3"/>
      <c r="I458" s="4"/>
    </row>
    <row r="459" spans="4:9" ht="15.75" customHeight="1">
      <c r="D459" s="8"/>
      <c r="E459" s="9"/>
      <c r="F459" s="8"/>
      <c r="H459" s="3"/>
      <c r="I459" s="4"/>
    </row>
    <row r="460" spans="4:9" ht="15.75" customHeight="1">
      <c r="D460" s="8"/>
      <c r="E460" s="9"/>
      <c r="F460" s="8"/>
      <c r="H460" s="3"/>
      <c r="I460" s="4"/>
    </row>
    <row r="461" spans="4:9" ht="15.75" customHeight="1">
      <c r="D461" s="8"/>
      <c r="E461" s="9"/>
      <c r="F461" s="8"/>
      <c r="H461" s="3"/>
      <c r="I461" s="4"/>
    </row>
    <row r="462" spans="4:9" ht="15.75" customHeight="1">
      <c r="D462" s="8"/>
      <c r="E462" s="9"/>
      <c r="F462" s="8"/>
      <c r="H462" s="3"/>
      <c r="I462" s="4"/>
    </row>
    <row r="463" spans="4:9" ht="15.75" customHeight="1">
      <c r="D463" s="8"/>
      <c r="E463" s="9"/>
      <c r="F463" s="8"/>
      <c r="H463" s="3"/>
      <c r="I463" s="4"/>
    </row>
    <row r="464" spans="4:9" ht="15.75" customHeight="1">
      <c r="D464" s="8"/>
      <c r="E464" s="9"/>
      <c r="F464" s="8"/>
      <c r="H464" s="3"/>
      <c r="I464" s="4"/>
    </row>
    <row r="465" spans="4:9" ht="15.75" customHeight="1">
      <c r="D465" s="8"/>
      <c r="E465" s="9"/>
      <c r="F465" s="8"/>
      <c r="H465" s="3"/>
      <c r="I465" s="4"/>
    </row>
    <row r="466" spans="4:9" ht="15.75" customHeight="1">
      <c r="D466" s="8"/>
      <c r="E466" s="9"/>
      <c r="F466" s="8"/>
      <c r="H466" s="3"/>
      <c r="I466" s="4"/>
    </row>
    <row r="467" spans="4:9" ht="15.75" customHeight="1">
      <c r="D467" s="8"/>
      <c r="E467" s="9"/>
      <c r="F467" s="8"/>
      <c r="H467" s="3"/>
      <c r="I467" s="4"/>
    </row>
    <row r="468" spans="4:9" ht="15.75" customHeight="1">
      <c r="D468" s="8"/>
      <c r="E468" s="9"/>
      <c r="F468" s="8"/>
      <c r="H468" s="3"/>
      <c r="I468" s="4"/>
    </row>
    <row r="469" spans="4:9" ht="15.75" customHeight="1">
      <c r="D469" s="8"/>
      <c r="E469" s="9"/>
      <c r="F469" s="8"/>
      <c r="H469" s="3"/>
      <c r="I469" s="4"/>
    </row>
    <row r="470" spans="4:9" ht="15.75" customHeight="1">
      <c r="D470" s="8"/>
      <c r="E470" s="9"/>
      <c r="F470" s="8"/>
      <c r="H470" s="3"/>
      <c r="I470" s="4"/>
    </row>
    <row r="471" spans="4:9" ht="15.75" customHeight="1">
      <c r="D471" s="8"/>
      <c r="E471" s="9"/>
      <c r="F471" s="8"/>
      <c r="H471" s="3"/>
      <c r="I471" s="4"/>
    </row>
    <row r="472" spans="4:9" ht="15.75" customHeight="1">
      <c r="D472" s="8"/>
      <c r="E472" s="9"/>
      <c r="F472" s="8"/>
      <c r="H472" s="3"/>
      <c r="I472" s="4"/>
    </row>
    <row r="473" spans="4:9" ht="15.75" customHeight="1">
      <c r="D473" s="8"/>
      <c r="E473" s="9"/>
      <c r="F473" s="8"/>
      <c r="H473" s="3"/>
      <c r="I473" s="4"/>
    </row>
    <row r="474" spans="4:9" ht="15.75" customHeight="1">
      <c r="D474" s="8"/>
      <c r="E474" s="9"/>
      <c r="F474" s="8"/>
      <c r="H474" s="3"/>
      <c r="I474" s="4"/>
    </row>
    <row r="475" spans="4:9" ht="15.75" customHeight="1">
      <c r="D475" s="8"/>
      <c r="E475" s="9"/>
      <c r="F475" s="8"/>
      <c r="H475" s="3"/>
      <c r="I475" s="4"/>
    </row>
    <row r="476" spans="4:9" ht="15.75" customHeight="1">
      <c r="D476" s="8"/>
      <c r="E476" s="9"/>
      <c r="F476" s="8"/>
      <c r="H476" s="3"/>
      <c r="I476" s="4"/>
    </row>
    <row r="477" spans="4:9" ht="15.75" customHeight="1">
      <c r="D477" s="8"/>
      <c r="E477" s="9"/>
      <c r="F477" s="8"/>
      <c r="H477" s="3"/>
      <c r="I477" s="4"/>
    </row>
    <row r="478" spans="4:9" ht="15.75" customHeight="1">
      <c r="D478" s="8"/>
      <c r="E478" s="9"/>
      <c r="F478" s="8"/>
      <c r="H478" s="3"/>
      <c r="I478" s="4"/>
    </row>
    <row r="479" spans="4:9" ht="15.75" customHeight="1">
      <c r="D479" s="8"/>
      <c r="E479" s="9"/>
      <c r="F479" s="8"/>
      <c r="H479" s="3"/>
      <c r="I479" s="4"/>
    </row>
    <row r="480" spans="4:9" ht="15.75" customHeight="1">
      <c r="D480" s="8"/>
      <c r="E480" s="9"/>
      <c r="F480" s="8"/>
      <c r="H480" s="3"/>
      <c r="I480" s="4"/>
    </row>
    <row r="481" spans="4:9" ht="15.75" customHeight="1">
      <c r="D481" s="8"/>
      <c r="E481" s="9"/>
      <c r="F481" s="8"/>
      <c r="H481" s="3"/>
      <c r="I481" s="4"/>
    </row>
    <row r="482" spans="4:9" ht="15.75" customHeight="1">
      <c r="D482" s="8"/>
      <c r="E482" s="9"/>
      <c r="F482" s="8"/>
      <c r="H482" s="3"/>
      <c r="I482" s="4"/>
    </row>
    <row r="483" spans="4:9" ht="15.75" customHeight="1">
      <c r="D483" s="8"/>
      <c r="E483" s="9"/>
      <c r="F483" s="8"/>
      <c r="H483" s="3"/>
      <c r="I483" s="4"/>
    </row>
    <row r="484" spans="4:9" ht="15.75" customHeight="1">
      <c r="D484" s="8"/>
      <c r="E484" s="9"/>
      <c r="F484" s="8"/>
      <c r="H484" s="3"/>
      <c r="I484" s="4"/>
    </row>
    <row r="485" spans="4:9" ht="15.75" customHeight="1">
      <c r="D485" s="8"/>
      <c r="E485" s="9"/>
      <c r="F485" s="8"/>
      <c r="H485" s="3"/>
      <c r="I485" s="4"/>
    </row>
    <row r="486" spans="4:9" ht="15.75" customHeight="1">
      <c r="D486" s="8"/>
      <c r="E486" s="9"/>
      <c r="F486" s="8"/>
      <c r="H486" s="3"/>
      <c r="I486" s="4"/>
    </row>
    <row r="487" spans="4:9" ht="15.75" customHeight="1">
      <c r="D487" s="8"/>
      <c r="E487" s="9"/>
      <c r="F487" s="8"/>
      <c r="H487" s="3"/>
      <c r="I487" s="4"/>
    </row>
    <row r="488" spans="4:9" ht="15.75" customHeight="1">
      <c r="D488" s="8"/>
      <c r="E488" s="9"/>
      <c r="F488" s="8"/>
      <c r="H488" s="3"/>
      <c r="I488" s="4"/>
    </row>
    <row r="489" spans="4:9" ht="15.75" customHeight="1">
      <c r="D489" s="8"/>
      <c r="E489" s="9"/>
      <c r="F489" s="8"/>
      <c r="H489" s="3"/>
      <c r="I489" s="4"/>
    </row>
    <row r="490" spans="4:9" ht="15.75" customHeight="1">
      <c r="D490" s="8"/>
      <c r="E490" s="9"/>
      <c r="F490" s="8"/>
      <c r="H490" s="3"/>
      <c r="I490" s="4"/>
    </row>
    <row r="491" spans="4:9" ht="15.75" customHeight="1">
      <c r="D491" s="8"/>
      <c r="E491" s="9"/>
      <c r="F491" s="8"/>
      <c r="H491" s="3"/>
      <c r="I491" s="4"/>
    </row>
    <row r="492" spans="4:9" ht="15.75" customHeight="1">
      <c r="D492" s="8"/>
      <c r="E492" s="9"/>
      <c r="F492" s="8"/>
      <c r="H492" s="3"/>
      <c r="I492" s="4"/>
    </row>
    <row r="493" spans="4:9" ht="15.75" customHeight="1">
      <c r="D493" s="8"/>
      <c r="E493" s="9"/>
      <c r="F493" s="8"/>
      <c r="H493" s="3"/>
      <c r="I493" s="4"/>
    </row>
    <row r="494" spans="4:9" ht="15.75" customHeight="1">
      <c r="D494" s="8"/>
      <c r="E494" s="9"/>
      <c r="F494" s="8"/>
      <c r="H494" s="3"/>
      <c r="I494" s="4"/>
    </row>
    <row r="495" spans="4:9" ht="15.75" customHeight="1">
      <c r="D495" s="8"/>
      <c r="E495" s="9"/>
      <c r="F495" s="8"/>
      <c r="H495" s="3"/>
      <c r="I495" s="4"/>
    </row>
    <row r="496" spans="4:9" ht="15.75" customHeight="1">
      <c r="D496" s="8"/>
      <c r="E496" s="9"/>
      <c r="F496" s="8"/>
      <c r="H496" s="3"/>
      <c r="I496" s="4"/>
    </row>
    <row r="497" spans="4:9" ht="15.75" customHeight="1">
      <c r="D497" s="8"/>
      <c r="E497" s="9"/>
      <c r="F497" s="8"/>
      <c r="H497" s="3"/>
      <c r="I497" s="4"/>
    </row>
    <row r="498" spans="4:9" ht="15.75" customHeight="1">
      <c r="D498" s="8"/>
      <c r="E498" s="9"/>
      <c r="F498" s="8"/>
      <c r="H498" s="3"/>
      <c r="I498" s="4"/>
    </row>
    <row r="499" spans="4:9" ht="15.75" customHeight="1">
      <c r="D499" s="8"/>
      <c r="E499" s="9"/>
      <c r="F499" s="8"/>
      <c r="H499" s="3"/>
      <c r="I499" s="4"/>
    </row>
    <row r="500" spans="4:9" ht="15.75" customHeight="1">
      <c r="D500" s="8"/>
      <c r="E500" s="9"/>
      <c r="F500" s="8"/>
      <c r="H500" s="3"/>
      <c r="I500" s="4"/>
    </row>
    <row r="501" spans="4:9" ht="15.75" customHeight="1">
      <c r="D501" s="8"/>
      <c r="E501" s="9"/>
      <c r="F501" s="8"/>
      <c r="H501" s="3"/>
      <c r="I501" s="4"/>
    </row>
    <row r="502" spans="4:9" ht="15.75" customHeight="1">
      <c r="D502" s="8"/>
      <c r="E502" s="9"/>
      <c r="F502" s="8"/>
      <c r="H502" s="3"/>
      <c r="I502" s="4"/>
    </row>
    <row r="503" spans="4:9" ht="15.75" customHeight="1">
      <c r="D503" s="8"/>
      <c r="E503" s="9"/>
      <c r="F503" s="8"/>
      <c r="H503" s="3"/>
      <c r="I503" s="4"/>
    </row>
    <row r="504" spans="4:9" ht="15.75" customHeight="1">
      <c r="D504" s="8"/>
      <c r="E504" s="9"/>
      <c r="F504" s="8"/>
      <c r="H504" s="3"/>
      <c r="I504" s="4"/>
    </row>
    <row r="505" spans="4:9" ht="15.75" customHeight="1">
      <c r="D505" s="8"/>
      <c r="E505" s="9"/>
      <c r="F505" s="8"/>
      <c r="H505" s="3"/>
      <c r="I505" s="4"/>
    </row>
    <row r="506" spans="4:9" ht="15.75" customHeight="1">
      <c r="D506" s="8"/>
      <c r="E506" s="9"/>
      <c r="F506" s="8"/>
      <c r="H506" s="3"/>
      <c r="I506" s="4"/>
    </row>
    <row r="507" spans="4:9" ht="15.75" customHeight="1">
      <c r="D507" s="8"/>
      <c r="E507" s="9"/>
      <c r="F507" s="8"/>
      <c r="H507" s="3"/>
      <c r="I507" s="4"/>
    </row>
    <row r="508" spans="4:9" ht="15.75" customHeight="1">
      <c r="D508" s="8"/>
      <c r="E508" s="9"/>
      <c r="F508" s="8"/>
      <c r="H508" s="3"/>
      <c r="I508" s="4"/>
    </row>
    <row r="509" spans="4:9" ht="15.75" customHeight="1">
      <c r="D509" s="8"/>
      <c r="E509" s="9"/>
      <c r="F509" s="8"/>
      <c r="H509" s="3"/>
      <c r="I509" s="4"/>
    </row>
    <row r="510" spans="4:9" ht="15.75" customHeight="1">
      <c r="D510" s="8"/>
      <c r="E510" s="9"/>
      <c r="F510" s="8"/>
      <c r="H510" s="3"/>
      <c r="I510" s="4"/>
    </row>
    <row r="511" spans="4:9" ht="15.75" customHeight="1">
      <c r="D511" s="8"/>
      <c r="E511" s="9"/>
      <c r="F511" s="8"/>
      <c r="H511" s="3"/>
      <c r="I511" s="4"/>
    </row>
    <row r="512" spans="4:9" ht="15.75" customHeight="1">
      <c r="D512" s="8"/>
      <c r="E512" s="9"/>
      <c r="F512" s="8"/>
      <c r="H512" s="3"/>
      <c r="I512" s="4"/>
    </row>
    <row r="513" spans="4:9" ht="15.75" customHeight="1">
      <c r="D513" s="8"/>
      <c r="E513" s="9"/>
      <c r="F513" s="8"/>
      <c r="H513" s="3"/>
      <c r="I513" s="4"/>
    </row>
    <row r="514" spans="4:9" ht="15.75" customHeight="1">
      <c r="D514" s="8"/>
      <c r="E514" s="9"/>
      <c r="F514" s="8"/>
      <c r="H514" s="3"/>
      <c r="I514" s="4"/>
    </row>
    <row r="515" spans="4:9" ht="15.75" customHeight="1">
      <c r="D515" s="8"/>
      <c r="E515" s="9"/>
      <c r="F515" s="8"/>
      <c r="H515" s="3"/>
      <c r="I515" s="4"/>
    </row>
    <row r="516" spans="4:9" ht="15.75" customHeight="1">
      <c r="D516" s="8"/>
      <c r="E516" s="9"/>
      <c r="F516" s="8"/>
      <c r="H516" s="3"/>
      <c r="I516" s="4"/>
    </row>
    <row r="517" spans="4:9" ht="15.75" customHeight="1">
      <c r="D517" s="8"/>
      <c r="E517" s="9"/>
      <c r="F517" s="8"/>
      <c r="H517" s="3"/>
      <c r="I517" s="4"/>
    </row>
    <row r="518" spans="4:9" ht="15.75" customHeight="1">
      <c r="H518" s="3"/>
      <c r="I518" s="4"/>
    </row>
    <row r="519" spans="4:9" ht="15.75" customHeight="1">
      <c r="H519" s="3"/>
      <c r="I519" s="4"/>
    </row>
    <row r="520" spans="4:9" ht="15.75" customHeight="1">
      <c r="H520" s="3"/>
      <c r="I520" s="4"/>
    </row>
    <row r="521" spans="4:9" ht="15.75" customHeight="1">
      <c r="H521" s="3"/>
      <c r="I521" s="4"/>
    </row>
    <row r="522" spans="4:9" ht="15.75" customHeight="1">
      <c r="H522" s="3"/>
      <c r="I522" s="4"/>
    </row>
    <row r="523" spans="4:9" ht="15.75" customHeight="1">
      <c r="H523" s="3"/>
      <c r="I523" s="4"/>
    </row>
    <row r="524" spans="4:9" ht="15.75" customHeight="1">
      <c r="H524" s="3"/>
      <c r="I524" s="4"/>
    </row>
    <row r="525" spans="4:9" ht="15.75" customHeight="1">
      <c r="H525" s="3"/>
      <c r="I525" s="4"/>
    </row>
    <row r="526" spans="4:9" ht="15.75" customHeight="1">
      <c r="H526" s="3"/>
      <c r="I526" s="4"/>
    </row>
    <row r="527" spans="4:9" ht="15.75" customHeight="1">
      <c r="H527" s="3"/>
      <c r="I527" s="4"/>
    </row>
    <row r="528" spans="4:9" ht="15.75" customHeight="1">
      <c r="H528" s="3"/>
      <c r="I528" s="4"/>
    </row>
    <row r="529" spans="8:9" ht="15.75" customHeight="1">
      <c r="H529" s="3"/>
      <c r="I529" s="4"/>
    </row>
    <row r="530" spans="8:9" ht="15.75" customHeight="1">
      <c r="H530" s="3"/>
      <c r="I530" s="4"/>
    </row>
    <row r="531" spans="8:9" ht="15.75" customHeight="1">
      <c r="H531" s="3"/>
      <c r="I531" s="4"/>
    </row>
    <row r="532" spans="8:9" ht="15.75" customHeight="1">
      <c r="H532" s="3"/>
      <c r="I532" s="4"/>
    </row>
    <row r="533" spans="8:9" ht="15.75" customHeight="1">
      <c r="H533" s="3"/>
      <c r="I533" s="4"/>
    </row>
    <row r="534" spans="8:9" ht="15.75" customHeight="1">
      <c r="H534" s="3"/>
      <c r="I534" s="4"/>
    </row>
    <row r="535" spans="8:9" ht="15.75" customHeight="1">
      <c r="H535" s="3"/>
      <c r="I535" s="4"/>
    </row>
    <row r="536" spans="8:9" ht="15.75" customHeight="1">
      <c r="H536" s="3"/>
      <c r="I536" s="4"/>
    </row>
    <row r="537" spans="8:9" ht="15.75" customHeight="1">
      <c r="H537" s="3"/>
      <c r="I537" s="4"/>
    </row>
    <row r="538" spans="8:9" ht="15.75" customHeight="1">
      <c r="H538" s="3"/>
      <c r="I538" s="4"/>
    </row>
    <row r="539" spans="8:9" ht="15.75" customHeight="1">
      <c r="H539" s="3"/>
      <c r="I539" s="4"/>
    </row>
    <row r="540" spans="8:9" ht="15.75" customHeight="1">
      <c r="H540" s="3"/>
      <c r="I540" s="4"/>
    </row>
    <row r="541" spans="8:9" ht="15.75" customHeight="1">
      <c r="H541" s="3"/>
      <c r="I541" s="4"/>
    </row>
    <row r="542" spans="8:9" ht="15.75" customHeight="1">
      <c r="H542" s="3"/>
      <c r="I542" s="4"/>
    </row>
    <row r="543" spans="8:9" ht="15.75" customHeight="1">
      <c r="H543" s="3"/>
      <c r="I543" s="4"/>
    </row>
    <row r="544" spans="8:9" ht="15.75" customHeight="1">
      <c r="H544" s="3"/>
      <c r="I544" s="4"/>
    </row>
    <row r="545" spans="8:9" ht="15.75" customHeight="1">
      <c r="H545" s="3"/>
      <c r="I545" s="4"/>
    </row>
    <row r="546" spans="8:9" ht="15.75" customHeight="1">
      <c r="H546" s="3"/>
      <c r="I546" s="4"/>
    </row>
    <row r="547" spans="8:9" ht="15.75" customHeight="1">
      <c r="H547" s="3"/>
      <c r="I547" s="4"/>
    </row>
    <row r="548" spans="8:9" ht="15.75" customHeight="1">
      <c r="H548" s="3"/>
      <c r="I548" s="4"/>
    </row>
    <row r="549" spans="8:9" ht="15.75" customHeight="1">
      <c r="H549" s="3"/>
      <c r="I549" s="4"/>
    </row>
    <row r="550" spans="8:9" ht="15.75" customHeight="1">
      <c r="H550" s="3"/>
      <c r="I550" s="4"/>
    </row>
    <row r="551" spans="8:9" ht="15.75" customHeight="1">
      <c r="H551" s="3"/>
      <c r="I551" s="4"/>
    </row>
    <row r="552" spans="8:9" ht="15.75" customHeight="1">
      <c r="H552" s="3"/>
      <c r="I552" s="4"/>
    </row>
    <row r="553" spans="8:9" ht="15.75" customHeight="1">
      <c r="H553" s="3"/>
      <c r="I553" s="4"/>
    </row>
    <row r="554" spans="8:9" ht="15.75" customHeight="1">
      <c r="H554" s="3"/>
      <c r="I554" s="4"/>
    </row>
    <row r="555" spans="8:9" ht="15.75" customHeight="1">
      <c r="H555" s="3"/>
      <c r="I555" s="4"/>
    </row>
    <row r="556" spans="8:9" ht="15.75" customHeight="1">
      <c r="H556" s="3"/>
      <c r="I556" s="4"/>
    </row>
    <row r="557" spans="8:9" ht="15.75" customHeight="1">
      <c r="H557" s="3"/>
      <c r="I557" s="4"/>
    </row>
    <row r="558" spans="8:9" ht="15.75" customHeight="1">
      <c r="H558" s="3"/>
      <c r="I558" s="4"/>
    </row>
    <row r="559" spans="8:9" ht="15.75" customHeight="1">
      <c r="H559" s="3"/>
      <c r="I559" s="4"/>
    </row>
    <row r="560" spans="8:9" ht="15.75" customHeight="1">
      <c r="H560" s="3"/>
      <c r="I560" s="4"/>
    </row>
    <row r="561" spans="8:9" ht="15.75" customHeight="1">
      <c r="H561" s="3"/>
      <c r="I561" s="4"/>
    </row>
    <row r="562" spans="8:9" ht="15.75" customHeight="1">
      <c r="H562" s="3"/>
      <c r="I562" s="4"/>
    </row>
    <row r="563" spans="8:9" ht="15.75" customHeight="1">
      <c r="H563" s="3"/>
      <c r="I563" s="4"/>
    </row>
    <row r="564" spans="8:9" ht="15.75" customHeight="1">
      <c r="H564" s="3"/>
      <c r="I564" s="4"/>
    </row>
    <row r="565" spans="8:9" ht="15.75" customHeight="1">
      <c r="H565" s="3"/>
      <c r="I565" s="4"/>
    </row>
    <row r="566" spans="8:9" ht="15.75" customHeight="1">
      <c r="H566" s="3"/>
      <c r="I566" s="4"/>
    </row>
    <row r="567" spans="8:9" ht="15.75" customHeight="1">
      <c r="H567" s="3"/>
      <c r="I567" s="4"/>
    </row>
    <row r="568" spans="8:9" ht="15.75" customHeight="1">
      <c r="H568" s="3"/>
      <c r="I568" s="4"/>
    </row>
    <row r="569" spans="8:9" ht="15.75" customHeight="1">
      <c r="H569" s="3"/>
      <c r="I569" s="4"/>
    </row>
    <row r="570" spans="8:9" ht="15.75" customHeight="1">
      <c r="H570" s="3"/>
      <c r="I570" s="4"/>
    </row>
    <row r="571" spans="8:9" ht="15.75" customHeight="1">
      <c r="H571" s="3"/>
      <c r="I571" s="4"/>
    </row>
    <row r="572" spans="8:9" ht="15.75" customHeight="1">
      <c r="H572" s="3"/>
      <c r="I572" s="4"/>
    </row>
    <row r="573" spans="8:9" ht="15.75" customHeight="1">
      <c r="H573" s="3"/>
      <c r="I573" s="4"/>
    </row>
    <row r="574" spans="8:9" ht="15.75" customHeight="1">
      <c r="H574" s="3"/>
      <c r="I574" s="4"/>
    </row>
    <row r="575" spans="8:9" ht="15.75" customHeight="1">
      <c r="H575" s="3"/>
      <c r="I575" s="4"/>
    </row>
    <row r="576" spans="8:9" ht="15.75" customHeight="1">
      <c r="H576" s="3"/>
      <c r="I576" s="4"/>
    </row>
    <row r="577" spans="8:9" ht="15.75" customHeight="1">
      <c r="H577" s="3"/>
      <c r="I577" s="4"/>
    </row>
    <row r="578" spans="8:9" ht="15.75" customHeight="1">
      <c r="H578" s="3"/>
      <c r="I578" s="4"/>
    </row>
    <row r="579" spans="8:9" ht="15.75" customHeight="1">
      <c r="H579" s="3"/>
      <c r="I579" s="4"/>
    </row>
    <row r="580" spans="8:9" ht="15.75" customHeight="1">
      <c r="H580" s="3"/>
      <c r="I580" s="4"/>
    </row>
    <row r="581" spans="8:9" ht="15.75" customHeight="1">
      <c r="H581" s="3"/>
      <c r="I581" s="4"/>
    </row>
    <row r="582" spans="8:9" ht="15.75" customHeight="1">
      <c r="H582" s="3"/>
      <c r="I582" s="4"/>
    </row>
    <row r="583" spans="8:9" ht="15.75" customHeight="1">
      <c r="H583" s="3"/>
      <c r="I583" s="4"/>
    </row>
    <row r="584" spans="8:9" ht="15.75" customHeight="1">
      <c r="H584" s="3"/>
      <c r="I584" s="4"/>
    </row>
    <row r="585" spans="8:9" ht="15.75" customHeight="1">
      <c r="H585" s="3"/>
      <c r="I585" s="4"/>
    </row>
    <row r="586" spans="8:9" ht="15.75" customHeight="1">
      <c r="H586" s="3"/>
      <c r="I586" s="4"/>
    </row>
    <row r="587" spans="8:9" ht="15.75" customHeight="1">
      <c r="H587" s="3"/>
      <c r="I587" s="4"/>
    </row>
    <row r="588" spans="8:9" ht="15.75" customHeight="1">
      <c r="H588" s="3"/>
      <c r="I588" s="4"/>
    </row>
    <row r="589" spans="8:9" ht="15.75" customHeight="1">
      <c r="H589" s="3"/>
      <c r="I589" s="4"/>
    </row>
    <row r="590" spans="8:9" ht="15.75" customHeight="1">
      <c r="H590" s="3"/>
      <c r="I590" s="4"/>
    </row>
    <row r="591" spans="8:9" ht="15.75" customHeight="1">
      <c r="H591" s="3"/>
      <c r="I591" s="4"/>
    </row>
    <row r="592" spans="8:9" ht="15.75" customHeight="1">
      <c r="H592" s="3"/>
      <c r="I592" s="4"/>
    </row>
    <row r="593" spans="8:9" ht="15.75" customHeight="1">
      <c r="H593" s="3"/>
      <c r="I593" s="4"/>
    </row>
    <row r="594" spans="8:9" ht="15.75" customHeight="1">
      <c r="H594" s="3"/>
      <c r="I594" s="4"/>
    </row>
    <row r="595" spans="8:9" ht="15.75" customHeight="1">
      <c r="H595" s="3"/>
      <c r="I595" s="4"/>
    </row>
    <row r="596" spans="8:9" ht="15.75" customHeight="1">
      <c r="H596" s="3"/>
      <c r="I596" s="4"/>
    </row>
    <row r="597" spans="8:9" ht="15.75" customHeight="1">
      <c r="H597" s="3"/>
      <c r="I597" s="4"/>
    </row>
    <row r="598" spans="8:9" ht="15.75" customHeight="1">
      <c r="H598" s="3"/>
      <c r="I598" s="4"/>
    </row>
    <row r="599" spans="8:9" ht="15.75" customHeight="1">
      <c r="H599" s="3"/>
      <c r="I599" s="4"/>
    </row>
    <row r="600" spans="8:9" ht="15.75" customHeight="1">
      <c r="H600" s="3"/>
      <c r="I600" s="4"/>
    </row>
    <row r="601" spans="8:9" ht="15.75" customHeight="1">
      <c r="H601" s="3"/>
      <c r="I601" s="4"/>
    </row>
    <row r="602" spans="8:9" ht="15.75" customHeight="1">
      <c r="H602" s="3"/>
      <c r="I602" s="4"/>
    </row>
    <row r="603" spans="8:9" ht="15.75" customHeight="1">
      <c r="H603" s="3"/>
      <c r="I603" s="4"/>
    </row>
    <row r="604" spans="8:9" ht="15.75" customHeight="1">
      <c r="H604" s="3"/>
      <c r="I604" s="4"/>
    </row>
    <row r="605" spans="8:9" ht="15.75" customHeight="1">
      <c r="H605" s="3"/>
      <c r="I605" s="4"/>
    </row>
    <row r="606" spans="8:9" ht="15.75" customHeight="1">
      <c r="H606" s="3"/>
      <c r="I606" s="4"/>
    </row>
    <row r="607" spans="8:9" ht="15.75" customHeight="1">
      <c r="H607" s="3"/>
      <c r="I607" s="4"/>
    </row>
    <row r="608" spans="8:9" ht="15.75" customHeight="1">
      <c r="H608" s="3"/>
      <c r="I608" s="4"/>
    </row>
    <row r="609" spans="8:9" ht="15.75" customHeight="1">
      <c r="H609" s="3"/>
      <c r="I609" s="4"/>
    </row>
    <row r="610" spans="8:9" ht="15.75" customHeight="1">
      <c r="H610" s="3"/>
      <c r="I610" s="4"/>
    </row>
    <row r="611" spans="8:9" ht="15.75" customHeight="1">
      <c r="H611" s="3"/>
      <c r="I611" s="4"/>
    </row>
    <row r="612" spans="8:9" ht="15.75" customHeight="1">
      <c r="H612" s="3"/>
      <c r="I612" s="4"/>
    </row>
    <row r="613" spans="8:9" ht="15.75" customHeight="1">
      <c r="H613" s="3"/>
      <c r="I613" s="4"/>
    </row>
    <row r="614" spans="8:9" ht="15.75" customHeight="1">
      <c r="H614" s="3"/>
      <c r="I614" s="4"/>
    </row>
    <row r="615" spans="8:9" ht="15.75" customHeight="1">
      <c r="H615" s="3"/>
      <c r="I615" s="4"/>
    </row>
    <row r="616" spans="8:9" ht="15.75" customHeight="1">
      <c r="H616" s="3"/>
      <c r="I616" s="4"/>
    </row>
    <row r="617" spans="8:9" ht="15.75" customHeight="1">
      <c r="H617" s="3"/>
      <c r="I617" s="4"/>
    </row>
    <row r="618" spans="8:9" ht="15.75" customHeight="1">
      <c r="H618" s="3"/>
      <c r="I618" s="4"/>
    </row>
    <row r="619" spans="8:9" ht="15.75" customHeight="1">
      <c r="H619" s="3"/>
      <c r="I619" s="4"/>
    </row>
    <row r="620" spans="8:9" ht="15.75" customHeight="1">
      <c r="H620" s="3"/>
      <c r="I620" s="4"/>
    </row>
    <row r="621" spans="8:9" ht="15.75" customHeight="1">
      <c r="H621" s="3"/>
      <c r="I621" s="4"/>
    </row>
    <row r="622" spans="8:9" ht="15.75" customHeight="1">
      <c r="H622" s="3"/>
      <c r="I622" s="4"/>
    </row>
    <row r="623" spans="8:9" ht="15.75" customHeight="1">
      <c r="H623" s="3"/>
      <c r="I623" s="4"/>
    </row>
    <row r="624" spans="8:9" ht="15.75" customHeight="1">
      <c r="H624" s="3"/>
      <c r="I624" s="4"/>
    </row>
    <row r="625" spans="8:9" ht="15.75" customHeight="1">
      <c r="H625" s="3"/>
      <c r="I625" s="4"/>
    </row>
    <row r="626" spans="8:9" ht="15.75" customHeight="1">
      <c r="H626" s="3"/>
      <c r="I626" s="4"/>
    </row>
    <row r="627" spans="8:9" ht="15.75" customHeight="1">
      <c r="H627" s="3"/>
      <c r="I627" s="4"/>
    </row>
    <row r="628" spans="8:9" ht="15.75" customHeight="1">
      <c r="H628" s="3"/>
      <c r="I628" s="4"/>
    </row>
    <row r="629" spans="8:9" ht="15.75" customHeight="1">
      <c r="H629" s="3"/>
      <c r="I629" s="4"/>
    </row>
    <row r="630" spans="8:9" ht="15.75" customHeight="1">
      <c r="H630" s="3"/>
      <c r="I630" s="4"/>
    </row>
    <row r="631" spans="8:9" ht="15.75" customHeight="1">
      <c r="H631" s="3"/>
      <c r="I631" s="4"/>
    </row>
    <row r="632" spans="8:9" ht="15.75" customHeight="1">
      <c r="H632" s="3"/>
      <c r="I632" s="4"/>
    </row>
    <row r="633" spans="8:9" ht="15.75" customHeight="1">
      <c r="H633" s="3"/>
      <c r="I633" s="4"/>
    </row>
    <row r="634" spans="8:9" ht="15.75" customHeight="1">
      <c r="H634" s="3"/>
      <c r="I634" s="4"/>
    </row>
    <row r="635" spans="8:9" ht="15.75" customHeight="1">
      <c r="H635" s="3"/>
      <c r="I635" s="4"/>
    </row>
    <row r="636" spans="8:9" ht="15.75" customHeight="1">
      <c r="H636" s="3"/>
      <c r="I636" s="4"/>
    </row>
    <row r="637" spans="8:9" ht="15.75" customHeight="1">
      <c r="H637" s="3"/>
      <c r="I637" s="4"/>
    </row>
    <row r="638" spans="8:9" ht="15.75" customHeight="1">
      <c r="H638" s="3"/>
      <c r="I638" s="4"/>
    </row>
    <row r="639" spans="8:9" ht="15.75" customHeight="1">
      <c r="H639" s="3"/>
      <c r="I639" s="4"/>
    </row>
    <row r="640" spans="8:9" ht="15.75" customHeight="1">
      <c r="H640" s="3"/>
      <c r="I640" s="4"/>
    </row>
    <row r="641" spans="8:9" ht="15.75" customHeight="1">
      <c r="H641" s="3"/>
      <c r="I641" s="4"/>
    </row>
    <row r="642" spans="8:9" ht="15.75" customHeight="1">
      <c r="H642" s="3"/>
      <c r="I642" s="4"/>
    </row>
    <row r="643" spans="8:9" ht="15.75" customHeight="1">
      <c r="H643" s="3"/>
      <c r="I643" s="4"/>
    </row>
    <row r="644" spans="8:9" ht="15.75" customHeight="1">
      <c r="H644" s="3"/>
      <c r="I644" s="4"/>
    </row>
    <row r="645" spans="8:9" ht="15.75" customHeight="1">
      <c r="H645" s="3"/>
      <c r="I645" s="4"/>
    </row>
    <row r="646" spans="8:9" ht="15.75" customHeight="1">
      <c r="H646" s="3"/>
      <c r="I646" s="4"/>
    </row>
    <row r="647" spans="8:9" ht="15.75" customHeight="1">
      <c r="H647" s="3"/>
      <c r="I647" s="4"/>
    </row>
    <row r="648" spans="8:9" ht="15.75" customHeight="1">
      <c r="H648" s="3"/>
      <c r="I648" s="4"/>
    </row>
    <row r="649" spans="8:9" ht="15.75" customHeight="1">
      <c r="H649" s="3"/>
      <c r="I649" s="4"/>
    </row>
    <row r="650" spans="8:9" ht="15.75" customHeight="1">
      <c r="H650" s="3"/>
      <c r="I650" s="4"/>
    </row>
    <row r="651" spans="8:9" ht="15.75" customHeight="1">
      <c r="H651" s="3"/>
      <c r="I651" s="4"/>
    </row>
    <row r="652" spans="8:9" ht="15.75" customHeight="1">
      <c r="H652" s="3"/>
      <c r="I652" s="4"/>
    </row>
    <row r="653" spans="8:9" ht="15.75" customHeight="1">
      <c r="H653" s="3"/>
      <c r="I653" s="4"/>
    </row>
    <row r="654" spans="8:9" ht="15.75" customHeight="1">
      <c r="H654" s="3"/>
      <c r="I654" s="4"/>
    </row>
    <row r="655" spans="8:9" ht="15.75" customHeight="1">
      <c r="H655" s="3"/>
      <c r="I655" s="4"/>
    </row>
    <row r="656" spans="8:9" ht="15.75" customHeight="1">
      <c r="H656" s="3"/>
      <c r="I656" s="4"/>
    </row>
    <row r="657" spans="8:9" ht="15.75" customHeight="1">
      <c r="H657" s="3"/>
      <c r="I657" s="4"/>
    </row>
    <row r="658" spans="8:9" ht="15.75" customHeight="1">
      <c r="H658" s="3"/>
      <c r="I658" s="4"/>
    </row>
    <row r="659" spans="8:9" ht="15.75" customHeight="1">
      <c r="H659" s="3"/>
      <c r="I659" s="4"/>
    </row>
    <row r="660" spans="8:9" ht="15.75" customHeight="1">
      <c r="H660" s="3"/>
      <c r="I660" s="4"/>
    </row>
    <row r="661" spans="8:9" ht="15.75" customHeight="1">
      <c r="H661" s="3"/>
      <c r="I661" s="4"/>
    </row>
    <row r="662" spans="8:9" ht="15.75" customHeight="1">
      <c r="H662" s="3"/>
      <c r="I662" s="4"/>
    </row>
    <row r="663" spans="8:9" ht="15.75" customHeight="1">
      <c r="H663" s="3"/>
      <c r="I663" s="4"/>
    </row>
    <row r="664" spans="8:9" ht="15.75" customHeight="1">
      <c r="H664" s="3"/>
      <c r="I664" s="4"/>
    </row>
    <row r="665" spans="8:9" ht="15.75" customHeight="1">
      <c r="H665" s="3"/>
      <c r="I665" s="4"/>
    </row>
    <row r="666" spans="8:9" ht="15.75" customHeight="1">
      <c r="H666" s="3"/>
      <c r="I666" s="4"/>
    </row>
    <row r="667" spans="8:9" ht="15.75" customHeight="1">
      <c r="H667" s="3"/>
      <c r="I667" s="4"/>
    </row>
    <row r="668" spans="8:9" ht="15.75" customHeight="1">
      <c r="H668" s="3"/>
      <c r="I668" s="4"/>
    </row>
    <row r="669" spans="8:9" ht="15.75" customHeight="1">
      <c r="H669" s="3"/>
      <c r="I669" s="4"/>
    </row>
    <row r="670" spans="8:9" ht="15.75" customHeight="1">
      <c r="H670" s="3"/>
      <c r="I670" s="4"/>
    </row>
    <row r="671" spans="8:9" ht="15.75" customHeight="1">
      <c r="H671" s="3"/>
      <c r="I671" s="4"/>
    </row>
    <row r="672" spans="8:9" ht="15.75" customHeight="1">
      <c r="H672" s="3"/>
      <c r="I672" s="4"/>
    </row>
    <row r="673" spans="8:9" ht="15.75" customHeight="1">
      <c r="H673" s="3"/>
      <c r="I673" s="4"/>
    </row>
    <row r="674" spans="8:9" ht="15.75" customHeight="1">
      <c r="H674" s="3"/>
      <c r="I674" s="4"/>
    </row>
    <row r="675" spans="8:9" ht="15.75" customHeight="1">
      <c r="H675" s="3"/>
      <c r="I675" s="4"/>
    </row>
    <row r="676" spans="8:9" ht="15.75" customHeight="1">
      <c r="H676" s="3"/>
      <c r="I676" s="4"/>
    </row>
    <row r="677" spans="8:9" ht="15.75" customHeight="1">
      <c r="H677" s="3"/>
      <c r="I677" s="4"/>
    </row>
    <row r="678" spans="8:9" ht="15.75" customHeight="1">
      <c r="H678" s="3"/>
      <c r="I678" s="4"/>
    </row>
    <row r="679" spans="8:9" ht="15.75" customHeight="1">
      <c r="H679" s="3"/>
      <c r="I679" s="4"/>
    </row>
    <row r="680" spans="8:9" ht="15.75" customHeight="1">
      <c r="H680" s="3"/>
      <c r="I680" s="4"/>
    </row>
    <row r="681" spans="8:9" ht="15.75" customHeight="1">
      <c r="H681" s="3"/>
      <c r="I681" s="4"/>
    </row>
    <row r="682" spans="8:9" ht="15.75" customHeight="1">
      <c r="H682" s="3"/>
      <c r="I682" s="4"/>
    </row>
    <row r="683" spans="8:9" ht="15.75" customHeight="1">
      <c r="H683" s="3"/>
      <c r="I683" s="4"/>
    </row>
    <row r="684" spans="8:9" ht="15.75" customHeight="1">
      <c r="H684" s="3"/>
      <c r="I684" s="4"/>
    </row>
    <row r="685" spans="8:9" ht="15.75" customHeight="1">
      <c r="H685" s="3"/>
      <c r="I685" s="4"/>
    </row>
    <row r="686" spans="8:9" ht="15.75" customHeight="1">
      <c r="H686" s="3"/>
      <c r="I686" s="4"/>
    </row>
    <row r="687" spans="8:9" ht="15.75" customHeight="1">
      <c r="H687" s="3"/>
      <c r="I687" s="4"/>
    </row>
    <row r="688" spans="8:9" ht="15.75" customHeight="1">
      <c r="H688" s="3"/>
      <c r="I688" s="4"/>
    </row>
    <row r="689" spans="8:9" ht="15.75" customHeight="1">
      <c r="H689" s="3"/>
      <c r="I689" s="4"/>
    </row>
    <row r="690" spans="8:9" ht="15.75" customHeight="1">
      <c r="H690" s="3"/>
      <c r="I690" s="4"/>
    </row>
    <row r="691" spans="8:9" ht="15.75" customHeight="1">
      <c r="H691" s="3"/>
      <c r="I691" s="4"/>
    </row>
    <row r="692" spans="8:9" ht="15.75" customHeight="1">
      <c r="H692" s="3"/>
      <c r="I692" s="4"/>
    </row>
    <row r="693" spans="8:9" ht="15.75" customHeight="1">
      <c r="H693" s="3"/>
      <c r="I693" s="4"/>
    </row>
    <row r="694" spans="8:9" ht="15.75" customHeight="1">
      <c r="H694" s="3"/>
      <c r="I694" s="4"/>
    </row>
    <row r="695" spans="8:9" ht="15.75" customHeight="1">
      <c r="H695" s="3"/>
      <c r="I695" s="4"/>
    </row>
    <row r="696" spans="8:9" ht="15.75" customHeight="1">
      <c r="H696" s="3"/>
      <c r="I696" s="4"/>
    </row>
    <row r="697" spans="8:9" ht="15.75" customHeight="1">
      <c r="H697" s="3"/>
      <c r="I697" s="4"/>
    </row>
    <row r="698" spans="8:9" ht="15.75" customHeight="1">
      <c r="H698" s="3"/>
      <c r="I698" s="4"/>
    </row>
    <row r="699" spans="8:9" ht="15.75" customHeight="1">
      <c r="H699" s="3"/>
      <c r="I699" s="4"/>
    </row>
    <row r="700" spans="8:9" ht="15.75" customHeight="1">
      <c r="H700" s="3"/>
      <c r="I700" s="4"/>
    </row>
    <row r="701" spans="8:9" ht="15.75" customHeight="1">
      <c r="H701" s="3"/>
      <c r="I701" s="4"/>
    </row>
    <row r="702" spans="8:9" ht="15.75" customHeight="1">
      <c r="H702" s="3"/>
      <c r="I702" s="4"/>
    </row>
    <row r="703" spans="8:9" ht="15.75" customHeight="1">
      <c r="H703" s="3"/>
      <c r="I703" s="4"/>
    </row>
    <row r="704" spans="8:9" ht="15.75" customHeight="1">
      <c r="H704" s="3"/>
      <c r="I704" s="4"/>
    </row>
    <row r="705" spans="8:9" ht="15.75" customHeight="1">
      <c r="H705" s="3"/>
      <c r="I705" s="4"/>
    </row>
    <row r="706" spans="8:9" ht="15.75" customHeight="1">
      <c r="H706" s="3"/>
      <c r="I706" s="4"/>
    </row>
    <row r="707" spans="8:9" ht="15.75" customHeight="1">
      <c r="H707" s="3"/>
      <c r="I707" s="4"/>
    </row>
    <row r="708" spans="8:9" ht="15.75" customHeight="1">
      <c r="H708" s="3"/>
      <c r="I708" s="4"/>
    </row>
    <row r="709" spans="8:9" ht="15.75" customHeight="1">
      <c r="H709" s="3"/>
      <c r="I709" s="4"/>
    </row>
    <row r="710" spans="8:9" ht="15.75" customHeight="1">
      <c r="H710" s="3"/>
      <c r="I710" s="4"/>
    </row>
    <row r="711" spans="8:9" ht="15.75" customHeight="1">
      <c r="H711" s="3"/>
      <c r="I711" s="4"/>
    </row>
    <row r="712" spans="8:9" ht="15.75" customHeight="1">
      <c r="H712" s="3"/>
      <c r="I712" s="4"/>
    </row>
    <row r="713" spans="8:9" ht="15.75" customHeight="1">
      <c r="H713" s="3"/>
      <c r="I713" s="4"/>
    </row>
    <row r="714" spans="8:9" ht="15.75" customHeight="1">
      <c r="H714" s="3"/>
      <c r="I714" s="4"/>
    </row>
    <row r="715" spans="8:9" ht="15.75" customHeight="1">
      <c r="H715" s="3"/>
      <c r="I715" s="4"/>
    </row>
    <row r="716" spans="8:9" ht="15.75" customHeight="1">
      <c r="H716" s="3"/>
      <c r="I716" s="4"/>
    </row>
    <row r="717" spans="8:9" ht="15.75" customHeight="1">
      <c r="H717" s="3"/>
      <c r="I717" s="4"/>
    </row>
    <row r="718" spans="8:9" ht="15.75" customHeight="1">
      <c r="H718" s="3"/>
      <c r="I718" s="4"/>
    </row>
    <row r="719" spans="8:9" ht="15.75" customHeight="1">
      <c r="H719" s="3"/>
      <c r="I719" s="4"/>
    </row>
    <row r="720" spans="8:9" ht="15.75" customHeight="1">
      <c r="H720" s="3"/>
      <c r="I720" s="4"/>
    </row>
    <row r="721" spans="8:9" ht="15.75" customHeight="1">
      <c r="H721" s="3"/>
      <c r="I721" s="4"/>
    </row>
    <row r="722" spans="8:9" ht="15.75" customHeight="1">
      <c r="H722" s="3"/>
      <c r="I722" s="4"/>
    </row>
    <row r="723" spans="8:9" ht="15.75" customHeight="1">
      <c r="H723" s="3"/>
      <c r="I723" s="4"/>
    </row>
    <row r="724" spans="8:9" ht="15.75" customHeight="1">
      <c r="H724" s="3"/>
      <c r="I724" s="4"/>
    </row>
    <row r="725" spans="8:9" ht="15.75" customHeight="1">
      <c r="H725" s="3"/>
      <c r="I725" s="4"/>
    </row>
    <row r="726" spans="8:9" ht="15.75" customHeight="1">
      <c r="H726" s="3"/>
      <c r="I726" s="4"/>
    </row>
    <row r="727" spans="8:9" ht="15.75" customHeight="1">
      <c r="H727" s="3"/>
      <c r="I727" s="4"/>
    </row>
    <row r="728" spans="8:9" ht="15.75" customHeight="1">
      <c r="H728" s="3"/>
      <c r="I728" s="4"/>
    </row>
    <row r="729" spans="8:9" ht="15.75" customHeight="1">
      <c r="H729" s="3"/>
      <c r="I729" s="4"/>
    </row>
    <row r="730" spans="8:9" ht="15.75" customHeight="1">
      <c r="H730" s="3"/>
      <c r="I730" s="4"/>
    </row>
    <row r="731" spans="8:9" ht="15.75" customHeight="1">
      <c r="H731" s="3"/>
      <c r="I731" s="4"/>
    </row>
    <row r="732" spans="8:9" ht="15.75" customHeight="1">
      <c r="H732" s="3"/>
      <c r="I732" s="4"/>
    </row>
    <row r="733" spans="8:9" ht="15.75" customHeight="1">
      <c r="H733" s="3"/>
      <c r="I733" s="4"/>
    </row>
    <row r="734" spans="8:9" ht="15.75" customHeight="1">
      <c r="H734" s="3"/>
      <c r="I734" s="4"/>
    </row>
    <row r="735" spans="8:9" ht="15.75" customHeight="1">
      <c r="H735" s="3"/>
      <c r="I735" s="4"/>
    </row>
    <row r="736" spans="8:9" ht="15.75" customHeight="1">
      <c r="H736" s="3"/>
      <c r="I736" s="4"/>
    </row>
    <row r="737" spans="8:9" ht="15.75" customHeight="1">
      <c r="H737" s="3"/>
      <c r="I737" s="4"/>
    </row>
    <row r="738" spans="8:9" ht="15.75" customHeight="1">
      <c r="H738" s="3"/>
      <c r="I738" s="4"/>
    </row>
    <row r="739" spans="8:9" ht="15.75" customHeight="1">
      <c r="H739" s="3"/>
      <c r="I739" s="4"/>
    </row>
    <row r="740" spans="8:9" ht="15.75" customHeight="1">
      <c r="H740" s="3"/>
      <c r="I740" s="4"/>
    </row>
    <row r="741" spans="8:9" ht="15.75" customHeight="1">
      <c r="H741" s="3"/>
      <c r="I741" s="4"/>
    </row>
    <row r="742" spans="8:9" ht="15.75" customHeight="1">
      <c r="H742" s="3"/>
      <c r="I742" s="4"/>
    </row>
    <row r="743" spans="8:9" ht="15.75" customHeight="1">
      <c r="H743" s="3"/>
      <c r="I743" s="4"/>
    </row>
    <row r="744" spans="8:9" ht="15.75" customHeight="1">
      <c r="H744" s="3"/>
      <c r="I744" s="4"/>
    </row>
    <row r="745" spans="8:9" ht="15.75" customHeight="1">
      <c r="H745" s="3"/>
      <c r="I745" s="4"/>
    </row>
    <row r="746" spans="8:9" ht="15.75" customHeight="1">
      <c r="H746" s="3"/>
      <c r="I746" s="4"/>
    </row>
    <row r="747" spans="8:9" ht="15.75" customHeight="1">
      <c r="H747" s="3"/>
      <c r="I747" s="4"/>
    </row>
    <row r="748" spans="8:9" ht="15.75" customHeight="1">
      <c r="H748" s="3"/>
      <c r="I748" s="4"/>
    </row>
    <row r="749" spans="8:9" ht="15.75" customHeight="1">
      <c r="H749" s="3"/>
      <c r="I749" s="4"/>
    </row>
    <row r="750" spans="8:9" ht="15.75" customHeight="1">
      <c r="H750" s="3"/>
      <c r="I750" s="4"/>
    </row>
    <row r="751" spans="8:9" ht="15.75" customHeight="1">
      <c r="H751" s="3"/>
      <c r="I751" s="4"/>
    </row>
    <row r="752" spans="8:9" ht="15.75" customHeight="1">
      <c r="H752" s="3"/>
      <c r="I752" s="4"/>
    </row>
    <row r="753" spans="8:9" ht="15.75" customHeight="1">
      <c r="H753" s="3"/>
      <c r="I753" s="4"/>
    </row>
    <row r="754" spans="8:9" ht="15.75" customHeight="1">
      <c r="H754" s="3"/>
      <c r="I754" s="4"/>
    </row>
    <row r="755" spans="8:9" ht="15.75" customHeight="1">
      <c r="H755" s="3"/>
      <c r="I755" s="4"/>
    </row>
    <row r="756" spans="8:9" ht="15.75" customHeight="1">
      <c r="H756" s="3"/>
      <c r="I756" s="4"/>
    </row>
    <row r="757" spans="8:9" ht="15.75" customHeight="1">
      <c r="H757" s="3"/>
      <c r="I757" s="4"/>
    </row>
    <row r="758" spans="8:9" ht="15.75" customHeight="1">
      <c r="H758" s="3"/>
      <c r="I758" s="4"/>
    </row>
    <row r="759" spans="8:9" ht="15.75" customHeight="1">
      <c r="H759" s="3"/>
      <c r="I759" s="4"/>
    </row>
    <row r="760" spans="8:9" ht="15.75" customHeight="1">
      <c r="H760" s="3"/>
      <c r="I760" s="4"/>
    </row>
    <row r="761" spans="8:9" ht="15.75" customHeight="1">
      <c r="H761" s="3"/>
      <c r="I761" s="4"/>
    </row>
    <row r="762" spans="8:9" ht="15.75" customHeight="1">
      <c r="H762" s="3"/>
      <c r="I762" s="4"/>
    </row>
    <row r="763" spans="8:9" ht="15.75" customHeight="1">
      <c r="H763" s="3"/>
      <c r="I763" s="4"/>
    </row>
    <row r="764" spans="8:9" ht="15.75" customHeight="1">
      <c r="H764" s="3"/>
      <c r="I764" s="4"/>
    </row>
    <row r="765" spans="8:9" ht="15.75" customHeight="1">
      <c r="H765" s="3"/>
      <c r="I765" s="4"/>
    </row>
    <row r="766" spans="8:9" ht="15.75" customHeight="1">
      <c r="H766" s="3"/>
      <c r="I766" s="4"/>
    </row>
    <row r="767" spans="8:9" ht="15.75" customHeight="1">
      <c r="H767" s="3"/>
      <c r="I767" s="4"/>
    </row>
    <row r="768" spans="8:9" ht="15.75" customHeight="1">
      <c r="H768" s="3"/>
      <c r="I768" s="4"/>
    </row>
    <row r="769" spans="8:9" ht="15.75" customHeight="1">
      <c r="H769" s="3"/>
      <c r="I769" s="4"/>
    </row>
    <row r="770" spans="8:9" ht="15.75" customHeight="1">
      <c r="H770" s="3"/>
      <c r="I770" s="4"/>
    </row>
    <row r="771" spans="8:9" ht="15.75" customHeight="1">
      <c r="H771" s="3"/>
      <c r="I771" s="4"/>
    </row>
    <row r="772" spans="8:9" ht="15.75" customHeight="1">
      <c r="H772" s="3"/>
      <c r="I772" s="4"/>
    </row>
    <row r="773" spans="8:9" ht="15.75" customHeight="1">
      <c r="H773" s="3"/>
      <c r="I773" s="4"/>
    </row>
    <row r="774" spans="8:9" ht="15.75" customHeight="1">
      <c r="H774" s="3"/>
      <c r="I774" s="4"/>
    </row>
    <row r="775" spans="8:9" ht="15.75" customHeight="1">
      <c r="H775" s="3"/>
      <c r="I775" s="4"/>
    </row>
    <row r="776" spans="8:9" ht="15.75" customHeight="1">
      <c r="H776" s="3"/>
      <c r="I776" s="4"/>
    </row>
    <row r="777" spans="8:9" ht="15.75" customHeight="1">
      <c r="H777" s="3"/>
      <c r="I777" s="4"/>
    </row>
    <row r="778" spans="8:9" ht="15.75" customHeight="1">
      <c r="H778" s="3"/>
      <c r="I778" s="4"/>
    </row>
    <row r="779" spans="8:9" ht="15.75" customHeight="1">
      <c r="H779" s="3"/>
      <c r="I779" s="4"/>
    </row>
    <row r="780" spans="8:9" ht="15.75" customHeight="1">
      <c r="H780" s="3"/>
      <c r="I780" s="4"/>
    </row>
    <row r="781" spans="8:9" ht="15.75" customHeight="1">
      <c r="H781" s="3"/>
      <c r="I781" s="4"/>
    </row>
    <row r="782" spans="8:9" ht="15.75" customHeight="1">
      <c r="H782" s="3"/>
      <c r="I782" s="4"/>
    </row>
    <row r="783" spans="8:9" ht="15.75" customHeight="1">
      <c r="H783" s="3"/>
      <c r="I783" s="4"/>
    </row>
    <row r="784" spans="8:9" ht="15.75" customHeight="1">
      <c r="H784" s="3"/>
      <c r="I784" s="4"/>
    </row>
    <row r="785" spans="8:9" ht="15.75" customHeight="1">
      <c r="H785" s="3"/>
      <c r="I785" s="4"/>
    </row>
    <row r="786" spans="8:9" ht="15.75" customHeight="1">
      <c r="H786" s="3"/>
      <c r="I786" s="4"/>
    </row>
    <row r="787" spans="8:9" ht="15.75" customHeight="1">
      <c r="H787" s="3"/>
      <c r="I787" s="4"/>
    </row>
    <row r="788" spans="8:9" ht="15.75" customHeight="1">
      <c r="H788" s="3"/>
      <c r="I788" s="4"/>
    </row>
    <row r="789" spans="8:9" ht="15.75" customHeight="1">
      <c r="H789" s="3"/>
      <c r="I789" s="4"/>
    </row>
    <row r="790" spans="8:9" ht="15.75" customHeight="1">
      <c r="H790" s="3"/>
      <c r="I790" s="4"/>
    </row>
    <row r="791" spans="8:9" ht="15.75" customHeight="1">
      <c r="H791" s="3"/>
      <c r="I791" s="4"/>
    </row>
    <row r="792" spans="8:9" ht="15.75" customHeight="1">
      <c r="H792" s="3"/>
      <c r="I792" s="4"/>
    </row>
    <row r="793" spans="8:9" ht="15.75" customHeight="1">
      <c r="H793" s="3"/>
      <c r="I793" s="4"/>
    </row>
    <row r="794" spans="8:9" ht="15.75" customHeight="1">
      <c r="H794" s="3"/>
      <c r="I794" s="4"/>
    </row>
    <row r="795" spans="8:9" ht="15.75" customHeight="1">
      <c r="H795" s="3"/>
      <c r="I795" s="4"/>
    </row>
    <row r="796" spans="8:9" ht="15.75" customHeight="1">
      <c r="H796" s="3"/>
      <c r="I796" s="4"/>
    </row>
    <row r="797" spans="8:9" ht="15.75" customHeight="1">
      <c r="H797" s="3"/>
      <c r="I797" s="4"/>
    </row>
    <row r="798" spans="8:9" ht="15.75" customHeight="1">
      <c r="H798" s="3"/>
      <c r="I798" s="4"/>
    </row>
    <row r="799" spans="8:9" ht="15.75" customHeight="1">
      <c r="H799" s="3"/>
      <c r="I799" s="4"/>
    </row>
    <row r="800" spans="8:9" ht="15.75" customHeight="1">
      <c r="H800" s="3"/>
      <c r="I800" s="4"/>
    </row>
    <row r="801" spans="8:9" ht="15.75" customHeight="1">
      <c r="H801" s="3"/>
      <c r="I801" s="4"/>
    </row>
    <row r="802" spans="8:9" ht="15.75" customHeight="1">
      <c r="H802" s="3"/>
      <c r="I802" s="4"/>
    </row>
    <row r="803" spans="8:9" ht="15.75" customHeight="1">
      <c r="H803" s="3"/>
      <c r="I803" s="4"/>
    </row>
    <row r="804" spans="8:9" ht="15.75" customHeight="1">
      <c r="H804" s="3"/>
      <c r="I804" s="4"/>
    </row>
    <row r="805" spans="8:9" ht="15.75" customHeight="1">
      <c r="H805" s="3"/>
      <c r="I805" s="4"/>
    </row>
    <row r="806" spans="8:9" ht="15.75" customHeight="1">
      <c r="H806" s="3"/>
      <c r="I806" s="4"/>
    </row>
    <row r="807" spans="8:9" ht="15.75" customHeight="1">
      <c r="H807" s="3"/>
      <c r="I807" s="4"/>
    </row>
    <row r="808" spans="8:9" ht="15.75" customHeight="1">
      <c r="H808" s="3"/>
      <c r="I808" s="4"/>
    </row>
    <row r="809" spans="8:9" ht="15.75" customHeight="1">
      <c r="H809" s="3"/>
      <c r="I809" s="4"/>
    </row>
    <row r="810" spans="8:9" ht="15.75" customHeight="1">
      <c r="H810" s="3"/>
      <c r="I810" s="4"/>
    </row>
    <row r="811" spans="8:9" ht="15.75" customHeight="1">
      <c r="H811" s="3"/>
      <c r="I811" s="4"/>
    </row>
    <row r="812" spans="8:9" ht="15.75" customHeight="1">
      <c r="H812" s="3"/>
      <c r="I812" s="4"/>
    </row>
    <row r="813" spans="8:9" ht="15.75" customHeight="1">
      <c r="H813" s="3"/>
      <c r="I813" s="4"/>
    </row>
    <row r="814" spans="8:9" ht="15.75" customHeight="1">
      <c r="H814" s="3"/>
      <c r="I814" s="4"/>
    </row>
    <row r="815" spans="8:9" ht="15.75" customHeight="1">
      <c r="H815" s="3"/>
      <c r="I815" s="4"/>
    </row>
    <row r="816" spans="8:9" ht="15.75" customHeight="1">
      <c r="H816" s="3"/>
      <c r="I816" s="4"/>
    </row>
    <row r="817" spans="8:9" ht="15.75" customHeight="1">
      <c r="H817" s="3"/>
      <c r="I817" s="4"/>
    </row>
    <row r="818" spans="8:9" ht="15.75" customHeight="1">
      <c r="H818" s="3"/>
      <c r="I818" s="4"/>
    </row>
    <row r="819" spans="8:9" ht="15.75" customHeight="1">
      <c r="H819" s="3"/>
      <c r="I819" s="4"/>
    </row>
    <row r="820" spans="8:9" ht="15.75" customHeight="1">
      <c r="H820" s="3"/>
      <c r="I820" s="4"/>
    </row>
    <row r="821" spans="8:9" ht="15.75" customHeight="1">
      <c r="H821" s="3"/>
      <c r="I821" s="4"/>
    </row>
    <row r="822" spans="8:9" ht="15.75" customHeight="1">
      <c r="H822" s="3"/>
      <c r="I822" s="4"/>
    </row>
    <row r="823" spans="8:9" ht="15.75" customHeight="1">
      <c r="H823" s="3"/>
      <c r="I823" s="4"/>
    </row>
    <row r="824" spans="8:9" ht="15.75" customHeight="1">
      <c r="H824" s="3"/>
      <c r="I824" s="4"/>
    </row>
    <row r="825" spans="8:9" ht="15.75" customHeight="1">
      <c r="H825" s="3"/>
      <c r="I825" s="4"/>
    </row>
    <row r="826" spans="8:9" ht="15.75" customHeight="1">
      <c r="H826" s="3"/>
      <c r="I826" s="4"/>
    </row>
    <row r="827" spans="8:9" ht="15.75" customHeight="1">
      <c r="H827" s="3"/>
      <c r="I827" s="4"/>
    </row>
    <row r="828" spans="8:9" ht="15.75" customHeight="1">
      <c r="H828" s="3"/>
      <c r="I828" s="4"/>
    </row>
    <row r="829" spans="8:9" ht="15.75" customHeight="1">
      <c r="H829" s="3"/>
      <c r="I829" s="4"/>
    </row>
    <row r="830" spans="8:9" ht="15.75" customHeight="1">
      <c r="H830" s="3"/>
      <c r="I830" s="4"/>
    </row>
    <row r="831" spans="8:9" ht="15.75" customHeight="1">
      <c r="H831" s="3"/>
      <c r="I831" s="4"/>
    </row>
    <row r="832" spans="8:9" ht="15.75" customHeight="1">
      <c r="H832" s="3"/>
      <c r="I832" s="4"/>
    </row>
    <row r="833" spans="8:9" ht="15.75" customHeight="1">
      <c r="H833" s="3"/>
      <c r="I833" s="4"/>
    </row>
    <row r="834" spans="8:9" ht="15.75" customHeight="1">
      <c r="H834" s="3"/>
      <c r="I834" s="4"/>
    </row>
    <row r="835" spans="8:9" ht="15.75" customHeight="1">
      <c r="H835" s="3"/>
      <c r="I835" s="4"/>
    </row>
    <row r="836" spans="8:9" ht="15.75" customHeight="1">
      <c r="H836" s="3"/>
      <c r="I836" s="4"/>
    </row>
    <row r="837" spans="8:9" ht="15.75" customHeight="1">
      <c r="H837" s="3"/>
      <c r="I837" s="4"/>
    </row>
    <row r="838" spans="8:9" ht="15.75" customHeight="1">
      <c r="H838" s="3"/>
      <c r="I838" s="4"/>
    </row>
    <row r="839" spans="8:9" ht="15.75" customHeight="1">
      <c r="H839" s="3"/>
      <c r="I839" s="4"/>
    </row>
    <row r="840" spans="8:9" ht="15.75" customHeight="1">
      <c r="H840" s="3"/>
      <c r="I840" s="4"/>
    </row>
    <row r="841" spans="8:9" ht="15.75" customHeight="1">
      <c r="H841" s="3"/>
      <c r="I841" s="4"/>
    </row>
    <row r="842" spans="8:9" ht="15.75" customHeight="1">
      <c r="H842" s="3"/>
      <c r="I842" s="4"/>
    </row>
    <row r="843" spans="8:9" ht="15.75" customHeight="1">
      <c r="H843" s="3"/>
      <c r="I843" s="4"/>
    </row>
    <row r="844" spans="8:9" ht="15.75" customHeight="1">
      <c r="H844" s="3"/>
      <c r="I844" s="4"/>
    </row>
    <row r="845" spans="8:9" ht="15.75" customHeight="1">
      <c r="H845" s="3"/>
      <c r="I845" s="4"/>
    </row>
    <row r="846" spans="8:9" ht="15.75" customHeight="1">
      <c r="H846" s="3"/>
      <c r="I846" s="4"/>
    </row>
    <row r="847" spans="8:9" ht="15.75" customHeight="1">
      <c r="H847" s="3"/>
      <c r="I847" s="4"/>
    </row>
    <row r="848" spans="8:9" ht="15.75" customHeight="1">
      <c r="H848" s="3"/>
      <c r="I848" s="4"/>
    </row>
    <row r="849" spans="8:9" ht="15.75" customHeight="1">
      <c r="H849" s="3"/>
      <c r="I849" s="4"/>
    </row>
    <row r="850" spans="8:9" ht="15.75" customHeight="1">
      <c r="H850" s="3"/>
      <c r="I850" s="4"/>
    </row>
    <row r="851" spans="8:9" ht="15.75" customHeight="1">
      <c r="H851" s="3"/>
      <c r="I851" s="4"/>
    </row>
    <row r="852" spans="8:9" ht="15.75" customHeight="1">
      <c r="H852" s="3"/>
      <c r="I852" s="4"/>
    </row>
    <row r="853" spans="8:9" ht="15.75" customHeight="1">
      <c r="H853" s="3"/>
      <c r="I853" s="4"/>
    </row>
    <row r="854" spans="8:9" ht="15.75" customHeight="1">
      <c r="H854" s="3"/>
      <c r="I854" s="4"/>
    </row>
    <row r="855" spans="8:9" ht="15.75" customHeight="1">
      <c r="H855" s="3"/>
      <c r="I855" s="4"/>
    </row>
    <row r="856" spans="8:9" ht="15.75" customHeight="1">
      <c r="H856" s="3"/>
      <c r="I856" s="4"/>
    </row>
    <row r="857" spans="8:9" ht="15.75" customHeight="1">
      <c r="H857" s="3"/>
      <c r="I857" s="4"/>
    </row>
    <row r="858" spans="8:9" ht="15.75" customHeight="1">
      <c r="H858" s="3"/>
      <c r="I858" s="4"/>
    </row>
    <row r="859" spans="8:9" ht="15.75" customHeight="1">
      <c r="H859" s="3"/>
      <c r="I859" s="4"/>
    </row>
    <row r="860" spans="8:9" ht="15.75" customHeight="1">
      <c r="H860" s="3"/>
      <c r="I860" s="4"/>
    </row>
    <row r="861" spans="8:9" ht="15.75" customHeight="1">
      <c r="H861" s="3"/>
      <c r="I861" s="4"/>
    </row>
    <row r="862" spans="8:9" ht="15.75" customHeight="1">
      <c r="H862" s="3"/>
      <c r="I862" s="4"/>
    </row>
    <row r="863" spans="8:9" ht="15.75" customHeight="1">
      <c r="H863" s="3"/>
      <c r="I863" s="4"/>
    </row>
    <row r="864" spans="8:9" ht="15.75" customHeight="1">
      <c r="H864" s="3"/>
      <c r="I864" s="4"/>
    </row>
    <row r="865" spans="8:9" ht="15.75" customHeight="1">
      <c r="H865" s="3"/>
      <c r="I865" s="4"/>
    </row>
    <row r="866" spans="8:9" ht="15.75" customHeight="1">
      <c r="H866" s="3"/>
      <c r="I866" s="4"/>
    </row>
    <row r="867" spans="8:9" ht="15.75" customHeight="1">
      <c r="H867" s="3"/>
      <c r="I867" s="4"/>
    </row>
    <row r="868" spans="8:9" ht="15.75" customHeight="1">
      <c r="H868" s="3"/>
      <c r="I868" s="4"/>
    </row>
    <row r="869" spans="8:9" ht="15.75" customHeight="1">
      <c r="H869" s="3"/>
      <c r="I869" s="4"/>
    </row>
    <row r="870" spans="8:9" ht="15.75" customHeight="1">
      <c r="H870" s="3"/>
      <c r="I870" s="4"/>
    </row>
    <row r="871" spans="8:9" ht="15.75" customHeight="1">
      <c r="H871" s="3"/>
      <c r="I871" s="4"/>
    </row>
    <row r="872" spans="8:9" ht="15.75" customHeight="1">
      <c r="H872" s="3"/>
      <c r="I872" s="4"/>
    </row>
    <row r="873" spans="8:9" ht="15.75" customHeight="1">
      <c r="H873" s="3"/>
      <c r="I873" s="4"/>
    </row>
    <row r="874" spans="8:9" ht="15.75" customHeight="1">
      <c r="H874" s="3"/>
      <c r="I874" s="4"/>
    </row>
    <row r="875" spans="8:9" ht="15.75" customHeight="1">
      <c r="H875" s="3"/>
      <c r="I875" s="4"/>
    </row>
    <row r="876" spans="8:9" ht="15.75" customHeight="1">
      <c r="H876" s="3"/>
      <c r="I876" s="4"/>
    </row>
    <row r="877" spans="8:9" ht="15.75" customHeight="1">
      <c r="H877" s="3"/>
      <c r="I877" s="4"/>
    </row>
    <row r="878" spans="8:9" ht="15.75" customHeight="1">
      <c r="H878" s="3"/>
      <c r="I878" s="4"/>
    </row>
    <row r="879" spans="8:9" ht="15.75" customHeight="1">
      <c r="H879" s="3"/>
      <c r="I879" s="4"/>
    </row>
    <row r="880" spans="8:9" ht="15.75" customHeight="1">
      <c r="H880" s="3"/>
      <c r="I880" s="4"/>
    </row>
    <row r="881" spans="8:9" ht="15.75" customHeight="1">
      <c r="H881" s="3"/>
      <c r="I881" s="4"/>
    </row>
    <row r="882" spans="8:9" ht="15.75" customHeight="1">
      <c r="H882" s="3"/>
      <c r="I882" s="4"/>
    </row>
    <row r="883" spans="8:9" ht="15.75" customHeight="1">
      <c r="H883" s="3"/>
      <c r="I883" s="4"/>
    </row>
    <row r="884" spans="8:9" ht="15.75" customHeight="1">
      <c r="H884" s="3"/>
      <c r="I884" s="4"/>
    </row>
    <row r="885" spans="8:9" ht="15.75" customHeight="1">
      <c r="H885" s="3"/>
      <c r="I885" s="4"/>
    </row>
    <row r="886" spans="8:9" ht="15.75" customHeight="1">
      <c r="H886" s="3"/>
      <c r="I886" s="4"/>
    </row>
    <row r="887" spans="8:9" ht="15.75" customHeight="1">
      <c r="H887" s="3"/>
      <c r="I887" s="4"/>
    </row>
    <row r="888" spans="8:9" ht="15.75" customHeight="1">
      <c r="H888" s="3"/>
      <c r="I888" s="4"/>
    </row>
    <row r="889" spans="8:9" ht="15.75" customHeight="1">
      <c r="H889" s="3"/>
      <c r="I889" s="4"/>
    </row>
    <row r="890" spans="8:9" ht="15.75" customHeight="1">
      <c r="H890" s="3"/>
      <c r="I890" s="4"/>
    </row>
    <row r="891" spans="8:9" ht="15.75" customHeight="1">
      <c r="H891" s="3"/>
      <c r="I891" s="4"/>
    </row>
    <row r="892" spans="8:9" ht="15.75" customHeight="1">
      <c r="H892" s="3"/>
      <c r="I892" s="4"/>
    </row>
    <row r="893" spans="8:9" ht="15.75" customHeight="1">
      <c r="H893" s="3"/>
      <c r="I893" s="4"/>
    </row>
    <row r="894" spans="8:9" ht="15.75" customHeight="1">
      <c r="H894" s="3"/>
      <c r="I894" s="4"/>
    </row>
    <row r="895" spans="8:9" ht="15.75" customHeight="1">
      <c r="H895" s="3"/>
      <c r="I895" s="4"/>
    </row>
    <row r="896" spans="8:9" ht="15.75" customHeight="1">
      <c r="H896" s="3"/>
      <c r="I896" s="4"/>
    </row>
    <row r="897" spans="8:9" ht="15.75" customHeight="1">
      <c r="H897" s="3"/>
      <c r="I897" s="4"/>
    </row>
    <row r="898" spans="8:9" ht="15.75" customHeight="1">
      <c r="H898" s="3"/>
      <c r="I898" s="4"/>
    </row>
    <row r="899" spans="8:9" ht="15.75" customHeight="1">
      <c r="H899" s="3"/>
      <c r="I899" s="4"/>
    </row>
    <row r="900" spans="8:9" ht="15.75" customHeight="1">
      <c r="H900" s="3"/>
      <c r="I900" s="4"/>
    </row>
    <row r="901" spans="8:9" ht="15.75" customHeight="1">
      <c r="H901" s="3"/>
      <c r="I901" s="4"/>
    </row>
    <row r="902" spans="8:9" ht="15.75" customHeight="1">
      <c r="H902" s="3"/>
      <c r="I902" s="4"/>
    </row>
    <row r="903" spans="8:9" ht="15.75" customHeight="1">
      <c r="H903" s="3"/>
      <c r="I903" s="4"/>
    </row>
    <row r="904" spans="8:9" ht="15.75" customHeight="1">
      <c r="H904" s="3"/>
      <c r="I904" s="4"/>
    </row>
    <row r="905" spans="8:9" ht="15.75" customHeight="1">
      <c r="H905" s="3"/>
      <c r="I905" s="4"/>
    </row>
    <row r="906" spans="8:9" ht="15.75" customHeight="1">
      <c r="H906" s="3"/>
      <c r="I906" s="4"/>
    </row>
    <row r="907" spans="8:9" ht="15.75" customHeight="1">
      <c r="H907" s="3"/>
      <c r="I907" s="4"/>
    </row>
    <row r="908" spans="8:9" ht="15.75" customHeight="1">
      <c r="H908" s="3"/>
      <c r="I908" s="4"/>
    </row>
    <row r="909" spans="8:9" ht="15.75" customHeight="1">
      <c r="H909" s="3"/>
      <c r="I909" s="4"/>
    </row>
    <row r="910" spans="8:9" ht="15.75" customHeight="1">
      <c r="H910" s="3"/>
      <c r="I910" s="4"/>
    </row>
    <row r="911" spans="8:9" ht="15.75" customHeight="1">
      <c r="H911" s="3"/>
      <c r="I911" s="4"/>
    </row>
    <row r="912" spans="8:9" ht="15.75" customHeight="1">
      <c r="H912" s="3"/>
      <c r="I912" s="4"/>
    </row>
    <row r="913" spans="8:9" ht="15.75" customHeight="1">
      <c r="H913" s="3"/>
      <c r="I913" s="4"/>
    </row>
    <row r="914" spans="8:9" ht="15.75" customHeight="1">
      <c r="H914" s="3"/>
      <c r="I914" s="4"/>
    </row>
    <row r="915" spans="8:9" ht="15.75" customHeight="1">
      <c r="H915" s="3"/>
      <c r="I915" s="4"/>
    </row>
    <row r="916" spans="8:9" ht="15.75" customHeight="1">
      <c r="H916" s="3"/>
      <c r="I916" s="4"/>
    </row>
    <row r="917" spans="8:9" ht="15.75" customHeight="1">
      <c r="H917" s="3"/>
      <c r="I917" s="4"/>
    </row>
    <row r="918" spans="8:9" ht="15.75" customHeight="1">
      <c r="H918" s="3"/>
      <c r="I918" s="4"/>
    </row>
    <row r="919" spans="8:9" ht="15.75" customHeight="1">
      <c r="H919" s="3"/>
      <c r="I919" s="4"/>
    </row>
    <row r="920" spans="8:9" ht="15.75" customHeight="1">
      <c r="H920" s="3"/>
      <c r="I920" s="4"/>
    </row>
    <row r="921" spans="8:9" ht="15.75" customHeight="1">
      <c r="H921" s="3"/>
      <c r="I921" s="4"/>
    </row>
    <row r="922" spans="8:9" ht="15.75" customHeight="1">
      <c r="H922" s="3"/>
      <c r="I922" s="4"/>
    </row>
    <row r="923" spans="8:9" ht="15.75" customHeight="1">
      <c r="H923" s="3"/>
      <c r="I923" s="4"/>
    </row>
    <row r="924" spans="8:9" ht="15.75" customHeight="1">
      <c r="H924" s="3"/>
      <c r="I924" s="4"/>
    </row>
    <row r="925" spans="8:9" ht="15.75" customHeight="1">
      <c r="H925" s="3"/>
      <c r="I925" s="4"/>
    </row>
    <row r="926" spans="8:9" ht="15.75" customHeight="1">
      <c r="H926" s="3"/>
      <c r="I926" s="4"/>
    </row>
    <row r="927" spans="8:9" ht="15.75" customHeight="1">
      <c r="H927" s="3"/>
      <c r="I927" s="4"/>
    </row>
    <row r="928" spans="8:9" ht="15.75" customHeight="1">
      <c r="H928" s="3"/>
      <c r="I928" s="4"/>
    </row>
    <row r="929" spans="8:9" ht="15.75" customHeight="1">
      <c r="H929" s="3"/>
      <c r="I929" s="4"/>
    </row>
    <row r="930" spans="8:9" ht="15.75" customHeight="1">
      <c r="H930" s="3"/>
      <c r="I930" s="4"/>
    </row>
    <row r="931" spans="8:9" ht="15.75" customHeight="1">
      <c r="H931" s="3"/>
      <c r="I931" s="4"/>
    </row>
    <row r="932" spans="8:9" ht="15.75" customHeight="1">
      <c r="H932" s="3"/>
      <c r="I932" s="4"/>
    </row>
    <row r="933" spans="8:9" ht="15.75" customHeight="1">
      <c r="H933" s="3"/>
      <c r="I933" s="4"/>
    </row>
    <row r="934" spans="8:9" ht="15.75" customHeight="1">
      <c r="H934" s="3"/>
      <c r="I934" s="4"/>
    </row>
    <row r="935" spans="8:9" ht="15.75" customHeight="1">
      <c r="H935" s="3"/>
      <c r="I935" s="4"/>
    </row>
    <row r="936" spans="8:9" ht="15.75" customHeight="1">
      <c r="H936" s="3"/>
      <c r="I936" s="4"/>
    </row>
    <row r="937" spans="8:9" ht="15.75" customHeight="1">
      <c r="H937" s="3"/>
      <c r="I937" s="4"/>
    </row>
    <row r="938" spans="8:9" ht="15.75" customHeight="1">
      <c r="H938" s="3"/>
      <c r="I938" s="4"/>
    </row>
    <row r="939" spans="8:9" ht="15.75" customHeight="1">
      <c r="H939" s="3"/>
      <c r="I939" s="4"/>
    </row>
    <row r="940" spans="8:9" ht="15.75" customHeight="1">
      <c r="H940" s="3"/>
      <c r="I940" s="4"/>
    </row>
    <row r="941" spans="8:9" ht="15.75" customHeight="1">
      <c r="H941" s="3"/>
      <c r="I941" s="4"/>
    </row>
    <row r="942" spans="8:9" ht="15.75" customHeight="1">
      <c r="H942" s="3"/>
      <c r="I942" s="4"/>
    </row>
    <row r="943" spans="8:9" ht="15.75" customHeight="1">
      <c r="H943" s="3"/>
      <c r="I943" s="4"/>
    </row>
    <row r="944" spans="8:9" ht="15.75" customHeight="1">
      <c r="H944" s="3"/>
      <c r="I944" s="4"/>
    </row>
    <row r="945" spans="8:9" ht="15.75" customHeight="1">
      <c r="H945" s="3"/>
      <c r="I945" s="4"/>
    </row>
    <row r="946" spans="8:9" ht="15.75" customHeight="1">
      <c r="H946" s="3"/>
      <c r="I946" s="4"/>
    </row>
    <row r="947" spans="8:9" ht="15.75" customHeight="1">
      <c r="H947" s="3"/>
      <c r="I947" s="4"/>
    </row>
    <row r="948" spans="8:9" ht="15.75" customHeight="1">
      <c r="H948" s="3"/>
      <c r="I948" s="4"/>
    </row>
    <row r="949" spans="8:9" ht="15.75" customHeight="1">
      <c r="H949" s="3"/>
      <c r="I949" s="4"/>
    </row>
    <row r="950" spans="8:9" ht="15.75" customHeight="1">
      <c r="H950" s="3"/>
      <c r="I950" s="4"/>
    </row>
    <row r="951" spans="8:9" ht="15.75" customHeight="1">
      <c r="H951" s="3"/>
      <c r="I951" s="4"/>
    </row>
    <row r="952" spans="8:9" ht="15.75" customHeight="1">
      <c r="H952" s="3"/>
      <c r="I952" s="4"/>
    </row>
    <row r="953" spans="8:9" ht="15.75" customHeight="1">
      <c r="H953" s="3"/>
      <c r="I953" s="4"/>
    </row>
    <row r="954" spans="8:9" ht="15.75" customHeight="1">
      <c r="H954" s="3"/>
      <c r="I954" s="4"/>
    </row>
    <row r="955" spans="8:9" ht="15.75" customHeight="1">
      <c r="H955" s="3"/>
      <c r="I955" s="4"/>
    </row>
    <row r="956" spans="8:9" ht="15.75" customHeight="1">
      <c r="H956" s="3"/>
      <c r="I956" s="4"/>
    </row>
    <row r="957" spans="8:9" ht="15.75" customHeight="1">
      <c r="H957" s="3"/>
      <c r="I957" s="4"/>
    </row>
    <row r="958" spans="8:9" ht="15.75" customHeight="1">
      <c r="H958" s="3"/>
      <c r="I958" s="4"/>
    </row>
    <row r="959" spans="8:9" ht="15.75" customHeight="1">
      <c r="H959" s="3"/>
      <c r="I959" s="4"/>
    </row>
    <row r="960" spans="8:9" ht="15.75" customHeight="1">
      <c r="H960" s="3"/>
      <c r="I960" s="4"/>
    </row>
    <row r="961" spans="8:9" ht="15.75" customHeight="1">
      <c r="H961" s="3"/>
      <c r="I961" s="4"/>
    </row>
    <row r="962" spans="8:9" ht="15.75" customHeight="1">
      <c r="H962" s="3"/>
      <c r="I962" s="4"/>
    </row>
    <row r="963" spans="8:9" ht="15.75" customHeight="1">
      <c r="H963" s="3"/>
      <c r="I963" s="4"/>
    </row>
    <row r="964" spans="8:9" ht="15.75" customHeight="1">
      <c r="H964" s="3"/>
      <c r="I964" s="4"/>
    </row>
    <row r="965" spans="8:9" ht="15.75" customHeight="1">
      <c r="H965" s="3"/>
      <c r="I965" s="4"/>
    </row>
    <row r="966" spans="8:9" ht="15.75" customHeight="1">
      <c r="H966" s="3"/>
      <c r="I966" s="4"/>
    </row>
    <row r="967" spans="8:9" ht="15.75" customHeight="1">
      <c r="H967" s="3"/>
      <c r="I967" s="4"/>
    </row>
    <row r="968" spans="8:9" ht="15.75" customHeight="1">
      <c r="H968" s="3"/>
      <c r="I968" s="4"/>
    </row>
    <row r="969" spans="8:9" ht="15.75" customHeight="1">
      <c r="H969" s="3"/>
      <c r="I969" s="4"/>
    </row>
    <row r="970" spans="8:9" ht="15.75" customHeight="1">
      <c r="H970" s="3"/>
      <c r="I970" s="4"/>
    </row>
    <row r="971" spans="8:9" ht="15.75" customHeight="1">
      <c r="H971" s="3"/>
      <c r="I971" s="4"/>
    </row>
    <row r="972" spans="8:9" ht="15.75" customHeight="1">
      <c r="H972" s="3"/>
      <c r="I972" s="4"/>
    </row>
    <row r="973" spans="8:9" ht="15.75" customHeight="1">
      <c r="H973" s="3"/>
      <c r="I973" s="4"/>
    </row>
    <row r="974" spans="8:9" ht="15.75" customHeight="1">
      <c r="H974" s="3"/>
      <c r="I974" s="4"/>
    </row>
    <row r="975" spans="8:9" ht="15.75" customHeight="1">
      <c r="H975" s="3"/>
      <c r="I975" s="4"/>
    </row>
    <row r="976" spans="8:9" ht="15.75" customHeight="1">
      <c r="H976" s="3"/>
      <c r="I976" s="4"/>
    </row>
    <row r="977" spans="8:9" ht="15.75" customHeight="1">
      <c r="H977" s="3"/>
      <c r="I977" s="4"/>
    </row>
    <row r="978" spans="8:9" ht="15.75" customHeight="1">
      <c r="H978" s="3"/>
      <c r="I978" s="4"/>
    </row>
    <row r="979" spans="8:9" ht="15.75" customHeight="1">
      <c r="H979" s="3"/>
      <c r="I979" s="4"/>
    </row>
    <row r="980" spans="8:9" ht="15.75" customHeight="1">
      <c r="H980" s="3"/>
      <c r="I980" s="4"/>
    </row>
    <row r="981" spans="8:9" ht="15.75" customHeight="1">
      <c r="H981" s="3"/>
      <c r="I981" s="4"/>
    </row>
    <row r="982" spans="8:9" ht="15.75" customHeight="1">
      <c r="H982" s="3"/>
      <c r="I982" s="4"/>
    </row>
    <row r="983" spans="8:9" ht="15.75" customHeight="1">
      <c r="H983" s="3"/>
      <c r="I983" s="4"/>
    </row>
    <row r="984" spans="8:9" ht="15.75" customHeight="1">
      <c r="H984" s="3"/>
      <c r="I984" s="4"/>
    </row>
    <row r="985" spans="8:9" ht="15.75" customHeight="1">
      <c r="H985" s="3"/>
      <c r="I985" s="4"/>
    </row>
    <row r="986" spans="8:9" ht="15.75" customHeight="1">
      <c r="H986" s="3"/>
      <c r="I986" s="4"/>
    </row>
    <row r="987" spans="8:9" ht="15.75" customHeight="1">
      <c r="H987" s="3"/>
      <c r="I987" s="4"/>
    </row>
    <row r="988" spans="8:9" ht="15.75" customHeight="1">
      <c r="H988" s="3"/>
      <c r="I988" s="4"/>
    </row>
    <row r="989" spans="8:9" ht="15.75" customHeight="1">
      <c r="H989" s="3"/>
      <c r="I989" s="4"/>
    </row>
    <row r="990" spans="8:9" ht="15.75" customHeight="1">
      <c r="H990" s="3"/>
      <c r="I990" s="4"/>
    </row>
    <row r="991" spans="8:9" ht="15.75" customHeight="1">
      <c r="H991" s="3"/>
      <c r="I991" s="4"/>
    </row>
    <row r="992" spans="8:9" ht="15.75" customHeight="1">
      <c r="H992" s="3"/>
      <c r="I992" s="4"/>
    </row>
    <row r="993" spans="8:9" ht="15.75" customHeight="1">
      <c r="H993" s="3"/>
      <c r="I993" s="4"/>
    </row>
    <row r="994" spans="8:9" ht="15.75" customHeight="1">
      <c r="H994" s="3"/>
      <c r="I994" s="4"/>
    </row>
    <row r="995" spans="8:9" ht="15.75" customHeight="1">
      <c r="H995" s="3"/>
      <c r="I995" s="4"/>
    </row>
    <row r="996" spans="8:9" ht="15.75" customHeight="1">
      <c r="H996" s="3"/>
      <c r="I996" s="4"/>
    </row>
    <row r="997" spans="8:9" ht="15.75" customHeight="1">
      <c r="H997" s="3"/>
      <c r="I997" s="4"/>
    </row>
    <row r="998" spans="8:9" ht="15.75" customHeight="1">
      <c r="H998" s="3"/>
      <c r="I998" s="4"/>
    </row>
    <row r="999" spans="8:9" ht="15.75" customHeight="1">
      <c r="H999" s="3"/>
      <c r="I999" s="4"/>
    </row>
    <row r="1000" spans="8:9" ht="15.75" customHeight="1">
      <c r="H1000" s="3"/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0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9.375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8" width="9.375" customWidth="1"/>
  </cols>
  <sheetData>
    <row r="1" spans="1:48" ht="15.75" customHeight="1">
      <c r="D1" s="2"/>
      <c r="E1" s="2"/>
      <c r="F1" s="2"/>
      <c r="H1" s="3"/>
      <c r="I1" s="4"/>
    </row>
    <row r="2" spans="1:48" ht="15.75" customHeight="1">
      <c r="H2" s="3"/>
      <c r="I2" s="4"/>
    </row>
    <row r="3" spans="1:48" ht="15.75" customHeight="1"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8" ht="15.75" customHeight="1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21</v>
      </c>
      <c r="AD4" s="12" t="s">
        <v>22</v>
      </c>
      <c r="AE4" s="12" t="s">
        <v>23</v>
      </c>
      <c r="AF4" s="12" t="s">
        <v>24</v>
      </c>
      <c r="AG4" s="12" t="s">
        <v>25</v>
      </c>
      <c r="AH4" s="12" t="s">
        <v>26</v>
      </c>
      <c r="AI4" s="12" t="s">
        <v>27</v>
      </c>
      <c r="AJ4" s="12" t="s">
        <v>28</v>
      </c>
      <c r="AK4" s="12" t="s">
        <v>30</v>
      </c>
      <c r="AL4" s="12" t="s">
        <v>31</v>
      </c>
      <c r="AM4" s="12" t="s">
        <v>32</v>
      </c>
      <c r="AN4" s="12" t="s">
        <v>33</v>
      </c>
      <c r="AO4" s="12" t="s">
        <v>34</v>
      </c>
      <c r="AP4" s="79" t="s">
        <v>317</v>
      </c>
      <c r="AQ4" s="12" t="s">
        <v>35</v>
      </c>
      <c r="AR4" s="12" t="s">
        <v>36</v>
      </c>
      <c r="AS4" s="12" t="s">
        <v>37</v>
      </c>
      <c r="AT4" s="12" t="s">
        <v>39</v>
      </c>
      <c r="AU4" s="12" t="s">
        <v>40</v>
      </c>
      <c r="AV4" s="12" t="s">
        <v>41</v>
      </c>
    </row>
    <row r="5" spans="1:48" ht="15.75" customHeight="1">
      <c r="A5" s="8" t="s">
        <v>13</v>
      </c>
      <c r="B5" s="9">
        <v>1</v>
      </c>
      <c r="D5" s="8" t="s">
        <v>14</v>
      </c>
      <c r="E5" s="9">
        <v>2</v>
      </c>
      <c r="F5" s="13">
        <f t="shared" ref="F5:F25" ca="1" si="0">SUMIF($A:$B,D5,$B:$B)</f>
        <v>0</v>
      </c>
      <c r="G5" s="18">
        <f t="shared" ref="G5:G25" ca="1" si="1">E5*F5</f>
        <v>0</v>
      </c>
      <c r="H5" s="14" t="s">
        <v>29</v>
      </c>
      <c r="I5" s="15" t="s">
        <v>38</v>
      </c>
      <c r="J5" s="17">
        <v>41</v>
      </c>
      <c r="K5" s="17"/>
      <c r="L5" s="17"/>
      <c r="M5" s="17"/>
      <c r="N5" s="17">
        <f t="shared" ref="N5:N22" si="2">(J5+K5)-(L5+M5)-O5</f>
        <v>2</v>
      </c>
      <c r="O5" s="17">
        <v>39</v>
      </c>
      <c r="P5" s="21"/>
      <c r="Q5" s="22">
        <f ca="1">G346</f>
        <v>0</v>
      </c>
      <c r="R5" s="22">
        <f t="shared" ref="R5:R22" ca="1" si="3">Q5-N5</f>
        <v>-2</v>
      </c>
      <c r="U5" s="23">
        <f ca="1">Q52</f>
        <v>85.800000000000011</v>
      </c>
      <c r="V5" s="24">
        <f ca="1">Q51</f>
        <v>18.160000000000004</v>
      </c>
      <c r="W5" s="26">
        <f ca="1">Q55</f>
        <v>69</v>
      </c>
      <c r="X5" s="28">
        <f ca="1">Q56</f>
        <v>91</v>
      </c>
      <c r="Y5" s="80">
        <f ca="1">Q57</f>
        <v>377</v>
      </c>
      <c r="Z5" s="80">
        <f ca="1">Q58</f>
        <v>170</v>
      </c>
      <c r="AA5" s="28">
        <f ca="1">Q60</f>
        <v>72</v>
      </c>
      <c r="AB5" s="28">
        <f ca="1">Q59</f>
        <v>14</v>
      </c>
      <c r="AC5" s="28">
        <f ca="1">Q62</f>
        <v>63</v>
      </c>
      <c r="AD5" s="30">
        <f ca="1">Q63</f>
        <v>23</v>
      </c>
      <c r="AE5" s="28">
        <f ca="1">Q61</f>
        <v>5</v>
      </c>
      <c r="AF5" s="26">
        <f ca="1">Q67</f>
        <v>36.76</v>
      </c>
      <c r="AG5" s="28">
        <f ca="1">Q72</f>
        <v>2</v>
      </c>
      <c r="AH5" s="28">
        <f ca="1">Q71</f>
        <v>6</v>
      </c>
      <c r="AI5" s="28">
        <f ca="1">Q73</f>
        <v>7.875</v>
      </c>
      <c r="AJ5" s="28">
        <f ca="1">Q74</f>
        <v>10.325000000000001</v>
      </c>
      <c r="AK5" s="28">
        <f ca="1">Q42</f>
        <v>126</v>
      </c>
      <c r="AL5" s="28">
        <f ca="1">Q46</f>
        <v>35</v>
      </c>
      <c r="AM5" s="28">
        <f ca="1">Q47</f>
        <v>52</v>
      </c>
      <c r="AN5" s="30">
        <f ca="1">Q44</f>
        <v>12</v>
      </c>
      <c r="AO5" s="28">
        <f ca="1">Q37</f>
        <v>51.4</v>
      </c>
      <c r="AP5" s="18">
        <f ca="1">G449+G450</f>
        <v>39.299999999999997</v>
      </c>
      <c r="AQ5" s="28">
        <f ca="1">Q16</f>
        <v>20</v>
      </c>
      <c r="AR5" s="28">
        <f ca="1">Q12</f>
        <v>16</v>
      </c>
      <c r="AS5" s="28">
        <f ca="1">Q15</f>
        <v>3</v>
      </c>
      <c r="AT5" s="28">
        <f ca="1">Q14</f>
        <v>2</v>
      </c>
      <c r="AU5" s="28">
        <f ca="1">Q17</f>
        <v>1</v>
      </c>
      <c r="AV5" s="28">
        <f ca="1">Q13</f>
        <v>1</v>
      </c>
    </row>
    <row r="6" spans="1:48" ht="15.75" customHeight="1">
      <c r="A6" s="8" t="s">
        <v>42</v>
      </c>
      <c r="B6" s="9">
        <v>1</v>
      </c>
      <c r="D6" s="8" t="s">
        <v>43</v>
      </c>
      <c r="E6" s="9">
        <v>2</v>
      </c>
      <c r="F6" s="13">
        <f t="shared" ca="1" si="0"/>
        <v>0</v>
      </c>
      <c r="G6" s="18">
        <f t="shared" ca="1" si="1"/>
        <v>0</v>
      </c>
      <c r="H6" s="25" t="s">
        <v>44</v>
      </c>
      <c r="I6" s="27" t="s">
        <v>45</v>
      </c>
      <c r="J6" s="17">
        <v>0.25</v>
      </c>
      <c r="K6" s="17"/>
      <c r="L6" s="17"/>
      <c r="M6" s="17"/>
      <c r="N6" s="17">
        <f t="shared" si="2"/>
        <v>0</v>
      </c>
      <c r="O6" s="17">
        <v>0.25</v>
      </c>
      <c r="P6" s="21"/>
      <c r="Q6" s="17">
        <f ca="1">SUM(G349:G351)</f>
        <v>5.6000000000000001E-2</v>
      </c>
      <c r="R6" s="22">
        <f t="shared" ca="1" si="3"/>
        <v>5.6000000000000001E-2</v>
      </c>
    </row>
    <row r="7" spans="1:48" ht="15.75" customHeight="1">
      <c r="A7" s="8" t="s">
        <v>56</v>
      </c>
      <c r="B7" s="9">
        <v>4</v>
      </c>
      <c r="D7" s="8" t="s">
        <v>47</v>
      </c>
      <c r="E7" s="9">
        <v>2</v>
      </c>
      <c r="F7" s="13">
        <f t="shared" ca="1" si="0"/>
        <v>0</v>
      </c>
      <c r="G7" s="18">
        <f t="shared" ca="1" si="1"/>
        <v>0</v>
      </c>
      <c r="H7" s="25" t="s">
        <v>46</v>
      </c>
      <c r="I7" s="27" t="s">
        <v>38</v>
      </c>
      <c r="J7" s="17">
        <v>48</v>
      </c>
      <c r="K7" s="17"/>
      <c r="L7" s="17"/>
      <c r="M7" s="17"/>
      <c r="N7" s="17">
        <f t="shared" si="2"/>
        <v>5</v>
      </c>
      <c r="O7" s="17">
        <v>43</v>
      </c>
      <c r="P7" s="21"/>
      <c r="Q7" s="22">
        <f ca="1">SUM(G353)</f>
        <v>0</v>
      </c>
      <c r="R7" s="31">
        <f t="shared" ca="1" si="3"/>
        <v>-5</v>
      </c>
    </row>
    <row r="8" spans="1:48" ht="15.75" customHeight="1">
      <c r="A8" s="8" t="s">
        <v>296</v>
      </c>
      <c r="B8" s="9">
        <v>2</v>
      </c>
      <c r="D8" s="8" t="s">
        <v>49</v>
      </c>
      <c r="E8" s="9">
        <v>2</v>
      </c>
      <c r="F8" s="13">
        <f t="shared" ca="1" si="0"/>
        <v>1</v>
      </c>
      <c r="G8" s="18">
        <f t="shared" ca="1" si="1"/>
        <v>2</v>
      </c>
      <c r="H8" s="25" t="s">
        <v>48</v>
      </c>
      <c r="I8" s="27" t="s">
        <v>38</v>
      </c>
      <c r="J8" s="17">
        <v>75</v>
      </c>
      <c r="K8" s="17"/>
      <c r="L8" s="17"/>
      <c r="M8" s="17"/>
      <c r="N8" s="17">
        <f t="shared" si="2"/>
        <v>4</v>
      </c>
      <c r="O8" s="17">
        <v>71</v>
      </c>
      <c r="P8" s="21"/>
      <c r="Q8" s="35">
        <f ca="1">SUM(G355)</f>
        <v>4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8" ht="15.75" customHeight="1">
      <c r="A9" s="8" t="s">
        <v>48</v>
      </c>
      <c r="B9" s="9">
        <v>4</v>
      </c>
      <c r="D9" s="8" t="s">
        <v>51</v>
      </c>
      <c r="E9" s="9">
        <v>2</v>
      </c>
      <c r="F9" s="13">
        <f t="shared" ca="1" si="0"/>
        <v>0</v>
      </c>
      <c r="G9" s="18">
        <f t="shared" ca="1" si="1"/>
        <v>0</v>
      </c>
      <c r="H9" s="25" t="s">
        <v>50</v>
      </c>
      <c r="I9" s="27" t="s">
        <v>45</v>
      </c>
      <c r="J9" s="17">
        <v>0.35</v>
      </c>
      <c r="K9" s="17"/>
      <c r="L9" s="17"/>
      <c r="M9" s="17"/>
      <c r="N9" s="17">
        <f t="shared" si="2"/>
        <v>9.9999999999999978E-2</v>
      </c>
      <c r="O9" s="17">
        <v>0.25</v>
      </c>
      <c r="P9" s="21"/>
      <c r="Q9" s="17">
        <f t="shared" ref="Q9:Q22" ca="1" si="4">SUM(G360)</f>
        <v>0.06</v>
      </c>
      <c r="R9" s="31">
        <f t="shared" ca="1" si="3"/>
        <v>-3.999999999999998E-2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8" ht="15.75" customHeight="1">
      <c r="A10" s="8" t="s">
        <v>50</v>
      </c>
      <c r="B10" s="9">
        <v>12</v>
      </c>
      <c r="D10" s="8" t="s">
        <v>53</v>
      </c>
      <c r="E10" s="9">
        <v>2</v>
      </c>
      <c r="F10" s="13">
        <f t="shared" ca="1" si="0"/>
        <v>1</v>
      </c>
      <c r="G10" s="18">
        <f t="shared" ca="1" si="1"/>
        <v>2</v>
      </c>
      <c r="H10" s="25" t="s">
        <v>54</v>
      </c>
      <c r="I10" s="27" t="s">
        <v>38</v>
      </c>
      <c r="J10" s="17">
        <v>24</v>
      </c>
      <c r="K10" s="17"/>
      <c r="L10" s="17"/>
      <c r="M10" s="17"/>
      <c r="N10" s="17">
        <f t="shared" si="2"/>
        <v>1</v>
      </c>
      <c r="O10" s="17">
        <v>23</v>
      </c>
      <c r="P10" s="21"/>
      <c r="Q10" s="17">
        <f t="shared" ca="1" si="4"/>
        <v>1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8" ht="15.75" customHeight="1">
      <c r="A11" s="8" t="s">
        <v>52</v>
      </c>
      <c r="B11" s="9">
        <v>3</v>
      </c>
      <c r="D11" s="8" t="s">
        <v>55</v>
      </c>
      <c r="E11" s="9">
        <v>2</v>
      </c>
      <c r="F11" s="13">
        <f t="shared" ca="1" si="0"/>
        <v>9</v>
      </c>
      <c r="G11" s="18">
        <f t="shared" ca="1" si="1"/>
        <v>18</v>
      </c>
      <c r="H11" s="25" t="s">
        <v>57</v>
      </c>
      <c r="I11" s="27" t="s">
        <v>38</v>
      </c>
      <c r="J11" s="17">
        <v>14</v>
      </c>
      <c r="K11" s="17"/>
      <c r="L11" s="17"/>
      <c r="M11" s="17"/>
      <c r="N11" s="17">
        <f t="shared" si="2"/>
        <v>7</v>
      </c>
      <c r="O11" s="17">
        <v>7</v>
      </c>
      <c r="P11" s="21"/>
      <c r="Q11" s="17">
        <f t="shared" ca="1" si="4"/>
        <v>8</v>
      </c>
      <c r="R11" s="31">
        <f t="shared" ca="1" si="3"/>
        <v>1</v>
      </c>
      <c r="U11" s="8"/>
      <c r="V11" s="8"/>
    </row>
    <row r="12" spans="1:48" ht="15.75" customHeight="1">
      <c r="A12" s="8" t="s">
        <v>54</v>
      </c>
      <c r="B12" s="9">
        <v>1</v>
      </c>
      <c r="D12" s="8" t="s">
        <v>58</v>
      </c>
      <c r="E12" s="9">
        <v>2</v>
      </c>
      <c r="F12" s="13">
        <f t="shared" ca="1" si="0"/>
        <v>1</v>
      </c>
      <c r="G12" s="18">
        <f t="shared" ca="1" si="1"/>
        <v>2</v>
      </c>
      <c r="H12" s="25" t="s">
        <v>59</v>
      </c>
      <c r="I12" s="27" t="s">
        <v>38</v>
      </c>
      <c r="J12" s="17">
        <v>37</v>
      </c>
      <c r="K12" s="33">
        <v>24</v>
      </c>
      <c r="L12" s="17"/>
      <c r="M12" s="17"/>
      <c r="N12" s="17">
        <f t="shared" si="2"/>
        <v>16</v>
      </c>
      <c r="O12" s="17">
        <v>45</v>
      </c>
      <c r="P12" s="21"/>
      <c r="Q12" s="17">
        <f t="shared" ca="1" si="4"/>
        <v>16</v>
      </c>
      <c r="R12" s="31">
        <f t="shared" ca="1" si="3"/>
        <v>0</v>
      </c>
      <c r="S12" s="34"/>
      <c r="U12" s="8"/>
      <c r="V12" s="8"/>
    </row>
    <row r="13" spans="1:48" ht="15.75" customHeight="1">
      <c r="A13" s="8" t="s">
        <v>57</v>
      </c>
      <c r="B13" s="9">
        <v>8</v>
      </c>
      <c r="D13" s="8" t="s">
        <v>61</v>
      </c>
      <c r="E13" s="9">
        <v>2</v>
      </c>
      <c r="F13" s="13">
        <f t="shared" ca="1" si="0"/>
        <v>0</v>
      </c>
      <c r="G13" s="18">
        <f t="shared" ca="1" si="1"/>
        <v>0</v>
      </c>
      <c r="H13" s="25" t="s">
        <v>62</v>
      </c>
      <c r="I13" s="27" t="s">
        <v>38</v>
      </c>
      <c r="J13" s="17">
        <v>11</v>
      </c>
      <c r="K13" s="17"/>
      <c r="L13" s="17"/>
      <c r="M13" s="17"/>
      <c r="N13" s="17">
        <f t="shared" si="2"/>
        <v>1</v>
      </c>
      <c r="O13" s="17">
        <v>10</v>
      </c>
      <c r="P13" s="21"/>
      <c r="Q13" s="17">
        <f t="shared" ca="1" si="4"/>
        <v>1</v>
      </c>
      <c r="R13" s="31">
        <f t="shared" ca="1" si="3"/>
        <v>0</v>
      </c>
      <c r="U13" s="8"/>
      <c r="V13" s="8"/>
    </row>
    <row r="14" spans="1:48" ht="15.75" customHeight="1">
      <c r="A14" s="8" t="s">
        <v>60</v>
      </c>
      <c r="B14" s="9">
        <v>2</v>
      </c>
      <c r="D14" s="8" t="s">
        <v>63</v>
      </c>
      <c r="E14" s="9">
        <v>2</v>
      </c>
      <c r="F14" s="13">
        <f t="shared" ca="1" si="0"/>
        <v>7</v>
      </c>
      <c r="G14" s="18">
        <f t="shared" ca="1" si="1"/>
        <v>14</v>
      </c>
      <c r="H14" s="25" t="s">
        <v>64</v>
      </c>
      <c r="I14" s="27" t="s">
        <v>38</v>
      </c>
      <c r="J14" s="17">
        <v>19</v>
      </c>
      <c r="K14" s="17"/>
      <c r="L14" s="17"/>
      <c r="M14" s="17"/>
      <c r="N14" s="17">
        <f t="shared" si="2"/>
        <v>2</v>
      </c>
      <c r="O14" s="17">
        <v>17</v>
      </c>
      <c r="P14" s="21"/>
      <c r="Q14" s="17">
        <f t="shared" ca="1" si="4"/>
        <v>2</v>
      </c>
      <c r="R14" s="31">
        <f t="shared" ca="1" si="3"/>
        <v>0</v>
      </c>
    </row>
    <row r="15" spans="1:48" ht="15.75" customHeight="1">
      <c r="A15" s="8" t="s">
        <v>329</v>
      </c>
      <c r="B15" s="9">
        <v>3</v>
      </c>
      <c r="D15" s="8" t="s">
        <v>65</v>
      </c>
      <c r="E15" s="9">
        <v>2</v>
      </c>
      <c r="F15" s="13">
        <f t="shared" ca="1" si="0"/>
        <v>2</v>
      </c>
      <c r="G15" s="18">
        <f t="shared" ca="1" si="1"/>
        <v>4</v>
      </c>
      <c r="H15" s="25" t="s">
        <v>66</v>
      </c>
      <c r="I15" s="27" t="s">
        <v>38</v>
      </c>
      <c r="J15" s="17">
        <v>14</v>
      </c>
      <c r="K15" s="17">
        <v>12</v>
      </c>
      <c r="L15" s="17"/>
      <c r="M15" s="17"/>
      <c r="N15" s="17">
        <f t="shared" si="2"/>
        <v>3</v>
      </c>
      <c r="O15" s="17">
        <v>23</v>
      </c>
      <c r="P15" s="21"/>
      <c r="Q15" s="17">
        <f t="shared" ca="1" si="4"/>
        <v>3</v>
      </c>
      <c r="R15" s="31">
        <f t="shared" ca="1" si="3"/>
        <v>0</v>
      </c>
      <c r="U15" s="44"/>
    </row>
    <row r="16" spans="1:48" ht="15.75" customHeight="1">
      <c r="A16" s="8" t="s">
        <v>59</v>
      </c>
      <c r="B16" s="9">
        <v>16</v>
      </c>
      <c r="D16" s="8" t="s">
        <v>67</v>
      </c>
      <c r="E16" s="9">
        <v>2</v>
      </c>
      <c r="F16" s="13">
        <f t="shared" ca="1" si="0"/>
        <v>3</v>
      </c>
      <c r="G16" s="18">
        <f t="shared" ca="1" si="1"/>
        <v>6</v>
      </c>
      <c r="H16" s="25" t="s">
        <v>68</v>
      </c>
      <c r="I16" s="27" t="s">
        <v>38</v>
      </c>
      <c r="J16" s="17">
        <v>41</v>
      </c>
      <c r="K16" s="17">
        <v>36</v>
      </c>
      <c r="L16" s="17"/>
      <c r="M16" s="33"/>
      <c r="N16" s="17">
        <f t="shared" si="2"/>
        <v>21</v>
      </c>
      <c r="O16" s="17">
        <v>56</v>
      </c>
      <c r="P16" s="21"/>
      <c r="Q16" s="17">
        <f t="shared" ca="1" si="4"/>
        <v>20</v>
      </c>
      <c r="R16" s="31">
        <f t="shared" ca="1" si="3"/>
        <v>-1</v>
      </c>
      <c r="S16" s="34"/>
      <c r="U16" s="44"/>
    </row>
    <row r="17" spans="1:21" ht="15.75" customHeight="1">
      <c r="A17" s="8" t="s">
        <v>62</v>
      </c>
      <c r="B17" s="9">
        <v>1</v>
      </c>
      <c r="D17" s="8" t="s">
        <v>70</v>
      </c>
      <c r="E17" s="9">
        <v>2</v>
      </c>
      <c r="F17" s="13">
        <f t="shared" ca="1" si="0"/>
        <v>1</v>
      </c>
      <c r="G17" s="18">
        <f t="shared" ca="1" si="1"/>
        <v>2</v>
      </c>
      <c r="H17" s="25" t="s">
        <v>71</v>
      </c>
      <c r="I17" s="27" t="s">
        <v>38</v>
      </c>
      <c r="J17" s="17">
        <v>21</v>
      </c>
      <c r="K17" s="17"/>
      <c r="L17" s="17"/>
      <c r="M17" s="17"/>
      <c r="N17" s="17">
        <f t="shared" si="2"/>
        <v>1</v>
      </c>
      <c r="O17" s="17">
        <v>20</v>
      </c>
      <c r="P17" s="21"/>
      <c r="Q17" s="17">
        <f t="shared" ca="1" si="4"/>
        <v>1</v>
      </c>
      <c r="R17" s="31">
        <f t="shared" ca="1" si="3"/>
        <v>0</v>
      </c>
      <c r="U17" s="44"/>
    </row>
    <row r="18" spans="1:21" ht="15.75" customHeight="1">
      <c r="A18" s="8" t="s">
        <v>64</v>
      </c>
      <c r="B18" s="9">
        <v>2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9</v>
      </c>
      <c r="K18" s="17"/>
      <c r="L18" s="17"/>
      <c r="M18" s="17"/>
      <c r="N18" s="17">
        <f t="shared" si="2"/>
        <v>0</v>
      </c>
      <c r="O18" s="17">
        <v>9</v>
      </c>
      <c r="P18" s="21"/>
      <c r="Q18" s="17">
        <f t="shared" ca="1" si="4"/>
        <v>0</v>
      </c>
      <c r="R18" s="31">
        <f t="shared" ca="1" si="3"/>
        <v>0</v>
      </c>
      <c r="U18" s="44"/>
    </row>
    <row r="19" spans="1:21" ht="15.75" customHeight="1">
      <c r="A19" s="8" t="s">
        <v>66</v>
      </c>
      <c r="B19" s="9">
        <v>3</v>
      </c>
      <c r="D19" s="8" t="s">
        <v>76</v>
      </c>
      <c r="E19" s="9">
        <v>2</v>
      </c>
      <c r="F19" s="13">
        <f t="shared" ca="1" si="0"/>
        <v>0</v>
      </c>
      <c r="G19" s="18">
        <f t="shared" ca="1" si="1"/>
        <v>0</v>
      </c>
      <c r="H19" s="25" t="s">
        <v>77</v>
      </c>
      <c r="I19" s="27" t="s">
        <v>38</v>
      </c>
      <c r="J19" s="17">
        <v>9</v>
      </c>
      <c r="K19" s="17"/>
      <c r="L19" s="17"/>
      <c r="M19" s="17"/>
      <c r="N19" s="17">
        <f t="shared" si="2"/>
        <v>0</v>
      </c>
      <c r="O19" s="17">
        <v>9</v>
      </c>
      <c r="P19" s="21"/>
      <c r="Q19" s="17">
        <f t="shared" ca="1" si="4"/>
        <v>1</v>
      </c>
      <c r="R19" s="31">
        <f t="shared" ca="1" si="3"/>
        <v>1</v>
      </c>
      <c r="S19" s="34"/>
      <c r="U19" s="44"/>
    </row>
    <row r="20" spans="1:21" ht="15.75" customHeight="1">
      <c r="A20" s="8" t="s">
        <v>69</v>
      </c>
      <c r="B20" s="9">
        <v>5</v>
      </c>
      <c r="D20" s="8" t="s">
        <v>79</v>
      </c>
      <c r="E20" s="9">
        <v>2</v>
      </c>
      <c r="F20" s="13">
        <f t="shared" ca="1" si="0"/>
        <v>0</v>
      </c>
      <c r="G20" s="18">
        <f t="shared" ca="1" si="1"/>
        <v>0</v>
      </c>
      <c r="H20" s="25" t="s">
        <v>80</v>
      </c>
      <c r="I20" s="27" t="s">
        <v>38</v>
      </c>
      <c r="J20" s="17">
        <v>6</v>
      </c>
      <c r="K20" s="17"/>
      <c r="L20" s="17"/>
      <c r="M20" s="17"/>
      <c r="N20" s="17">
        <f t="shared" si="2"/>
        <v>2</v>
      </c>
      <c r="O20" s="17">
        <v>4</v>
      </c>
      <c r="P20" s="21"/>
      <c r="Q20" s="17">
        <f t="shared" ca="1" si="4"/>
        <v>2</v>
      </c>
      <c r="R20" s="31">
        <f t="shared" ca="1" si="3"/>
        <v>0</v>
      </c>
      <c r="U20" s="44"/>
    </row>
    <row r="21" spans="1:21" ht="15.75" customHeight="1">
      <c r="A21" s="8" t="s">
        <v>72</v>
      </c>
      <c r="B21" s="9">
        <v>20</v>
      </c>
      <c r="D21" s="8" t="s">
        <v>82</v>
      </c>
      <c r="E21" s="9">
        <v>2</v>
      </c>
      <c r="F21" s="13">
        <f t="shared" ca="1" si="0"/>
        <v>4</v>
      </c>
      <c r="G21" s="18">
        <f t="shared" ca="1" si="1"/>
        <v>8</v>
      </c>
      <c r="H21" s="25" t="s">
        <v>83</v>
      </c>
      <c r="I21" s="27" t="s">
        <v>38</v>
      </c>
      <c r="J21" s="17">
        <v>1</v>
      </c>
      <c r="K21" s="33"/>
      <c r="L21" s="17"/>
      <c r="M21" s="17"/>
      <c r="N21" s="17">
        <f t="shared" si="2"/>
        <v>1</v>
      </c>
      <c r="O21" s="17">
        <v>0</v>
      </c>
      <c r="P21" s="21"/>
      <c r="Q21" s="17">
        <f t="shared" ca="1" si="4"/>
        <v>1</v>
      </c>
      <c r="R21" s="31">
        <f t="shared" ca="1" si="3"/>
        <v>0</v>
      </c>
      <c r="U21" s="44"/>
    </row>
    <row r="22" spans="1:21" ht="15.75" customHeight="1">
      <c r="A22" s="8" t="s">
        <v>75</v>
      </c>
      <c r="B22" s="9">
        <v>33</v>
      </c>
      <c r="D22" s="8" t="s">
        <v>85</v>
      </c>
      <c r="E22" s="9">
        <v>2</v>
      </c>
      <c r="F22" s="13">
        <f t="shared" ca="1" si="0"/>
        <v>1</v>
      </c>
      <c r="G22" s="18">
        <f t="shared" ca="1" si="1"/>
        <v>2</v>
      </c>
      <c r="H22" s="25" t="s">
        <v>86</v>
      </c>
      <c r="I22" s="27" t="s">
        <v>38</v>
      </c>
      <c r="J22" s="17">
        <v>12</v>
      </c>
      <c r="K22" s="17"/>
      <c r="L22" s="17"/>
      <c r="M22" s="17"/>
      <c r="N22" s="17">
        <f t="shared" si="2"/>
        <v>5</v>
      </c>
      <c r="O22" s="17">
        <v>7</v>
      </c>
      <c r="P22" s="21"/>
      <c r="Q22" s="17">
        <f t="shared" ca="1" si="4"/>
        <v>5</v>
      </c>
      <c r="R22" s="31">
        <f t="shared" ca="1" si="3"/>
        <v>0</v>
      </c>
      <c r="U22" s="44"/>
    </row>
    <row r="23" spans="1:21" ht="15.75" customHeight="1">
      <c r="A23" s="8" t="s">
        <v>78</v>
      </c>
      <c r="B23" s="9">
        <v>36</v>
      </c>
      <c r="D23" s="8" t="s">
        <v>88</v>
      </c>
      <c r="E23" s="9">
        <v>2</v>
      </c>
      <c r="F23" s="13">
        <f t="shared" ca="1" si="0"/>
        <v>2</v>
      </c>
      <c r="G23" s="18">
        <f t="shared" ca="1" si="1"/>
        <v>4</v>
      </c>
      <c r="H23" s="40"/>
      <c r="I23" s="41"/>
      <c r="J23" s="42"/>
      <c r="K23" s="42"/>
      <c r="L23" s="42"/>
      <c r="M23" s="42"/>
      <c r="N23" s="17"/>
      <c r="O23" s="42"/>
      <c r="P23" s="42"/>
      <c r="Q23" s="42"/>
      <c r="R23" s="45"/>
    </row>
    <row r="24" spans="1:21" ht="15.75" customHeight="1">
      <c r="A24" s="8" t="s">
        <v>81</v>
      </c>
      <c r="B24" s="9">
        <v>5</v>
      </c>
      <c r="D24" s="13" t="s">
        <v>90</v>
      </c>
      <c r="E24" s="9">
        <v>4</v>
      </c>
      <c r="F24" s="13">
        <f t="shared" ca="1" si="0"/>
        <v>0</v>
      </c>
      <c r="G24" s="18">
        <f t="shared" ca="1" si="1"/>
        <v>0</v>
      </c>
      <c r="H24" s="25" t="s">
        <v>91</v>
      </c>
      <c r="I24" s="27" t="s">
        <v>92</v>
      </c>
      <c r="J24" s="17">
        <v>2</v>
      </c>
      <c r="K24" s="17">
        <v>25</v>
      </c>
      <c r="L24" s="17"/>
      <c r="M24" s="17"/>
      <c r="N24" s="17">
        <f t="shared" ref="N24:N37" si="5">(J24+K24)-(L24+M24)-O24</f>
        <v>4</v>
      </c>
      <c r="O24" s="17">
        <v>23</v>
      </c>
      <c r="P24" s="21"/>
      <c r="Q24" s="17">
        <f ca="1">SUM(G374:G375)</f>
        <v>4</v>
      </c>
      <c r="R24" s="31">
        <f t="shared" ref="R24:R36" ca="1" si="6">Q24-N24</f>
        <v>0</v>
      </c>
    </row>
    <row r="25" spans="1:21" ht="15.75" customHeight="1">
      <c r="A25" s="8" t="s">
        <v>84</v>
      </c>
      <c r="B25" s="9">
        <v>21</v>
      </c>
      <c r="D25" s="13" t="s">
        <v>94</v>
      </c>
      <c r="E25" s="9">
        <v>6</v>
      </c>
      <c r="F25" s="13">
        <f t="shared" ca="1" si="0"/>
        <v>1</v>
      </c>
      <c r="G25" s="18">
        <f t="shared" ca="1" si="1"/>
        <v>6</v>
      </c>
      <c r="H25" s="25" t="s">
        <v>95</v>
      </c>
      <c r="I25" s="27" t="s">
        <v>38</v>
      </c>
      <c r="J25" s="17">
        <v>1</v>
      </c>
      <c r="K25" s="17">
        <v>2</v>
      </c>
      <c r="L25" s="17"/>
      <c r="M25" s="17"/>
      <c r="N25" s="17">
        <f t="shared" si="5"/>
        <v>1</v>
      </c>
      <c r="O25" s="17">
        <v>2</v>
      </c>
      <c r="P25" s="21"/>
      <c r="Q25" s="17">
        <f t="shared" ref="Q25:Q28" ca="1" si="7">SUM(G376)</f>
        <v>1</v>
      </c>
      <c r="R25" s="22">
        <f t="shared" ca="1" si="6"/>
        <v>0</v>
      </c>
    </row>
    <row r="26" spans="1:21" ht="15.75" customHeight="1">
      <c r="A26" s="8" t="s">
        <v>87</v>
      </c>
      <c r="B26" s="9">
        <v>25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>
        <v>2</v>
      </c>
      <c r="L26" s="17"/>
      <c r="M26" s="17"/>
      <c r="N26" s="17">
        <f t="shared" si="5"/>
        <v>2</v>
      </c>
      <c r="O26" s="17">
        <v>1</v>
      </c>
      <c r="P26" s="21"/>
      <c r="Q26" s="17">
        <f t="shared" ca="1" si="7"/>
        <v>2</v>
      </c>
      <c r="R26" s="22">
        <f t="shared" ca="1" si="6"/>
        <v>0</v>
      </c>
    </row>
    <row r="27" spans="1:21" ht="15.75" customHeight="1">
      <c r="A27" s="8" t="s">
        <v>77</v>
      </c>
      <c r="B27" s="9">
        <v>1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1</v>
      </c>
      <c r="K27" s="17"/>
      <c r="L27" s="17"/>
      <c r="M27" s="17"/>
      <c r="N27" s="17">
        <f t="shared" si="5"/>
        <v>0</v>
      </c>
      <c r="O27" s="17">
        <v>1</v>
      </c>
      <c r="P27" s="21"/>
      <c r="Q27" s="17">
        <f t="shared" ca="1" si="7"/>
        <v>0</v>
      </c>
      <c r="R27" s="22">
        <f t="shared" ca="1" si="6"/>
        <v>0</v>
      </c>
    </row>
    <row r="28" spans="1:21" ht="15.75" customHeight="1">
      <c r="A28" s="8" t="s">
        <v>80</v>
      </c>
      <c r="B28" s="9">
        <v>2</v>
      </c>
      <c r="D28" s="8" t="s">
        <v>102</v>
      </c>
      <c r="E28" s="9">
        <v>1</v>
      </c>
      <c r="F28" s="13">
        <f t="shared" ref="F28:F45" ca="1" si="8">SUMIF($A:$B,D28,$B:$B)</f>
        <v>0</v>
      </c>
      <c r="G28" s="18">
        <f t="shared" ref="G28:G45" ca="1" si="9">E28*F28</f>
        <v>0</v>
      </c>
      <c r="H28" s="25" t="s">
        <v>103</v>
      </c>
      <c r="I28" s="27" t="s">
        <v>38</v>
      </c>
      <c r="J28" s="17">
        <v>2</v>
      </c>
      <c r="K28" s="17"/>
      <c r="L28" s="17"/>
      <c r="M28" s="17"/>
      <c r="N28" s="17">
        <f t="shared" si="5"/>
        <v>0</v>
      </c>
      <c r="O28" s="17">
        <v>2</v>
      </c>
      <c r="P28" s="21"/>
      <c r="Q28" s="17">
        <f t="shared" ca="1" si="7"/>
        <v>0</v>
      </c>
      <c r="R28" s="22">
        <f t="shared" ca="1" si="6"/>
        <v>0</v>
      </c>
    </row>
    <row r="29" spans="1:21" ht="15.75" customHeight="1">
      <c r="A29" s="8" t="s">
        <v>83</v>
      </c>
      <c r="B29" s="9">
        <v>1</v>
      </c>
      <c r="D29" s="8" t="s">
        <v>105</v>
      </c>
      <c r="E29" s="9">
        <v>1</v>
      </c>
      <c r="F29" s="13">
        <f t="shared" ca="1" si="8"/>
        <v>0</v>
      </c>
      <c r="G29" s="18">
        <f t="shared" ca="1" si="9"/>
        <v>0</v>
      </c>
      <c r="H29" s="25" t="s">
        <v>106</v>
      </c>
      <c r="I29" s="27" t="s">
        <v>107</v>
      </c>
      <c r="J29" s="17">
        <v>48</v>
      </c>
      <c r="K29" s="46"/>
      <c r="L29" s="46"/>
      <c r="M29" s="46"/>
      <c r="N29" s="17">
        <f t="shared" si="5"/>
        <v>8</v>
      </c>
      <c r="O29" s="17">
        <v>40</v>
      </c>
      <c r="P29" s="49"/>
      <c r="Q29" s="46">
        <f ca="1">SUM(G382:G387)</f>
        <v>5</v>
      </c>
      <c r="R29" s="31">
        <f t="shared" ca="1" si="6"/>
        <v>-3</v>
      </c>
    </row>
    <row r="30" spans="1:21" ht="15.75" customHeight="1">
      <c r="A30" s="8" t="s">
        <v>86</v>
      </c>
      <c r="B30" s="9">
        <v>5</v>
      </c>
      <c r="D30" s="8" t="s">
        <v>108</v>
      </c>
      <c r="E30" s="9">
        <v>1</v>
      </c>
      <c r="F30" s="13">
        <f t="shared" ca="1" si="8"/>
        <v>2</v>
      </c>
      <c r="G30" s="18">
        <f t="shared" ca="1" si="9"/>
        <v>2</v>
      </c>
      <c r="H30" s="25" t="s">
        <v>109</v>
      </c>
      <c r="I30" s="27" t="s">
        <v>92</v>
      </c>
      <c r="J30" s="17">
        <v>180</v>
      </c>
      <c r="K30" s="17"/>
      <c r="L30" s="17"/>
      <c r="M30" s="17"/>
      <c r="N30" s="17">
        <f t="shared" si="5"/>
        <v>42</v>
      </c>
      <c r="O30" s="17">
        <v>138</v>
      </c>
      <c r="P30" s="21"/>
      <c r="Q30" s="17">
        <f ca="1">SUM(G395:G405)</f>
        <v>31</v>
      </c>
      <c r="R30" s="22">
        <f t="shared" ca="1" si="6"/>
        <v>-11</v>
      </c>
    </row>
    <row r="31" spans="1:21" ht="15.75" customHeight="1">
      <c r="A31" s="8" t="s">
        <v>299</v>
      </c>
      <c r="B31" s="9">
        <v>1</v>
      </c>
      <c r="D31" s="8" t="s">
        <v>111</v>
      </c>
      <c r="E31" s="9">
        <v>1</v>
      </c>
      <c r="F31" s="13">
        <f t="shared" ca="1" si="8"/>
        <v>4</v>
      </c>
      <c r="G31" s="18">
        <f t="shared" ca="1" si="9"/>
        <v>4</v>
      </c>
      <c r="H31" s="25" t="s">
        <v>112</v>
      </c>
      <c r="I31" s="27" t="s">
        <v>92</v>
      </c>
      <c r="J31" s="17">
        <v>23</v>
      </c>
      <c r="K31" s="17"/>
      <c r="L31" s="17"/>
      <c r="M31" s="17"/>
      <c r="N31" s="17">
        <f t="shared" si="5"/>
        <v>1</v>
      </c>
      <c r="O31" s="17">
        <v>22</v>
      </c>
      <c r="P31" s="21"/>
      <c r="Q31" s="17">
        <f ca="1">SUM(G409:G412)</f>
        <v>0</v>
      </c>
      <c r="R31" s="22">
        <f t="shared" ca="1" si="6"/>
        <v>-1</v>
      </c>
    </row>
    <row r="32" spans="1:21" ht="15.75" customHeight="1">
      <c r="A32" s="8" t="s">
        <v>89</v>
      </c>
      <c r="B32" s="9">
        <v>4</v>
      </c>
      <c r="D32" s="8" t="s">
        <v>113</v>
      </c>
      <c r="E32" s="9">
        <v>1</v>
      </c>
      <c r="F32" s="13">
        <f t="shared" ca="1" si="8"/>
        <v>2</v>
      </c>
      <c r="G32" s="18">
        <f t="shared" ca="1" si="9"/>
        <v>2</v>
      </c>
      <c r="H32" s="25" t="s">
        <v>114</v>
      </c>
      <c r="I32" s="27" t="s">
        <v>92</v>
      </c>
      <c r="J32" s="17">
        <v>150</v>
      </c>
      <c r="K32" s="17"/>
      <c r="L32" s="17"/>
      <c r="M32" s="17"/>
      <c r="N32" s="17">
        <f t="shared" si="5"/>
        <v>25</v>
      </c>
      <c r="O32" s="17">
        <v>125</v>
      </c>
      <c r="P32" s="21"/>
      <c r="Q32" s="17">
        <f ca="1">SUM(G416:G426)</f>
        <v>30</v>
      </c>
      <c r="R32" s="22">
        <f t="shared" ca="1" si="6"/>
        <v>5</v>
      </c>
      <c r="S32" s="34"/>
    </row>
    <row r="33" spans="1:20" ht="15.75" customHeight="1">
      <c r="A33" s="8" t="s">
        <v>91</v>
      </c>
      <c r="B33" s="9">
        <v>2</v>
      </c>
      <c r="D33" s="8" t="s">
        <v>116</v>
      </c>
      <c r="E33" s="9">
        <v>1</v>
      </c>
      <c r="F33" s="13">
        <f t="shared" ca="1" si="8"/>
        <v>5</v>
      </c>
      <c r="G33" s="18">
        <f t="shared" ca="1" si="9"/>
        <v>5</v>
      </c>
      <c r="H33" s="25" t="s">
        <v>117</v>
      </c>
      <c r="I33" s="27" t="s">
        <v>92</v>
      </c>
      <c r="J33" s="17">
        <v>22</v>
      </c>
      <c r="K33" s="17"/>
      <c r="L33" s="17"/>
      <c r="M33" s="17"/>
      <c r="N33" s="17">
        <f t="shared" si="5"/>
        <v>0</v>
      </c>
      <c r="O33" s="17">
        <v>22</v>
      </c>
      <c r="P33" s="21"/>
      <c r="Q33" s="17">
        <f ca="1">SUM(G429:G430)</f>
        <v>0</v>
      </c>
      <c r="R33" s="22">
        <f t="shared" ca="1" si="6"/>
        <v>0</v>
      </c>
    </row>
    <row r="34" spans="1:20" ht="15.75" customHeight="1">
      <c r="A34" s="8" t="s">
        <v>98</v>
      </c>
      <c r="B34" s="9">
        <v>1</v>
      </c>
      <c r="D34" s="8" t="s">
        <v>119</v>
      </c>
      <c r="E34" s="9">
        <v>1</v>
      </c>
      <c r="F34" s="13">
        <f t="shared" ca="1" si="8"/>
        <v>0</v>
      </c>
      <c r="G34" s="18">
        <f t="shared" ca="1" si="9"/>
        <v>0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5"/>
        <v>0</v>
      </c>
      <c r="O34" s="17">
        <v>16</v>
      </c>
      <c r="P34" s="21"/>
      <c r="Q34" s="17">
        <f ca="1">SUM(G432)</f>
        <v>0</v>
      </c>
      <c r="R34" s="22">
        <f t="shared" ca="1" si="6"/>
        <v>0</v>
      </c>
    </row>
    <row r="35" spans="1:20" ht="15.75" customHeight="1">
      <c r="A35" s="8" t="s">
        <v>101</v>
      </c>
      <c r="B35" s="9">
        <v>13</v>
      </c>
      <c r="D35" s="8" t="s">
        <v>122</v>
      </c>
      <c r="E35" s="9">
        <v>1</v>
      </c>
      <c r="F35" s="13">
        <f t="shared" ca="1" si="8"/>
        <v>0</v>
      </c>
      <c r="G35" s="18">
        <f t="shared" ca="1" si="9"/>
        <v>0</v>
      </c>
      <c r="H35" s="25" t="s">
        <v>123</v>
      </c>
      <c r="I35" s="27" t="s">
        <v>92</v>
      </c>
      <c r="J35" s="17">
        <v>27</v>
      </c>
      <c r="K35" s="17"/>
      <c r="L35" s="17"/>
      <c r="M35" s="17"/>
      <c r="N35" s="17">
        <f t="shared" si="5"/>
        <v>0</v>
      </c>
      <c r="O35" s="17">
        <v>27</v>
      </c>
      <c r="P35" s="21"/>
      <c r="Q35" s="17">
        <f ca="1">SUM(G434:G435)</f>
        <v>0</v>
      </c>
      <c r="R35" s="22">
        <f t="shared" ca="1" si="6"/>
        <v>0</v>
      </c>
    </row>
    <row r="36" spans="1:20" ht="15.75" customHeight="1">
      <c r="A36" s="8" t="s">
        <v>340</v>
      </c>
      <c r="B36" s="9">
        <v>2</v>
      </c>
      <c r="D36" s="8" t="s">
        <v>125</v>
      </c>
      <c r="E36" s="9">
        <v>1</v>
      </c>
      <c r="F36" s="13">
        <f t="shared" ca="1" si="8"/>
        <v>8</v>
      </c>
      <c r="G36" s="18">
        <f t="shared" ca="1" si="9"/>
        <v>8</v>
      </c>
      <c r="H36" s="25" t="s">
        <v>126</v>
      </c>
      <c r="I36" s="27" t="s">
        <v>92</v>
      </c>
      <c r="J36" s="17">
        <v>24</v>
      </c>
      <c r="K36" s="17"/>
      <c r="L36" s="17"/>
      <c r="M36" s="17"/>
      <c r="N36" s="17">
        <f t="shared" si="5"/>
        <v>8</v>
      </c>
      <c r="O36" s="17">
        <v>16</v>
      </c>
      <c r="P36" s="21"/>
      <c r="Q36" s="17">
        <f ca="1">SUM(G440)</f>
        <v>0</v>
      </c>
      <c r="R36" s="22">
        <f t="shared" ca="1" si="6"/>
        <v>-8</v>
      </c>
    </row>
    <row r="37" spans="1:20" ht="15.75" customHeight="1">
      <c r="A37" s="8" t="s">
        <v>95</v>
      </c>
      <c r="B37" s="9">
        <v>1</v>
      </c>
      <c r="D37" s="8" t="s">
        <v>128</v>
      </c>
      <c r="E37" s="9">
        <v>1</v>
      </c>
      <c r="F37" s="13">
        <f t="shared" ca="1" si="8"/>
        <v>4</v>
      </c>
      <c r="G37" s="18">
        <f t="shared" ca="1" si="9"/>
        <v>4</v>
      </c>
      <c r="H37" s="25" t="s">
        <v>129</v>
      </c>
      <c r="I37" s="27" t="s">
        <v>107</v>
      </c>
      <c r="J37" s="17">
        <v>13</v>
      </c>
      <c r="K37" s="17">
        <v>60</v>
      </c>
      <c r="L37" s="17"/>
      <c r="M37" s="17">
        <v>3</v>
      </c>
      <c r="N37" s="17">
        <f t="shared" si="5"/>
        <v>50</v>
      </c>
      <c r="O37" s="17">
        <v>20</v>
      </c>
      <c r="P37" s="21"/>
      <c r="Q37" s="17">
        <f ca="1">SUM(G356:G359)</f>
        <v>51.4</v>
      </c>
      <c r="R37" s="22">
        <f ca="1">Q37-(M37+N37)</f>
        <v>-1.6000000000000014</v>
      </c>
    </row>
    <row r="38" spans="1:20" ht="15.75" customHeight="1">
      <c r="A38" s="8" t="s">
        <v>97</v>
      </c>
      <c r="B38" s="9">
        <v>2</v>
      </c>
      <c r="D38" s="8" t="s">
        <v>131</v>
      </c>
      <c r="E38" s="9">
        <v>1</v>
      </c>
      <c r="F38" s="13">
        <f t="shared" ca="1" si="8"/>
        <v>16</v>
      </c>
      <c r="G38" s="18">
        <f t="shared" ca="1" si="9"/>
        <v>16</v>
      </c>
      <c r="H38" s="3"/>
      <c r="I38" s="4"/>
      <c r="P38" s="37"/>
    </row>
    <row r="39" spans="1:20" ht="15.75" customHeight="1">
      <c r="A39" s="8" t="s">
        <v>104</v>
      </c>
      <c r="B39" s="9">
        <v>2</v>
      </c>
      <c r="D39" s="9" t="s">
        <v>133</v>
      </c>
      <c r="E39" s="9">
        <v>1</v>
      </c>
      <c r="F39" s="13">
        <f t="shared" ca="1" si="8"/>
        <v>4</v>
      </c>
      <c r="G39" s="18">
        <f t="shared" ca="1" si="9"/>
        <v>4</v>
      </c>
      <c r="H39" s="3"/>
      <c r="I39" s="4"/>
      <c r="P39" s="37"/>
    </row>
    <row r="40" spans="1:20" ht="15.75" customHeight="1">
      <c r="D40" s="8" t="s">
        <v>135</v>
      </c>
      <c r="E40" s="9">
        <v>1</v>
      </c>
      <c r="F40" s="13">
        <f t="shared" ca="1" si="8"/>
        <v>2</v>
      </c>
      <c r="G40" s="18">
        <f t="shared" ca="1" si="9"/>
        <v>2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D41" s="8" t="s">
        <v>138</v>
      </c>
      <c r="E41" s="9">
        <v>1</v>
      </c>
      <c r="F41" s="13">
        <f t="shared" ca="1" si="8"/>
        <v>1</v>
      </c>
      <c r="G41" s="18">
        <f t="shared" ca="1" si="9"/>
        <v>1</v>
      </c>
      <c r="H41" s="25" t="s">
        <v>139</v>
      </c>
      <c r="I41" s="27" t="s">
        <v>38</v>
      </c>
      <c r="J41" s="17">
        <v>5</v>
      </c>
      <c r="K41" s="17"/>
      <c r="L41" s="17"/>
      <c r="M41" s="17"/>
      <c r="N41" s="17">
        <f t="shared" ref="N41:N42" si="10">(J41+K41)-(L41+M41)-O41</f>
        <v>1</v>
      </c>
      <c r="O41" s="17">
        <v>4</v>
      </c>
      <c r="P41" s="21"/>
      <c r="Q41" s="22">
        <f ca="1">SUM(G446)</f>
        <v>7</v>
      </c>
      <c r="R41" s="22">
        <f t="shared" ref="R41:R45" ca="1" si="11">Q41-N41</f>
        <v>6</v>
      </c>
    </row>
    <row r="42" spans="1:20" ht="15.75" customHeight="1">
      <c r="D42" s="8" t="s">
        <v>141</v>
      </c>
      <c r="E42" s="9">
        <v>1</v>
      </c>
      <c r="F42" s="13">
        <f t="shared" ca="1" si="8"/>
        <v>4</v>
      </c>
      <c r="G42" s="18">
        <f t="shared" ca="1" si="9"/>
        <v>4</v>
      </c>
      <c r="H42" s="25" t="s">
        <v>142</v>
      </c>
      <c r="I42" s="27" t="s">
        <v>38</v>
      </c>
      <c r="J42" s="17">
        <v>156</v>
      </c>
      <c r="K42" s="17">
        <v>188</v>
      </c>
      <c r="L42" s="17"/>
      <c r="M42" s="17"/>
      <c r="N42" s="17">
        <f t="shared" si="10"/>
        <v>121</v>
      </c>
      <c r="O42" s="17">
        <v>223</v>
      </c>
      <c r="P42" s="21"/>
      <c r="Q42" s="17">
        <f ca="1">SUM(G4:G45,J117)</f>
        <v>126</v>
      </c>
      <c r="R42" s="22">
        <f t="shared" ca="1" si="11"/>
        <v>5</v>
      </c>
      <c r="S42" s="34"/>
    </row>
    <row r="43" spans="1:20" ht="15.75" customHeight="1">
      <c r="A43" s="8" t="s">
        <v>115</v>
      </c>
      <c r="B43" s="9">
        <v>7</v>
      </c>
      <c r="D43" s="8" t="s">
        <v>144</v>
      </c>
      <c r="E43" s="9">
        <v>2</v>
      </c>
      <c r="F43" s="13">
        <f t="shared" ca="1" si="8"/>
        <v>0</v>
      </c>
      <c r="G43" s="18">
        <f t="shared" ca="1" si="9"/>
        <v>0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</row>
    <row r="44" spans="1:20" ht="15.75" customHeight="1">
      <c r="A44" s="8" t="s">
        <v>118</v>
      </c>
      <c r="B44" s="9">
        <v>6</v>
      </c>
      <c r="D44" s="8" t="s">
        <v>148</v>
      </c>
      <c r="E44" s="9">
        <v>1</v>
      </c>
      <c r="F44" s="13">
        <f t="shared" ca="1" si="8"/>
        <v>0</v>
      </c>
      <c r="G44" s="18">
        <f t="shared" ca="1" si="9"/>
        <v>0</v>
      </c>
      <c r="H44" s="25" t="s">
        <v>149</v>
      </c>
      <c r="I44" s="27" t="s">
        <v>38</v>
      </c>
      <c r="J44" s="17">
        <v>0</v>
      </c>
      <c r="K44" s="17">
        <v>20</v>
      </c>
      <c r="L44" s="17"/>
      <c r="M44" s="17"/>
      <c r="N44" s="17">
        <f>(J44+K44)-(L44+M44)-O44</f>
        <v>12</v>
      </c>
      <c r="O44" s="17">
        <v>8</v>
      </c>
      <c r="P44" s="21"/>
      <c r="Q44" s="35">
        <f ca="1">SUM(G48:G57)</f>
        <v>12</v>
      </c>
      <c r="R44" s="22">
        <f t="shared" ca="1" si="11"/>
        <v>0</v>
      </c>
    </row>
    <row r="45" spans="1:20" ht="15.75" customHeight="1">
      <c r="A45" s="8" t="s">
        <v>121</v>
      </c>
      <c r="B45" s="9">
        <v>1</v>
      </c>
      <c r="D45" s="18" t="s">
        <v>151</v>
      </c>
      <c r="E45" s="9">
        <v>1</v>
      </c>
      <c r="F45" s="13">
        <f t="shared" ca="1" si="8"/>
        <v>4</v>
      </c>
      <c r="G45" s="18">
        <f t="shared" ca="1" si="9"/>
        <v>4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</row>
    <row r="46" spans="1:20" ht="15.75" customHeight="1">
      <c r="A46" s="8" t="s">
        <v>250</v>
      </c>
      <c r="B46" s="9">
        <v>2</v>
      </c>
      <c r="E46" s="9"/>
      <c r="F46" s="13"/>
      <c r="H46" s="25" t="s">
        <v>153</v>
      </c>
      <c r="I46" s="27" t="s">
        <v>38</v>
      </c>
      <c r="J46" s="17">
        <v>41</v>
      </c>
      <c r="K46" s="17">
        <v>85</v>
      </c>
      <c r="L46" s="17"/>
      <c r="M46" s="17"/>
      <c r="N46" s="17">
        <f t="shared" ref="N46:N48" si="12">(J46+K46)-(L46+M46)-O46</f>
        <v>49</v>
      </c>
      <c r="O46" s="17">
        <v>77</v>
      </c>
      <c r="P46" s="21"/>
      <c r="Q46" s="17">
        <f ca="1">SUM(G60:G73)</f>
        <v>35</v>
      </c>
      <c r="R46" s="22">
        <f t="shared" ref="R46:R47" ca="1" si="13">Q46-N46-M46</f>
        <v>-14</v>
      </c>
    </row>
    <row r="47" spans="1:20" ht="15.75" customHeight="1">
      <c r="A47" s="8" t="s">
        <v>124</v>
      </c>
      <c r="B47" s="9">
        <v>8</v>
      </c>
      <c r="D47" s="18" t="s">
        <v>155</v>
      </c>
      <c r="E47" s="9"/>
      <c r="F47" s="13"/>
      <c r="H47" s="25" t="s">
        <v>32</v>
      </c>
      <c r="I47" s="27" t="s">
        <v>38</v>
      </c>
      <c r="J47" s="17">
        <v>40</v>
      </c>
      <c r="K47" s="17">
        <v>50</v>
      </c>
      <c r="L47" s="17"/>
      <c r="M47" s="33"/>
      <c r="N47" s="17">
        <f t="shared" si="12"/>
        <v>51</v>
      </c>
      <c r="O47" s="17">
        <v>39</v>
      </c>
      <c r="P47" s="21"/>
      <c r="Q47" s="17">
        <f ca="1">SUM(G76:G78)</f>
        <v>52</v>
      </c>
      <c r="R47" s="22">
        <f t="shared" ca="1" si="13"/>
        <v>1</v>
      </c>
    </row>
    <row r="48" spans="1:20" ht="15.75" customHeight="1">
      <c r="A48" s="8" t="s">
        <v>127</v>
      </c>
      <c r="B48" s="9">
        <v>1</v>
      </c>
      <c r="D48" s="8" t="s">
        <v>157</v>
      </c>
      <c r="E48" s="9">
        <v>2</v>
      </c>
      <c r="F48" s="13">
        <f t="shared" ref="F48:F51" ca="1" si="14">SUMIF($A:$B,D48,$B:$B)</f>
        <v>0</v>
      </c>
      <c r="G48" s="18">
        <f t="shared" ref="G48:G51" ca="1" si="15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2</v>
      </c>
      <c r="R48" s="22">
        <f ca="1">Q48-N48</f>
        <v>2</v>
      </c>
      <c r="S48" s="1"/>
      <c r="T48" s="1"/>
    </row>
    <row r="49" spans="1:20" ht="15.75" customHeight="1">
      <c r="A49" s="8" t="s">
        <v>130</v>
      </c>
      <c r="B49" s="9">
        <v>14</v>
      </c>
      <c r="D49" s="8" t="s">
        <v>160</v>
      </c>
      <c r="E49" s="9">
        <v>2</v>
      </c>
      <c r="F49" s="13">
        <f t="shared" ca="1" si="14"/>
        <v>0</v>
      </c>
      <c r="G49" s="18">
        <f t="shared" ca="1" si="15"/>
        <v>0</v>
      </c>
      <c r="H49" s="3"/>
      <c r="I49" s="4"/>
      <c r="N49" s="17"/>
      <c r="P49" s="37"/>
      <c r="S49" s="1"/>
      <c r="T49" s="1"/>
    </row>
    <row r="50" spans="1:20" ht="15.75" customHeight="1">
      <c r="A50" s="8" t="s">
        <v>132</v>
      </c>
      <c r="B50" s="9">
        <v>6</v>
      </c>
      <c r="D50" s="8" t="s">
        <v>162</v>
      </c>
      <c r="E50" s="9">
        <v>2</v>
      </c>
      <c r="F50" s="13">
        <f t="shared" ca="1" si="14"/>
        <v>1</v>
      </c>
      <c r="G50" s="18">
        <f t="shared" ca="1" si="15"/>
        <v>2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134</v>
      </c>
      <c r="B51" s="9">
        <v>4</v>
      </c>
      <c r="D51" s="9" t="s">
        <v>90</v>
      </c>
      <c r="E51" s="9">
        <v>2</v>
      </c>
      <c r="F51" s="13">
        <f t="shared" ca="1" si="14"/>
        <v>0</v>
      </c>
      <c r="G51" s="18">
        <f t="shared" ca="1" si="15"/>
        <v>0</v>
      </c>
      <c r="H51" s="25" t="s">
        <v>165</v>
      </c>
      <c r="I51" s="27" t="s">
        <v>45</v>
      </c>
      <c r="J51" s="17">
        <v>0</v>
      </c>
      <c r="K51" s="17">
        <v>10</v>
      </c>
      <c r="L51" s="17"/>
      <c r="M51" s="17"/>
      <c r="N51" s="17">
        <f t="shared" ref="N51:N52" si="16">(J51+K51)-(L51+M51)-O51</f>
        <v>-10</v>
      </c>
      <c r="O51" s="17">
        <v>20</v>
      </c>
      <c r="P51" s="21"/>
      <c r="Q51" s="22">
        <f ca="1">SUM(G84:G111)</f>
        <v>18.160000000000004</v>
      </c>
      <c r="R51" s="22">
        <f t="shared" ref="R51:R52" ca="1" si="17">Q51-N51</f>
        <v>28.160000000000004</v>
      </c>
      <c r="S51" s="34"/>
      <c r="T51" s="1"/>
    </row>
    <row r="52" spans="1:20" ht="15.75" customHeight="1">
      <c r="A52" s="8" t="s">
        <v>137</v>
      </c>
      <c r="B52" s="9">
        <v>16</v>
      </c>
      <c r="D52" s="8"/>
      <c r="E52" s="9"/>
      <c r="F52" s="13"/>
      <c r="H52" s="25" t="s">
        <v>166</v>
      </c>
      <c r="I52" s="27" t="s">
        <v>45</v>
      </c>
      <c r="J52" s="17">
        <v>90.5</v>
      </c>
      <c r="K52" s="17">
        <v>120</v>
      </c>
      <c r="L52" s="17"/>
      <c r="M52" s="17"/>
      <c r="N52" s="17">
        <f t="shared" si="16"/>
        <v>100.5</v>
      </c>
      <c r="O52" s="17">
        <v>110</v>
      </c>
      <c r="P52" s="21"/>
      <c r="Q52" s="17">
        <f ca="1">SUM(G114:G143,J89)</f>
        <v>85.800000000000011</v>
      </c>
      <c r="R52" s="22">
        <f t="shared" ca="1" si="17"/>
        <v>-14.699999999999989</v>
      </c>
      <c r="S52" s="59"/>
      <c r="T52" s="1"/>
    </row>
    <row r="53" spans="1:20" ht="15.75" customHeight="1">
      <c r="A53" s="8" t="s">
        <v>140</v>
      </c>
      <c r="B53" s="9">
        <v>1</v>
      </c>
      <c r="D53" s="8"/>
      <c r="E53" s="9"/>
      <c r="F53" s="13"/>
      <c r="H53" s="60"/>
      <c r="I53" s="61"/>
      <c r="J53" s="17"/>
      <c r="O53" s="34"/>
      <c r="P53" s="37"/>
      <c r="S53" s="1"/>
      <c r="T53" s="1"/>
    </row>
    <row r="54" spans="1:20" ht="15.75" customHeight="1">
      <c r="A54" s="8" t="s">
        <v>143</v>
      </c>
      <c r="B54" s="9">
        <v>1</v>
      </c>
      <c r="D54" s="8"/>
      <c r="E54" s="9"/>
      <c r="F54" s="13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145</v>
      </c>
      <c r="B55" s="9">
        <v>8</v>
      </c>
      <c r="D55" s="8" t="s">
        <v>149</v>
      </c>
      <c r="E55" s="9"/>
      <c r="F55" s="13"/>
      <c r="H55" s="25" t="s">
        <v>169</v>
      </c>
      <c r="I55" s="27" t="s">
        <v>38</v>
      </c>
      <c r="J55" s="17">
        <v>264</v>
      </c>
      <c r="K55" s="17"/>
      <c r="L55" s="17"/>
      <c r="M55" s="17"/>
      <c r="N55" s="17">
        <f t="shared" ref="N55:N64" si="18">(J55+K55)-(L55+M55)-O55</f>
        <v>78</v>
      </c>
      <c r="O55" s="17">
        <v>186</v>
      </c>
      <c r="P55" s="21"/>
      <c r="Q55" s="22">
        <f ca="1">SUM(G146:G158)</f>
        <v>69</v>
      </c>
      <c r="R55" s="22">
        <f t="shared" ref="R55:R64" ca="1" si="19">Q55-N55-M5</f>
        <v>-9</v>
      </c>
      <c r="S55" s="1"/>
      <c r="T55" s="1"/>
    </row>
    <row r="56" spans="1:20" ht="15.75" customHeight="1">
      <c r="A56" s="8" t="s">
        <v>146</v>
      </c>
      <c r="B56" s="9">
        <v>2</v>
      </c>
      <c r="D56" s="8" t="s">
        <v>156</v>
      </c>
      <c r="E56" s="9">
        <v>1</v>
      </c>
      <c r="F56" s="13">
        <f t="shared" ref="F56:F57" ca="1" si="20">SUMIF($A:$B,D56,$B:$B)</f>
        <v>9</v>
      </c>
      <c r="G56" s="18">
        <f t="shared" ref="G56:G57" ca="1" si="21">E56*F56</f>
        <v>9</v>
      </c>
      <c r="H56" s="25" t="s">
        <v>18</v>
      </c>
      <c r="I56" s="27" t="s">
        <v>38</v>
      </c>
      <c r="J56" s="17">
        <v>397</v>
      </c>
      <c r="K56" s="17"/>
      <c r="L56" s="17"/>
      <c r="M56" s="17"/>
      <c r="N56" s="17">
        <f t="shared" si="18"/>
        <v>87</v>
      </c>
      <c r="O56" s="17">
        <v>310</v>
      </c>
      <c r="P56" s="21"/>
      <c r="Q56" s="17">
        <f ca="1">SUM(G162:G168)</f>
        <v>91</v>
      </c>
      <c r="R56" s="22">
        <f t="shared" ca="1" si="19"/>
        <v>4</v>
      </c>
      <c r="S56" s="59"/>
      <c r="T56" s="1"/>
    </row>
    <row r="57" spans="1:20" ht="15.75" customHeight="1">
      <c r="A57" s="8" t="s">
        <v>351</v>
      </c>
      <c r="B57" s="9">
        <v>18</v>
      </c>
      <c r="D57" s="8" t="s">
        <v>174</v>
      </c>
      <c r="E57" s="9">
        <v>1</v>
      </c>
      <c r="F57" s="13">
        <f t="shared" ca="1" si="20"/>
        <v>1</v>
      </c>
      <c r="G57" s="18">
        <f t="shared" ca="1" si="21"/>
        <v>1</v>
      </c>
      <c r="H57" s="25" t="s">
        <v>175</v>
      </c>
      <c r="I57" s="27" t="s">
        <v>38</v>
      </c>
      <c r="J57" s="17">
        <v>136</v>
      </c>
      <c r="K57" s="17">
        <v>600</v>
      </c>
      <c r="L57" s="17"/>
      <c r="M57" s="17"/>
      <c r="N57" s="17">
        <f t="shared" si="18"/>
        <v>382</v>
      </c>
      <c r="O57" s="17">
        <v>354</v>
      </c>
      <c r="P57" s="21"/>
      <c r="Q57" s="22">
        <f ca="1">SUM(G171:G191)</f>
        <v>377</v>
      </c>
      <c r="R57" s="22">
        <f t="shared" ca="1" si="19"/>
        <v>-5</v>
      </c>
      <c r="S57" s="34"/>
      <c r="T57" s="1"/>
    </row>
    <row r="58" spans="1:20" ht="15.75" customHeight="1">
      <c r="A58" s="8" t="s">
        <v>150</v>
      </c>
      <c r="B58" s="9">
        <v>24</v>
      </c>
      <c r="D58" s="8"/>
      <c r="E58" s="9"/>
      <c r="F58" s="13"/>
      <c r="H58" s="25" t="s">
        <v>177</v>
      </c>
      <c r="I58" s="27" t="s">
        <v>38</v>
      </c>
      <c r="J58" s="17">
        <v>105</v>
      </c>
      <c r="K58" s="17">
        <v>210</v>
      </c>
      <c r="L58" s="17"/>
      <c r="M58" s="17"/>
      <c r="N58" s="17">
        <f t="shared" si="18"/>
        <v>180</v>
      </c>
      <c r="O58" s="17">
        <v>135</v>
      </c>
      <c r="P58" s="21"/>
      <c r="Q58" s="35">
        <f ca="1">SUM(G195:G199)</f>
        <v>170</v>
      </c>
      <c r="R58" s="22">
        <f t="shared" ca="1" si="19"/>
        <v>-10</v>
      </c>
      <c r="S58" s="34"/>
      <c r="T58" s="1"/>
    </row>
    <row r="59" spans="1:20" ht="15.75" customHeight="1">
      <c r="A59" s="8" t="s">
        <v>152</v>
      </c>
      <c r="B59" s="9">
        <v>26</v>
      </c>
      <c r="D59" s="18" t="s">
        <v>179</v>
      </c>
      <c r="E59" s="9"/>
      <c r="F59" s="13"/>
      <c r="H59" s="25" t="s">
        <v>180</v>
      </c>
      <c r="I59" s="27" t="s">
        <v>38</v>
      </c>
      <c r="J59" s="17">
        <v>70</v>
      </c>
      <c r="K59" s="17"/>
      <c r="L59" s="17"/>
      <c r="M59" s="17"/>
      <c r="N59" s="17">
        <f t="shared" si="18"/>
        <v>14</v>
      </c>
      <c r="O59" s="17">
        <v>56</v>
      </c>
      <c r="P59" s="21"/>
      <c r="Q59" s="17">
        <f ca="1">SUM(G203:G204)</f>
        <v>14</v>
      </c>
      <c r="R59" s="22">
        <f t="shared" ca="1" si="19"/>
        <v>0</v>
      </c>
      <c r="S59" s="34"/>
      <c r="T59" s="1"/>
    </row>
    <row r="60" spans="1:20" ht="15.75" customHeight="1">
      <c r="A60" s="8" t="s">
        <v>133</v>
      </c>
      <c r="B60" s="9">
        <v>4</v>
      </c>
      <c r="D60" s="8" t="s">
        <v>181</v>
      </c>
      <c r="E60" s="9">
        <v>2</v>
      </c>
      <c r="F60" s="13">
        <f t="shared" ref="F60:F66" ca="1" si="22">SUMIF($A:$B,D60,$B:$B)</f>
        <v>1</v>
      </c>
      <c r="G60" s="18">
        <f t="shared" ref="G60:G66" ca="1" si="23">E60*F60</f>
        <v>2</v>
      </c>
      <c r="H60" s="25" t="s">
        <v>183</v>
      </c>
      <c r="I60" s="27" t="s">
        <v>38</v>
      </c>
      <c r="J60" s="33">
        <v>230</v>
      </c>
      <c r="K60" s="17"/>
      <c r="L60" s="17"/>
      <c r="M60" s="17"/>
      <c r="N60" s="17">
        <f t="shared" si="18"/>
        <v>80</v>
      </c>
      <c r="O60" s="33">
        <v>150</v>
      </c>
      <c r="P60" s="21"/>
      <c r="Q60" s="17">
        <f ca="1">SUM(G208:G215)</f>
        <v>72</v>
      </c>
      <c r="R60" s="22">
        <f t="shared" ca="1" si="19"/>
        <v>-8</v>
      </c>
      <c r="S60" s="34"/>
      <c r="T60" s="1"/>
    </row>
    <row r="61" spans="1:20" ht="15.75" customHeight="1">
      <c r="A61" s="8" t="s">
        <v>156</v>
      </c>
      <c r="B61" s="9">
        <v>9</v>
      </c>
      <c r="D61" s="8" t="s">
        <v>184</v>
      </c>
      <c r="E61" s="9">
        <v>2</v>
      </c>
      <c r="F61" s="13">
        <f t="shared" ca="1" si="22"/>
        <v>0</v>
      </c>
      <c r="G61" s="18">
        <f t="shared" ca="1" si="23"/>
        <v>0</v>
      </c>
      <c r="H61" s="25" t="s">
        <v>186</v>
      </c>
      <c r="I61" s="27" t="s">
        <v>38</v>
      </c>
      <c r="J61" s="17">
        <v>16</v>
      </c>
      <c r="K61" s="17"/>
      <c r="L61" s="17"/>
      <c r="M61" s="17"/>
      <c r="N61" s="17">
        <f t="shared" si="18"/>
        <v>5</v>
      </c>
      <c r="O61" s="17">
        <v>11</v>
      </c>
      <c r="P61" s="21"/>
      <c r="Q61" s="17">
        <f ca="1">SUM(G219)</f>
        <v>5</v>
      </c>
      <c r="R61" s="22">
        <f t="shared" ca="1" si="19"/>
        <v>0</v>
      </c>
      <c r="S61" s="1"/>
      <c r="T61" s="1"/>
    </row>
    <row r="62" spans="1:20" ht="15.75" customHeight="1">
      <c r="A62" s="8" t="s">
        <v>159</v>
      </c>
      <c r="B62" s="9">
        <v>7</v>
      </c>
      <c r="D62" s="8" t="s">
        <v>187</v>
      </c>
      <c r="E62" s="9">
        <v>2</v>
      </c>
      <c r="F62" s="13">
        <f t="shared" ca="1" si="22"/>
        <v>1</v>
      </c>
      <c r="G62" s="18">
        <f t="shared" ca="1" si="23"/>
        <v>2</v>
      </c>
      <c r="H62" s="25" t="s">
        <v>188</v>
      </c>
      <c r="I62" s="27" t="s">
        <v>38</v>
      </c>
      <c r="J62" s="17">
        <v>360</v>
      </c>
      <c r="K62" s="17"/>
      <c r="L62" s="17"/>
      <c r="M62" s="17"/>
      <c r="N62" s="17">
        <f t="shared" si="18"/>
        <v>70</v>
      </c>
      <c r="O62" s="17">
        <v>290</v>
      </c>
      <c r="P62" s="21"/>
      <c r="Q62" s="17">
        <f ca="1">SUM(G223:G231)</f>
        <v>63</v>
      </c>
      <c r="R62" s="22">
        <f t="shared" ca="1" si="19"/>
        <v>-7</v>
      </c>
      <c r="S62" s="62"/>
      <c r="T62" s="1"/>
    </row>
    <row r="63" spans="1:20" ht="15.75" customHeight="1">
      <c r="A63" s="8" t="s">
        <v>161</v>
      </c>
      <c r="B63" s="9">
        <v>38</v>
      </c>
      <c r="D63" s="8" t="s">
        <v>192</v>
      </c>
      <c r="E63" s="9">
        <v>2</v>
      </c>
      <c r="F63" s="13">
        <f t="shared" ca="1" si="22"/>
        <v>0</v>
      </c>
      <c r="G63" s="18">
        <f t="shared" ca="1" si="23"/>
        <v>0</v>
      </c>
      <c r="H63" s="25" t="s">
        <v>193</v>
      </c>
      <c r="I63" s="27" t="s">
        <v>38</v>
      </c>
      <c r="J63" s="17"/>
      <c r="K63" s="17">
        <v>34</v>
      </c>
      <c r="L63" s="17"/>
      <c r="M63" s="17"/>
      <c r="N63" s="17">
        <f t="shared" si="18"/>
        <v>24</v>
      </c>
      <c r="O63" s="17">
        <v>10</v>
      </c>
      <c r="P63" s="21"/>
      <c r="Q63" s="35">
        <f ca="1">SUM(G236:G238)</f>
        <v>23</v>
      </c>
      <c r="R63" s="22">
        <f t="shared" ca="1" si="19"/>
        <v>-1</v>
      </c>
      <c r="S63" s="62"/>
      <c r="T63" s="1"/>
    </row>
    <row r="64" spans="1:20" ht="15.75" customHeight="1">
      <c r="A64" s="8" t="s">
        <v>164</v>
      </c>
      <c r="B64" s="9">
        <v>9</v>
      </c>
      <c r="D64" s="8" t="s">
        <v>88</v>
      </c>
      <c r="E64" s="9">
        <v>2</v>
      </c>
      <c r="F64" s="13">
        <f t="shared" ca="1" si="22"/>
        <v>2</v>
      </c>
      <c r="G64" s="18">
        <f t="shared" ca="1" si="23"/>
        <v>4</v>
      </c>
      <c r="H64" s="25" t="s">
        <v>195</v>
      </c>
      <c r="I64" s="27" t="s">
        <v>38</v>
      </c>
      <c r="J64" s="17">
        <v>14</v>
      </c>
      <c r="K64" s="17"/>
      <c r="L64" s="17"/>
      <c r="M64" s="17"/>
      <c r="N64" s="17">
        <f t="shared" si="18"/>
        <v>4</v>
      </c>
      <c r="O64" s="17">
        <v>10</v>
      </c>
      <c r="P64" s="21"/>
      <c r="Q64" s="17">
        <f ca="1">SUM(G241)</f>
        <v>4</v>
      </c>
      <c r="R64" s="22">
        <f t="shared" ca="1" si="19"/>
        <v>0</v>
      </c>
      <c r="S64" s="1"/>
      <c r="T64" s="1"/>
    </row>
    <row r="65" spans="1:20" ht="15.75" customHeight="1">
      <c r="A65" s="8" t="s">
        <v>131</v>
      </c>
      <c r="B65" s="9">
        <v>16</v>
      </c>
      <c r="D65" s="8" t="s">
        <v>94</v>
      </c>
      <c r="E65" s="9">
        <v>2</v>
      </c>
      <c r="F65" s="13">
        <f t="shared" ca="1" si="22"/>
        <v>1</v>
      </c>
      <c r="G65" s="18">
        <f t="shared" ca="1" si="23"/>
        <v>2</v>
      </c>
      <c r="H65" s="3"/>
      <c r="I65" s="4"/>
      <c r="M65" s="34"/>
      <c r="P65" s="37"/>
      <c r="S65" s="1"/>
      <c r="T65" s="1"/>
    </row>
    <row r="66" spans="1:20" ht="15.75" customHeight="1">
      <c r="A66" s="8" t="s">
        <v>167</v>
      </c>
      <c r="B66" s="9">
        <v>19</v>
      </c>
      <c r="D66" s="13" t="s">
        <v>197</v>
      </c>
      <c r="E66" s="9">
        <v>1</v>
      </c>
      <c r="F66" s="13">
        <f t="shared" ca="1" si="22"/>
        <v>0</v>
      </c>
      <c r="G66" s="18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D67" s="18" t="s">
        <v>153</v>
      </c>
      <c r="E67" s="9"/>
      <c r="F67" s="13"/>
      <c r="H67" s="25" t="s">
        <v>200</v>
      </c>
      <c r="I67" s="27" t="s">
        <v>38</v>
      </c>
      <c r="J67" s="17">
        <v>3</v>
      </c>
      <c r="K67" s="17">
        <v>45</v>
      </c>
      <c r="L67" s="17"/>
      <c r="M67" s="17"/>
      <c r="N67" s="17">
        <f>(J67+K67)-(L67+M67)-O67</f>
        <v>22</v>
      </c>
      <c r="O67" s="17">
        <v>26</v>
      </c>
      <c r="P67" s="21"/>
      <c r="Q67" s="22">
        <f ca="1">SUM(G245:G265)</f>
        <v>36.76</v>
      </c>
      <c r="R67" s="22">
        <f ca="1">Q67-N67</f>
        <v>14.759999999999998</v>
      </c>
      <c r="S67" s="34"/>
      <c r="T67" s="1"/>
    </row>
    <row r="68" spans="1:20" ht="15.75" customHeight="1">
      <c r="D68" s="8" t="s">
        <v>159</v>
      </c>
      <c r="E68" s="9">
        <v>1</v>
      </c>
      <c r="F68" s="13">
        <f t="shared" ref="F68:F73" ca="1" si="24">SUMIF($A:$B,D68,$B:$B)</f>
        <v>7</v>
      </c>
      <c r="G68" s="18">
        <f t="shared" ref="G68:G73" ca="1" si="25">E68*F68</f>
        <v>7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D69" s="8" t="s">
        <v>164</v>
      </c>
      <c r="E69" s="9">
        <v>1</v>
      </c>
      <c r="F69" s="13">
        <f t="shared" ca="1" si="24"/>
        <v>9</v>
      </c>
      <c r="G69" s="18">
        <f t="shared" ca="1" si="25"/>
        <v>9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/>
      <c r="R69" s="22">
        <f t="shared" ref="R69:R75" si="27">Q69-N69</f>
        <v>0</v>
      </c>
      <c r="S69" s="1"/>
      <c r="T69" s="1"/>
    </row>
    <row r="70" spans="1:20" ht="15.75" customHeight="1">
      <c r="A70" s="8" t="s">
        <v>171</v>
      </c>
      <c r="B70" s="9">
        <v>21</v>
      </c>
      <c r="D70" s="8" t="s">
        <v>209</v>
      </c>
      <c r="E70" s="9">
        <v>1</v>
      </c>
      <c r="F70" s="13">
        <f t="shared" ca="1" si="24"/>
        <v>4</v>
      </c>
      <c r="G70" s="18">
        <f t="shared" ca="1" si="25"/>
        <v>4</v>
      </c>
      <c r="H70" s="25" t="s">
        <v>210</v>
      </c>
      <c r="I70" s="27" t="s">
        <v>38</v>
      </c>
      <c r="J70" s="17">
        <v>62</v>
      </c>
      <c r="K70" s="17"/>
      <c r="L70" s="17"/>
      <c r="M70" s="17"/>
      <c r="N70" s="17">
        <f t="shared" si="26"/>
        <v>10</v>
      </c>
      <c r="O70" s="17">
        <v>52</v>
      </c>
      <c r="P70" s="21"/>
      <c r="Q70" s="17">
        <f ca="1">SUM(G288)</f>
        <v>8</v>
      </c>
      <c r="R70" s="22">
        <f t="shared" ca="1" si="27"/>
        <v>-2</v>
      </c>
      <c r="S70" s="1"/>
      <c r="T70" s="1"/>
    </row>
    <row r="71" spans="1:20" ht="15.75" customHeight="1">
      <c r="A71" s="8" t="s">
        <v>173</v>
      </c>
      <c r="B71" s="9">
        <v>6</v>
      </c>
      <c r="D71" s="9" t="s">
        <v>212</v>
      </c>
      <c r="E71" s="9">
        <v>1</v>
      </c>
      <c r="F71" s="13">
        <f t="shared" ca="1" si="24"/>
        <v>0</v>
      </c>
      <c r="G71" s="18">
        <f t="shared" ca="1" si="25"/>
        <v>0</v>
      </c>
      <c r="H71" s="25" t="s">
        <v>213</v>
      </c>
      <c r="I71" s="27" t="s">
        <v>38</v>
      </c>
      <c r="J71" s="17">
        <v>30</v>
      </c>
      <c r="K71" s="17"/>
      <c r="L71" s="17"/>
      <c r="M71" s="17"/>
      <c r="N71" s="17">
        <f t="shared" si="26"/>
        <v>10</v>
      </c>
      <c r="O71" s="17">
        <v>20</v>
      </c>
      <c r="P71" s="21"/>
      <c r="Q71" s="17">
        <f ca="1">SUM(G291:G299)</f>
        <v>6</v>
      </c>
      <c r="R71" s="22">
        <f t="shared" ca="1" si="27"/>
        <v>-4</v>
      </c>
      <c r="S71" s="34"/>
      <c r="T71" s="1"/>
    </row>
    <row r="72" spans="1:20" ht="15.75" customHeight="1">
      <c r="A72" s="8" t="s">
        <v>176</v>
      </c>
      <c r="B72" s="9">
        <v>5</v>
      </c>
      <c r="D72" s="8" t="s">
        <v>214</v>
      </c>
      <c r="E72" s="9">
        <v>1</v>
      </c>
      <c r="F72" s="13">
        <f t="shared" ca="1" si="24"/>
        <v>1</v>
      </c>
      <c r="G72" s="18">
        <f t="shared" ca="1" si="25"/>
        <v>1</v>
      </c>
      <c r="H72" s="25" t="s">
        <v>215</v>
      </c>
      <c r="I72" s="27" t="s">
        <v>38</v>
      </c>
      <c r="J72" s="17">
        <v>20</v>
      </c>
      <c r="K72" s="17"/>
      <c r="L72" s="17"/>
      <c r="M72" s="17"/>
      <c r="N72" s="17">
        <f t="shared" si="26"/>
        <v>2</v>
      </c>
      <c r="O72" s="17">
        <v>18</v>
      </c>
      <c r="P72" s="21"/>
      <c r="Q72" s="17">
        <f ca="1">SUM(G302)</f>
        <v>2</v>
      </c>
      <c r="R72" s="22">
        <f t="shared" ca="1" si="27"/>
        <v>0</v>
      </c>
      <c r="S72" s="1"/>
      <c r="T72" s="1"/>
    </row>
    <row r="73" spans="1:20" ht="15.75" customHeight="1">
      <c r="A73" s="8" t="s">
        <v>178</v>
      </c>
      <c r="B73" s="9">
        <v>7</v>
      </c>
      <c r="D73" s="8" t="s">
        <v>217</v>
      </c>
      <c r="E73" s="9">
        <v>1</v>
      </c>
      <c r="F73" s="13">
        <f t="shared" ca="1" si="24"/>
        <v>4</v>
      </c>
      <c r="G73" s="18">
        <f t="shared" ca="1" si="25"/>
        <v>4</v>
      </c>
      <c r="H73" s="25" t="s">
        <v>218</v>
      </c>
      <c r="I73" s="27" t="s">
        <v>38</v>
      </c>
      <c r="J73" s="17">
        <v>13</v>
      </c>
      <c r="K73" s="17">
        <v>12</v>
      </c>
      <c r="L73" s="17"/>
      <c r="M73" s="17"/>
      <c r="N73" s="17">
        <f t="shared" si="26"/>
        <v>13</v>
      </c>
      <c r="O73" s="17">
        <v>12</v>
      </c>
      <c r="P73" s="21"/>
      <c r="Q73" s="17">
        <f ca="1">SUM(G305:G308)</f>
        <v>7.875</v>
      </c>
      <c r="R73" s="22">
        <f t="shared" ca="1" si="27"/>
        <v>-5.125</v>
      </c>
      <c r="S73" s="1"/>
      <c r="T73" s="1"/>
    </row>
    <row r="74" spans="1:20" ht="15.75" customHeight="1">
      <c r="A74" s="8" t="s">
        <v>182</v>
      </c>
      <c r="B74" s="9">
        <v>1</v>
      </c>
      <c r="D74" s="9"/>
      <c r="E74" s="9"/>
      <c r="F74" s="13"/>
      <c r="H74" s="25" t="s">
        <v>221</v>
      </c>
      <c r="I74" s="27" t="s">
        <v>222</v>
      </c>
      <c r="J74" s="17">
        <v>43.5</v>
      </c>
      <c r="K74" s="17">
        <v>15</v>
      </c>
      <c r="L74" s="17"/>
      <c r="M74" s="17"/>
      <c r="N74" s="17">
        <f t="shared" si="26"/>
        <v>13.5</v>
      </c>
      <c r="O74" s="17">
        <v>45</v>
      </c>
      <c r="P74" s="21"/>
      <c r="Q74" s="17">
        <f ca="1">SUM(G312:G334,J116)</f>
        <v>10.325000000000001</v>
      </c>
      <c r="R74" s="22">
        <f t="shared" ca="1" si="27"/>
        <v>-3.1749999999999989</v>
      </c>
      <c r="S74" s="34"/>
      <c r="T74" s="1"/>
    </row>
    <row r="75" spans="1:20" ht="15.75" customHeight="1">
      <c r="A75" s="8" t="s">
        <v>185</v>
      </c>
      <c r="B75" s="9">
        <v>2</v>
      </c>
      <c r="D75" s="8" t="s">
        <v>32</v>
      </c>
      <c r="E75" s="9"/>
      <c r="F75" s="13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</row>
    <row r="76" spans="1:20" ht="15.75" customHeight="1">
      <c r="A76" s="8" t="s">
        <v>189</v>
      </c>
      <c r="B76" s="9">
        <v>1</v>
      </c>
      <c r="D76" s="8" t="s">
        <v>150</v>
      </c>
      <c r="E76" s="9">
        <v>1</v>
      </c>
      <c r="F76" s="13">
        <f t="shared" ref="F76:F78" ca="1" si="28">SUMIF($A:$B,D76,$B:$B)</f>
        <v>24</v>
      </c>
      <c r="G76" s="18">
        <f t="shared" ref="G76:G78" ca="1" si="29">E76*F76</f>
        <v>24</v>
      </c>
      <c r="H76" s="3"/>
      <c r="I76" s="4"/>
      <c r="K76" s="67"/>
      <c r="S76" s="1"/>
      <c r="T76" s="1"/>
    </row>
    <row r="77" spans="1:20" ht="15.75" customHeight="1">
      <c r="A77" s="8" t="s">
        <v>190</v>
      </c>
      <c r="B77" s="9">
        <v>7</v>
      </c>
      <c r="D77" s="8" t="s">
        <v>146</v>
      </c>
      <c r="E77" s="9">
        <v>1</v>
      </c>
      <c r="F77" s="13">
        <f t="shared" ca="1" si="28"/>
        <v>2</v>
      </c>
      <c r="G77" s="18">
        <f t="shared" ca="1" si="29"/>
        <v>2</v>
      </c>
      <c r="H77" s="3"/>
      <c r="I77" s="4"/>
      <c r="K77" s="18" t="s">
        <v>227</v>
      </c>
      <c r="S77" s="1"/>
      <c r="T77" s="1"/>
    </row>
    <row r="78" spans="1:20" ht="15.75" customHeight="1">
      <c r="A78" s="8" t="s">
        <v>196</v>
      </c>
      <c r="B78" s="9">
        <v>3</v>
      </c>
      <c r="D78" s="8" t="s">
        <v>152</v>
      </c>
      <c r="E78" s="9">
        <v>1</v>
      </c>
      <c r="F78" s="13">
        <f t="shared" ca="1" si="28"/>
        <v>26</v>
      </c>
      <c r="G78" s="18">
        <f t="shared" ca="1" si="29"/>
        <v>26</v>
      </c>
      <c r="H78" s="3"/>
      <c r="I78" s="4"/>
      <c r="S78" s="1"/>
      <c r="T78" s="1"/>
    </row>
    <row r="79" spans="1:20" ht="15.75" customHeight="1">
      <c r="A79" s="8" t="s">
        <v>204</v>
      </c>
      <c r="B79" s="9">
        <v>7</v>
      </c>
      <c r="D79" s="8"/>
      <c r="E79" s="9"/>
      <c r="F79" s="13"/>
      <c r="H79" s="3"/>
      <c r="I79" s="4"/>
    </row>
    <row r="80" spans="1:20" ht="15.75" customHeight="1">
      <c r="A80" s="8" t="s">
        <v>266</v>
      </c>
      <c r="B80" s="9">
        <v>1</v>
      </c>
      <c r="D80" s="8" t="s">
        <v>158</v>
      </c>
      <c r="E80" s="9"/>
      <c r="F80" s="13"/>
      <c r="H80" s="3"/>
      <c r="I80" s="4"/>
    </row>
    <row r="81" spans="1:11" ht="15.75" customHeight="1">
      <c r="A81" s="8" t="s">
        <v>207</v>
      </c>
      <c r="B81" s="9">
        <v>1</v>
      </c>
      <c r="D81" s="8" t="s">
        <v>228</v>
      </c>
      <c r="E81" s="9">
        <v>1</v>
      </c>
      <c r="F81" s="13">
        <f ca="1">SUMIF($A:$B,D81,$B:$B)</f>
        <v>2</v>
      </c>
      <c r="G81" s="18">
        <f ca="1">E81*F81</f>
        <v>2</v>
      </c>
      <c r="H81" s="3"/>
      <c r="I81" s="4"/>
      <c r="K81" s="34" t="s">
        <v>12</v>
      </c>
    </row>
    <row r="82" spans="1:11" ht="15.75" customHeight="1">
      <c r="A82" s="8" t="s">
        <v>269</v>
      </c>
      <c r="B82" s="9">
        <v>1</v>
      </c>
      <c r="D82" s="8"/>
      <c r="E82" s="9"/>
      <c r="F82" s="13"/>
      <c r="H82" s="60"/>
      <c r="I82" s="61"/>
    </row>
    <row r="83" spans="1:11" ht="15.75" customHeight="1">
      <c r="A83" s="8" t="s">
        <v>199</v>
      </c>
      <c r="B83" s="9">
        <v>6</v>
      </c>
      <c r="D83" s="68" t="s">
        <v>229</v>
      </c>
      <c r="E83" s="9"/>
      <c r="F83" s="13"/>
      <c r="H83" s="3"/>
      <c r="I83" s="4"/>
      <c r="K83" s="18" t="s">
        <v>12</v>
      </c>
    </row>
    <row r="84" spans="1:11" ht="15.75" customHeight="1">
      <c r="A84" s="8" t="s">
        <v>201</v>
      </c>
      <c r="B84" s="9">
        <v>5</v>
      </c>
      <c r="D84" s="8" t="s">
        <v>171</v>
      </c>
      <c r="E84" s="9">
        <v>0.02</v>
      </c>
      <c r="F84" s="13">
        <f t="shared" ref="F84:F111" ca="1" si="30">SUMIF($A:$B,D84,$B:$B)</f>
        <v>21</v>
      </c>
      <c r="G84" s="18">
        <f t="shared" ref="G84:G111" ca="1" si="31">E84*F84</f>
        <v>0.42</v>
      </c>
      <c r="H84" s="3"/>
      <c r="I84" s="4"/>
    </row>
    <row r="85" spans="1:11" ht="15.75" customHeight="1">
      <c r="A85" s="8" t="s">
        <v>202</v>
      </c>
      <c r="B85" s="9">
        <v>7</v>
      </c>
      <c r="D85" s="8" t="s">
        <v>226</v>
      </c>
      <c r="E85" s="9">
        <v>0.02</v>
      </c>
      <c r="F85" s="13">
        <f t="shared" ca="1" si="30"/>
        <v>28</v>
      </c>
      <c r="G85" s="18">
        <f t="shared" ca="1" si="31"/>
        <v>0.56000000000000005</v>
      </c>
      <c r="H85" s="60"/>
      <c r="I85" s="61"/>
    </row>
    <row r="86" spans="1:11" ht="15.75" customHeight="1">
      <c r="A86" s="8" t="s">
        <v>220</v>
      </c>
      <c r="B86" s="9">
        <v>2</v>
      </c>
      <c r="D86" s="8" t="s">
        <v>225</v>
      </c>
      <c r="E86" s="9">
        <v>0.08</v>
      </c>
      <c r="F86" s="13">
        <f t="shared" ca="1" si="30"/>
        <v>1</v>
      </c>
      <c r="G86" s="18">
        <f t="shared" ca="1" si="31"/>
        <v>0.08</v>
      </c>
      <c r="H86" s="60"/>
      <c r="I86" s="61"/>
    </row>
    <row r="87" spans="1:11" ht="15.75" customHeight="1">
      <c r="A87" s="8" t="s">
        <v>203</v>
      </c>
      <c r="B87" s="9">
        <v>10</v>
      </c>
      <c r="D87" s="8" t="s">
        <v>223</v>
      </c>
      <c r="E87" s="9">
        <v>0.02</v>
      </c>
      <c r="F87" s="13">
        <f t="shared" ca="1" si="30"/>
        <v>5</v>
      </c>
      <c r="G87" s="18">
        <f t="shared" ca="1" si="31"/>
        <v>0.1</v>
      </c>
      <c r="H87" s="60"/>
      <c r="I87" s="61"/>
    </row>
    <row r="88" spans="1:11" ht="15.75" customHeight="1">
      <c r="A88" s="8" t="s">
        <v>205</v>
      </c>
      <c r="B88" s="9">
        <v>18</v>
      </c>
      <c r="D88" s="8" t="s">
        <v>230</v>
      </c>
      <c r="E88" s="9">
        <v>0.08</v>
      </c>
      <c r="F88" s="13">
        <f t="shared" ca="1" si="30"/>
        <v>1</v>
      </c>
      <c r="G88" s="18">
        <f t="shared" ca="1" si="31"/>
        <v>0.08</v>
      </c>
      <c r="H88" s="60"/>
      <c r="I88" s="61"/>
    </row>
    <row r="89" spans="1:11" ht="15.75" customHeight="1">
      <c r="A89" s="8" t="s">
        <v>208</v>
      </c>
      <c r="B89" s="9">
        <v>23</v>
      </c>
      <c r="D89" s="8" t="s">
        <v>231</v>
      </c>
      <c r="E89" s="9">
        <v>0.03</v>
      </c>
      <c r="F89" s="13">
        <f t="shared" ca="1" si="30"/>
        <v>12</v>
      </c>
      <c r="G89" s="18">
        <f t="shared" ca="1" si="31"/>
        <v>0.36</v>
      </c>
      <c r="H89" s="60"/>
      <c r="I89" s="61"/>
    </row>
    <row r="90" spans="1:11" ht="15.75" customHeight="1">
      <c r="A90" s="8" t="s">
        <v>211</v>
      </c>
      <c r="B90" s="9">
        <v>8</v>
      </c>
      <c r="D90" s="8" t="s">
        <v>232</v>
      </c>
      <c r="E90" s="9">
        <v>0.06</v>
      </c>
      <c r="F90" s="13">
        <f t="shared" ca="1" si="30"/>
        <v>16</v>
      </c>
      <c r="G90" s="18">
        <f t="shared" ca="1" si="31"/>
        <v>0.96</v>
      </c>
      <c r="H90" s="60"/>
      <c r="I90" s="61"/>
    </row>
    <row r="91" spans="1:11" ht="15.75" customHeight="1">
      <c r="A91" s="8" t="s">
        <v>216</v>
      </c>
      <c r="B91" s="9">
        <v>3</v>
      </c>
      <c r="D91" s="8" t="s">
        <v>73</v>
      </c>
      <c r="E91" s="9">
        <v>0.4</v>
      </c>
      <c r="F91" s="13">
        <f t="shared" ca="1" si="30"/>
        <v>0</v>
      </c>
      <c r="G91" s="18">
        <f t="shared" ca="1" si="31"/>
        <v>0</v>
      </c>
      <c r="H91" s="60"/>
      <c r="I91" s="61"/>
    </row>
    <row r="92" spans="1:11" ht="15.75" customHeight="1">
      <c r="A92" s="8" t="s">
        <v>219</v>
      </c>
      <c r="B92" s="9">
        <v>1</v>
      </c>
      <c r="D92" s="8" t="s">
        <v>141</v>
      </c>
      <c r="E92" s="9">
        <v>0.2</v>
      </c>
      <c r="F92" s="13">
        <f t="shared" ca="1" si="30"/>
        <v>4</v>
      </c>
      <c r="G92" s="18">
        <f t="shared" ca="1" si="31"/>
        <v>0.8</v>
      </c>
      <c r="H92" s="3"/>
      <c r="I92" s="4"/>
    </row>
    <row r="93" spans="1:11" ht="15.75" customHeight="1">
      <c r="A93" s="8" t="s">
        <v>230</v>
      </c>
      <c r="B93" s="9">
        <v>1</v>
      </c>
      <c r="D93" s="68" t="s">
        <v>82</v>
      </c>
      <c r="E93" s="9">
        <v>0.4</v>
      </c>
      <c r="F93" s="13">
        <f t="shared" ca="1" si="30"/>
        <v>4</v>
      </c>
      <c r="G93" s="18">
        <f t="shared" ca="1" si="31"/>
        <v>1.6</v>
      </c>
      <c r="H93" s="3"/>
      <c r="I93" s="4"/>
    </row>
    <row r="94" spans="1:11" ht="15.75" customHeight="1">
      <c r="A94" s="8" t="s">
        <v>223</v>
      </c>
      <c r="B94" s="9">
        <v>5</v>
      </c>
      <c r="D94" s="68" t="s">
        <v>116</v>
      </c>
      <c r="E94" s="9">
        <v>0.2</v>
      </c>
      <c r="F94" s="13">
        <f t="shared" ca="1" si="30"/>
        <v>5</v>
      </c>
      <c r="G94" s="18">
        <f t="shared" ca="1" si="31"/>
        <v>1</v>
      </c>
      <c r="H94" s="3"/>
      <c r="I94" s="4"/>
    </row>
    <row r="95" spans="1:11" ht="15.75" customHeight="1">
      <c r="A95" s="8" t="s">
        <v>225</v>
      </c>
      <c r="B95" s="9">
        <v>1</v>
      </c>
      <c r="D95" s="68" t="s">
        <v>67</v>
      </c>
      <c r="E95" s="9">
        <v>0.4</v>
      </c>
      <c r="F95" s="13">
        <f t="shared" ca="1" si="30"/>
        <v>3</v>
      </c>
      <c r="G95" s="18">
        <f t="shared" ca="1" si="31"/>
        <v>1.2000000000000002</v>
      </c>
      <c r="H95" s="3"/>
      <c r="I95" s="4"/>
    </row>
    <row r="96" spans="1:11" ht="15.75" customHeight="1">
      <c r="A96" s="8" t="s">
        <v>226</v>
      </c>
      <c r="B96" s="9">
        <v>28</v>
      </c>
      <c r="D96" s="68" t="s">
        <v>125</v>
      </c>
      <c r="E96" s="9">
        <v>0.2</v>
      </c>
      <c r="F96" s="13">
        <f t="shared" ca="1" si="30"/>
        <v>8</v>
      </c>
      <c r="G96" s="18">
        <f t="shared" ca="1" si="31"/>
        <v>1.6</v>
      </c>
      <c r="H96" s="3"/>
      <c r="I96" s="4"/>
    </row>
    <row r="97" spans="1:10" ht="15.75" customHeight="1">
      <c r="A97" s="8" t="s">
        <v>138</v>
      </c>
      <c r="B97" s="9">
        <v>1</v>
      </c>
      <c r="D97" s="68" t="s">
        <v>79</v>
      </c>
      <c r="E97" s="9">
        <v>0.4</v>
      </c>
      <c r="F97" s="13">
        <f t="shared" ca="1" si="30"/>
        <v>0</v>
      </c>
      <c r="G97" s="18">
        <f t="shared" ca="1" si="31"/>
        <v>0</v>
      </c>
      <c r="H97" s="3"/>
      <c r="I97" s="4"/>
    </row>
    <row r="98" spans="1:10" ht="15.75" customHeight="1">
      <c r="A98" s="8" t="s">
        <v>125</v>
      </c>
      <c r="B98" s="9">
        <v>8</v>
      </c>
      <c r="D98" s="68" t="s">
        <v>122</v>
      </c>
      <c r="E98" s="9">
        <v>0.2</v>
      </c>
      <c r="F98" s="13">
        <f t="shared" ca="1" si="30"/>
        <v>0</v>
      </c>
      <c r="G98" s="18">
        <f t="shared" ca="1" si="31"/>
        <v>0</v>
      </c>
      <c r="H98" s="3"/>
      <c r="I98" s="4"/>
    </row>
    <row r="99" spans="1:10" ht="15.75" customHeight="1">
      <c r="A99" s="8" t="s">
        <v>67</v>
      </c>
      <c r="B99" s="9">
        <v>3</v>
      </c>
      <c r="D99" s="68" t="s">
        <v>233</v>
      </c>
      <c r="E99" s="9">
        <v>0.4</v>
      </c>
      <c r="F99" s="13">
        <f t="shared" ca="1" si="30"/>
        <v>0</v>
      </c>
      <c r="G99" s="18">
        <f t="shared" ca="1" si="31"/>
        <v>0</v>
      </c>
      <c r="H99" s="3"/>
      <c r="I99" s="4"/>
    </row>
    <row r="100" spans="1:10" ht="15.75" customHeight="1">
      <c r="A100" s="8" t="s">
        <v>116</v>
      </c>
      <c r="B100" s="9">
        <v>5</v>
      </c>
      <c r="D100" s="68" t="s">
        <v>119</v>
      </c>
      <c r="E100" s="9">
        <v>0.2</v>
      </c>
      <c r="F100" s="13">
        <f t="shared" ca="1" si="30"/>
        <v>0</v>
      </c>
      <c r="G100" s="18">
        <f t="shared" ca="1" si="31"/>
        <v>0</v>
      </c>
      <c r="H100" s="3"/>
      <c r="I100" s="4"/>
    </row>
    <row r="101" spans="1:10" ht="15.75" customHeight="1">
      <c r="A101" s="8" t="s">
        <v>82</v>
      </c>
      <c r="B101" s="9">
        <v>4</v>
      </c>
      <c r="D101" s="68" t="s">
        <v>234</v>
      </c>
      <c r="E101" s="9">
        <v>0.4</v>
      </c>
      <c r="F101" s="13">
        <f t="shared" ca="1" si="30"/>
        <v>1</v>
      </c>
      <c r="G101" s="18">
        <f t="shared" ca="1" si="31"/>
        <v>0.4</v>
      </c>
      <c r="H101" s="3"/>
      <c r="I101" s="4"/>
    </row>
    <row r="102" spans="1:10" ht="15.75" customHeight="1">
      <c r="A102" s="8" t="s">
        <v>128</v>
      </c>
      <c r="B102" s="9">
        <v>4</v>
      </c>
      <c r="D102" s="6" t="s">
        <v>151</v>
      </c>
      <c r="E102" s="9">
        <v>0.2</v>
      </c>
      <c r="F102" s="13">
        <f t="shared" ca="1" si="30"/>
        <v>4</v>
      </c>
      <c r="G102" s="18">
        <f t="shared" ca="1" si="31"/>
        <v>0.8</v>
      </c>
      <c r="H102" s="71"/>
      <c r="I102" s="69"/>
      <c r="J102" s="34"/>
    </row>
    <row r="103" spans="1:10" ht="15.75" customHeight="1">
      <c r="A103" s="8" t="s">
        <v>85</v>
      </c>
      <c r="B103" s="9">
        <v>1</v>
      </c>
      <c r="D103" s="68" t="s">
        <v>235</v>
      </c>
      <c r="E103" s="9">
        <v>0.4</v>
      </c>
      <c r="F103" s="13">
        <f t="shared" ca="1" si="30"/>
        <v>1</v>
      </c>
      <c r="G103" s="18">
        <f t="shared" ca="1" si="31"/>
        <v>0.4</v>
      </c>
      <c r="H103" s="60"/>
      <c r="I103" s="61"/>
      <c r="J103" s="8"/>
    </row>
    <row r="104" spans="1:10" ht="15.75" customHeight="1">
      <c r="A104" s="8" t="s">
        <v>151</v>
      </c>
      <c r="B104" s="9">
        <v>4</v>
      </c>
      <c r="D104" s="68" t="s">
        <v>128</v>
      </c>
      <c r="E104" s="9">
        <v>0.2</v>
      </c>
      <c r="F104" s="13">
        <f t="shared" ca="1" si="30"/>
        <v>4</v>
      </c>
      <c r="G104" s="18">
        <f t="shared" ca="1" si="31"/>
        <v>0.8</v>
      </c>
      <c r="H104" s="60"/>
      <c r="I104" s="61"/>
      <c r="J104" s="8"/>
    </row>
    <row r="105" spans="1:10" ht="15.75" customHeight="1">
      <c r="A105" s="8" t="s">
        <v>70</v>
      </c>
      <c r="B105" s="9">
        <v>1</v>
      </c>
      <c r="D105" s="68" t="s">
        <v>152</v>
      </c>
      <c r="E105" s="9">
        <v>0.1</v>
      </c>
      <c r="F105" s="13">
        <f t="shared" ca="1" si="30"/>
        <v>26</v>
      </c>
      <c r="G105" s="18">
        <f t="shared" ca="1" si="31"/>
        <v>2.6</v>
      </c>
      <c r="H105" s="60"/>
      <c r="I105" s="61"/>
      <c r="J105" s="8"/>
    </row>
    <row r="106" spans="1:10" ht="15.75" customHeight="1">
      <c r="D106" s="68" t="s">
        <v>150</v>
      </c>
      <c r="E106" s="9">
        <v>0.1</v>
      </c>
      <c r="F106" s="13">
        <f t="shared" ca="1" si="30"/>
        <v>24</v>
      </c>
      <c r="G106" s="18">
        <f t="shared" ca="1" si="31"/>
        <v>2.4000000000000004</v>
      </c>
      <c r="H106" s="60"/>
      <c r="I106" s="61"/>
      <c r="J106" s="8"/>
    </row>
    <row r="107" spans="1:10" ht="15.75" customHeight="1">
      <c r="D107" s="68" t="s">
        <v>146</v>
      </c>
      <c r="E107" s="9">
        <v>0.1</v>
      </c>
      <c r="F107" s="13">
        <f t="shared" ca="1" si="30"/>
        <v>2</v>
      </c>
      <c r="G107" s="18">
        <f t="shared" ca="1" si="31"/>
        <v>0.2</v>
      </c>
      <c r="H107" s="3"/>
      <c r="I107" s="61"/>
      <c r="J107" s="8"/>
    </row>
    <row r="108" spans="1:10" ht="15.75" customHeight="1">
      <c r="D108" s="8" t="s">
        <v>88</v>
      </c>
      <c r="E108" s="9">
        <v>0.4</v>
      </c>
      <c r="F108" s="13">
        <f t="shared" ca="1" si="30"/>
        <v>2</v>
      </c>
      <c r="G108" s="18">
        <f t="shared" ca="1" si="31"/>
        <v>0.8</v>
      </c>
      <c r="H108" s="3"/>
      <c r="I108" s="4"/>
    </row>
    <row r="109" spans="1:10" ht="15.75" customHeight="1">
      <c r="A109" s="8" t="s">
        <v>88</v>
      </c>
      <c r="B109" s="9">
        <v>2</v>
      </c>
      <c r="D109" s="8" t="s">
        <v>90</v>
      </c>
      <c r="E109" s="9">
        <v>0.4</v>
      </c>
      <c r="F109" s="13">
        <f t="shared" ca="1" si="30"/>
        <v>0</v>
      </c>
      <c r="G109" s="18">
        <f t="shared" ca="1" si="31"/>
        <v>0</v>
      </c>
      <c r="H109" s="3"/>
      <c r="I109" s="4"/>
    </row>
    <row r="110" spans="1:10" ht="15.75" customHeight="1">
      <c r="A110" s="8" t="s">
        <v>94</v>
      </c>
      <c r="B110" s="9">
        <v>1</v>
      </c>
      <c r="D110" s="8" t="s">
        <v>94</v>
      </c>
      <c r="E110" s="9">
        <v>0.4</v>
      </c>
      <c r="F110" s="13">
        <f t="shared" ca="1" si="30"/>
        <v>1</v>
      </c>
      <c r="G110" s="18">
        <f t="shared" ca="1" si="31"/>
        <v>0.4</v>
      </c>
      <c r="H110" s="3"/>
      <c r="I110" s="4"/>
    </row>
    <row r="111" spans="1:10" ht="15.75" customHeight="1">
      <c r="A111" s="8" t="s">
        <v>228</v>
      </c>
      <c r="B111" s="9">
        <v>2</v>
      </c>
      <c r="D111" s="8" t="s">
        <v>135</v>
      </c>
      <c r="E111" s="9">
        <v>0.3</v>
      </c>
      <c r="F111" s="13">
        <f t="shared" ca="1" si="30"/>
        <v>2</v>
      </c>
      <c r="G111" s="18">
        <f t="shared" ca="1" si="31"/>
        <v>0.6</v>
      </c>
      <c r="H111" s="3"/>
      <c r="I111" s="4"/>
    </row>
    <row r="112" spans="1:10" ht="15.75" customHeight="1">
      <c r="A112" s="8" t="s">
        <v>174</v>
      </c>
      <c r="B112" s="9">
        <v>1</v>
      </c>
      <c r="D112" s="8"/>
      <c r="E112" s="9"/>
      <c r="F112" s="13"/>
      <c r="H112" s="3"/>
      <c r="I112" s="4"/>
    </row>
    <row r="113" spans="1:11" ht="15.75" customHeight="1">
      <c r="A113" s="8" t="s">
        <v>209</v>
      </c>
      <c r="B113" s="9">
        <v>4</v>
      </c>
      <c r="D113" s="68" t="s">
        <v>239</v>
      </c>
      <c r="E113" s="9"/>
      <c r="F113" s="13"/>
      <c r="H113" s="73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181</v>
      </c>
      <c r="B114" s="9">
        <v>1</v>
      </c>
      <c r="D114" s="8" t="s">
        <v>115</v>
      </c>
      <c r="E114" s="9">
        <v>0.25</v>
      </c>
      <c r="F114" s="13">
        <f t="shared" ref="F114:F143" ca="1" si="32">SUMIF($A:$B,D114,$B:$B)</f>
        <v>7</v>
      </c>
      <c r="G114" s="18">
        <f t="shared" ref="G114:G143" ca="1" si="33">E114*F114</f>
        <v>1.75</v>
      </c>
      <c r="H114" s="60"/>
      <c r="I114" s="4"/>
    </row>
    <row r="115" spans="1:11" ht="15.75" customHeight="1">
      <c r="A115" s="8" t="s">
        <v>49</v>
      </c>
      <c r="B115" s="9">
        <v>1</v>
      </c>
      <c r="D115" s="70" t="s">
        <v>246</v>
      </c>
      <c r="E115" s="9">
        <v>0.3</v>
      </c>
      <c r="F115" s="13">
        <f t="shared" ca="1" si="32"/>
        <v>0</v>
      </c>
      <c r="G115" s="18">
        <f t="shared" ca="1" si="33"/>
        <v>0</v>
      </c>
      <c r="H115" s="71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135</v>
      </c>
      <c r="B116" s="9">
        <v>2</v>
      </c>
      <c r="C116" s="9"/>
      <c r="D116" s="70" t="s">
        <v>118</v>
      </c>
      <c r="E116" s="9">
        <v>0.35</v>
      </c>
      <c r="F116" s="13">
        <f t="shared" ca="1" si="32"/>
        <v>6</v>
      </c>
      <c r="G116" s="18">
        <f t="shared" ca="1" si="33"/>
        <v>2.0999999999999996</v>
      </c>
      <c r="H116" s="71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108</v>
      </c>
      <c r="B117" s="9">
        <v>2</v>
      </c>
      <c r="D117" s="70" t="s">
        <v>121</v>
      </c>
      <c r="E117" s="9">
        <v>0.35</v>
      </c>
      <c r="F117" s="13">
        <f t="shared" ca="1" si="32"/>
        <v>1</v>
      </c>
      <c r="G117" s="18">
        <f t="shared" ca="1" si="33"/>
        <v>0.35</v>
      </c>
      <c r="H117" s="71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111</v>
      </c>
      <c r="B118" s="9">
        <v>4</v>
      </c>
      <c r="D118" s="70" t="s">
        <v>250</v>
      </c>
      <c r="E118" s="9">
        <v>1.4</v>
      </c>
      <c r="F118" s="13">
        <f t="shared" ca="1" si="32"/>
        <v>2</v>
      </c>
      <c r="G118" s="18">
        <f t="shared" ca="1" si="33"/>
        <v>2.8</v>
      </c>
      <c r="H118" s="3"/>
      <c r="I118" s="4"/>
    </row>
    <row r="119" spans="1:11" ht="15.75" customHeight="1">
      <c r="A119" s="8" t="s">
        <v>237</v>
      </c>
      <c r="B119" s="9">
        <v>4</v>
      </c>
      <c r="D119" s="70" t="s">
        <v>124</v>
      </c>
      <c r="E119" s="9">
        <v>0.35</v>
      </c>
      <c r="F119" s="13">
        <f t="shared" ca="1" si="32"/>
        <v>8</v>
      </c>
      <c r="G119" s="18">
        <f t="shared" ca="1" si="33"/>
        <v>2.8</v>
      </c>
      <c r="H119" s="3"/>
      <c r="I119" s="4"/>
    </row>
    <row r="120" spans="1:11" ht="15.75" customHeight="1">
      <c r="A120" s="8" t="s">
        <v>238</v>
      </c>
      <c r="B120" s="9">
        <v>2</v>
      </c>
      <c r="D120" s="70" t="s">
        <v>127</v>
      </c>
      <c r="E120" s="9">
        <v>0.35</v>
      </c>
      <c r="F120" s="13">
        <f t="shared" ca="1" si="32"/>
        <v>1</v>
      </c>
      <c r="G120" s="18">
        <f t="shared" ca="1" si="33"/>
        <v>0.35</v>
      </c>
      <c r="H120" s="3"/>
      <c r="I120" s="4"/>
    </row>
    <row r="121" spans="1:11" ht="15.75" customHeight="1">
      <c r="A121" s="8" t="s">
        <v>242</v>
      </c>
      <c r="B121" s="9">
        <v>4</v>
      </c>
      <c r="D121" s="70" t="s">
        <v>251</v>
      </c>
      <c r="E121" s="9">
        <v>1.4</v>
      </c>
      <c r="F121" s="13">
        <f t="shared" ca="1" si="32"/>
        <v>0</v>
      </c>
      <c r="G121" s="18">
        <f t="shared" ca="1" si="33"/>
        <v>0</v>
      </c>
      <c r="H121" s="3"/>
      <c r="I121" s="4"/>
    </row>
    <row r="122" spans="1:11" ht="15.75" customHeight="1">
      <c r="A122" s="8" t="s">
        <v>243</v>
      </c>
      <c r="B122" s="9">
        <v>4</v>
      </c>
      <c r="D122" s="70" t="s">
        <v>252</v>
      </c>
      <c r="E122" s="9">
        <v>0.3</v>
      </c>
      <c r="F122" s="13">
        <f t="shared" ca="1" si="32"/>
        <v>0</v>
      </c>
      <c r="G122" s="18">
        <f t="shared" ca="1" si="33"/>
        <v>0</v>
      </c>
      <c r="H122" s="3"/>
      <c r="I122" s="4"/>
    </row>
    <row r="123" spans="1:11" ht="15.75" customHeight="1">
      <c r="A123" s="8" t="s">
        <v>244</v>
      </c>
      <c r="B123" s="9">
        <v>2</v>
      </c>
      <c r="D123" s="70" t="s">
        <v>130</v>
      </c>
      <c r="E123" s="9">
        <v>0.35</v>
      </c>
      <c r="F123" s="13">
        <f t="shared" ca="1" si="32"/>
        <v>14</v>
      </c>
      <c r="G123" s="18">
        <f t="shared" ca="1" si="33"/>
        <v>4.8999999999999995</v>
      </c>
      <c r="H123" s="3"/>
      <c r="I123" s="4"/>
    </row>
    <row r="124" spans="1:11" ht="15.75" customHeight="1">
      <c r="A124" s="8" t="s">
        <v>245</v>
      </c>
      <c r="B124" s="9">
        <v>2</v>
      </c>
      <c r="D124" s="70" t="s">
        <v>132</v>
      </c>
      <c r="E124" s="9">
        <v>0.35</v>
      </c>
      <c r="F124" s="13">
        <f t="shared" ca="1" si="32"/>
        <v>6</v>
      </c>
      <c r="G124" s="18">
        <f t="shared" ca="1" si="33"/>
        <v>2.0999999999999996</v>
      </c>
      <c r="H124" s="3"/>
      <c r="I124" s="4"/>
    </row>
    <row r="125" spans="1:11" ht="15.75" customHeight="1">
      <c r="A125" s="8" t="s">
        <v>162</v>
      </c>
      <c r="B125" s="9">
        <v>1</v>
      </c>
      <c r="D125" s="70" t="s">
        <v>134</v>
      </c>
      <c r="E125" s="9">
        <v>1.4</v>
      </c>
      <c r="F125" s="13">
        <f t="shared" ca="1" si="32"/>
        <v>4</v>
      </c>
      <c r="G125" s="18">
        <f t="shared" ca="1" si="33"/>
        <v>5.6</v>
      </c>
      <c r="H125" s="3"/>
      <c r="I125" s="4"/>
    </row>
    <row r="126" spans="1:11" ht="15.75" customHeight="1">
      <c r="A126" s="8" t="s">
        <v>214</v>
      </c>
      <c r="B126" s="9">
        <v>1</v>
      </c>
      <c r="D126" s="70" t="s">
        <v>137</v>
      </c>
      <c r="E126" s="9">
        <v>0.35</v>
      </c>
      <c r="F126" s="13">
        <f t="shared" ca="1" si="32"/>
        <v>16</v>
      </c>
      <c r="G126" s="18">
        <f t="shared" ca="1" si="33"/>
        <v>5.6</v>
      </c>
      <c r="H126" s="3"/>
      <c r="I126" s="4"/>
    </row>
    <row r="127" spans="1:11" ht="15.75" customHeight="1">
      <c r="A127" s="8" t="s">
        <v>113</v>
      </c>
      <c r="B127" s="9">
        <v>2</v>
      </c>
      <c r="D127" s="70" t="s">
        <v>140</v>
      </c>
      <c r="E127" s="9">
        <v>0.35</v>
      </c>
      <c r="F127" s="13">
        <f t="shared" ca="1" si="32"/>
        <v>1</v>
      </c>
      <c r="G127" s="18">
        <f t="shared" ca="1" si="33"/>
        <v>0.35</v>
      </c>
      <c r="H127" s="3"/>
      <c r="I127" s="4"/>
    </row>
    <row r="128" spans="1:11" ht="15.75" customHeight="1">
      <c r="A128" s="8" t="s">
        <v>248</v>
      </c>
      <c r="B128" s="9">
        <v>2</v>
      </c>
      <c r="D128" s="70" t="s">
        <v>143</v>
      </c>
      <c r="E128" s="9">
        <v>1.4</v>
      </c>
      <c r="F128" s="13">
        <f t="shared" ca="1" si="32"/>
        <v>1</v>
      </c>
      <c r="G128" s="18">
        <f t="shared" ca="1" si="33"/>
        <v>1.4</v>
      </c>
      <c r="H128" s="3"/>
      <c r="I128" s="4"/>
    </row>
    <row r="129" spans="1:9" ht="15.75" customHeight="1">
      <c r="A129" s="8" t="s">
        <v>53</v>
      </c>
      <c r="B129" s="9">
        <v>1</v>
      </c>
      <c r="D129" s="70" t="s">
        <v>145</v>
      </c>
      <c r="E129" s="9">
        <v>0.35</v>
      </c>
      <c r="F129" s="13">
        <f t="shared" ca="1" si="32"/>
        <v>8</v>
      </c>
      <c r="G129" s="18">
        <f t="shared" ca="1" si="33"/>
        <v>2.8</v>
      </c>
      <c r="H129" s="3"/>
      <c r="I129" s="4"/>
    </row>
    <row r="130" spans="1:9" ht="15.75" customHeight="1">
      <c r="A130" s="8" t="s">
        <v>55</v>
      </c>
      <c r="B130" s="9">
        <v>9</v>
      </c>
      <c r="D130" s="70" t="s">
        <v>150</v>
      </c>
      <c r="E130" s="9">
        <v>0.25</v>
      </c>
      <c r="F130" s="13">
        <f t="shared" ca="1" si="32"/>
        <v>24</v>
      </c>
      <c r="G130" s="18">
        <f t="shared" ca="1" si="33"/>
        <v>6</v>
      </c>
      <c r="H130" s="3"/>
      <c r="I130" s="4"/>
    </row>
    <row r="131" spans="1:9" ht="15.75" customHeight="1">
      <c r="A131" s="8" t="s">
        <v>58</v>
      </c>
      <c r="B131" s="9">
        <v>1</v>
      </c>
      <c r="D131" s="70" t="s">
        <v>152</v>
      </c>
      <c r="E131" s="9">
        <v>0.25</v>
      </c>
      <c r="F131" s="13">
        <f t="shared" ca="1" si="32"/>
        <v>26</v>
      </c>
      <c r="G131" s="18">
        <f t="shared" ca="1" si="33"/>
        <v>6.5</v>
      </c>
      <c r="H131" s="3"/>
      <c r="I131" s="4"/>
    </row>
    <row r="132" spans="1:9" ht="15.75" customHeight="1">
      <c r="A132" s="8" t="s">
        <v>253</v>
      </c>
      <c r="B132" s="9">
        <v>2</v>
      </c>
      <c r="D132" s="70" t="s">
        <v>133</v>
      </c>
      <c r="E132" s="9">
        <v>0.35</v>
      </c>
      <c r="F132" s="13">
        <f t="shared" ca="1" si="32"/>
        <v>4</v>
      </c>
      <c r="G132" s="18">
        <f t="shared" ca="1" si="33"/>
        <v>1.4</v>
      </c>
      <c r="H132" s="3"/>
      <c r="I132" s="4"/>
    </row>
    <row r="133" spans="1:9" ht="15.75" customHeight="1">
      <c r="A133" s="8" t="s">
        <v>231</v>
      </c>
      <c r="B133" s="9">
        <v>12</v>
      </c>
      <c r="D133" s="70" t="s">
        <v>156</v>
      </c>
      <c r="E133" s="9">
        <v>0.35</v>
      </c>
      <c r="F133" s="13">
        <f t="shared" ca="1" si="32"/>
        <v>9</v>
      </c>
      <c r="G133" s="18">
        <f t="shared" ca="1" si="33"/>
        <v>3.15</v>
      </c>
      <c r="H133" s="3"/>
      <c r="I133" s="4"/>
    </row>
    <row r="134" spans="1:9" ht="15.75" customHeight="1">
      <c r="A134" s="8" t="s">
        <v>328</v>
      </c>
      <c r="B134" s="9">
        <v>1</v>
      </c>
      <c r="D134" s="72" t="s">
        <v>159</v>
      </c>
      <c r="E134" s="9">
        <v>0.35</v>
      </c>
      <c r="F134" s="13">
        <f t="shared" ca="1" si="32"/>
        <v>7</v>
      </c>
      <c r="G134" s="18">
        <f t="shared" ca="1" si="33"/>
        <v>2.4499999999999997</v>
      </c>
      <c r="H134" s="3"/>
      <c r="I134" s="4"/>
    </row>
    <row r="135" spans="1:9" ht="15.75" customHeight="1">
      <c r="A135" s="8" t="s">
        <v>254</v>
      </c>
      <c r="B135" s="9">
        <v>2</v>
      </c>
      <c r="D135" s="72" t="s">
        <v>161</v>
      </c>
      <c r="E135" s="9">
        <v>0.35</v>
      </c>
      <c r="F135" s="13">
        <f t="shared" ca="1" si="32"/>
        <v>38</v>
      </c>
      <c r="G135" s="18">
        <f t="shared" ca="1" si="33"/>
        <v>13.299999999999999</v>
      </c>
      <c r="H135" s="3"/>
      <c r="I135" s="4"/>
    </row>
    <row r="136" spans="1:9" ht="15.75" customHeight="1">
      <c r="A136" s="8" t="s">
        <v>255</v>
      </c>
      <c r="B136" s="9">
        <v>2</v>
      </c>
      <c r="D136" s="70" t="s">
        <v>164</v>
      </c>
      <c r="E136" s="9">
        <v>0.35</v>
      </c>
      <c r="F136" s="13">
        <f t="shared" ca="1" si="32"/>
        <v>9</v>
      </c>
      <c r="G136" s="18">
        <f t="shared" ca="1" si="33"/>
        <v>3.15</v>
      </c>
      <c r="H136" s="3"/>
      <c r="I136" s="4"/>
    </row>
    <row r="137" spans="1:9" ht="15.75" customHeight="1">
      <c r="A137" s="8" t="s">
        <v>232</v>
      </c>
      <c r="B137" s="9">
        <v>16</v>
      </c>
      <c r="D137" s="70" t="s">
        <v>131</v>
      </c>
      <c r="E137" s="9">
        <v>0.35</v>
      </c>
      <c r="F137" s="13">
        <f t="shared" ca="1" si="32"/>
        <v>16</v>
      </c>
      <c r="G137" s="18">
        <f t="shared" ca="1" si="33"/>
        <v>5.6</v>
      </c>
      <c r="H137" s="3"/>
      <c r="I137" s="4"/>
    </row>
    <row r="138" spans="1:9" ht="15.75" customHeight="1">
      <c r="A138" s="8" t="s">
        <v>217</v>
      </c>
      <c r="B138" s="9">
        <v>4</v>
      </c>
      <c r="D138" s="70" t="s">
        <v>167</v>
      </c>
      <c r="E138" s="9">
        <v>0.35</v>
      </c>
      <c r="F138" s="13">
        <f t="shared" ca="1" si="32"/>
        <v>19</v>
      </c>
      <c r="G138" s="18">
        <f t="shared" ca="1" si="33"/>
        <v>6.6499999999999995</v>
      </c>
      <c r="H138" s="3"/>
      <c r="I138" s="4"/>
    </row>
    <row r="139" spans="1:9" ht="15.75" customHeight="1">
      <c r="A139" s="8" t="s">
        <v>187</v>
      </c>
      <c r="B139" s="9">
        <v>1</v>
      </c>
      <c r="D139" s="8" t="s">
        <v>88</v>
      </c>
      <c r="E139" s="9">
        <v>1.4</v>
      </c>
      <c r="F139" s="13">
        <f t="shared" ca="1" si="32"/>
        <v>2</v>
      </c>
      <c r="G139" s="18">
        <f t="shared" ca="1" si="33"/>
        <v>2.8</v>
      </c>
      <c r="H139" s="3"/>
      <c r="I139" s="4"/>
    </row>
    <row r="140" spans="1:9" ht="15.75" customHeight="1">
      <c r="A140" s="8" t="s">
        <v>63</v>
      </c>
      <c r="B140" s="9">
        <v>7</v>
      </c>
      <c r="D140" s="8" t="s">
        <v>90</v>
      </c>
      <c r="E140" s="9">
        <v>1.4</v>
      </c>
      <c r="F140" s="13">
        <f t="shared" ca="1" si="32"/>
        <v>0</v>
      </c>
      <c r="G140" s="18">
        <f t="shared" ca="1" si="33"/>
        <v>0</v>
      </c>
      <c r="H140" s="3"/>
      <c r="I140" s="4"/>
    </row>
    <row r="141" spans="1:9" ht="15.75" customHeight="1">
      <c r="A141" s="8" t="s">
        <v>141</v>
      </c>
      <c r="B141" s="9">
        <v>4</v>
      </c>
      <c r="D141" s="8" t="s">
        <v>94</v>
      </c>
      <c r="E141" s="9">
        <v>1.4</v>
      </c>
      <c r="F141" s="13">
        <f t="shared" ca="1" si="32"/>
        <v>1</v>
      </c>
      <c r="G141" s="18">
        <f t="shared" ca="1" si="33"/>
        <v>1.4</v>
      </c>
      <c r="H141" s="3"/>
      <c r="I141" s="4"/>
    </row>
    <row r="142" spans="1:9" ht="15.75" customHeight="1">
      <c r="A142" s="8" t="s">
        <v>65</v>
      </c>
      <c r="B142" s="9">
        <v>2</v>
      </c>
      <c r="D142" s="8" t="s">
        <v>258</v>
      </c>
      <c r="E142" s="9">
        <v>0.35</v>
      </c>
      <c r="F142" s="13">
        <f t="shared" ca="1" si="32"/>
        <v>0</v>
      </c>
      <c r="G142" s="18">
        <f t="shared" ca="1" si="33"/>
        <v>0</v>
      </c>
      <c r="H142" s="3"/>
      <c r="I142" s="4"/>
    </row>
    <row r="143" spans="1:9" ht="15.75" customHeight="1">
      <c r="D143" s="8" t="s">
        <v>146</v>
      </c>
      <c r="E143" s="9">
        <v>0.25</v>
      </c>
      <c r="F143" s="13">
        <f t="shared" ca="1" si="32"/>
        <v>2</v>
      </c>
      <c r="G143" s="18">
        <f t="shared" ca="1" si="33"/>
        <v>0.5</v>
      </c>
      <c r="H143" s="3"/>
      <c r="I143" s="4"/>
    </row>
    <row r="144" spans="1:9" ht="15.75" customHeight="1">
      <c r="A144" s="44" t="s">
        <v>261</v>
      </c>
      <c r="B144" s="74">
        <v>2</v>
      </c>
      <c r="D144" s="8"/>
      <c r="E144" s="9"/>
      <c r="F144" s="13"/>
      <c r="H144" s="3"/>
      <c r="I144" s="4"/>
    </row>
    <row r="145" spans="1:9" ht="15.75" customHeight="1">
      <c r="A145" s="44" t="s">
        <v>265</v>
      </c>
      <c r="B145" s="74">
        <v>1</v>
      </c>
      <c r="D145" s="68" t="s">
        <v>169</v>
      </c>
      <c r="E145" s="9"/>
      <c r="F145" s="13"/>
      <c r="H145" s="3"/>
      <c r="I145" s="4"/>
    </row>
    <row r="146" spans="1:9" ht="15.75" customHeight="1">
      <c r="A146" s="44" t="s">
        <v>257</v>
      </c>
      <c r="B146" s="74">
        <v>1</v>
      </c>
      <c r="D146" s="8" t="s">
        <v>194</v>
      </c>
      <c r="E146" s="9">
        <v>3</v>
      </c>
      <c r="F146" s="13">
        <f t="shared" ref="F146:F159" ca="1" si="34">SUMIF($A:$B,D146,$B:$B)</f>
        <v>0</v>
      </c>
      <c r="G146" s="18">
        <f t="shared" ref="G146:G159" ca="1" si="35">E146*F146</f>
        <v>0</v>
      </c>
      <c r="H146" s="3"/>
      <c r="I146" s="4"/>
    </row>
    <row r="147" spans="1:9" ht="15.75" customHeight="1">
      <c r="A147" s="44" t="s">
        <v>259</v>
      </c>
      <c r="B147" s="74">
        <v>1</v>
      </c>
      <c r="D147" s="8" t="s">
        <v>196</v>
      </c>
      <c r="E147" s="9">
        <v>6</v>
      </c>
      <c r="F147" s="13">
        <f t="shared" ca="1" si="34"/>
        <v>3</v>
      </c>
      <c r="G147" s="18">
        <f t="shared" ca="1" si="35"/>
        <v>18</v>
      </c>
      <c r="H147" s="3"/>
      <c r="I147" s="4"/>
    </row>
    <row r="148" spans="1:9" ht="15.75" customHeight="1">
      <c r="A148" s="44" t="s">
        <v>259</v>
      </c>
      <c r="B148" s="74">
        <v>1</v>
      </c>
      <c r="D148" s="8" t="s">
        <v>260</v>
      </c>
      <c r="E148" s="9">
        <v>1</v>
      </c>
      <c r="F148" s="13">
        <f t="shared" ca="1" si="34"/>
        <v>0</v>
      </c>
      <c r="G148" s="18">
        <f t="shared" ca="1" si="35"/>
        <v>0</v>
      </c>
      <c r="H148" s="3"/>
      <c r="I148" s="4"/>
    </row>
    <row r="149" spans="1:9" ht="15.75" customHeight="1">
      <c r="A149" s="44" t="s">
        <v>263</v>
      </c>
      <c r="B149" s="74">
        <v>1</v>
      </c>
      <c r="D149" s="8" t="s">
        <v>262</v>
      </c>
      <c r="E149" s="9">
        <v>2</v>
      </c>
      <c r="F149" s="13">
        <f t="shared" ca="1" si="34"/>
        <v>0</v>
      </c>
      <c r="G149" s="18">
        <f t="shared" ca="1" si="35"/>
        <v>0</v>
      </c>
      <c r="H149" s="3"/>
      <c r="I149" s="4"/>
    </row>
    <row r="150" spans="1:9" ht="15.75" customHeight="1">
      <c r="A150" s="44" t="s">
        <v>263</v>
      </c>
      <c r="B150" s="74">
        <v>1</v>
      </c>
      <c r="D150" s="8" t="s">
        <v>216</v>
      </c>
      <c r="E150" s="75">
        <v>4</v>
      </c>
      <c r="F150" s="13">
        <f t="shared" ca="1" si="34"/>
        <v>3</v>
      </c>
      <c r="G150" s="18">
        <f t="shared" ca="1" si="35"/>
        <v>12</v>
      </c>
      <c r="H150" s="3"/>
      <c r="I150" s="4"/>
    </row>
    <row r="151" spans="1:9" ht="15.75" customHeight="1">
      <c r="A151" s="44" t="s">
        <v>261</v>
      </c>
      <c r="B151" s="74">
        <v>1</v>
      </c>
      <c r="D151" s="18" t="s">
        <v>264</v>
      </c>
      <c r="E151" s="9">
        <v>3</v>
      </c>
      <c r="F151" s="13">
        <f t="shared" ca="1" si="34"/>
        <v>0</v>
      </c>
      <c r="G151" s="18">
        <f t="shared" ca="1" si="35"/>
        <v>0</v>
      </c>
      <c r="H151" s="3"/>
      <c r="I151" s="4"/>
    </row>
    <row r="152" spans="1:9" ht="15.75" customHeight="1">
      <c r="A152" s="44" t="s">
        <v>261</v>
      </c>
      <c r="B152" s="74">
        <v>1</v>
      </c>
      <c r="D152" s="18" t="s">
        <v>266</v>
      </c>
      <c r="E152" s="9">
        <v>12</v>
      </c>
      <c r="F152" s="13">
        <f t="shared" ca="1" si="34"/>
        <v>1</v>
      </c>
      <c r="G152" s="18">
        <f t="shared" ca="1" si="35"/>
        <v>12</v>
      </c>
      <c r="H152" s="3"/>
      <c r="I152" s="4"/>
    </row>
    <row r="153" spans="1:9" ht="15.75" customHeight="1">
      <c r="A153" s="44" t="s">
        <v>257</v>
      </c>
      <c r="B153" s="74">
        <v>1</v>
      </c>
      <c r="D153" s="8" t="s">
        <v>267</v>
      </c>
      <c r="E153" s="9">
        <v>2</v>
      </c>
      <c r="F153" s="13">
        <f t="shared" ca="1" si="34"/>
        <v>0</v>
      </c>
      <c r="G153" s="18">
        <f t="shared" ca="1" si="35"/>
        <v>0</v>
      </c>
      <c r="H153" s="3"/>
      <c r="I153" s="4"/>
    </row>
    <row r="154" spans="1:9" ht="15.75" customHeight="1">
      <c r="A154" s="44" t="s">
        <v>263</v>
      </c>
      <c r="B154" s="74">
        <v>1</v>
      </c>
      <c r="D154" s="8" t="s">
        <v>207</v>
      </c>
      <c r="E154" s="9">
        <v>3</v>
      </c>
      <c r="F154" s="13">
        <f t="shared" ca="1" si="34"/>
        <v>1</v>
      </c>
      <c r="G154" s="18">
        <f t="shared" ca="1" si="35"/>
        <v>3</v>
      </c>
      <c r="H154" s="3"/>
      <c r="I154" s="4"/>
    </row>
    <row r="155" spans="1:9" ht="15.75" customHeight="1">
      <c r="A155" s="44" t="s">
        <v>263</v>
      </c>
      <c r="B155" s="74">
        <v>2</v>
      </c>
      <c r="D155" s="8" t="s">
        <v>269</v>
      </c>
      <c r="E155" s="9">
        <v>6</v>
      </c>
      <c r="F155" s="13">
        <f t="shared" ca="1" si="34"/>
        <v>1</v>
      </c>
      <c r="G155" s="18">
        <f t="shared" ca="1" si="35"/>
        <v>6</v>
      </c>
      <c r="H155" s="3"/>
      <c r="I155" s="4"/>
    </row>
    <row r="156" spans="1:9" ht="15.75" customHeight="1">
      <c r="A156" s="44" t="s">
        <v>311</v>
      </c>
      <c r="B156" s="74">
        <v>1</v>
      </c>
      <c r="D156" s="8" t="s">
        <v>270</v>
      </c>
      <c r="E156" s="9">
        <v>2</v>
      </c>
      <c r="F156" s="13">
        <f t="shared" ca="1" si="34"/>
        <v>0</v>
      </c>
      <c r="G156" s="18">
        <f t="shared" ca="1" si="35"/>
        <v>0</v>
      </c>
      <c r="H156" s="3"/>
      <c r="I156" s="4"/>
    </row>
    <row r="157" spans="1:9" ht="15.75" customHeight="1">
      <c r="A157" s="44" t="s">
        <v>263</v>
      </c>
      <c r="B157" s="74">
        <v>1</v>
      </c>
      <c r="D157" s="8" t="s">
        <v>230</v>
      </c>
      <c r="E157" s="9">
        <v>8</v>
      </c>
      <c r="F157" s="13">
        <f t="shared" ca="1" si="34"/>
        <v>1</v>
      </c>
      <c r="G157" s="18">
        <f t="shared" ca="1" si="35"/>
        <v>8</v>
      </c>
      <c r="H157" s="3"/>
      <c r="I157" s="4"/>
    </row>
    <row r="158" spans="1:9" ht="15.75" customHeight="1">
      <c r="A158" s="44" t="s">
        <v>263</v>
      </c>
      <c r="B158" s="74">
        <v>1</v>
      </c>
      <c r="D158" s="8" t="s">
        <v>223</v>
      </c>
      <c r="E158" s="9">
        <v>2</v>
      </c>
      <c r="F158" s="13">
        <f t="shared" ca="1" si="34"/>
        <v>5</v>
      </c>
      <c r="G158" s="18">
        <f t="shared" ca="1" si="35"/>
        <v>10</v>
      </c>
      <c r="H158" s="3"/>
      <c r="I158" s="4"/>
    </row>
    <row r="159" spans="1:9" ht="15.75" customHeight="1">
      <c r="A159" s="44" t="s">
        <v>259</v>
      </c>
      <c r="B159" s="74">
        <v>1</v>
      </c>
      <c r="D159" s="8" t="s">
        <v>204</v>
      </c>
      <c r="E159" s="9">
        <v>1</v>
      </c>
      <c r="F159" s="13">
        <f t="shared" ca="1" si="34"/>
        <v>7</v>
      </c>
      <c r="G159" s="18">
        <f t="shared" ca="1" si="35"/>
        <v>7</v>
      </c>
      <c r="H159" s="3"/>
      <c r="I159" s="4"/>
    </row>
    <row r="160" spans="1:9" ht="15.75" customHeight="1">
      <c r="A160" s="44" t="s">
        <v>259</v>
      </c>
      <c r="B160" s="74">
        <v>1</v>
      </c>
      <c r="E160" s="9"/>
      <c r="F160" s="13"/>
      <c r="H160" s="3"/>
      <c r="I160" s="4"/>
    </row>
    <row r="161" spans="1:9" ht="15.75" customHeight="1">
      <c r="A161" s="44" t="s">
        <v>259</v>
      </c>
      <c r="B161" s="74">
        <v>1</v>
      </c>
      <c r="D161" s="18" t="s">
        <v>18</v>
      </c>
      <c r="E161" s="9"/>
      <c r="F161" s="13"/>
      <c r="H161" s="3"/>
      <c r="I161" s="4"/>
    </row>
    <row r="162" spans="1:9" ht="15.75" customHeight="1">
      <c r="A162" s="44" t="s">
        <v>263</v>
      </c>
      <c r="B162" s="74">
        <v>1</v>
      </c>
      <c r="D162" s="8" t="s">
        <v>271</v>
      </c>
      <c r="E162" s="9">
        <v>2</v>
      </c>
      <c r="F162" s="13">
        <f t="shared" ref="F162:F168" ca="1" si="36">SUMIF($A:$B,D162,$B:$B)</f>
        <v>0</v>
      </c>
      <c r="G162" s="18">
        <f t="shared" ref="G162:G168" ca="1" si="37">E162*F162</f>
        <v>0</v>
      </c>
      <c r="H162" s="3"/>
      <c r="I162" s="4"/>
    </row>
    <row r="163" spans="1:9" ht="15.75" customHeight="1">
      <c r="A163" s="44" t="s">
        <v>265</v>
      </c>
      <c r="B163" s="74">
        <v>1</v>
      </c>
      <c r="D163" s="8" t="s">
        <v>201</v>
      </c>
      <c r="E163" s="9">
        <v>3</v>
      </c>
      <c r="F163" s="13">
        <f t="shared" ca="1" si="36"/>
        <v>5</v>
      </c>
      <c r="G163" s="18">
        <f t="shared" ca="1" si="37"/>
        <v>15</v>
      </c>
      <c r="H163" s="3"/>
      <c r="I163" s="4"/>
    </row>
    <row r="164" spans="1:9" ht="15.75" customHeight="1">
      <c r="A164" s="44" t="s">
        <v>263</v>
      </c>
      <c r="B164" s="74">
        <v>1</v>
      </c>
      <c r="D164" s="8" t="s">
        <v>202</v>
      </c>
      <c r="E164" s="9">
        <v>6</v>
      </c>
      <c r="F164" s="13">
        <f t="shared" ca="1" si="36"/>
        <v>7</v>
      </c>
      <c r="G164" s="18">
        <f t="shared" ca="1" si="37"/>
        <v>42</v>
      </c>
      <c r="H164" s="3"/>
      <c r="I164" s="4"/>
    </row>
    <row r="165" spans="1:9" ht="15.75" customHeight="1">
      <c r="A165" s="44" t="s">
        <v>263</v>
      </c>
      <c r="B165" s="74">
        <v>1</v>
      </c>
      <c r="D165" s="8" t="s">
        <v>272</v>
      </c>
      <c r="E165" s="9">
        <v>2</v>
      </c>
      <c r="F165" s="13">
        <f t="shared" ca="1" si="36"/>
        <v>0</v>
      </c>
      <c r="G165" s="18">
        <f t="shared" ca="1" si="37"/>
        <v>0</v>
      </c>
      <c r="H165" s="3"/>
      <c r="I165" s="4"/>
    </row>
    <row r="166" spans="1:9" ht="15.75" customHeight="1">
      <c r="A166" s="44" t="s">
        <v>257</v>
      </c>
      <c r="B166" s="74">
        <v>1</v>
      </c>
      <c r="D166" s="8" t="s">
        <v>211</v>
      </c>
      <c r="E166" s="9">
        <v>2</v>
      </c>
      <c r="F166" s="13">
        <f t="shared" ca="1" si="36"/>
        <v>8</v>
      </c>
      <c r="G166" s="18">
        <f t="shared" ca="1" si="37"/>
        <v>16</v>
      </c>
      <c r="H166" s="3"/>
      <c r="I166" s="4"/>
    </row>
    <row r="167" spans="1:9" ht="15.75" customHeight="1">
      <c r="A167" s="44" t="s">
        <v>257</v>
      </c>
      <c r="B167" s="74">
        <v>1</v>
      </c>
      <c r="D167" s="8" t="s">
        <v>216</v>
      </c>
      <c r="E167" s="9">
        <v>4</v>
      </c>
      <c r="F167" s="13">
        <f t="shared" ca="1" si="36"/>
        <v>3</v>
      </c>
      <c r="G167" s="18">
        <f t="shared" ca="1" si="37"/>
        <v>12</v>
      </c>
      <c r="H167" s="3"/>
      <c r="I167" s="4"/>
    </row>
    <row r="168" spans="1:9" ht="15.75" customHeight="1">
      <c r="A168" s="44" t="s">
        <v>263</v>
      </c>
      <c r="B168" s="74">
        <v>1</v>
      </c>
      <c r="D168" s="8" t="s">
        <v>199</v>
      </c>
      <c r="E168" s="9">
        <v>1</v>
      </c>
      <c r="F168" s="13">
        <f t="shared" ca="1" si="36"/>
        <v>6</v>
      </c>
      <c r="G168" s="18">
        <f t="shared" ca="1" si="37"/>
        <v>6</v>
      </c>
      <c r="H168" s="3"/>
      <c r="I168" s="4"/>
    </row>
    <row r="169" spans="1:9" ht="15.75" customHeight="1">
      <c r="A169" s="44" t="s">
        <v>312</v>
      </c>
      <c r="B169" s="74">
        <v>1</v>
      </c>
      <c r="D169" s="8"/>
      <c r="E169" s="9"/>
      <c r="F169" s="13"/>
      <c r="H169" s="3"/>
      <c r="I169" s="4"/>
    </row>
    <row r="170" spans="1:9" ht="15.75" customHeight="1">
      <c r="A170" s="44" t="s">
        <v>265</v>
      </c>
      <c r="B170" s="74">
        <v>1</v>
      </c>
      <c r="D170" s="8" t="s">
        <v>175</v>
      </c>
      <c r="E170" s="9"/>
      <c r="F170" s="13"/>
      <c r="H170" s="3"/>
      <c r="I170" s="4"/>
    </row>
    <row r="171" spans="1:9" ht="15.75" customHeight="1">
      <c r="A171" s="44" t="s">
        <v>312</v>
      </c>
      <c r="B171" s="74">
        <v>1</v>
      </c>
      <c r="D171" s="8" t="s">
        <v>273</v>
      </c>
      <c r="E171" s="9">
        <v>1</v>
      </c>
      <c r="F171" s="13">
        <f t="shared" ref="F171:F192" ca="1" si="38">SUMIF($A:$B,D171,$B:$B)</f>
        <v>0</v>
      </c>
      <c r="G171" s="18">
        <f t="shared" ref="G171:G192" ca="1" si="39">E171*F171</f>
        <v>0</v>
      </c>
      <c r="H171" s="3"/>
      <c r="I171" s="4"/>
    </row>
    <row r="172" spans="1:9" ht="15.75" customHeight="1">
      <c r="A172" s="44" t="s">
        <v>261</v>
      </c>
      <c r="B172" s="74">
        <v>1</v>
      </c>
      <c r="D172" s="8" t="s">
        <v>274</v>
      </c>
      <c r="E172" s="9">
        <v>2</v>
      </c>
      <c r="F172" s="13">
        <f t="shared" ca="1" si="38"/>
        <v>0</v>
      </c>
      <c r="G172" s="18">
        <f t="shared" ca="1" si="39"/>
        <v>0</v>
      </c>
      <c r="H172" s="3"/>
      <c r="I172" s="4"/>
    </row>
    <row r="173" spans="1:9" ht="15.75" customHeight="1">
      <c r="A173" s="44" t="s">
        <v>265</v>
      </c>
      <c r="B173" s="74">
        <v>1</v>
      </c>
      <c r="D173" s="8" t="s">
        <v>275</v>
      </c>
      <c r="E173" s="9">
        <v>3</v>
      </c>
      <c r="F173" s="13">
        <f t="shared" ca="1" si="38"/>
        <v>0</v>
      </c>
      <c r="G173" s="18">
        <f t="shared" ca="1" si="39"/>
        <v>0</v>
      </c>
      <c r="H173" s="3"/>
      <c r="I173" s="4"/>
    </row>
    <row r="174" spans="1:9" ht="15.75" customHeight="1">
      <c r="A174" s="44" t="s">
        <v>265</v>
      </c>
      <c r="B174" s="74">
        <v>1</v>
      </c>
      <c r="D174" s="8" t="s">
        <v>203</v>
      </c>
      <c r="E174" s="9">
        <v>12</v>
      </c>
      <c r="F174" s="13">
        <f t="shared" ca="1" si="38"/>
        <v>10</v>
      </c>
      <c r="G174" s="18">
        <f t="shared" ca="1" si="39"/>
        <v>120</v>
      </c>
      <c r="H174" s="3"/>
      <c r="I174" s="4"/>
    </row>
    <row r="175" spans="1:9" ht="15.75" customHeight="1">
      <c r="A175" s="44" t="s">
        <v>311</v>
      </c>
      <c r="B175" s="74">
        <v>1</v>
      </c>
      <c r="D175" s="8" t="s">
        <v>205</v>
      </c>
      <c r="E175" s="9">
        <v>2</v>
      </c>
      <c r="F175" s="13">
        <f t="shared" ca="1" si="38"/>
        <v>18</v>
      </c>
      <c r="G175" s="18">
        <f t="shared" ca="1" si="39"/>
        <v>36</v>
      </c>
      <c r="H175" s="3"/>
      <c r="I175" s="4"/>
    </row>
    <row r="176" spans="1:9" ht="15.75" customHeight="1">
      <c r="A176" s="44" t="s">
        <v>261</v>
      </c>
      <c r="B176" s="74">
        <v>1</v>
      </c>
      <c r="D176" s="8" t="s">
        <v>276</v>
      </c>
      <c r="E176" s="9">
        <v>4</v>
      </c>
      <c r="F176" s="13">
        <f t="shared" ca="1" si="38"/>
        <v>0</v>
      </c>
      <c r="G176" s="18">
        <f t="shared" ca="1" si="39"/>
        <v>0</v>
      </c>
      <c r="H176" s="3"/>
      <c r="I176" s="4"/>
    </row>
    <row r="177" spans="1:9" ht="15.75" customHeight="1">
      <c r="A177" s="44" t="s">
        <v>261</v>
      </c>
      <c r="B177" s="74">
        <v>1</v>
      </c>
      <c r="D177" s="8" t="s">
        <v>208</v>
      </c>
      <c r="E177" s="9">
        <v>6</v>
      </c>
      <c r="F177" s="13">
        <f t="shared" ca="1" si="38"/>
        <v>23</v>
      </c>
      <c r="G177" s="18">
        <f t="shared" ca="1" si="39"/>
        <v>138</v>
      </c>
      <c r="H177" s="3"/>
      <c r="I177" s="4"/>
    </row>
    <row r="178" spans="1:9" ht="15.75" customHeight="1">
      <c r="A178" s="44"/>
      <c r="B178" s="74"/>
      <c r="D178" s="8" t="s">
        <v>211</v>
      </c>
      <c r="E178" s="9">
        <v>2</v>
      </c>
      <c r="F178" s="13">
        <f t="shared" ca="1" si="38"/>
        <v>8</v>
      </c>
      <c r="G178" s="18">
        <f t="shared" ca="1" si="39"/>
        <v>16</v>
      </c>
      <c r="H178" s="3"/>
      <c r="I178" s="4"/>
    </row>
    <row r="179" spans="1:9" ht="15.75" customHeight="1">
      <c r="A179" s="44"/>
      <c r="B179" s="74"/>
      <c r="D179" s="8" t="s">
        <v>216</v>
      </c>
      <c r="E179" s="9">
        <v>4</v>
      </c>
      <c r="F179" s="13">
        <f t="shared" ca="1" si="38"/>
        <v>3</v>
      </c>
      <c r="G179" s="18">
        <f t="shared" ca="1" si="39"/>
        <v>12</v>
      </c>
      <c r="H179" s="3"/>
      <c r="I179" s="4"/>
    </row>
    <row r="180" spans="1:9" ht="15.75" customHeight="1">
      <c r="A180" s="44"/>
      <c r="B180" s="74"/>
      <c r="D180" s="8" t="s">
        <v>121</v>
      </c>
      <c r="E180" s="9">
        <v>1</v>
      </c>
      <c r="F180" s="13">
        <f t="shared" ca="1" si="38"/>
        <v>1</v>
      </c>
      <c r="G180" s="18">
        <f t="shared" ca="1" si="39"/>
        <v>1</v>
      </c>
      <c r="H180" s="3"/>
      <c r="I180" s="4"/>
    </row>
    <row r="181" spans="1:9" ht="15.75" customHeight="1">
      <c r="A181" s="44"/>
      <c r="B181" s="74"/>
      <c r="D181" s="8" t="s">
        <v>127</v>
      </c>
      <c r="E181" s="9">
        <v>1</v>
      </c>
      <c r="F181" s="13">
        <f t="shared" ca="1" si="38"/>
        <v>1</v>
      </c>
      <c r="G181" s="18">
        <f t="shared" ca="1" si="39"/>
        <v>1</v>
      </c>
      <c r="H181" s="3"/>
      <c r="I181" s="4"/>
    </row>
    <row r="182" spans="1:9" ht="15.75" customHeight="1">
      <c r="A182" s="44"/>
      <c r="B182" s="74"/>
      <c r="D182" s="8" t="s">
        <v>132</v>
      </c>
      <c r="E182" s="9">
        <v>1</v>
      </c>
      <c r="F182" s="13">
        <f t="shared" ca="1" si="38"/>
        <v>6</v>
      </c>
      <c r="G182" s="18">
        <f t="shared" ca="1" si="39"/>
        <v>6</v>
      </c>
      <c r="H182" s="3"/>
      <c r="I182" s="4"/>
    </row>
    <row r="183" spans="1:9" ht="15.75" customHeight="1">
      <c r="A183" s="44"/>
      <c r="B183" s="74"/>
      <c r="D183" s="13" t="s">
        <v>140</v>
      </c>
      <c r="E183" s="9">
        <v>1</v>
      </c>
      <c r="F183" s="13">
        <f t="shared" ca="1" si="38"/>
        <v>1</v>
      </c>
      <c r="G183" s="18">
        <f t="shared" ca="1" si="39"/>
        <v>1</v>
      </c>
      <c r="H183" s="3"/>
      <c r="I183" s="4"/>
    </row>
    <row r="184" spans="1:9" ht="15.75" customHeight="1">
      <c r="A184" s="44"/>
      <c r="B184" s="74"/>
      <c r="E184" s="9">
        <v>2</v>
      </c>
      <c r="F184" s="13">
        <f t="shared" ca="1" si="38"/>
        <v>0</v>
      </c>
      <c r="G184" s="18">
        <f t="shared" ca="1" si="39"/>
        <v>0</v>
      </c>
      <c r="H184" s="3"/>
      <c r="I184" s="4"/>
    </row>
    <row r="185" spans="1:9" ht="15.75" customHeight="1">
      <c r="A185" s="44"/>
      <c r="B185" s="74"/>
      <c r="D185" s="18" t="s">
        <v>173</v>
      </c>
      <c r="E185" s="9">
        <v>1</v>
      </c>
      <c r="F185" s="13">
        <f t="shared" ca="1" si="38"/>
        <v>6</v>
      </c>
      <c r="G185" s="18">
        <f t="shared" ca="1" si="39"/>
        <v>6</v>
      </c>
      <c r="H185" s="3"/>
      <c r="I185" s="4"/>
    </row>
    <row r="186" spans="1:9" ht="15.75" customHeight="1">
      <c r="A186" s="44"/>
      <c r="B186" s="74"/>
      <c r="D186" s="8" t="s">
        <v>88</v>
      </c>
      <c r="E186" s="9">
        <v>4</v>
      </c>
      <c r="F186" s="13">
        <f t="shared" ca="1" si="38"/>
        <v>2</v>
      </c>
      <c r="G186" s="18">
        <f t="shared" ca="1" si="39"/>
        <v>8</v>
      </c>
      <c r="H186" s="3"/>
      <c r="I186" s="4"/>
    </row>
    <row r="187" spans="1:9" ht="15.75" customHeight="1">
      <c r="A187" s="44"/>
      <c r="B187" s="74"/>
      <c r="D187" s="8" t="s">
        <v>90</v>
      </c>
      <c r="E187" s="9">
        <v>6</v>
      </c>
      <c r="F187" s="13">
        <f t="shared" ca="1" si="38"/>
        <v>0</v>
      </c>
      <c r="G187" s="18">
        <f t="shared" ca="1" si="39"/>
        <v>0</v>
      </c>
      <c r="H187" s="3"/>
      <c r="I187" s="4"/>
    </row>
    <row r="188" spans="1:9" ht="15.75" customHeight="1">
      <c r="A188" s="44"/>
      <c r="B188" s="74"/>
      <c r="D188" s="8" t="s">
        <v>94</v>
      </c>
      <c r="E188" s="9">
        <v>8</v>
      </c>
      <c r="F188" s="13">
        <f t="shared" ca="1" si="38"/>
        <v>1</v>
      </c>
      <c r="G188" s="18">
        <f t="shared" ca="1" si="39"/>
        <v>8</v>
      </c>
      <c r="H188" s="3"/>
      <c r="I188" s="4"/>
    </row>
    <row r="189" spans="1:9" ht="15.75" customHeight="1">
      <c r="A189" s="44"/>
      <c r="B189" s="74"/>
      <c r="D189" s="8" t="s">
        <v>187</v>
      </c>
      <c r="E189" s="9">
        <v>8</v>
      </c>
      <c r="F189" s="13">
        <f t="shared" ca="1" si="38"/>
        <v>1</v>
      </c>
      <c r="G189" s="18">
        <f t="shared" ca="1" si="39"/>
        <v>8</v>
      </c>
      <c r="H189" s="3"/>
      <c r="I189" s="4"/>
    </row>
    <row r="190" spans="1:9" ht="15.75" customHeight="1">
      <c r="A190" s="44"/>
      <c r="B190" s="74"/>
      <c r="D190" s="18" t="s">
        <v>192</v>
      </c>
      <c r="E190" s="9">
        <v>8</v>
      </c>
      <c r="F190" s="13">
        <f t="shared" ca="1" si="38"/>
        <v>0</v>
      </c>
      <c r="G190" s="18">
        <f t="shared" ca="1" si="39"/>
        <v>0</v>
      </c>
      <c r="H190" s="3"/>
      <c r="I190" s="4"/>
    </row>
    <row r="191" spans="1:9" ht="15.75" customHeight="1">
      <c r="A191" s="44"/>
      <c r="B191" s="74"/>
      <c r="D191" s="18" t="s">
        <v>217</v>
      </c>
      <c r="E191" s="9">
        <v>4</v>
      </c>
      <c r="F191" s="13">
        <f t="shared" ca="1" si="38"/>
        <v>4</v>
      </c>
      <c r="G191" s="18">
        <f t="shared" ca="1" si="39"/>
        <v>16</v>
      </c>
      <c r="H191" s="3"/>
      <c r="I191" s="4"/>
    </row>
    <row r="192" spans="1:9" ht="15.75" customHeight="1">
      <c r="A192" s="44"/>
      <c r="B192" s="74"/>
      <c r="D192" s="8" t="s">
        <v>220</v>
      </c>
      <c r="E192" s="9">
        <v>1</v>
      </c>
      <c r="F192" s="13">
        <f t="shared" ca="1" si="38"/>
        <v>2</v>
      </c>
      <c r="G192" s="18">
        <f t="shared" ca="1" si="39"/>
        <v>2</v>
      </c>
      <c r="H192" s="3"/>
      <c r="I192" s="4"/>
    </row>
    <row r="193" spans="1:9" ht="15.75" customHeight="1">
      <c r="A193" s="44"/>
      <c r="B193" s="74"/>
      <c r="D193" s="8"/>
      <c r="E193" s="9"/>
      <c r="F193" s="13"/>
      <c r="H193" s="3"/>
      <c r="I193" s="4"/>
    </row>
    <row r="194" spans="1:9" ht="15.75" customHeight="1">
      <c r="A194" s="44"/>
      <c r="B194" s="74"/>
      <c r="D194" s="8" t="s">
        <v>177</v>
      </c>
      <c r="E194" s="9"/>
      <c r="F194" s="13"/>
      <c r="H194" s="3"/>
      <c r="I194" s="4"/>
    </row>
    <row r="195" spans="1:9" ht="15.75" customHeight="1">
      <c r="A195" s="44"/>
      <c r="B195" s="74"/>
      <c r="D195" s="18" t="s">
        <v>277</v>
      </c>
      <c r="E195" s="9">
        <v>2</v>
      </c>
      <c r="F195" s="13">
        <f t="shared" ref="F195:F199" ca="1" si="40">SUMIF($A:$B,D195,$B:$B)</f>
        <v>0</v>
      </c>
      <c r="G195" s="18">
        <f t="shared" ref="G195:G199" ca="1" si="41">E195*F195</f>
        <v>0</v>
      </c>
      <c r="H195" s="3"/>
      <c r="I195" s="4"/>
    </row>
    <row r="196" spans="1:9" ht="15.75" customHeight="1">
      <c r="A196" s="44"/>
      <c r="B196" s="74"/>
      <c r="D196" s="18" t="s">
        <v>225</v>
      </c>
      <c r="E196" s="9">
        <v>8</v>
      </c>
      <c r="F196" s="13">
        <f t="shared" ca="1" si="40"/>
        <v>1</v>
      </c>
      <c r="G196" s="18">
        <f t="shared" ca="1" si="41"/>
        <v>8</v>
      </c>
      <c r="H196" s="3"/>
      <c r="I196" s="4"/>
    </row>
    <row r="197" spans="1:9" ht="15.75" customHeight="1">
      <c r="A197" s="44"/>
      <c r="B197" s="74"/>
      <c r="D197" s="8" t="s">
        <v>232</v>
      </c>
      <c r="E197" s="9">
        <v>4</v>
      </c>
      <c r="F197" s="13">
        <f t="shared" ca="1" si="40"/>
        <v>16</v>
      </c>
      <c r="G197" s="18">
        <f t="shared" ca="1" si="41"/>
        <v>64</v>
      </c>
      <c r="H197" s="3"/>
      <c r="I197" s="4"/>
    </row>
    <row r="198" spans="1:9" ht="15.75" customHeight="1">
      <c r="A198" s="44"/>
      <c r="B198" s="74"/>
      <c r="D198" s="8" t="s">
        <v>171</v>
      </c>
      <c r="E198" s="9">
        <v>2</v>
      </c>
      <c r="F198" s="13">
        <f t="shared" ca="1" si="40"/>
        <v>21</v>
      </c>
      <c r="G198" s="18">
        <f t="shared" ca="1" si="41"/>
        <v>42</v>
      </c>
      <c r="H198" s="3"/>
      <c r="I198" s="4"/>
    </row>
    <row r="199" spans="1:9" ht="15.75" customHeight="1">
      <c r="A199" s="44"/>
      <c r="B199" s="74"/>
      <c r="D199" s="8" t="s">
        <v>226</v>
      </c>
      <c r="E199" s="9">
        <v>2</v>
      </c>
      <c r="F199" s="13">
        <f t="shared" ca="1" si="40"/>
        <v>28</v>
      </c>
      <c r="G199" s="18">
        <f t="shared" ca="1" si="41"/>
        <v>56</v>
      </c>
      <c r="H199" s="3"/>
      <c r="I199" s="4"/>
    </row>
    <row r="200" spans="1:9" ht="15.75" customHeight="1">
      <c r="A200" s="44"/>
      <c r="B200" s="74"/>
      <c r="D200" s="8"/>
      <c r="E200" s="9"/>
      <c r="F200" s="13"/>
      <c r="H200" s="3"/>
      <c r="I200" s="4"/>
    </row>
    <row r="201" spans="1:9" ht="15.75" customHeight="1">
      <c r="A201" s="44"/>
      <c r="B201" s="74"/>
      <c r="D201" s="8"/>
      <c r="E201" s="9"/>
      <c r="F201" s="13"/>
      <c r="H201" s="3"/>
      <c r="I201" s="4"/>
    </row>
    <row r="202" spans="1:9" ht="15.75" customHeight="1">
      <c r="A202" s="44"/>
      <c r="B202" s="74"/>
      <c r="D202" s="8" t="s">
        <v>180</v>
      </c>
      <c r="E202" s="9"/>
      <c r="F202" s="13"/>
      <c r="H202" s="3"/>
      <c r="I202" s="4"/>
    </row>
    <row r="203" spans="1:9" ht="15.75" customHeight="1">
      <c r="A203" s="44"/>
      <c r="B203" s="74"/>
      <c r="D203" s="8" t="s">
        <v>182</v>
      </c>
      <c r="E203" s="9">
        <v>2</v>
      </c>
      <c r="F203" s="13">
        <f t="shared" ref="F203:F204" ca="1" si="42">SUMIF($A:$B,D203,$B:$B)</f>
        <v>1</v>
      </c>
      <c r="G203" s="18">
        <f t="shared" ref="G203:G204" ca="1" si="43">E203*F203</f>
        <v>2</v>
      </c>
      <c r="H203" s="3"/>
      <c r="I203" s="4"/>
    </row>
    <row r="204" spans="1:9" ht="15.75" customHeight="1">
      <c r="A204" s="44"/>
      <c r="B204" s="74"/>
      <c r="D204" s="18" t="s">
        <v>185</v>
      </c>
      <c r="E204" s="9">
        <v>6</v>
      </c>
      <c r="F204" s="13">
        <f t="shared" ca="1" si="42"/>
        <v>2</v>
      </c>
      <c r="G204" s="18">
        <f t="shared" ca="1" si="43"/>
        <v>12</v>
      </c>
      <c r="H204" s="3"/>
      <c r="I204" s="4"/>
    </row>
    <row r="205" spans="1:9" ht="15.75" customHeight="1">
      <c r="A205" s="44"/>
      <c r="B205" s="74"/>
      <c r="E205" s="9"/>
      <c r="F205" s="13"/>
      <c r="H205" s="3"/>
      <c r="I205" s="4"/>
    </row>
    <row r="206" spans="1:9" ht="15.75" customHeight="1">
      <c r="A206" s="44"/>
      <c r="B206" s="74"/>
      <c r="D206" s="8"/>
      <c r="E206" s="9"/>
      <c r="F206" s="13"/>
      <c r="H206" s="3"/>
      <c r="I206" s="4"/>
    </row>
    <row r="207" spans="1:9" ht="15.75" customHeight="1">
      <c r="A207" s="44"/>
      <c r="B207" s="74"/>
      <c r="D207" s="8" t="s">
        <v>183</v>
      </c>
      <c r="E207" s="9"/>
      <c r="F207" s="13"/>
      <c r="H207" s="3"/>
      <c r="I207" s="4"/>
    </row>
    <row r="208" spans="1:9" ht="15.75" customHeight="1">
      <c r="A208" s="44"/>
      <c r="B208" s="74"/>
      <c r="D208" s="18" t="s">
        <v>278</v>
      </c>
      <c r="E208" s="9">
        <v>2</v>
      </c>
      <c r="F208" s="13">
        <f t="shared" ref="F208:F216" ca="1" si="44">SUMIF($A:$B,D208,$B:$B)</f>
        <v>0</v>
      </c>
      <c r="G208" s="18">
        <f t="shared" ref="G208:G216" ca="1" si="45">E208*F208</f>
        <v>0</v>
      </c>
      <c r="H208" s="3"/>
      <c r="I208" s="4"/>
    </row>
    <row r="209" spans="1:9" ht="15.75" customHeight="1">
      <c r="A209" s="44"/>
      <c r="B209" s="74"/>
      <c r="D209" s="8" t="s">
        <v>279</v>
      </c>
      <c r="E209" s="9">
        <v>1</v>
      </c>
      <c r="F209" s="13">
        <f t="shared" ca="1" si="44"/>
        <v>0</v>
      </c>
      <c r="G209" s="18">
        <f t="shared" ca="1" si="45"/>
        <v>0</v>
      </c>
      <c r="H209" s="3"/>
      <c r="I209" s="4"/>
    </row>
    <row r="210" spans="1:9" ht="15.75" customHeight="1">
      <c r="A210" s="44"/>
      <c r="B210" s="74"/>
      <c r="D210" s="8" t="s">
        <v>280</v>
      </c>
      <c r="E210" s="9">
        <v>1</v>
      </c>
      <c r="F210" s="13">
        <f t="shared" ca="1" si="44"/>
        <v>0</v>
      </c>
      <c r="G210" s="18">
        <f t="shared" ca="1" si="45"/>
        <v>0</v>
      </c>
      <c r="H210" s="3"/>
      <c r="I210" s="4"/>
    </row>
    <row r="211" spans="1:9" ht="15.75" customHeight="1">
      <c r="A211" s="44"/>
      <c r="B211" s="74"/>
      <c r="D211" s="18" t="s">
        <v>281</v>
      </c>
      <c r="E211" s="9">
        <v>3</v>
      </c>
      <c r="F211" s="13">
        <f t="shared" ca="1" si="44"/>
        <v>0</v>
      </c>
      <c r="G211" s="18">
        <f t="shared" ca="1" si="45"/>
        <v>0</v>
      </c>
      <c r="H211" s="3"/>
      <c r="I211" s="4"/>
    </row>
    <row r="212" spans="1:9" ht="15.75" customHeight="1">
      <c r="A212" s="44"/>
      <c r="B212" s="74"/>
      <c r="D212" s="8" t="s">
        <v>189</v>
      </c>
      <c r="E212" s="9">
        <v>2</v>
      </c>
      <c r="F212" s="13">
        <f t="shared" ca="1" si="44"/>
        <v>1</v>
      </c>
      <c r="G212" s="18">
        <f t="shared" ca="1" si="45"/>
        <v>2</v>
      </c>
      <c r="H212" s="3"/>
      <c r="I212" s="4"/>
    </row>
    <row r="213" spans="1:9" ht="15.75" customHeight="1">
      <c r="A213" s="44"/>
      <c r="B213" s="74"/>
      <c r="D213" s="8" t="s">
        <v>190</v>
      </c>
      <c r="E213" s="9">
        <v>6</v>
      </c>
      <c r="F213" s="13">
        <f t="shared" ca="1" si="44"/>
        <v>7</v>
      </c>
      <c r="G213" s="18">
        <f t="shared" ca="1" si="45"/>
        <v>42</v>
      </c>
      <c r="H213" s="3"/>
      <c r="I213" s="4"/>
    </row>
    <row r="214" spans="1:9" ht="15.75" customHeight="1">
      <c r="A214" s="44"/>
      <c r="B214" s="74"/>
      <c r="D214" s="8" t="s">
        <v>211</v>
      </c>
      <c r="E214" s="9">
        <v>2</v>
      </c>
      <c r="F214" s="13">
        <f t="shared" ca="1" si="44"/>
        <v>8</v>
      </c>
      <c r="G214" s="18">
        <f t="shared" ca="1" si="45"/>
        <v>16</v>
      </c>
      <c r="H214" s="3"/>
      <c r="I214" s="4"/>
    </row>
    <row r="215" spans="1:9" ht="15.75" customHeight="1">
      <c r="A215" s="44"/>
      <c r="B215" s="74"/>
      <c r="D215" s="8" t="s">
        <v>216</v>
      </c>
      <c r="E215" s="9">
        <v>4</v>
      </c>
      <c r="F215" s="13">
        <f t="shared" ca="1" si="44"/>
        <v>3</v>
      </c>
      <c r="G215" s="18">
        <f t="shared" ca="1" si="45"/>
        <v>12</v>
      </c>
      <c r="H215" s="3"/>
      <c r="I215" s="4"/>
    </row>
    <row r="216" spans="1:9" ht="15.75" customHeight="1">
      <c r="A216" s="44"/>
      <c r="B216" s="74"/>
      <c r="D216" s="8" t="s">
        <v>282</v>
      </c>
      <c r="E216" s="9">
        <v>1</v>
      </c>
      <c r="F216" s="13">
        <f t="shared" ca="1" si="44"/>
        <v>0</v>
      </c>
      <c r="G216" s="18">
        <f t="shared" ca="1" si="45"/>
        <v>0</v>
      </c>
      <c r="H216" s="3"/>
      <c r="I216" s="4"/>
    </row>
    <row r="217" spans="1:9" ht="15.75" customHeight="1">
      <c r="A217" s="44"/>
      <c r="B217" s="74"/>
      <c r="D217" s="8"/>
      <c r="E217" s="9"/>
      <c r="F217" s="13"/>
      <c r="H217" s="3"/>
      <c r="I217" s="4"/>
    </row>
    <row r="218" spans="1:9" ht="15.75" customHeight="1">
      <c r="A218" s="44"/>
      <c r="B218" s="74"/>
      <c r="D218" s="8" t="s">
        <v>186</v>
      </c>
      <c r="E218" s="9"/>
      <c r="F218" s="13"/>
      <c r="H218" s="3"/>
      <c r="I218" s="4"/>
    </row>
    <row r="219" spans="1:9" ht="15.75" customHeight="1">
      <c r="A219" s="44"/>
      <c r="B219" s="74"/>
      <c r="D219" s="18" t="s">
        <v>176</v>
      </c>
      <c r="E219" s="9">
        <v>1</v>
      </c>
      <c r="F219" s="13">
        <f ca="1">SUMIF($A:$B,D219,$B:$B)</f>
        <v>5</v>
      </c>
      <c r="G219" s="18">
        <f ca="1">E219*F219</f>
        <v>5</v>
      </c>
      <c r="H219" s="3"/>
      <c r="I219" s="4"/>
    </row>
    <row r="220" spans="1:9" ht="15.75" customHeight="1">
      <c r="A220" s="44"/>
      <c r="B220" s="74"/>
      <c r="E220" s="9"/>
      <c r="F220" s="13"/>
      <c r="H220" s="3"/>
      <c r="I220" s="4"/>
    </row>
    <row r="221" spans="1:9" ht="15.75" customHeight="1">
      <c r="A221" s="44"/>
      <c r="B221" s="74"/>
      <c r="E221" s="9"/>
      <c r="F221" s="13"/>
      <c r="H221" s="3"/>
      <c r="I221" s="4"/>
    </row>
    <row r="222" spans="1:9" ht="15.75" customHeight="1">
      <c r="A222" s="44"/>
      <c r="B222" s="74"/>
      <c r="D222" s="8" t="s">
        <v>188</v>
      </c>
      <c r="E222" s="9"/>
      <c r="F222" s="13"/>
      <c r="H222" s="3"/>
      <c r="I222" s="4"/>
    </row>
    <row r="223" spans="1:9" ht="15.75" customHeight="1">
      <c r="A223" s="44"/>
      <c r="B223" s="74"/>
      <c r="D223" s="8" t="s">
        <v>161</v>
      </c>
      <c r="E223" s="9">
        <v>1</v>
      </c>
      <c r="F223" s="13">
        <f t="shared" ref="F223:F231" ca="1" si="46">SUMIF($A:$B,D223,$B:$B)</f>
        <v>38</v>
      </c>
      <c r="G223" s="18">
        <f t="shared" ref="G223:G231" ca="1" si="47">E223*F223</f>
        <v>38</v>
      </c>
      <c r="H223" s="3"/>
      <c r="I223" s="4"/>
    </row>
    <row r="224" spans="1:9" ht="15.75" customHeight="1">
      <c r="A224" s="44"/>
      <c r="B224" s="74"/>
      <c r="D224" s="8" t="s">
        <v>238</v>
      </c>
      <c r="E224" s="9">
        <v>1</v>
      </c>
      <c r="F224" s="13">
        <f t="shared" ca="1" si="46"/>
        <v>2</v>
      </c>
      <c r="G224" s="18">
        <f t="shared" ca="1" si="47"/>
        <v>2</v>
      </c>
      <c r="H224" s="3"/>
      <c r="I224" s="4"/>
    </row>
    <row r="225" spans="1:9" ht="15.75" customHeight="1">
      <c r="A225" s="44"/>
      <c r="B225" s="74"/>
      <c r="D225" s="8" t="s">
        <v>283</v>
      </c>
      <c r="E225" s="9">
        <v>1</v>
      </c>
      <c r="F225" s="13">
        <f t="shared" ca="1" si="46"/>
        <v>0</v>
      </c>
      <c r="G225" s="18">
        <f t="shared" ca="1" si="47"/>
        <v>0</v>
      </c>
      <c r="H225" s="3"/>
      <c r="I225" s="4"/>
    </row>
    <row r="226" spans="1:9" ht="15.75" customHeight="1">
      <c r="A226" s="44"/>
      <c r="B226" s="74"/>
      <c r="D226" s="18" t="s">
        <v>243</v>
      </c>
      <c r="E226" s="9">
        <v>1</v>
      </c>
      <c r="F226" s="13">
        <f t="shared" ca="1" si="46"/>
        <v>4</v>
      </c>
      <c r="G226" s="18">
        <f t="shared" ca="1" si="47"/>
        <v>4</v>
      </c>
      <c r="H226" s="3"/>
      <c r="I226" s="4"/>
    </row>
    <row r="227" spans="1:9" ht="15.75" customHeight="1">
      <c r="A227" s="44"/>
      <c r="B227" s="74"/>
      <c r="D227" s="8" t="s">
        <v>138</v>
      </c>
      <c r="E227" s="9">
        <v>1</v>
      </c>
      <c r="F227" s="13">
        <f t="shared" ca="1" si="46"/>
        <v>1</v>
      </c>
      <c r="G227" s="18">
        <f t="shared" ca="1" si="47"/>
        <v>1</v>
      </c>
      <c r="H227" s="3"/>
      <c r="I227" s="4"/>
    </row>
    <row r="228" spans="1:9" ht="15.75" customHeight="1">
      <c r="A228" s="44"/>
      <c r="B228" s="74"/>
      <c r="D228" s="8" t="s">
        <v>242</v>
      </c>
      <c r="E228" s="9">
        <v>2</v>
      </c>
      <c r="F228" s="13">
        <f t="shared" ca="1" si="46"/>
        <v>4</v>
      </c>
      <c r="G228" s="18">
        <f t="shared" ca="1" si="47"/>
        <v>8</v>
      </c>
      <c r="H228" s="3"/>
      <c r="I228" s="4"/>
    </row>
    <row r="229" spans="1:9" ht="15.75" customHeight="1">
      <c r="A229" s="44"/>
      <c r="B229" s="74"/>
      <c r="D229" s="18" t="s">
        <v>135</v>
      </c>
      <c r="E229" s="9">
        <v>1</v>
      </c>
      <c r="F229" s="13">
        <f t="shared" ca="1" si="46"/>
        <v>2</v>
      </c>
      <c r="G229" s="18">
        <f t="shared" ca="1" si="47"/>
        <v>2</v>
      </c>
      <c r="H229" s="3"/>
      <c r="I229" s="4"/>
    </row>
    <row r="230" spans="1:9" ht="15.75" customHeight="1">
      <c r="A230" s="44"/>
      <c r="B230" s="74"/>
      <c r="D230" s="18" t="s">
        <v>244</v>
      </c>
      <c r="E230" s="9">
        <v>2</v>
      </c>
      <c r="F230" s="13">
        <f t="shared" ca="1" si="46"/>
        <v>2</v>
      </c>
      <c r="G230" s="18">
        <f t="shared" ca="1" si="47"/>
        <v>4</v>
      </c>
      <c r="H230" s="3"/>
      <c r="I230" s="4"/>
    </row>
    <row r="231" spans="1:9" ht="15.75" customHeight="1">
      <c r="A231" s="44"/>
      <c r="B231" s="74"/>
      <c r="D231" s="8" t="s">
        <v>88</v>
      </c>
      <c r="E231" s="9">
        <v>2</v>
      </c>
      <c r="F231" s="13">
        <f t="shared" ca="1" si="46"/>
        <v>2</v>
      </c>
      <c r="G231" s="18">
        <f t="shared" ca="1" si="47"/>
        <v>4</v>
      </c>
      <c r="H231" s="3"/>
      <c r="I231" s="4"/>
    </row>
    <row r="232" spans="1:9" ht="15.75" customHeight="1">
      <c r="A232" s="44"/>
      <c r="B232" s="74"/>
      <c r="D232" s="8"/>
      <c r="E232" s="9"/>
      <c r="F232" s="13"/>
      <c r="H232" s="3"/>
      <c r="I232" s="4"/>
    </row>
    <row r="233" spans="1:9" ht="15.75" customHeight="1">
      <c r="A233" s="44"/>
      <c r="B233" s="74"/>
      <c r="D233" s="8"/>
      <c r="E233" s="9"/>
      <c r="F233" s="13"/>
      <c r="H233" s="3"/>
      <c r="I233" s="4"/>
    </row>
    <row r="234" spans="1:9" ht="15.75" customHeight="1">
      <c r="A234" s="44"/>
      <c r="B234" s="74"/>
      <c r="D234" s="8"/>
      <c r="E234" s="9"/>
      <c r="F234" s="13"/>
      <c r="H234" s="3"/>
      <c r="I234" s="4"/>
    </row>
    <row r="235" spans="1:9" ht="15.75" customHeight="1">
      <c r="A235" s="44"/>
      <c r="B235" s="74"/>
      <c r="D235" s="8" t="s">
        <v>193</v>
      </c>
      <c r="E235" s="9"/>
      <c r="F235" s="13"/>
      <c r="H235" s="3"/>
      <c r="I235" s="4"/>
    </row>
    <row r="236" spans="1:9" ht="15.75" customHeight="1">
      <c r="A236" s="44"/>
      <c r="B236" s="74"/>
      <c r="D236" s="8" t="s">
        <v>167</v>
      </c>
      <c r="E236" s="9">
        <v>1</v>
      </c>
      <c r="F236" s="13">
        <f t="shared" ref="F236:F238" ca="1" si="48">SUMIF($A:$B,D236,$B:$B)</f>
        <v>19</v>
      </c>
      <c r="G236" s="18">
        <f t="shared" ref="G236:G238" ca="1" si="49">E236*F236</f>
        <v>19</v>
      </c>
      <c r="H236" s="3"/>
      <c r="I236" s="4"/>
    </row>
    <row r="237" spans="1:9" ht="15.75" customHeight="1">
      <c r="A237" s="44"/>
      <c r="B237" s="74"/>
      <c r="D237" s="8" t="s">
        <v>90</v>
      </c>
      <c r="E237" s="9">
        <v>2</v>
      </c>
      <c r="F237" s="13">
        <f t="shared" ca="1" si="48"/>
        <v>0</v>
      </c>
      <c r="G237" s="18">
        <f t="shared" ca="1" si="49"/>
        <v>0</v>
      </c>
      <c r="H237" s="3"/>
      <c r="I237" s="4"/>
    </row>
    <row r="238" spans="1:9" ht="15.75" customHeight="1">
      <c r="A238" s="44"/>
      <c r="B238" s="74"/>
      <c r="D238" s="8" t="s">
        <v>253</v>
      </c>
      <c r="E238" s="9">
        <v>2</v>
      </c>
      <c r="F238" s="13">
        <f t="shared" ca="1" si="48"/>
        <v>2</v>
      </c>
      <c r="G238" s="18">
        <f t="shared" ca="1" si="49"/>
        <v>4</v>
      </c>
      <c r="H238" s="3"/>
      <c r="I238" s="4"/>
    </row>
    <row r="239" spans="1:9" ht="15.75" customHeight="1">
      <c r="A239" s="44"/>
      <c r="B239" s="74"/>
      <c r="D239" s="8"/>
      <c r="E239" s="9"/>
      <c r="F239" s="13"/>
      <c r="H239" s="3"/>
      <c r="I239" s="4"/>
    </row>
    <row r="240" spans="1:9" ht="15.75" customHeight="1">
      <c r="A240" s="44"/>
      <c r="B240" s="74"/>
      <c r="D240" s="8" t="s">
        <v>245</v>
      </c>
      <c r="E240" s="9"/>
      <c r="F240" s="13">
        <f t="shared" ref="F240:F241" ca="1" si="50">SUMIF($A:$B,D240,$B:$B)</f>
        <v>2</v>
      </c>
      <c r="H240" s="3"/>
      <c r="I240" s="4"/>
    </row>
    <row r="241" spans="1:9" ht="15.75" customHeight="1">
      <c r="A241" s="44"/>
      <c r="B241" s="74"/>
      <c r="D241" s="18" t="s">
        <v>245</v>
      </c>
      <c r="E241" s="9">
        <v>2</v>
      </c>
      <c r="F241" s="18">
        <f t="shared" ca="1" si="50"/>
        <v>2</v>
      </c>
      <c r="G241" s="18">
        <f ca="1">E241*F241</f>
        <v>4</v>
      </c>
      <c r="H241" s="3"/>
      <c r="I241" s="4"/>
    </row>
    <row r="242" spans="1:9" ht="15.75" customHeight="1">
      <c r="A242" s="44"/>
      <c r="B242" s="74"/>
      <c r="E242" s="9"/>
      <c r="H242" s="3"/>
      <c r="I242" s="4"/>
    </row>
    <row r="243" spans="1:9" ht="15.75" customHeight="1">
      <c r="A243" s="44"/>
      <c r="B243" s="74"/>
      <c r="D243" s="8"/>
      <c r="E243" s="9"/>
      <c r="F243" s="76"/>
      <c r="H243" s="3"/>
      <c r="I243" s="4"/>
    </row>
    <row r="244" spans="1:9" ht="15.75" customHeight="1">
      <c r="A244" s="44"/>
      <c r="B244" s="74"/>
      <c r="D244" s="68" t="s">
        <v>284</v>
      </c>
      <c r="E244" s="9"/>
      <c r="F244" s="76"/>
      <c r="G244" s="13"/>
      <c r="H244" s="3"/>
      <c r="I244" s="4"/>
    </row>
    <row r="245" spans="1:9" ht="15.75" customHeight="1">
      <c r="D245" s="8" t="s">
        <v>105</v>
      </c>
      <c r="E245" s="9">
        <v>1</v>
      </c>
      <c r="F245" s="76">
        <f t="shared" ref="F245:F261" ca="1" si="51">SUMIF($A:$B,D245,$B:$B)</f>
        <v>0</v>
      </c>
      <c r="G245" s="13">
        <f t="shared" ref="G245:G261" ca="1" si="52">E245*F245</f>
        <v>0</v>
      </c>
      <c r="H245" s="3"/>
      <c r="I245" s="4"/>
    </row>
    <row r="246" spans="1:9" ht="15.75" customHeight="1">
      <c r="D246" s="8" t="s">
        <v>111</v>
      </c>
      <c r="E246" s="9">
        <v>1</v>
      </c>
      <c r="F246" s="76">
        <f t="shared" ca="1" si="51"/>
        <v>4</v>
      </c>
      <c r="G246" s="13">
        <f t="shared" ca="1" si="52"/>
        <v>4</v>
      </c>
      <c r="H246" s="3"/>
      <c r="I246" s="4"/>
    </row>
    <row r="247" spans="1:9" ht="15.75" customHeight="1">
      <c r="D247" s="8" t="s">
        <v>108</v>
      </c>
      <c r="E247" s="9">
        <v>1</v>
      </c>
      <c r="F247" s="76">
        <f t="shared" ca="1" si="51"/>
        <v>2</v>
      </c>
      <c r="G247" s="13">
        <f t="shared" ca="1" si="52"/>
        <v>2</v>
      </c>
      <c r="H247" s="3"/>
      <c r="I247" s="4"/>
    </row>
    <row r="248" spans="1:9" ht="15.75" customHeight="1">
      <c r="D248" s="8" t="s">
        <v>212</v>
      </c>
      <c r="E248" s="9">
        <v>1</v>
      </c>
      <c r="F248" s="76">
        <f t="shared" ca="1" si="51"/>
        <v>0</v>
      </c>
      <c r="G248" s="13">
        <f t="shared" ca="1" si="52"/>
        <v>0</v>
      </c>
      <c r="H248" s="3"/>
      <c r="I248" s="4"/>
    </row>
    <row r="249" spans="1:9" ht="15.75" customHeight="1"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4"/>
    </row>
    <row r="250" spans="1:9" ht="15.75" customHeight="1">
      <c r="D250" s="8" t="s">
        <v>151</v>
      </c>
      <c r="E250" s="9">
        <v>0.5</v>
      </c>
      <c r="F250" s="76">
        <f t="shared" ca="1" si="51"/>
        <v>4</v>
      </c>
      <c r="G250" s="13">
        <f t="shared" ca="1" si="52"/>
        <v>2</v>
      </c>
      <c r="H250" s="3"/>
      <c r="I250" s="4"/>
    </row>
    <row r="251" spans="1:9" ht="15.75" customHeight="1">
      <c r="D251" s="8" t="s">
        <v>137</v>
      </c>
      <c r="E251" s="9">
        <v>0.5</v>
      </c>
      <c r="F251" s="76">
        <f t="shared" ca="1" si="51"/>
        <v>16</v>
      </c>
      <c r="G251" s="13">
        <f t="shared" ca="1" si="52"/>
        <v>8</v>
      </c>
      <c r="H251" s="3"/>
      <c r="I251" s="4"/>
    </row>
    <row r="252" spans="1:9" ht="15.75" customHeight="1">
      <c r="D252" s="8" t="s">
        <v>140</v>
      </c>
      <c r="E252" s="9">
        <v>0.5</v>
      </c>
      <c r="F252" s="76">
        <f t="shared" ca="1" si="51"/>
        <v>1</v>
      </c>
      <c r="G252" s="13">
        <f t="shared" ca="1" si="52"/>
        <v>0.5</v>
      </c>
      <c r="H252" s="3"/>
      <c r="I252" s="4"/>
    </row>
    <row r="253" spans="1:9" ht="15.75" customHeight="1">
      <c r="D253" s="8" t="s">
        <v>143</v>
      </c>
      <c r="E253" s="9"/>
      <c r="F253" s="76">
        <f t="shared" ca="1" si="51"/>
        <v>1</v>
      </c>
      <c r="G253" s="13">
        <f t="shared" ca="1" si="52"/>
        <v>0</v>
      </c>
      <c r="H253" s="3"/>
      <c r="I253" s="4"/>
    </row>
    <row r="254" spans="1:9" ht="15.75" customHeight="1">
      <c r="D254" s="8" t="s">
        <v>63</v>
      </c>
      <c r="E254" s="9">
        <v>0.9</v>
      </c>
      <c r="F254" s="76">
        <f t="shared" ca="1" si="51"/>
        <v>7</v>
      </c>
      <c r="G254" s="13">
        <f t="shared" ca="1" si="52"/>
        <v>6.3</v>
      </c>
      <c r="H254" s="3"/>
      <c r="I254" s="4"/>
    </row>
    <row r="255" spans="1:9" ht="15.75" customHeight="1">
      <c r="D255" s="8" t="s">
        <v>255</v>
      </c>
      <c r="E255" s="9">
        <v>0.13</v>
      </c>
      <c r="F255" s="76">
        <f t="shared" ca="1" si="51"/>
        <v>2</v>
      </c>
      <c r="G255" s="13">
        <f t="shared" ca="1" si="52"/>
        <v>0.26</v>
      </c>
      <c r="H255" s="3"/>
      <c r="I255" s="4"/>
    </row>
    <row r="256" spans="1:9" ht="15.75" customHeight="1">
      <c r="D256" s="8" t="s">
        <v>234</v>
      </c>
      <c r="E256" s="9">
        <v>0.9</v>
      </c>
      <c r="F256" s="76">
        <f t="shared" ca="1" si="51"/>
        <v>1</v>
      </c>
      <c r="G256" s="13">
        <f t="shared" ca="1" si="52"/>
        <v>0.9</v>
      </c>
      <c r="H256" s="3"/>
      <c r="I256" s="4"/>
    </row>
    <row r="257" spans="4:9" ht="15.75" customHeight="1">
      <c r="D257" s="8" t="s">
        <v>217</v>
      </c>
      <c r="E257" s="9">
        <v>0.5</v>
      </c>
      <c r="F257" s="76">
        <f t="shared" ca="1" si="51"/>
        <v>4</v>
      </c>
      <c r="G257" s="13">
        <f t="shared" ca="1" si="52"/>
        <v>2</v>
      </c>
      <c r="H257" s="3"/>
      <c r="I257" s="4"/>
    </row>
    <row r="258" spans="4:9" ht="15.75" customHeight="1">
      <c r="D258" s="8" t="s">
        <v>187</v>
      </c>
      <c r="E258" s="9">
        <v>0.9</v>
      </c>
      <c r="F258" s="76">
        <f t="shared" ca="1" si="51"/>
        <v>1</v>
      </c>
      <c r="G258" s="13">
        <f t="shared" ca="1" si="52"/>
        <v>0.9</v>
      </c>
      <c r="H258" s="3"/>
      <c r="I258" s="4"/>
    </row>
    <row r="259" spans="4:9" ht="15.75" customHeight="1">
      <c r="D259" s="8" t="s">
        <v>192</v>
      </c>
      <c r="E259" s="9">
        <v>0.9</v>
      </c>
      <c r="F259" s="76">
        <f t="shared" ca="1" si="51"/>
        <v>0</v>
      </c>
      <c r="G259" s="13">
        <f t="shared" ca="1" si="52"/>
        <v>0</v>
      </c>
      <c r="H259" s="3"/>
      <c r="I259" s="4"/>
    </row>
    <row r="260" spans="4:9" ht="15.75" customHeight="1">
      <c r="D260" s="8" t="s">
        <v>146</v>
      </c>
      <c r="E260" s="9">
        <v>0.4</v>
      </c>
      <c r="F260" s="76">
        <f t="shared" ca="1" si="51"/>
        <v>2</v>
      </c>
      <c r="G260" s="13">
        <f t="shared" ca="1" si="52"/>
        <v>0.8</v>
      </c>
      <c r="H260" s="3"/>
      <c r="I260" s="4"/>
    </row>
    <row r="261" spans="4:9" ht="15.75" customHeight="1">
      <c r="D261" s="8" t="s">
        <v>94</v>
      </c>
      <c r="E261" s="9">
        <v>1</v>
      </c>
      <c r="F261" s="76">
        <f t="shared" ca="1" si="51"/>
        <v>1</v>
      </c>
      <c r="G261" s="13">
        <f t="shared" ca="1" si="52"/>
        <v>1</v>
      </c>
      <c r="H261" s="3"/>
      <c r="I261" s="4"/>
    </row>
    <row r="262" spans="4:9" ht="15.75" customHeight="1">
      <c r="D262" s="8"/>
      <c r="E262" s="9"/>
      <c r="F262" s="76"/>
      <c r="G262" s="13"/>
      <c r="H262" s="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3">SUMIF($A:$B,D263,$B:$B)</f>
        <v>8</v>
      </c>
      <c r="G263" s="13">
        <f t="shared" ref="G263:G265" ca="1" si="54">E263*F263</f>
        <v>7.2</v>
      </c>
      <c r="H263" s="3"/>
      <c r="I263" s="4"/>
    </row>
    <row r="264" spans="4:9" ht="15.75" customHeight="1">
      <c r="D264" s="8" t="s">
        <v>127</v>
      </c>
      <c r="E264" s="9">
        <v>0.9</v>
      </c>
      <c r="F264" s="76">
        <f t="shared" ca="1" si="53"/>
        <v>1</v>
      </c>
      <c r="G264" s="13">
        <f t="shared" ca="1" si="54"/>
        <v>0.9</v>
      </c>
      <c r="H264" s="3"/>
      <c r="I264" s="4"/>
    </row>
    <row r="265" spans="4:9" ht="15.75" customHeight="1">
      <c r="D265" s="8" t="s">
        <v>251</v>
      </c>
      <c r="E265" s="9">
        <v>2</v>
      </c>
      <c r="F265" s="76">
        <f t="shared" ca="1" si="53"/>
        <v>0</v>
      </c>
      <c r="G265" s="13">
        <f t="shared" ca="1" si="54"/>
        <v>0</v>
      </c>
      <c r="H265" s="3"/>
      <c r="I265" s="4"/>
    </row>
    <row r="266" spans="4:9" ht="15.75" customHeight="1">
      <c r="D266" s="8"/>
      <c r="E266" s="9"/>
      <c r="F266" s="76"/>
      <c r="G266" s="13"/>
      <c r="H266" s="3"/>
      <c r="I266" s="4"/>
    </row>
    <row r="267" spans="4:9" ht="15.75" customHeight="1">
      <c r="D267" s="6" t="s">
        <v>286</v>
      </c>
      <c r="E267" s="9"/>
      <c r="F267" s="76"/>
      <c r="H267" s="3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5">SUMIF($A:$B,D268,$B:$B)</f>
        <v>1</v>
      </c>
      <c r="G268" s="18">
        <f t="shared" ref="G268:G279" ca="1" si="56">SUMIF($A:$C,D268,$C:$C)</f>
        <v>0</v>
      </c>
      <c r="H268" s="3"/>
      <c r="I268" s="4"/>
    </row>
    <row r="269" spans="4:9" ht="15.75" customHeight="1">
      <c r="D269" s="8" t="s">
        <v>288</v>
      </c>
      <c r="E269" s="9">
        <v>0.15</v>
      </c>
      <c r="F269" s="76">
        <f t="shared" ca="1" si="55"/>
        <v>4</v>
      </c>
      <c r="G269" s="18">
        <f t="shared" ca="1" si="56"/>
        <v>0</v>
      </c>
      <c r="H269" s="3"/>
      <c r="I269" s="4"/>
    </row>
    <row r="270" spans="4:9" ht="15.75" customHeight="1">
      <c r="D270" s="8" t="s">
        <v>289</v>
      </c>
      <c r="E270" s="9">
        <v>0.25</v>
      </c>
      <c r="F270" s="13">
        <f t="shared" ca="1" si="55"/>
        <v>0</v>
      </c>
      <c r="G270" s="18">
        <f t="shared" ca="1" si="56"/>
        <v>0</v>
      </c>
      <c r="H270" s="3"/>
      <c r="I270" s="4"/>
    </row>
    <row r="271" spans="4:9" ht="15.75" customHeight="1">
      <c r="D271" s="8" t="s">
        <v>174</v>
      </c>
      <c r="E271" s="9">
        <v>0.15</v>
      </c>
      <c r="F271" s="13">
        <f t="shared" ca="1" si="55"/>
        <v>1</v>
      </c>
      <c r="G271" s="18">
        <f t="shared" ca="1" si="56"/>
        <v>0</v>
      </c>
      <c r="H271" s="3"/>
      <c r="I271" s="4"/>
    </row>
    <row r="272" spans="4:9" ht="15.75" customHeight="1">
      <c r="D272" s="18" t="s">
        <v>47</v>
      </c>
      <c r="E272" s="9">
        <v>0.25</v>
      </c>
      <c r="F272" s="13">
        <f t="shared" ca="1" si="55"/>
        <v>0</v>
      </c>
      <c r="G272" s="18">
        <f t="shared" ca="1" si="56"/>
        <v>0</v>
      </c>
      <c r="H272" s="3"/>
      <c r="I272" s="4"/>
    </row>
    <row r="273" spans="4:9" ht="15.75" customHeight="1">
      <c r="D273" s="18" t="s">
        <v>49</v>
      </c>
      <c r="E273" s="9">
        <v>0.25</v>
      </c>
      <c r="F273" s="13">
        <f t="shared" ca="1" si="55"/>
        <v>1</v>
      </c>
      <c r="G273" s="18">
        <f t="shared" ca="1" si="56"/>
        <v>0</v>
      </c>
      <c r="H273" s="3"/>
      <c r="I273" s="4"/>
    </row>
    <row r="274" spans="4:9" ht="15.75" customHeight="1">
      <c r="D274" s="8" t="s">
        <v>102</v>
      </c>
      <c r="E274" s="9">
        <v>0.15</v>
      </c>
      <c r="F274" s="13">
        <f t="shared" ca="1" si="55"/>
        <v>0</v>
      </c>
      <c r="G274" s="18">
        <f t="shared" ca="1" si="56"/>
        <v>0</v>
      </c>
      <c r="H274" s="3"/>
      <c r="I274" s="4"/>
    </row>
    <row r="275" spans="4:9" ht="15.75" customHeight="1">
      <c r="D275" s="8" t="s">
        <v>51</v>
      </c>
      <c r="E275" s="9">
        <v>0.25</v>
      </c>
      <c r="F275" s="13">
        <f t="shared" ca="1" si="55"/>
        <v>0</v>
      </c>
      <c r="G275" s="18">
        <f t="shared" ca="1" si="56"/>
        <v>0</v>
      </c>
      <c r="H275" s="3"/>
      <c r="I275" s="4"/>
    </row>
    <row r="276" spans="4:9" ht="15.75" customHeight="1">
      <c r="D276" s="18" t="s">
        <v>79</v>
      </c>
      <c r="E276" s="9">
        <v>0.25</v>
      </c>
      <c r="F276" s="13">
        <f t="shared" ca="1" si="55"/>
        <v>0</v>
      </c>
      <c r="G276" s="18">
        <f t="shared" ca="1" si="56"/>
        <v>0</v>
      </c>
      <c r="H276" s="3"/>
      <c r="I276" s="4"/>
    </row>
    <row r="277" spans="4:9" ht="15.75" customHeight="1">
      <c r="D277" s="8" t="s">
        <v>122</v>
      </c>
      <c r="E277" s="9">
        <v>0.15</v>
      </c>
      <c r="F277" s="13">
        <f t="shared" ca="1" si="55"/>
        <v>0</v>
      </c>
      <c r="G277" s="18">
        <f t="shared" ca="1" si="56"/>
        <v>0</v>
      </c>
      <c r="H277" s="3"/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5"/>
        <v>1</v>
      </c>
      <c r="G278" s="18">
        <f t="shared" ca="1" si="56"/>
        <v>0</v>
      </c>
      <c r="H278" s="3"/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5"/>
        <v>4</v>
      </c>
      <c r="G279" s="18">
        <f t="shared" ca="1" si="56"/>
        <v>0</v>
      </c>
      <c r="H279" s="3"/>
      <c r="I279" s="4"/>
    </row>
    <row r="280" spans="4:9" ht="15.75" customHeight="1">
      <c r="D280" s="8"/>
      <c r="E280" s="9"/>
      <c r="F280" s="13"/>
      <c r="H280" s="3"/>
      <c r="I280" s="4"/>
    </row>
    <row r="281" spans="4:9" ht="15.75" customHeight="1">
      <c r="D281" s="8"/>
      <c r="E281" s="9"/>
      <c r="F281" s="13"/>
      <c r="H281" s="3"/>
      <c r="I281" s="4"/>
    </row>
    <row r="282" spans="4:9" ht="15.75" customHeight="1">
      <c r="D282" s="8" t="s">
        <v>290</v>
      </c>
      <c r="E282" s="9"/>
      <c r="F282" s="13"/>
      <c r="H282" s="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7">SUMIF($A:$B,D283,$B:$B)</f>
        <v>16</v>
      </c>
      <c r="G283" s="18">
        <f t="shared" ref="G283:G284" ca="1" si="58">E283*F283</f>
        <v>0.32</v>
      </c>
      <c r="H283" s="3"/>
      <c r="I283" s="4"/>
    </row>
    <row r="284" spans="4:9" ht="15.75" customHeight="1">
      <c r="D284" s="8" t="s">
        <v>118</v>
      </c>
      <c r="E284" s="9">
        <v>0.06</v>
      </c>
      <c r="F284" s="13">
        <f t="shared" ca="1" si="57"/>
        <v>6</v>
      </c>
      <c r="G284" s="18">
        <f t="shared" ca="1" si="58"/>
        <v>0.36</v>
      </c>
      <c r="H284" s="3"/>
      <c r="I284" s="4"/>
    </row>
    <row r="285" spans="4:9" ht="15.75" customHeight="1">
      <c r="D285" s="8"/>
      <c r="E285" s="9"/>
      <c r="F285" s="13"/>
      <c r="H285" s="3"/>
      <c r="I285" s="4"/>
    </row>
    <row r="286" spans="4:9" ht="15.75" customHeight="1">
      <c r="D286" s="8"/>
      <c r="E286" s="9"/>
      <c r="F286" s="13"/>
      <c r="H286" s="3"/>
      <c r="I286" s="4"/>
    </row>
    <row r="287" spans="4:9" ht="15.75" customHeight="1">
      <c r="D287" s="18" t="s">
        <v>210</v>
      </c>
      <c r="E287" s="9"/>
      <c r="F287" s="13"/>
      <c r="H287" s="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4</v>
      </c>
      <c r="G288" s="18">
        <f ca="1">E288*F288</f>
        <v>8</v>
      </c>
      <c r="H288" s="3"/>
      <c r="I288" s="4"/>
    </row>
    <row r="289" spans="4:9" ht="15.75" customHeight="1">
      <c r="D289" s="8"/>
      <c r="E289" s="9"/>
      <c r="F289" s="13"/>
      <c r="H289" s="3"/>
      <c r="I289" s="4"/>
    </row>
    <row r="290" spans="4:9" ht="15.75" customHeight="1">
      <c r="D290" s="8" t="s">
        <v>291</v>
      </c>
      <c r="E290" s="9"/>
      <c r="F290" s="13"/>
      <c r="H290" s="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59">SUMIF($A:$B,D291,$B:$B)</f>
        <v>0</v>
      </c>
      <c r="G291" s="18">
        <f t="shared" ref="G291:G299" ca="1" si="60">E291*F291</f>
        <v>0</v>
      </c>
      <c r="H291" s="3"/>
      <c r="I291" s="4"/>
    </row>
    <row r="292" spans="4:9" ht="15.75" customHeight="1">
      <c r="D292" s="8" t="s">
        <v>43</v>
      </c>
      <c r="E292" s="9">
        <v>2</v>
      </c>
      <c r="F292" s="13">
        <f t="shared" ca="1" si="59"/>
        <v>0</v>
      </c>
      <c r="G292" s="18">
        <f t="shared" ca="1" si="60"/>
        <v>0</v>
      </c>
      <c r="H292" s="3"/>
      <c r="I292" s="4"/>
    </row>
    <row r="293" spans="4:9" ht="15.75" customHeight="1">
      <c r="D293" s="18" t="s">
        <v>233</v>
      </c>
      <c r="E293" s="9">
        <v>2</v>
      </c>
      <c r="F293" s="13">
        <f t="shared" ca="1" si="59"/>
        <v>0</v>
      </c>
      <c r="G293" s="18">
        <f t="shared" ca="1" si="60"/>
        <v>0</v>
      </c>
      <c r="H293" s="3"/>
      <c r="I293" s="4"/>
    </row>
    <row r="294" spans="4:9" ht="15.75" customHeight="1">
      <c r="D294" s="8" t="s">
        <v>133</v>
      </c>
      <c r="E294" s="9">
        <v>1</v>
      </c>
      <c r="F294" s="13">
        <f t="shared" ca="1" si="59"/>
        <v>4</v>
      </c>
      <c r="G294" s="18">
        <f t="shared" ca="1" si="60"/>
        <v>4</v>
      </c>
      <c r="H294" s="3"/>
      <c r="I294" s="4"/>
    </row>
    <row r="295" spans="4:9" ht="15.75" customHeight="1">
      <c r="D295" s="8" t="s">
        <v>90</v>
      </c>
      <c r="E295" s="9">
        <v>2</v>
      </c>
      <c r="F295" s="13">
        <f t="shared" ca="1" si="59"/>
        <v>0</v>
      </c>
      <c r="G295" s="18">
        <f t="shared" ca="1" si="60"/>
        <v>0</v>
      </c>
      <c r="H295" s="3"/>
      <c r="I295" s="4"/>
    </row>
    <row r="296" spans="4:9" ht="15.75" customHeight="1">
      <c r="D296" s="8" t="s">
        <v>94</v>
      </c>
      <c r="E296" s="9">
        <v>2</v>
      </c>
      <c r="F296" s="13">
        <f t="shared" ca="1" si="59"/>
        <v>1</v>
      </c>
      <c r="G296" s="18">
        <f t="shared" ca="1" si="60"/>
        <v>2</v>
      </c>
      <c r="H296" s="3"/>
      <c r="I296" s="4"/>
    </row>
    <row r="297" spans="4:9" ht="15.75" customHeight="1">
      <c r="D297" s="8" t="s">
        <v>144</v>
      </c>
      <c r="E297" s="9">
        <v>2</v>
      </c>
      <c r="F297" s="13">
        <f t="shared" ca="1" si="59"/>
        <v>0</v>
      </c>
      <c r="G297" s="18">
        <f t="shared" ca="1" si="60"/>
        <v>0</v>
      </c>
      <c r="H297" s="3"/>
      <c r="I297" s="4"/>
    </row>
    <row r="298" spans="4:9" ht="15.75" customHeight="1">
      <c r="D298" s="8" t="s">
        <v>157</v>
      </c>
      <c r="E298" s="9">
        <v>3</v>
      </c>
      <c r="F298" s="13">
        <f t="shared" ca="1" si="59"/>
        <v>0</v>
      </c>
      <c r="G298" s="18">
        <f t="shared" ca="1" si="60"/>
        <v>0</v>
      </c>
      <c r="H298" s="3"/>
      <c r="I298" s="4"/>
    </row>
    <row r="299" spans="4:9" ht="15.75" customHeight="1">
      <c r="D299" s="8" t="s">
        <v>119</v>
      </c>
      <c r="E299" s="9">
        <v>1</v>
      </c>
      <c r="F299" s="13">
        <f t="shared" ca="1" si="59"/>
        <v>0</v>
      </c>
      <c r="G299" s="18">
        <f t="shared" ca="1" si="60"/>
        <v>0</v>
      </c>
      <c r="H299" s="3"/>
      <c r="I299" s="4"/>
    </row>
    <row r="300" spans="4:9" ht="15.75" customHeight="1">
      <c r="D300" s="8"/>
      <c r="E300" s="9"/>
      <c r="F300" s="13"/>
      <c r="H300" s="3"/>
      <c r="I300" s="4"/>
    </row>
    <row r="301" spans="4:9" ht="15.75" customHeight="1">
      <c r="D301" s="8" t="s">
        <v>293</v>
      </c>
      <c r="E301" s="9"/>
      <c r="F301" s="13"/>
      <c r="H301" s="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2</v>
      </c>
      <c r="G302" s="18">
        <f ca="1">E302*F302</f>
        <v>2</v>
      </c>
      <c r="H302" s="3"/>
      <c r="I302" s="4"/>
    </row>
    <row r="303" spans="4:9" ht="15.75" customHeight="1">
      <c r="D303" s="8"/>
      <c r="E303" s="9"/>
      <c r="F303" s="13"/>
      <c r="H303" s="3"/>
      <c r="I303" s="4"/>
    </row>
    <row r="304" spans="4:9" ht="15.75" customHeight="1">
      <c r="D304" s="8" t="s">
        <v>218</v>
      </c>
      <c r="E304" s="9"/>
      <c r="F304" s="13"/>
      <c r="H304" s="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1">SUMIF($A:$B,D305,$B:$B)</f>
        <v>4</v>
      </c>
      <c r="G305" s="18">
        <f t="shared" ref="G305:G308" ca="1" si="62">E305*F305</f>
        <v>1</v>
      </c>
      <c r="H305" s="3"/>
      <c r="I305" s="4"/>
    </row>
    <row r="306" spans="4:9" ht="15.75" customHeight="1">
      <c r="D306" s="8" t="s">
        <v>116</v>
      </c>
      <c r="E306" s="9">
        <v>0.125</v>
      </c>
      <c r="F306" s="13">
        <f t="shared" ca="1" si="61"/>
        <v>5</v>
      </c>
      <c r="G306" s="18">
        <f t="shared" ca="1" si="62"/>
        <v>0.625</v>
      </c>
      <c r="H306" s="3"/>
      <c r="I306" s="4"/>
    </row>
    <row r="307" spans="4:9" ht="15.75" customHeight="1">
      <c r="D307" s="8" t="s">
        <v>150</v>
      </c>
      <c r="E307" s="9">
        <v>0.125</v>
      </c>
      <c r="F307" s="13">
        <f t="shared" ca="1" si="61"/>
        <v>24</v>
      </c>
      <c r="G307" s="18">
        <f t="shared" ca="1" si="62"/>
        <v>3</v>
      </c>
      <c r="H307" s="3"/>
      <c r="I307" s="4"/>
    </row>
    <row r="308" spans="4:9" ht="15.75" customHeight="1">
      <c r="D308" s="8" t="s">
        <v>152</v>
      </c>
      <c r="E308" s="9">
        <v>0.125</v>
      </c>
      <c r="F308" s="13">
        <f t="shared" ca="1" si="61"/>
        <v>26</v>
      </c>
      <c r="G308" s="18">
        <f t="shared" ca="1" si="62"/>
        <v>3.25</v>
      </c>
      <c r="H308" s="3"/>
      <c r="I308" s="4"/>
    </row>
    <row r="309" spans="4:9" ht="15.75" customHeight="1">
      <c r="D309" s="8"/>
      <c r="E309" s="9"/>
      <c r="F309" s="13"/>
      <c r="H309" s="3"/>
      <c r="I309" s="4"/>
    </row>
    <row r="310" spans="4:9" ht="15.75" customHeight="1">
      <c r="D310" s="8"/>
      <c r="E310" s="9"/>
      <c r="F310" s="13"/>
      <c r="H310" s="3"/>
      <c r="I310" s="4"/>
    </row>
    <row r="311" spans="4:9" ht="15.75" customHeight="1">
      <c r="D311" s="8" t="s">
        <v>294</v>
      </c>
      <c r="E311" s="9"/>
      <c r="F311" s="13"/>
      <c r="H311" s="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3">SUMIF($A:$B,D312,$B:$B)</f>
        <v>0</v>
      </c>
      <c r="G312" s="18">
        <f t="shared" ref="G312:G325" ca="1" si="64">E312*F312</f>
        <v>0</v>
      </c>
      <c r="H312" s="3"/>
      <c r="I312" s="4"/>
    </row>
    <row r="313" spans="4:9" ht="15.75" customHeight="1">
      <c r="D313" s="18" t="s">
        <v>53</v>
      </c>
      <c r="E313" s="9">
        <v>0.25</v>
      </c>
      <c r="F313" s="13">
        <f t="shared" ca="1" si="63"/>
        <v>1</v>
      </c>
      <c r="G313" s="18">
        <f t="shared" ca="1" si="64"/>
        <v>0.25</v>
      </c>
      <c r="H313" s="3"/>
      <c r="I313" s="4"/>
    </row>
    <row r="314" spans="4:9" ht="15.75" customHeight="1">
      <c r="D314" s="18" t="s">
        <v>113</v>
      </c>
      <c r="E314" s="9">
        <v>0.15</v>
      </c>
      <c r="F314" s="13">
        <f t="shared" ca="1" si="63"/>
        <v>2</v>
      </c>
      <c r="G314" s="18">
        <f t="shared" ca="1" si="64"/>
        <v>0.3</v>
      </c>
      <c r="H314" s="3"/>
      <c r="I314" s="4"/>
    </row>
    <row r="315" spans="4:9" ht="15.75" customHeight="1">
      <c r="D315" s="8" t="s">
        <v>184</v>
      </c>
      <c r="E315" s="9">
        <v>0.25</v>
      </c>
      <c r="F315" s="13">
        <f t="shared" ca="1" si="63"/>
        <v>0</v>
      </c>
      <c r="G315" s="18">
        <f t="shared" ca="1" si="64"/>
        <v>0</v>
      </c>
      <c r="H315" s="3"/>
      <c r="I315" s="4"/>
    </row>
    <row r="316" spans="4:9" ht="15.75" customHeight="1">
      <c r="D316" s="18" t="s">
        <v>214</v>
      </c>
      <c r="E316" s="9">
        <v>0.15</v>
      </c>
      <c r="F316" s="13">
        <f t="shared" ca="1" si="63"/>
        <v>1</v>
      </c>
      <c r="G316" s="18">
        <f t="shared" ca="1" si="64"/>
        <v>0.15</v>
      </c>
      <c r="H316" s="3"/>
      <c r="I316" s="4"/>
    </row>
    <row r="317" spans="4:9" ht="15.75" customHeight="1">
      <c r="D317" s="18" t="s">
        <v>162</v>
      </c>
      <c r="E317" s="9">
        <v>0.25</v>
      </c>
      <c r="F317" s="13">
        <f t="shared" ca="1" si="63"/>
        <v>1</v>
      </c>
      <c r="G317" s="18">
        <f t="shared" ca="1" si="64"/>
        <v>0.25</v>
      </c>
      <c r="H317" s="3"/>
      <c r="I317" s="4"/>
    </row>
    <row r="318" spans="4:9" ht="15.75" customHeight="1">
      <c r="D318" s="18" t="s">
        <v>58</v>
      </c>
      <c r="E318" s="9">
        <v>0.25</v>
      </c>
      <c r="F318" s="13">
        <f t="shared" ca="1" si="63"/>
        <v>1</v>
      </c>
      <c r="G318" s="18">
        <f t="shared" ca="1" si="64"/>
        <v>0.25</v>
      </c>
      <c r="H318" s="3"/>
      <c r="I318" s="4"/>
    </row>
    <row r="319" spans="4:9" ht="15.75" customHeight="1">
      <c r="D319" s="18" t="s">
        <v>67</v>
      </c>
      <c r="E319" s="9">
        <v>0.25</v>
      </c>
      <c r="F319" s="13">
        <f t="shared" ca="1" si="63"/>
        <v>3</v>
      </c>
      <c r="G319" s="18">
        <f t="shared" ca="1" si="64"/>
        <v>0.75</v>
      </c>
      <c r="H319" s="3"/>
      <c r="I319" s="4"/>
    </row>
    <row r="320" spans="4:9" ht="15.75" customHeight="1">
      <c r="D320" s="18" t="s">
        <v>125</v>
      </c>
      <c r="E320" s="9">
        <v>0.15</v>
      </c>
      <c r="F320" s="13">
        <f t="shared" ca="1" si="63"/>
        <v>8</v>
      </c>
      <c r="G320" s="18">
        <f t="shared" ca="1" si="64"/>
        <v>1.2</v>
      </c>
      <c r="H320" s="3"/>
      <c r="I320" s="4"/>
    </row>
    <row r="321" spans="4:9" ht="15.75" customHeight="1">
      <c r="D321" s="18" t="s">
        <v>235</v>
      </c>
      <c r="E321" s="9">
        <v>0.25</v>
      </c>
      <c r="F321" s="13">
        <f t="shared" ca="1" si="63"/>
        <v>1</v>
      </c>
      <c r="G321" s="18">
        <f t="shared" ca="1" si="64"/>
        <v>0.25</v>
      </c>
      <c r="H321" s="3"/>
      <c r="I321" s="4"/>
    </row>
    <row r="322" spans="4:9" ht="15.75" customHeight="1">
      <c r="D322" s="18" t="s">
        <v>248</v>
      </c>
      <c r="E322" s="18">
        <v>0.1</v>
      </c>
      <c r="F322" s="13">
        <f t="shared" ca="1" si="63"/>
        <v>2</v>
      </c>
      <c r="G322" s="18">
        <f t="shared" ca="1" si="64"/>
        <v>0.2</v>
      </c>
      <c r="H322" s="3"/>
      <c r="I322" s="4"/>
    </row>
    <row r="323" spans="4:9" ht="15.75" customHeight="1">
      <c r="D323" s="18" t="s">
        <v>164</v>
      </c>
      <c r="E323" s="18">
        <v>0.15</v>
      </c>
      <c r="F323" s="13">
        <f t="shared" ca="1" si="63"/>
        <v>9</v>
      </c>
      <c r="G323" s="18">
        <f t="shared" ca="1" si="64"/>
        <v>1.3499999999999999</v>
      </c>
      <c r="H323" s="60"/>
      <c r="I323" s="61"/>
    </row>
    <row r="324" spans="4:9" ht="15.75" customHeight="1">
      <c r="D324" s="8" t="s">
        <v>128</v>
      </c>
      <c r="E324" s="18">
        <v>0.15</v>
      </c>
      <c r="F324" s="13">
        <f t="shared" ca="1" si="63"/>
        <v>4</v>
      </c>
      <c r="G324" s="18">
        <f t="shared" ca="1" si="64"/>
        <v>0.6</v>
      </c>
      <c r="H324" s="3"/>
      <c r="I324" s="4"/>
    </row>
    <row r="325" spans="4:9" ht="15.75" customHeight="1">
      <c r="D325" s="18" t="s">
        <v>94</v>
      </c>
      <c r="E325" s="18">
        <v>0.25</v>
      </c>
      <c r="F325" s="13">
        <f t="shared" ca="1" si="63"/>
        <v>1</v>
      </c>
      <c r="G325" s="18">
        <f t="shared" ca="1" si="64"/>
        <v>0.25</v>
      </c>
      <c r="H325" s="3"/>
      <c r="I325" s="4"/>
    </row>
    <row r="326" spans="4:9" ht="15.75" customHeight="1">
      <c r="D326" s="8"/>
      <c r="E326" s="9"/>
      <c r="F326" s="13">
        <f t="shared" ca="1" si="63"/>
        <v>0</v>
      </c>
      <c r="H326" s="3"/>
      <c r="I326" s="4"/>
    </row>
    <row r="327" spans="4:9" ht="15.75" customHeight="1">
      <c r="D327" s="8" t="s">
        <v>131</v>
      </c>
      <c r="E327" s="77">
        <v>0.15</v>
      </c>
      <c r="F327" s="13">
        <f t="shared" ca="1" si="63"/>
        <v>16</v>
      </c>
      <c r="G327" s="18">
        <f t="shared" ref="G327:G334" ca="1" si="65">E327*F327</f>
        <v>2.4</v>
      </c>
      <c r="H327" s="3"/>
      <c r="I327" s="4"/>
    </row>
    <row r="328" spans="4:9" ht="15.75" customHeight="1">
      <c r="D328" s="8" t="s">
        <v>70</v>
      </c>
      <c r="E328" s="77">
        <v>0.125</v>
      </c>
      <c r="F328" s="13">
        <f t="shared" ca="1" si="63"/>
        <v>1</v>
      </c>
      <c r="G328" s="18">
        <f t="shared" ca="1" si="65"/>
        <v>0.125</v>
      </c>
      <c r="H328" s="3"/>
      <c r="I328" s="4"/>
    </row>
    <row r="329" spans="4:9" ht="15.75" customHeight="1">
      <c r="D329" s="8" t="s">
        <v>146</v>
      </c>
      <c r="E329" s="77">
        <v>0.1</v>
      </c>
      <c r="F329" s="13">
        <f t="shared" ca="1" si="63"/>
        <v>2</v>
      </c>
      <c r="G329" s="18">
        <f t="shared" ca="1" si="65"/>
        <v>0.2</v>
      </c>
      <c r="H329" s="3"/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3"/>
        <v>4</v>
      </c>
      <c r="G330" s="18">
        <f t="shared" ca="1" si="65"/>
        <v>0.3</v>
      </c>
      <c r="H330" s="3"/>
      <c r="I330" s="4"/>
    </row>
    <row r="331" spans="4:9" ht="15.75" customHeight="1">
      <c r="D331" s="8" t="s">
        <v>63</v>
      </c>
      <c r="E331" s="9">
        <v>0.15</v>
      </c>
      <c r="F331" s="13">
        <f t="shared" ca="1" si="63"/>
        <v>7</v>
      </c>
      <c r="G331" s="18">
        <f t="shared" ca="1" si="65"/>
        <v>1.05</v>
      </c>
      <c r="H331" s="3"/>
      <c r="I331" s="4"/>
    </row>
    <row r="332" spans="4:9" ht="15.75" customHeight="1">
      <c r="D332" s="8" t="s">
        <v>187</v>
      </c>
      <c r="E332" s="9">
        <v>0.15</v>
      </c>
      <c r="F332" s="8">
        <f t="shared" ca="1" si="63"/>
        <v>1</v>
      </c>
      <c r="G332" s="18">
        <f t="shared" ca="1" si="65"/>
        <v>0.15</v>
      </c>
      <c r="H332" s="3"/>
      <c r="I332" s="4"/>
    </row>
    <row r="333" spans="4:9" ht="15.75" customHeight="1">
      <c r="D333" s="8" t="s">
        <v>295</v>
      </c>
      <c r="E333" s="9">
        <v>0.15</v>
      </c>
      <c r="F333" s="13">
        <f t="shared" ca="1" si="63"/>
        <v>0</v>
      </c>
      <c r="G333" s="18">
        <f t="shared" ca="1" si="65"/>
        <v>0</v>
      </c>
      <c r="H333" s="3"/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3"/>
        <v>4</v>
      </c>
      <c r="G334" s="78">
        <f t="shared" ca="1" si="65"/>
        <v>0.3</v>
      </c>
      <c r="H334" s="3"/>
      <c r="I334" s="4"/>
    </row>
    <row r="335" spans="4:9" ht="15.75" customHeight="1">
      <c r="D335" s="8"/>
      <c r="E335" s="9"/>
      <c r="F335" s="13"/>
      <c r="H335" s="3"/>
      <c r="I335" s="4"/>
    </row>
    <row r="336" spans="4:9" ht="15.75" customHeight="1">
      <c r="D336" s="8"/>
      <c r="E336" s="9"/>
      <c r="F336" s="13"/>
      <c r="H336" s="3"/>
      <c r="I336" s="4"/>
    </row>
    <row r="337" spans="4:9" ht="15.75" customHeight="1">
      <c r="D337" s="8" t="s">
        <v>224</v>
      </c>
      <c r="E337" s="9"/>
      <c r="F337" s="13"/>
      <c r="H337" s="3"/>
      <c r="I337" s="4"/>
    </row>
    <row r="338" spans="4:9" ht="15.75" customHeight="1">
      <c r="D338" s="8"/>
      <c r="E338" s="9"/>
      <c r="F338" s="13"/>
      <c r="H338" s="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6">SUMIF($A:$B,D339,$B:$B)</f>
        <v>9</v>
      </c>
      <c r="G339" s="18">
        <f t="shared" ref="G339:G343" ca="1" si="67">E339*F339</f>
        <v>2.25</v>
      </c>
      <c r="H339" s="3"/>
      <c r="I339" s="4"/>
    </row>
    <row r="340" spans="4:9" ht="15.75" customHeight="1">
      <c r="D340" s="8" t="s">
        <v>226</v>
      </c>
      <c r="E340" s="9">
        <v>0.04</v>
      </c>
      <c r="F340" s="13">
        <f t="shared" ca="1" si="66"/>
        <v>28</v>
      </c>
      <c r="G340" s="18">
        <f t="shared" ca="1" si="67"/>
        <v>1.1200000000000001</v>
      </c>
      <c r="H340" s="3"/>
      <c r="I340" s="4"/>
    </row>
    <row r="341" spans="4:9" ht="15.75" customHeight="1">
      <c r="D341" s="8" t="s">
        <v>223</v>
      </c>
      <c r="E341" s="9">
        <v>0.04</v>
      </c>
      <c r="F341" s="13">
        <f t="shared" ca="1" si="66"/>
        <v>5</v>
      </c>
      <c r="G341" s="18">
        <f t="shared" ca="1" si="67"/>
        <v>0.2</v>
      </c>
      <c r="H341" s="3"/>
      <c r="I341" s="4"/>
    </row>
    <row r="342" spans="4:9" ht="15.75" customHeight="1">
      <c r="D342" s="8" t="s">
        <v>256</v>
      </c>
      <c r="E342" s="9">
        <v>0.04</v>
      </c>
      <c r="F342" s="13">
        <f t="shared" ca="1" si="66"/>
        <v>0</v>
      </c>
      <c r="G342" s="18">
        <f t="shared" ca="1" si="67"/>
        <v>0</v>
      </c>
      <c r="H342" s="3"/>
      <c r="I342" s="4"/>
    </row>
    <row r="343" spans="4:9" ht="15.75" customHeight="1">
      <c r="D343" s="8" t="s">
        <v>231</v>
      </c>
      <c r="E343" s="9">
        <v>0.04</v>
      </c>
      <c r="F343" s="13">
        <f t="shared" ca="1" si="66"/>
        <v>12</v>
      </c>
      <c r="G343" s="18">
        <f t="shared" ca="1" si="67"/>
        <v>0.48</v>
      </c>
      <c r="H343" s="3"/>
      <c r="I343" s="4"/>
    </row>
    <row r="344" spans="4:9" ht="15.75" customHeight="1">
      <c r="D344" s="8"/>
      <c r="E344" s="9"/>
      <c r="F344" s="13"/>
      <c r="H344" s="3"/>
      <c r="I344" s="4"/>
    </row>
    <row r="345" spans="4:9" ht="15.75" customHeight="1">
      <c r="D345" s="8"/>
      <c r="E345" s="9"/>
      <c r="F345" s="13"/>
      <c r="H345" s="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0</v>
      </c>
      <c r="G346" s="18">
        <f ca="1">E346*F346</f>
        <v>0</v>
      </c>
      <c r="H346" s="3"/>
      <c r="I346" s="4"/>
    </row>
    <row r="347" spans="4:9" ht="15.75" customHeight="1">
      <c r="D347" s="8"/>
      <c r="E347" s="9"/>
      <c r="F347" s="13"/>
      <c r="H347" s="3"/>
      <c r="I347" s="4"/>
    </row>
    <row r="348" spans="4:9" ht="15.75" customHeight="1">
      <c r="D348" s="8" t="s">
        <v>44</v>
      </c>
      <c r="E348" s="9"/>
      <c r="F348" s="13"/>
      <c r="H348" s="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8">SUMIF($A:$B,D349,$B:$B)</f>
        <v>1</v>
      </c>
      <c r="G349" s="18">
        <f t="shared" ref="G349:G351" ca="1" si="69">E349*F349</f>
        <v>8.0000000000000002E-3</v>
      </c>
      <c r="H349" s="3"/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8"/>
        <v>4</v>
      </c>
      <c r="G350" s="18">
        <f t="shared" ca="1" si="69"/>
        <v>3.2000000000000001E-2</v>
      </c>
      <c r="H350" s="3"/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8"/>
        <v>2</v>
      </c>
      <c r="G351" s="18">
        <f t="shared" ca="1" si="69"/>
        <v>1.6E-2</v>
      </c>
      <c r="H351" s="3"/>
      <c r="I351" s="4"/>
    </row>
    <row r="352" spans="4:9" ht="15.75" customHeight="1">
      <c r="D352" s="8"/>
      <c r="E352" s="9"/>
      <c r="F352" s="13"/>
      <c r="H352" s="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0</v>
      </c>
      <c r="G353" s="18">
        <f ca="1">E353*F353</f>
        <v>0</v>
      </c>
      <c r="H353" s="3"/>
      <c r="I353" s="4"/>
    </row>
    <row r="354" spans="4:9" ht="15.75" customHeight="1">
      <c r="D354" s="8"/>
      <c r="E354" s="9"/>
      <c r="F354" s="13"/>
      <c r="H354" s="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0">SUMIF($A:$B,D355,$B:$B)</f>
        <v>4</v>
      </c>
      <c r="G355" s="18">
        <f t="shared" ref="G355:G379" ca="1" si="71">E355*F355</f>
        <v>4</v>
      </c>
      <c r="H355" s="3"/>
      <c r="I355" s="4"/>
    </row>
    <row r="356" spans="4:9" ht="15.75" customHeight="1">
      <c r="D356" s="8" t="s">
        <v>87</v>
      </c>
      <c r="E356" s="9">
        <v>0.3</v>
      </c>
      <c r="F356" s="13">
        <f t="shared" ca="1" si="70"/>
        <v>25</v>
      </c>
      <c r="G356" s="18">
        <f t="shared" ca="1" si="71"/>
        <v>7.5</v>
      </c>
      <c r="H356" s="3"/>
      <c r="I356" s="4"/>
    </row>
    <row r="357" spans="4:9" ht="15.75" customHeight="1">
      <c r="D357" s="8" t="s">
        <v>69</v>
      </c>
      <c r="E357" s="75">
        <v>2</v>
      </c>
      <c r="F357" s="13">
        <f t="shared" ca="1" si="70"/>
        <v>5</v>
      </c>
      <c r="G357" s="18">
        <f t="shared" ca="1" si="71"/>
        <v>10</v>
      </c>
      <c r="H357" s="3"/>
      <c r="I357" s="4"/>
    </row>
    <row r="358" spans="4:9" ht="15.75" customHeight="1">
      <c r="D358" s="8" t="s">
        <v>78</v>
      </c>
      <c r="E358" s="9">
        <v>0.9</v>
      </c>
      <c r="F358" s="8">
        <f t="shared" ca="1" si="70"/>
        <v>36</v>
      </c>
      <c r="G358" s="18">
        <f t="shared" ca="1" si="71"/>
        <v>32.4</v>
      </c>
      <c r="H358" s="3"/>
      <c r="I358" s="4"/>
    </row>
    <row r="359" spans="4:9" ht="15.75" customHeight="1">
      <c r="D359" s="8" t="s">
        <v>52</v>
      </c>
      <c r="E359" s="9">
        <v>0.5</v>
      </c>
      <c r="F359" s="13">
        <f t="shared" ca="1" si="70"/>
        <v>3</v>
      </c>
      <c r="G359" s="18">
        <f t="shared" ca="1" si="71"/>
        <v>1.5</v>
      </c>
      <c r="H359" s="3"/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0"/>
        <v>12</v>
      </c>
      <c r="G360" s="18">
        <f t="shared" ca="1" si="71"/>
        <v>0.06</v>
      </c>
      <c r="H360" s="3"/>
      <c r="I360" s="4"/>
    </row>
    <row r="361" spans="4:9" ht="15.75" customHeight="1">
      <c r="D361" s="8" t="s">
        <v>54</v>
      </c>
      <c r="E361" s="9">
        <v>1</v>
      </c>
      <c r="F361" s="13">
        <f t="shared" ca="1" si="70"/>
        <v>1</v>
      </c>
      <c r="G361" s="18">
        <f t="shared" ca="1" si="71"/>
        <v>1</v>
      </c>
      <c r="H361" s="3"/>
      <c r="I361" s="4"/>
    </row>
    <row r="362" spans="4:9" ht="15.75" customHeight="1">
      <c r="D362" s="8" t="s">
        <v>57</v>
      </c>
      <c r="E362" s="9">
        <v>1</v>
      </c>
      <c r="F362" s="13">
        <f t="shared" ca="1" si="70"/>
        <v>8</v>
      </c>
      <c r="G362" s="18">
        <f t="shared" ca="1" si="71"/>
        <v>8</v>
      </c>
      <c r="H362" s="3"/>
      <c r="I362" s="4"/>
    </row>
    <row r="363" spans="4:9" ht="15.75" customHeight="1">
      <c r="D363" s="8" t="s">
        <v>59</v>
      </c>
      <c r="E363" s="9">
        <v>1</v>
      </c>
      <c r="F363" s="13">
        <f t="shared" ca="1" si="70"/>
        <v>16</v>
      </c>
      <c r="G363" s="18">
        <f t="shared" ca="1" si="71"/>
        <v>16</v>
      </c>
      <c r="H363" s="3"/>
      <c r="I363" s="4"/>
    </row>
    <row r="364" spans="4:9" ht="15.75" customHeight="1">
      <c r="D364" s="8" t="s">
        <v>62</v>
      </c>
      <c r="E364" s="9">
        <v>1</v>
      </c>
      <c r="F364" s="13">
        <f t="shared" ca="1" si="70"/>
        <v>1</v>
      </c>
      <c r="G364" s="18">
        <f t="shared" ca="1" si="71"/>
        <v>1</v>
      </c>
      <c r="H364" s="3"/>
      <c r="I364" s="4"/>
    </row>
    <row r="365" spans="4:9" ht="15.75" customHeight="1">
      <c r="D365" s="8" t="s">
        <v>64</v>
      </c>
      <c r="E365" s="9">
        <v>1</v>
      </c>
      <c r="F365" s="13">
        <f t="shared" ca="1" si="70"/>
        <v>2</v>
      </c>
      <c r="G365" s="18">
        <f t="shared" ca="1" si="71"/>
        <v>2</v>
      </c>
      <c r="H365" s="3"/>
      <c r="I365" s="4"/>
    </row>
    <row r="366" spans="4:9" ht="15.75" customHeight="1">
      <c r="D366" s="8" t="s">
        <v>66</v>
      </c>
      <c r="E366" s="9">
        <v>1</v>
      </c>
      <c r="F366" s="8">
        <f t="shared" ca="1" si="70"/>
        <v>3</v>
      </c>
      <c r="G366" s="18">
        <f t="shared" ca="1" si="71"/>
        <v>3</v>
      </c>
      <c r="H366" s="3"/>
      <c r="I366" s="4"/>
    </row>
    <row r="367" spans="4:9" ht="15.75" customHeight="1">
      <c r="D367" s="8" t="s">
        <v>72</v>
      </c>
      <c r="E367" s="9">
        <v>1</v>
      </c>
      <c r="F367" s="8">
        <f t="shared" ca="1" si="70"/>
        <v>20</v>
      </c>
      <c r="G367" s="18">
        <f t="shared" ca="1" si="71"/>
        <v>20</v>
      </c>
      <c r="H367" s="3"/>
      <c r="I367" s="4"/>
    </row>
    <row r="368" spans="4:9" ht="15.75" customHeight="1">
      <c r="D368" s="8" t="s">
        <v>13</v>
      </c>
      <c r="E368" s="9">
        <v>1</v>
      </c>
      <c r="F368" s="13">
        <f t="shared" ca="1" si="70"/>
        <v>1</v>
      </c>
      <c r="G368" s="18">
        <f t="shared" ca="1" si="71"/>
        <v>1</v>
      </c>
      <c r="H368" s="3"/>
      <c r="I368" s="4"/>
    </row>
    <row r="369" spans="4:9" ht="15.75" customHeight="1">
      <c r="D369" s="8" t="s">
        <v>74</v>
      </c>
      <c r="E369" s="9">
        <v>1</v>
      </c>
      <c r="F369" s="13">
        <f t="shared" ca="1" si="70"/>
        <v>0</v>
      </c>
      <c r="G369" s="18">
        <f t="shared" ca="1" si="71"/>
        <v>0</v>
      </c>
      <c r="H369" s="3"/>
      <c r="I369" s="4"/>
    </row>
    <row r="370" spans="4:9" ht="15.75" customHeight="1">
      <c r="D370" s="8" t="s">
        <v>77</v>
      </c>
      <c r="E370" s="9">
        <v>1</v>
      </c>
      <c r="F370" s="13">
        <f t="shared" ca="1" si="70"/>
        <v>1</v>
      </c>
      <c r="G370" s="18">
        <f t="shared" ca="1" si="71"/>
        <v>1</v>
      </c>
      <c r="H370" s="3"/>
      <c r="I370" s="4"/>
    </row>
    <row r="371" spans="4:9" ht="15.75" customHeight="1">
      <c r="D371" s="8" t="s">
        <v>80</v>
      </c>
      <c r="E371" s="9">
        <v>1</v>
      </c>
      <c r="F371" s="8">
        <f t="shared" ca="1" si="70"/>
        <v>2</v>
      </c>
      <c r="G371" s="18">
        <f t="shared" ca="1" si="71"/>
        <v>2</v>
      </c>
      <c r="H371" s="3"/>
      <c r="I371" s="4"/>
    </row>
    <row r="372" spans="4:9" ht="15.75" customHeight="1">
      <c r="D372" s="8" t="s">
        <v>83</v>
      </c>
      <c r="E372" s="9">
        <v>1</v>
      </c>
      <c r="F372" s="8">
        <f t="shared" ca="1" si="70"/>
        <v>1</v>
      </c>
      <c r="G372" s="18">
        <f t="shared" ca="1" si="71"/>
        <v>1</v>
      </c>
      <c r="H372" s="3"/>
      <c r="I372" s="4"/>
    </row>
    <row r="373" spans="4:9" ht="15.75" customHeight="1">
      <c r="D373" s="8" t="s">
        <v>86</v>
      </c>
      <c r="E373" s="9">
        <v>1</v>
      </c>
      <c r="F373" s="13">
        <f t="shared" ca="1" si="70"/>
        <v>5</v>
      </c>
      <c r="G373" s="18">
        <f t="shared" ca="1" si="71"/>
        <v>5</v>
      </c>
      <c r="H373" s="3"/>
      <c r="I373" s="4"/>
    </row>
    <row r="374" spans="4:9" ht="15.75" customHeight="1">
      <c r="D374" s="8" t="s">
        <v>279</v>
      </c>
      <c r="E374" s="9">
        <v>2</v>
      </c>
      <c r="F374" s="13">
        <f t="shared" ca="1" si="70"/>
        <v>0</v>
      </c>
      <c r="G374" s="18">
        <f t="shared" ca="1" si="71"/>
        <v>0</v>
      </c>
      <c r="H374" s="3"/>
      <c r="I374" s="4"/>
    </row>
    <row r="375" spans="4:9" ht="15.75" customHeight="1">
      <c r="D375" s="8" t="s">
        <v>91</v>
      </c>
      <c r="E375" s="9">
        <v>2</v>
      </c>
      <c r="F375" s="13">
        <f t="shared" ca="1" si="70"/>
        <v>2</v>
      </c>
      <c r="G375" s="18">
        <f t="shared" ca="1" si="71"/>
        <v>4</v>
      </c>
      <c r="H375" s="3"/>
      <c r="I375" s="4"/>
    </row>
    <row r="376" spans="4:9" ht="15.75" customHeight="1">
      <c r="D376" s="8" t="s">
        <v>95</v>
      </c>
      <c r="E376" s="9">
        <v>1</v>
      </c>
      <c r="F376" s="13">
        <f t="shared" ca="1" si="70"/>
        <v>1</v>
      </c>
      <c r="G376" s="18">
        <f t="shared" ca="1" si="71"/>
        <v>1</v>
      </c>
      <c r="H376" s="3"/>
      <c r="I376" s="4"/>
    </row>
    <row r="377" spans="4:9" ht="15.75" customHeight="1">
      <c r="D377" s="8" t="s">
        <v>97</v>
      </c>
      <c r="E377" s="9">
        <v>1</v>
      </c>
      <c r="F377" s="13">
        <f t="shared" ca="1" si="70"/>
        <v>2</v>
      </c>
      <c r="G377" s="18">
        <f t="shared" ca="1" si="71"/>
        <v>2</v>
      </c>
      <c r="H377" s="3"/>
      <c r="I377" s="4"/>
    </row>
    <row r="378" spans="4:9" ht="15.75" customHeight="1">
      <c r="D378" s="8" t="s">
        <v>100</v>
      </c>
      <c r="E378" s="9">
        <v>1</v>
      </c>
      <c r="F378" s="13">
        <f t="shared" ca="1" si="70"/>
        <v>0</v>
      </c>
      <c r="G378" s="18">
        <f t="shared" ca="1" si="71"/>
        <v>0</v>
      </c>
      <c r="H378" s="3"/>
      <c r="I378" s="4"/>
    </row>
    <row r="379" spans="4:9" ht="15.75" customHeight="1">
      <c r="D379" s="8" t="s">
        <v>103</v>
      </c>
      <c r="E379" s="9">
        <v>1</v>
      </c>
      <c r="F379" s="13">
        <f t="shared" ca="1" si="70"/>
        <v>0</v>
      </c>
      <c r="G379" s="18">
        <f t="shared" ca="1" si="71"/>
        <v>0</v>
      </c>
      <c r="H379" s="3"/>
      <c r="I379" s="4"/>
    </row>
    <row r="380" spans="4:9" ht="15.75" customHeight="1">
      <c r="D380" s="8"/>
      <c r="E380" s="9"/>
      <c r="F380" s="13"/>
      <c r="H380" s="3"/>
      <c r="I380" s="4"/>
    </row>
    <row r="381" spans="4:9" ht="15.75" customHeight="1">
      <c r="D381" s="8" t="s">
        <v>106</v>
      </c>
      <c r="E381" s="9"/>
      <c r="F381" s="13"/>
      <c r="H381" s="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2">SUMIF($A:$B,D382,$B:$B)</f>
        <v>0</v>
      </c>
      <c r="G382" s="18">
        <f t="shared" ref="G382:G387" ca="1" si="73">E382*F382</f>
        <v>0</v>
      </c>
      <c r="H382" s="3"/>
      <c r="I382" s="4"/>
    </row>
    <row r="383" spans="4:9" ht="15.75" customHeight="1">
      <c r="D383" s="8" t="s">
        <v>298</v>
      </c>
      <c r="E383" s="9">
        <v>5</v>
      </c>
      <c r="F383" s="13">
        <f t="shared" ca="1" si="72"/>
        <v>0</v>
      </c>
      <c r="G383" s="18">
        <f t="shared" ca="1" si="73"/>
        <v>0</v>
      </c>
      <c r="H383" s="3"/>
      <c r="I383" s="4"/>
    </row>
    <row r="384" spans="4:9" ht="15.75" customHeight="1">
      <c r="D384" s="8" t="s">
        <v>299</v>
      </c>
      <c r="E384" s="9">
        <v>5</v>
      </c>
      <c r="F384" s="13">
        <f t="shared" ca="1" si="72"/>
        <v>1</v>
      </c>
      <c r="G384" s="18">
        <f t="shared" ca="1" si="73"/>
        <v>5</v>
      </c>
      <c r="H384" s="3"/>
      <c r="I384" s="4"/>
    </row>
    <row r="385" spans="4:9" ht="15.75" customHeight="1">
      <c r="D385" s="8" t="s">
        <v>300</v>
      </c>
      <c r="E385" s="9">
        <v>5</v>
      </c>
      <c r="F385" s="8">
        <f t="shared" ca="1" si="72"/>
        <v>0</v>
      </c>
      <c r="G385" s="18">
        <f t="shared" ca="1" si="73"/>
        <v>0</v>
      </c>
      <c r="H385" s="3"/>
      <c r="I385" s="4"/>
    </row>
    <row r="386" spans="4:9" ht="15.75" customHeight="1">
      <c r="D386" s="8" t="s">
        <v>93</v>
      </c>
      <c r="E386" s="9">
        <v>10</v>
      </c>
      <c r="F386" s="8">
        <f t="shared" ca="1" si="72"/>
        <v>0</v>
      </c>
      <c r="G386" s="18">
        <f t="shared" ca="1" si="73"/>
        <v>0</v>
      </c>
      <c r="H386" s="3"/>
      <c r="I386" s="4"/>
    </row>
    <row r="387" spans="4:9" ht="15.75" customHeight="1">
      <c r="D387" s="8" t="s">
        <v>301</v>
      </c>
      <c r="E387" s="9">
        <v>10</v>
      </c>
      <c r="F387" s="8">
        <f t="shared" ca="1" si="72"/>
        <v>0</v>
      </c>
      <c r="G387" s="18">
        <f t="shared" ca="1" si="73"/>
        <v>0</v>
      </c>
      <c r="H387" s="3"/>
      <c r="I387" s="4"/>
    </row>
    <row r="388" spans="4:9" ht="15.75" customHeight="1">
      <c r="D388" s="8"/>
      <c r="E388" s="9"/>
      <c r="F388" s="13"/>
      <c r="H388" s="3"/>
      <c r="I388" s="4"/>
    </row>
    <row r="389" spans="4:9" ht="15.75" customHeight="1">
      <c r="D389" s="8" t="s">
        <v>302</v>
      </c>
      <c r="E389" s="9"/>
      <c r="F389" s="13"/>
      <c r="H389" s="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4">SUMIF($A:$B,D390,$B:$B)</f>
        <v>0</v>
      </c>
      <c r="G390" s="18">
        <f t="shared" ref="G390:G392" ca="1" si="75">E390*F390</f>
        <v>0</v>
      </c>
      <c r="H390" s="3"/>
      <c r="I390" s="4"/>
    </row>
    <row r="391" spans="4:9" ht="15.75" customHeight="1">
      <c r="D391" s="8" t="s">
        <v>304</v>
      </c>
      <c r="E391" s="9">
        <v>5</v>
      </c>
      <c r="F391" s="13">
        <f t="shared" ca="1" si="74"/>
        <v>0</v>
      </c>
      <c r="G391" s="18">
        <f t="shared" ca="1" si="75"/>
        <v>0</v>
      </c>
      <c r="H391" s="3"/>
      <c r="I391" s="4"/>
    </row>
    <row r="392" spans="4:9" ht="15.75" customHeight="1">
      <c r="D392" s="8" t="s">
        <v>305</v>
      </c>
      <c r="E392" s="9">
        <v>10</v>
      </c>
      <c r="F392" s="8">
        <f t="shared" ca="1" si="74"/>
        <v>0</v>
      </c>
      <c r="G392" s="18">
        <f t="shared" ca="1" si="75"/>
        <v>0</v>
      </c>
      <c r="H392" s="3"/>
      <c r="I392" s="4"/>
    </row>
    <row r="393" spans="4:9" ht="15.75" customHeight="1">
      <c r="D393" s="8"/>
      <c r="E393" s="9"/>
      <c r="F393" s="8"/>
      <c r="H393" s="3"/>
      <c r="I393" s="4"/>
    </row>
    <row r="394" spans="4:9" ht="15.75" customHeight="1">
      <c r="D394" s="8" t="s">
        <v>109</v>
      </c>
      <c r="E394" s="9"/>
      <c r="F394" s="8"/>
      <c r="H394" s="3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6">SUMIF($A:$B,D395,$B:$B)</f>
        <v>0</v>
      </c>
      <c r="G395" s="18">
        <f t="shared" ref="G395:G405" ca="1" si="77">E395*F395</f>
        <v>0</v>
      </c>
      <c r="H395" s="3"/>
      <c r="I395" s="4"/>
    </row>
    <row r="396" spans="4:9" ht="15.75" customHeight="1">
      <c r="D396" s="8" t="s">
        <v>261</v>
      </c>
      <c r="E396" s="9">
        <v>1.5</v>
      </c>
      <c r="F396" s="13">
        <f t="shared" ca="1" si="76"/>
        <v>7</v>
      </c>
      <c r="G396" s="18">
        <f t="shared" ca="1" si="77"/>
        <v>10.5</v>
      </c>
      <c r="H396" s="3"/>
      <c r="I396" s="4"/>
    </row>
    <row r="397" spans="4:9" ht="15.75" customHeight="1">
      <c r="D397" s="8"/>
      <c r="E397" s="9">
        <v>3</v>
      </c>
      <c r="F397" s="13">
        <f t="shared" ca="1" si="76"/>
        <v>0</v>
      </c>
      <c r="G397" s="18">
        <f t="shared" ca="1" si="77"/>
        <v>0</v>
      </c>
      <c r="H397" s="3"/>
      <c r="I397" s="4"/>
    </row>
    <row r="398" spans="4:9" ht="15.75" customHeight="1">
      <c r="D398" s="8" t="s">
        <v>259</v>
      </c>
      <c r="E398" s="9">
        <v>2.5</v>
      </c>
      <c r="F398" s="13">
        <f t="shared" ca="1" si="76"/>
        <v>5</v>
      </c>
      <c r="G398" s="18">
        <f t="shared" ca="1" si="77"/>
        <v>12.5</v>
      </c>
      <c r="H398" s="3"/>
      <c r="I398" s="4"/>
    </row>
    <row r="399" spans="4:9" ht="15.75" customHeight="1">
      <c r="D399" s="8" t="s">
        <v>257</v>
      </c>
      <c r="E399" s="9">
        <v>2</v>
      </c>
      <c r="F399" s="13">
        <f t="shared" ca="1" si="76"/>
        <v>4</v>
      </c>
      <c r="G399" s="18">
        <f t="shared" ca="1" si="77"/>
        <v>8</v>
      </c>
      <c r="H399" s="3"/>
      <c r="I399" s="4"/>
    </row>
    <row r="400" spans="4:9" ht="15.75" customHeight="1">
      <c r="D400" s="8" t="s">
        <v>306</v>
      </c>
      <c r="E400" s="9">
        <v>2</v>
      </c>
      <c r="F400" s="13">
        <f t="shared" ca="1" si="76"/>
        <v>0</v>
      </c>
      <c r="G400" s="18">
        <f t="shared" ca="1" si="77"/>
        <v>0</v>
      </c>
      <c r="H400" s="3"/>
      <c r="I400" s="4"/>
    </row>
    <row r="401" spans="4:9" ht="15.75" customHeight="1">
      <c r="D401" s="8" t="s">
        <v>307</v>
      </c>
      <c r="E401" s="9">
        <v>2</v>
      </c>
      <c r="F401" s="13">
        <f t="shared" ca="1" si="76"/>
        <v>0</v>
      </c>
      <c r="G401" s="18">
        <f t="shared" ca="1" si="77"/>
        <v>0</v>
      </c>
      <c r="H401" s="3"/>
      <c r="I401" s="4"/>
    </row>
    <row r="402" spans="4:9" ht="15.75" customHeight="1">
      <c r="D402" s="8"/>
      <c r="E402" s="9">
        <v>4</v>
      </c>
      <c r="F402" s="13">
        <f t="shared" ca="1" si="76"/>
        <v>0</v>
      </c>
      <c r="G402" s="18">
        <f t="shared" ca="1" si="77"/>
        <v>0</v>
      </c>
      <c r="H402" s="3"/>
      <c r="I402" s="4"/>
    </row>
    <row r="403" spans="4:9" ht="15.75" customHeight="1">
      <c r="D403" s="8" t="s">
        <v>308</v>
      </c>
      <c r="E403" s="9">
        <v>3</v>
      </c>
      <c r="F403" s="13">
        <f t="shared" ca="1" si="76"/>
        <v>0</v>
      </c>
      <c r="G403" s="18">
        <f t="shared" ca="1" si="77"/>
        <v>0</v>
      </c>
      <c r="H403" s="3"/>
      <c r="I403" s="4"/>
    </row>
    <row r="404" spans="4:9" ht="15.75" customHeight="1">
      <c r="D404" s="8"/>
      <c r="E404" s="9">
        <v>5</v>
      </c>
      <c r="F404" s="13">
        <f t="shared" ca="1" si="76"/>
        <v>0</v>
      </c>
      <c r="G404" s="18">
        <f t="shared" ca="1" si="77"/>
        <v>0</v>
      </c>
      <c r="H404" s="3"/>
      <c r="I404" s="4"/>
    </row>
    <row r="405" spans="4:9" ht="15.75" customHeight="1">
      <c r="D405" s="8" t="s">
        <v>96</v>
      </c>
      <c r="E405" s="9">
        <v>1.5</v>
      </c>
      <c r="F405" s="13">
        <f t="shared" ca="1" si="76"/>
        <v>0</v>
      </c>
      <c r="G405" s="18">
        <f t="shared" ca="1" si="77"/>
        <v>0</v>
      </c>
      <c r="H405" s="3"/>
      <c r="I405" s="4"/>
    </row>
    <row r="406" spans="4:9" ht="15.75" customHeight="1">
      <c r="D406" s="8"/>
      <c r="E406" s="9"/>
      <c r="F406" s="8"/>
      <c r="H406" s="3"/>
      <c r="I406" s="4"/>
    </row>
    <row r="407" spans="4:9" ht="15.75" customHeight="1">
      <c r="D407" s="8"/>
      <c r="E407" s="9"/>
      <c r="F407" s="8"/>
      <c r="H407" s="3"/>
      <c r="I407" s="4"/>
    </row>
    <row r="408" spans="4:9" ht="15.75" customHeight="1">
      <c r="D408" s="8" t="s">
        <v>112</v>
      </c>
      <c r="E408" s="9"/>
      <c r="F408" s="13"/>
      <c r="H408" s="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8">SUMIF($A:$B,D409,$B:$B)</f>
        <v>0</v>
      </c>
      <c r="G409" s="18">
        <f t="shared" ref="G409:G412" ca="1" si="79">E409*F409</f>
        <v>0</v>
      </c>
      <c r="H409" s="3"/>
      <c r="I409" s="4"/>
    </row>
    <row r="410" spans="4:9" ht="15.75" customHeight="1">
      <c r="D410" s="8" t="s">
        <v>309</v>
      </c>
      <c r="E410" s="9">
        <v>2</v>
      </c>
      <c r="F410" s="8">
        <f t="shared" ca="1" si="78"/>
        <v>0</v>
      </c>
      <c r="G410" s="18">
        <f t="shared" ca="1" si="79"/>
        <v>0</v>
      </c>
      <c r="H410" s="3"/>
      <c r="I410" s="4"/>
    </row>
    <row r="411" spans="4:9" ht="15.75" customHeight="1">
      <c r="D411" s="8"/>
      <c r="E411" s="9">
        <v>4</v>
      </c>
      <c r="F411" s="13">
        <f t="shared" ca="1" si="78"/>
        <v>0</v>
      </c>
      <c r="G411" s="18">
        <f t="shared" ca="1" si="79"/>
        <v>0</v>
      </c>
      <c r="H411" s="3"/>
      <c r="I411" s="4"/>
    </row>
    <row r="412" spans="4:9" ht="15.75" customHeight="1">
      <c r="D412" s="8" t="s">
        <v>310</v>
      </c>
      <c r="E412" s="9">
        <v>2</v>
      </c>
      <c r="F412" s="8">
        <f t="shared" ca="1" si="78"/>
        <v>0</v>
      </c>
      <c r="G412" s="18">
        <f t="shared" ca="1" si="79"/>
        <v>0</v>
      </c>
      <c r="H412" s="3"/>
      <c r="I412" s="4"/>
    </row>
    <row r="413" spans="4:9" ht="15.75" customHeight="1">
      <c r="D413" s="8"/>
      <c r="E413" s="9"/>
      <c r="F413" s="13"/>
      <c r="H413" s="3"/>
      <c r="I413" s="4"/>
    </row>
    <row r="414" spans="4:9" ht="15.75" customHeight="1">
      <c r="D414" s="8"/>
      <c r="E414" s="9"/>
      <c r="F414" s="13"/>
      <c r="H414" s="3"/>
      <c r="I414" s="4"/>
    </row>
    <row r="415" spans="4:9" ht="15.75" customHeight="1">
      <c r="D415" s="18" t="s">
        <v>114</v>
      </c>
      <c r="F415" s="13"/>
      <c r="H415" s="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0">SUMIF($A:$B,D416,$B:$B)</f>
        <v>5</v>
      </c>
      <c r="G416" s="18">
        <f t="shared" ref="G416:G426" ca="1" si="81">E416*F416</f>
        <v>7.5</v>
      </c>
      <c r="H416" s="3"/>
      <c r="I416" s="4"/>
    </row>
    <row r="417" spans="4:9" ht="15.75" customHeight="1">
      <c r="E417" s="18">
        <v>3</v>
      </c>
      <c r="F417" s="18">
        <f t="shared" ca="1" si="80"/>
        <v>0</v>
      </c>
      <c r="G417" s="18">
        <f t="shared" ca="1" si="81"/>
        <v>0</v>
      </c>
      <c r="H417" s="3"/>
      <c r="I417" s="4"/>
    </row>
    <row r="418" spans="4:9" ht="15.75" customHeight="1">
      <c r="D418" s="8" t="s">
        <v>311</v>
      </c>
      <c r="E418" s="9">
        <v>1.5</v>
      </c>
      <c r="F418" s="8">
        <f t="shared" ca="1" si="80"/>
        <v>2</v>
      </c>
      <c r="G418" s="18">
        <f t="shared" ca="1" si="81"/>
        <v>3</v>
      </c>
      <c r="H418" s="3"/>
      <c r="I418" s="4"/>
    </row>
    <row r="419" spans="4:9" ht="15.75" customHeight="1">
      <c r="D419" s="8"/>
      <c r="E419" s="9">
        <v>3</v>
      </c>
      <c r="F419" s="13">
        <f t="shared" ca="1" si="80"/>
        <v>0</v>
      </c>
      <c r="G419" s="18">
        <f t="shared" ca="1" si="81"/>
        <v>0</v>
      </c>
      <c r="H419" s="3"/>
      <c r="I419" s="4"/>
    </row>
    <row r="420" spans="4:9" ht="15.75" customHeight="1">
      <c r="D420" s="8" t="s">
        <v>263</v>
      </c>
      <c r="E420" s="9">
        <v>1.5</v>
      </c>
      <c r="F420" s="8">
        <f t="shared" ca="1" si="80"/>
        <v>11</v>
      </c>
      <c r="G420" s="18">
        <f t="shared" ca="1" si="81"/>
        <v>16.5</v>
      </c>
      <c r="H420" s="3"/>
      <c r="I420" s="4"/>
    </row>
    <row r="421" spans="4:9" ht="15.75" customHeight="1">
      <c r="D421" s="8"/>
      <c r="E421" s="9">
        <v>3</v>
      </c>
      <c r="F421" s="8">
        <f t="shared" ca="1" si="80"/>
        <v>0</v>
      </c>
      <c r="G421" s="18">
        <f t="shared" ca="1" si="81"/>
        <v>0</v>
      </c>
      <c r="H421" s="3"/>
      <c r="I421" s="4"/>
    </row>
    <row r="422" spans="4:9" ht="15.75" customHeight="1">
      <c r="D422" s="8" t="s">
        <v>312</v>
      </c>
      <c r="E422" s="9">
        <v>1.5</v>
      </c>
      <c r="F422" s="8">
        <f t="shared" ca="1" si="80"/>
        <v>2</v>
      </c>
      <c r="G422" s="18">
        <f t="shared" ca="1" si="81"/>
        <v>3</v>
      </c>
      <c r="H422" s="3"/>
      <c r="I422" s="4"/>
    </row>
    <row r="423" spans="4:9" ht="15.75" customHeight="1">
      <c r="D423" s="8"/>
      <c r="E423" s="9">
        <v>5</v>
      </c>
      <c r="F423" s="13">
        <f t="shared" ca="1" si="80"/>
        <v>0</v>
      </c>
      <c r="G423" s="18">
        <f t="shared" ca="1" si="81"/>
        <v>0</v>
      </c>
      <c r="H423" s="3"/>
      <c r="I423" s="4"/>
    </row>
    <row r="424" spans="4:9" ht="15.75" customHeight="1">
      <c r="D424" s="8" t="s">
        <v>268</v>
      </c>
      <c r="E424" s="9">
        <v>2</v>
      </c>
      <c r="F424" s="8">
        <f t="shared" ca="1" si="80"/>
        <v>0</v>
      </c>
      <c r="G424" s="18">
        <f t="shared" ca="1" si="81"/>
        <v>0</v>
      </c>
      <c r="H424" s="3"/>
      <c r="I424" s="4"/>
    </row>
    <row r="425" spans="4:9" ht="15.75" customHeight="1">
      <c r="D425" s="8"/>
      <c r="E425" s="9">
        <v>4</v>
      </c>
      <c r="F425" s="8">
        <f t="shared" ca="1" si="80"/>
        <v>0</v>
      </c>
      <c r="G425" s="18">
        <f t="shared" ca="1" si="81"/>
        <v>0</v>
      </c>
      <c r="H425" s="3"/>
      <c r="I425" s="4"/>
    </row>
    <row r="426" spans="4:9" ht="15.75" customHeight="1">
      <c r="D426" s="8"/>
      <c r="E426" s="9">
        <v>3</v>
      </c>
      <c r="F426" s="8">
        <f t="shared" ca="1" si="80"/>
        <v>0</v>
      </c>
      <c r="G426" s="18">
        <f t="shared" ca="1" si="81"/>
        <v>0</v>
      </c>
      <c r="H426" s="3"/>
      <c r="I426" s="4"/>
    </row>
    <row r="427" spans="4:9" ht="15.75" customHeight="1">
      <c r="D427" s="8"/>
      <c r="E427" s="9"/>
      <c r="F427" s="8"/>
      <c r="H427" s="3"/>
      <c r="I427" s="4"/>
    </row>
    <row r="428" spans="4:9" ht="15.75" customHeight="1">
      <c r="D428" s="8" t="s">
        <v>117</v>
      </c>
      <c r="E428" s="9"/>
      <c r="F428" s="8"/>
      <c r="H428" s="3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2">SUMIF($A:$B,D429,$B:$B)</f>
        <v>0</v>
      </c>
      <c r="G429" s="18">
        <f t="shared" ref="G429:G430" ca="1" si="83">E429*F429</f>
        <v>0</v>
      </c>
      <c r="H429" s="3"/>
      <c r="I429" s="4"/>
    </row>
    <row r="430" spans="4:9" ht="15.75" customHeight="1">
      <c r="D430" s="8" t="s">
        <v>314</v>
      </c>
      <c r="E430" s="9">
        <v>2</v>
      </c>
      <c r="F430" s="8">
        <f t="shared" ca="1" si="82"/>
        <v>0</v>
      </c>
      <c r="G430" s="18">
        <f t="shared" ca="1" si="83"/>
        <v>0</v>
      </c>
      <c r="H430" s="3"/>
      <c r="I430" s="4"/>
    </row>
    <row r="431" spans="4:9" ht="15.75" customHeight="1">
      <c r="D431" s="8"/>
      <c r="E431" s="9"/>
      <c r="F431" s="8"/>
      <c r="H431" s="3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H432" s="3"/>
      <c r="I432" s="4"/>
    </row>
    <row r="433" spans="4:9" ht="15.75" customHeight="1">
      <c r="D433" s="8"/>
      <c r="E433" s="9"/>
      <c r="F433" s="8"/>
      <c r="H433" s="3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4">SUMIF($A:$B,D434,$B:$B)</f>
        <v>0</v>
      </c>
      <c r="G434" s="18">
        <f t="shared" ref="G434:G435" ca="1" si="85">E434*F434</f>
        <v>0</v>
      </c>
      <c r="H434" s="3"/>
      <c r="I434" s="4"/>
    </row>
    <row r="435" spans="4:9" ht="15.75" customHeight="1">
      <c r="D435" s="8" t="s">
        <v>315</v>
      </c>
      <c r="E435" s="9">
        <v>2</v>
      </c>
      <c r="F435" s="8">
        <f t="shared" ca="1" si="84"/>
        <v>0</v>
      </c>
      <c r="G435" s="18">
        <f t="shared" ca="1" si="85"/>
        <v>0</v>
      </c>
      <c r="H435" s="3"/>
      <c r="I435" s="4"/>
    </row>
    <row r="436" spans="4:9" ht="15.75" customHeight="1">
      <c r="D436" s="8"/>
      <c r="E436" s="9"/>
      <c r="F436" s="8"/>
      <c r="H436" s="3"/>
      <c r="I436" s="4"/>
    </row>
    <row r="437" spans="4:9" ht="15.75" customHeight="1">
      <c r="D437" s="8"/>
      <c r="E437" s="9"/>
      <c r="F437" s="8"/>
      <c r="H437" s="3"/>
      <c r="I437" s="4"/>
    </row>
    <row r="438" spans="4:9" ht="15.75" customHeight="1">
      <c r="D438" s="8"/>
      <c r="E438" s="9"/>
      <c r="F438" s="8"/>
      <c r="H438" s="3"/>
      <c r="I438" s="4"/>
    </row>
    <row r="439" spans="4:9" ht="15.75" customHeight="1">
      <c r="D439" s="8" t="s">
        <v>126</v>
      </c>
      <c r="E439" s="9"/>
      <c r="F439" s="8"/>
      <c r="H439" s="3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H440" s="3"/>
      <c r="I440" s="4"/>
    </row>
    <row r="441" spans="4:9" ht="15.75" customHeight="1">
      <c r="D441" s="8"/>
      <c r="E441" s="9"/>
      <c r="F441" s="8"/>
      <c r="H441" s="3"/>
      <c r="I441" s="4"/>
    </row>
    <row r="442" spans="4:9" ht="15.75" customHeight="1">
      <c r="D442" s="8"/>
      <c r="E442" s="9"/>
      <c r="F442" s="8"/>
      <c r="H442" s="3"/>
      <c r="I442" s="4"/>
    </row>
    <row r="443" spans="4:9" ht="15.75" customHeight="1">
      <c r="D443" s="8" t="s">
        <v>316</v>
      </c>
      <c r="E443" s="9"/>
      <c r="F443" s="8"/>
      <c r="H443" s="3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H444" s="3"/>
      <c r="I444" s="4"/>
    </row>
    <row r="445" spans="4:9" ht="15.75" customHeight="1">
      <c r="D445" s="8"/>
      <c r="E445" s="9"/>
      <c r="F445" s="8"/>
      <c r="H445" s="3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7</v>
      </c>
      <c r="G446" s="18">
        <f ca="1">E446*F446</f>
        <v>7</v>
      </c>
      <c r="H446" s="3"/>
      <c r="I446" s="4"/>
    </row>
    <row r="447" spans="4:9" ht="15.75" customHeight="1">
      <c r="D447" s="8"/>
      <c r="E447" s="9"/>
      <c r="F447" s="8"/>
      <c r="H447" s="3"/>
      <c r="I447" s="4"/>
    </row>
    <row r="448" spans="4:9" ht="15.75" customHeight="1">
      <c r="D448" s="8" t="s">
        <v>317</v>
      </c>
      <c r="E448" s="9"/>
      <c r="F448" s="8"/>
      <c r="H448" s="3"/>
      <c r="I448" s="4"/>
    </row>
    <row r="449" spans="4:9" ht="15.75" customHeight="1">
      <c r="D449" s="8" t="s">
        <v>318</v>
      </c>
      <c r="E449" s="9">
        <v>1</v>
      </c>
      <c r="F449" s="8">
        <f t="shared" ref="F449:F450" ca="1" si="86">SUMIF($A:$B,D449,$B:$B)</f>
        <v>33</v>
      </c>
      <c r="G449" s="18">
        <f t="shared" ref="G449:G450" ca="1" si="87">E449*F449</f>
        <v>33</v>
      </c>
      <c r="H449" s="3"/>
      <c r="I449" s="4"/>
    </row>
    <row r="450" spans="4:9" ht="15.75" customHeight="1">
      <c r="D450" s="8" t="s">
        <v>84</v>
      </c>
      <c r="E450" s="9">
        <v>0.3</v>
      </c>
      <c r="F450" s="8">
        <f t="shared" ca="1" si="86"/>
        <v>21</v>
      </c>
      <c r="G450" s="18">
        <f t="shared" ca="1" si="87"/>
        <v>6.3</v>
      </c>
      <c r="H450" s="3"/>
      <c r="I450" s="4"/>
    </row>
    <row r="451" spans="4:9" ht="15.75" customHeight="1">
      <c r="D451" s="8"/>
      <c r="E451" s="9"/>
      <c r="F451" s="8"/>
      <c r="H451" s="3"/>
      <c r="I451" s="4"/>
    </row>
    <row r="452" spans="4:9" ht="15.75" customHeight="1">
      <c r="D452" s="8"/>
      <c r="E452" s="9"/>
      <c r="F452" s="8"/>
      <c r="H452" s="3"/>
      <c r="I452" s="4"/>
    </row>
    <row r="453" spans="4:9" ht="15.75" customHeight="1">
      <c r="D453" s="8"/>
      <c r="E453" s="9"/>
      <c r="F453" s="8"/>
      <c r="H453" s="3"/>
      <c r="I453" s="4"/>
    </row>
    <row r="454" spans="4:9" ht="15.75" customHeight="1">
      <c r="D454" s="8"/>
      <c r="E454" s="9"/>
      <c r="F454" s="8"/>
      <c r="H454" s="3"/>
      <c r="I454" s="4"/>
    </row>
    <row r="455" spans="4:9" ht="15.75" customHeight="1">
      <c r="D455" s="8"/>
      <c r="E455" s="9"/>
      <c r="F455" s="8"/>
      <c r="H455" s="3"/>
      <c r="I455" s="4"/>
    </row>
    <row r="456" spans="4:9" ht="15.75" customHeight="1">
      <c r="D456" s="8"/>
      <c r="E456" s="9"/>
      <c r="F456" s="8"/>
      <c r="H456" s="3"/>
      <c r="I456" s="4"/>
    </row>
    <row r="457" spans="4:9" ht="15.75" customHeight="1">
      <c r="D457" s="8"/>
      <c r="E457" s="9"/>
      <c r="F457" s="8"/>
      <c r="H457" s="3"/>
      <c r="I457" s="4"/>
    </row>
    <row r="458" spans="4:9" ht="15.75" customHeight="1">
      <c r="D458" s="8"/>
      <c r="E458" s="9"/>
      <c r="F458" s="8"/>
      <c r="H458" s="3"/>
      <c r="I458" s="4"/>
    </row>
    <row r="459" spans="4:9" ht="15.75" customHeight="1">
      <c r="D459" s="8"/>
      <c r="E459" s="9"/>
      <c r="F459" s="8"/>
      <c r="H459" s="3"/>
      <c r="I459" s="4"/>
    </row>
    <row r="460" spans="4:9" ht="15.75" customHeight="1">
      <c r="D460" s="8"/>
      <c r="E460" s="9"/>
      <c r="F460" s="8"/>
      <c r="H460" s="3"/>
      <c r="I460" s="4"/>
    </row>
    <row r="461" spans="4:9" ht="15.75" customHeight="1">
      <c r="D461" s="8"/>
      <c r="E461" s="9"/>
      <c r="F461" s="8"/>
      <c r="H461" s="3"/>
      <c r="I461" s="4"/>
    </row>
    <row r="462" spans="4:9" ht="15.75" customHeight="1">
      <c r="D462" s="8"/>
      <c r="E462" s="9"/>
      <c r="F462" s="8"/>
      <c r="H462" s="3"/>
      <c r="I462" s="4"/>
    </row>
    <row r="463" spans="4:9" ht="15.75" customHeight="1">
      <c r="D463" s="8"/>
      <c r="E463" s="9"/>
      <c r="F463" s="8"/>
      <c r="H463" s="3"/>
      <c r="I463" s="4"/>
    </row>
    <row r="464" spans="4:9" ht="15.75" customHeight="1">
      <c r="D464" s="8"/>
      <c r="E464" s="9"/>
      <c r="F464" s="8"/>
      <c r="H464" s="3"/>
      <c r="I464" s="4"/>
    </row>
    <row r="465" spans="4:9" ht="15.75" customHeight="1">
      <c r="D465" s="8"/>
      <c r="E465" s="9"/>
      <c r="F465" s="8"/>
      <c r="H465" s="3"/>
      <c r="I465" s="4"/>
    </row>
    <row r="466" spans="4:9" ht="15.75" customHeight="1">
      <c r="D466" s="8"/>
      <c r="E466" s="9"/>
      <c r="F466" s="8"/>
      <c r="H466" s="3"/>
      <c r="I466" s="4"/>
    </row>
    <row r="467" spans="4:9" ht="15.75" customHeight="1">
      <c r="D467" s="8"/>
      <c r="E467" s="9"/>
      <c r="F467" s="8"/>
      <c r="H467" s="3"/>
      <c r="I467" s="4"/>
    </row>
    <row r="468" spans="4:9" ht="15.75" customHeight="1">
      <c r="D468" s="8"/>
      <c r="E468" s="9"/>
      <c r="F468" s="8"/>
      <c r="H468" s="3"/>
      <c r="I468" s="4"/>
    </row>
    <row r="469" spans="4:9" ht="15.75" customHeight="1">
      <c r="D469" s="8"/>
      <c r="E469" s="9"/>
      <c r="F469" s="8"/>
      <c r="H469" s="3"/>
      <c r="I469" s="4"/>
    </row>
    <row r="470" spans="4:9" ht="15.75" customHeight="1">
      <c r="D470" s="8"/>
      <c r="E470" s="9"/>
      <c r="F470" s="8"/>
      <c r="H470" s="3"/>
      <c r="I470" s="4"/>
    </row>
    <row r="471" spans="4:9" ht="15.75" customHeight="1">
      <c r="D471" s="8"/>
      <c r="E471" s="9"/>
      <c r="F471" s="8"/>
      <c r="H471" s="3"/>
      <c r="I471" s="4"/>
    </row>
    <row r="472" spans="4:9" ht="15.75" customHeight="1">
      <c r="D472" s="8"/>
      <c r="E472" s="9"/>
      <c r="F472" s="8"/>
      <c r="H472" s="3"/>
      <c r="I472" s="4"/>
    </row>
    <row r="473" spans="4:9" ht="15.75" customHeight="1">
      <c r="D473" s="8"/>
      <c r="E473" s="9"/>
      <c r="F473" s="8"/>
      <c r="H473" s="3"/>
      <c r="I473" s="4"/>
    </row>
    <row r="474" spans="4:9" ht="15.75" customHeight="1">
      <c r="D474" s="8"/>
      <c r="E474" s="9"/>
      <c r="F474" s="8"/>
      <c r="H474" s="3"/>
      <c r="I474" s="4"/>
    </row>
    <row r="475" spans="4:9" ht="15.75" customHeight="1">
      <c r="D475" s="8"/>
      <c r="E475" s="9"/>
      <c r="F475" s="8"/>
      <c r="H475" s="3"/>
      <c r="I475" s="4"/>
    </row>
    <row r="476" spans="4:9" ht="15.75" customHeight="1">
      <c r="D476" s="8"/>
      <c r="E476" s="9"/>
      <c r="F476" s="8"/>
      <c r="H476" s="3"/>
      <c r="I476" s="4"/>
    </row>
    <row r="477" spans="4:9" ht="15.75" customHeight="1">
      <c r="D477" s="8"/>
      <c r="E477" s="9"/>
      <c r="F477" s="8"/>
      <c r="H477" s="3"/>
      <c r="I477" s="4"/>
    </row>
    <row r="478" spans="4:9" ht="15.75" customHeight="1">
      <c r="D478" s="8"/>
      <c r="E478" s="9"/>
      <c r="F478" s="8"/>
      <c r="H478" s="3"/>
      <c r="I478" s="4"/>
    </row>
    <row r="479" spans="4:9" ht="15.75" customHeight="1">
      <c r="D479" s="8"/>
      <c r="E479" s="9"/>
      <c r="F479" s="8"/>
      <c r="H479" s="3"/>
      <c r="I479" s="4"/>
    </row>
    <row r="480" spans="4:9" ht="15.75" customHeight="1">
      <c r="D480" s="8"/>
      <c r="E480" s="9"/>
      <c r="F480" s="8"/>
      <c r="H480" s="3"/>
      <c r="I480" s="4"/>
    </row>
    <row r="481" spans="4:9" ht="15.75" customHeight="1">
      <c r="D481" s="8"/>
      <c r="E481" s="9"/>
      <c r="F481" s="8"/>
      <c r="H481" s="3"/>
      <c r="I481" s="4"/>
    </row>
    <row r="482" spans="4:9" ht="15.75" customHeight="1">
      <c r="D482" s="8"/>
      <c r="E482" s="9"/>
      <c r="F482" s="8"/>
      <c r="H482" s="3"/>
      <c r="I482" s="4"/>
    </row>
    <row r="483" spans="4:9" ht="15.75" customHeight="1">
      <c r="D483" s="8"/>
      <c r="E483" s="9"/>
      <c r="F483" s="8"/>
      <c r="H483" s="3"/>
      <c r="I483" s="4"/>
    </row>
    <row r="484" spans="4:9" ht="15.75" customHeight="1">
      <c r="D484" s="8"/>
      <c r="E484" s="9"/>
      <c r="F484" s="8"/>
      <c r="H484" s="3"/>
      <c r="I484" s="4"/>
    </row>
    <row r="485" spans="4:9" ht="15.75" customHeight="1">
      <c r="D485" s="8"/>
      <c r="E485" s="9"/>
      <c r="F485" s="8"/>
      <c r="H485" s="3"/>
      <c r="I485" s="4"/>
    </row>
    <row r="486" spans="4:9" ht="15.75" customHeight="1">
      <c r="D486" s="8"/>
      <c r="E486" s="9"/>
      <c r="F486" s="8"/>
      <c r="H486" s="3"/>
      <c r="I486" s="4"/>
    </row>
    <row r="487" spans="4:9" ht="15.75" customHeight="1">
      <c r="D487" s="8"/>
      <c r="E487" s="9"/>
      <c r="F487" s="8"/>
      <c r="H487" s="3"/>
      <c r="I487" s="4"/>
    </row>
    <row r="488" spans="4:9" ht="15.75" customHeight="1">
      <c r="D488" s="8"/>
      <c r="E488" s="9"/>
      <c r="F488" s="8"/>
      <c r="H488" s="3"/>
      <c r="I488" s="4"/>
    </row>
    <row r="489" spans="4:9" ht="15.75" customHeight="1">
      <c r="D489" s="8"/>
      <c r="E489" s="9"/>
      <c r="F489" s="8"/>
      <c r="H489" s="3"/>
      <c r="I489" s="4"/>
    </row>
    <row r="490" spans="4:9" ht="15.75" customHeight="1">
      <c r="D490" s="8"/>
      <c r="E490" s="9"/>
      <c r="F490" s="8"/>
      <c r="H490" s="3"/>
      <c r="I490" s="4"/>
    </row>
    <row r="491" spans="4:9" ht="15.75" customHeight="1">
      <c r="D491" s="8"/>
      <c r="E491" s="9"/>
      <c r="F491" s="8"/>
      <c r="H491" s="3"/>
      <c r="I491" s="4"/>
    </row>
    <row r="492" spans="4:9" ht="15.75" customHeight="1">
      <c r="D492" s="8"/>
      <c r="E492" s="9"/>
      <c r="F492" s="8"/>
      <c r="H492" s="3"/>
      <c r="I492" s="4"/>
    </row>
    <row r="493" spans="4:9" ht="15.75" customHeight="1">
      <c r="D493" s="8"/>
      <c r="E493" s="9"/>
      <c r="F493" s="8"/>
      <c r="H493" s="3"/>
      <c r="I493" s="4"/>
    </row>
    <row r="494" spans="4:9" ht="15.75" customHeight="1">
      <c r="D494" s="8"/>
      <c r="E494" s="9"/>
      <c r="F494" s="8"/>
      <c r="H494" s="3"/>
      <c r="I494" s="4"/>
    </row>
    <row r="495" spans="4:9" ht="15.75" customHeight="1">
      <c r="D495" s="8"/>
      <c r="E495" s="9"/>
      <c r="F495" s="8"/>
      <c r="H495" s="3"/>
      <c r="I495" s="4"/>
    </row>
    <row r="496" spans="4:9" ht="15.75" customHeight="1">
      <c r="D496" s="8"/>
      <c r="E496" s="9"/>
      <c r="F496" s="8"/>
      <c r="H496" s="3"/>
      <c r="I496" s="4"/>
    </row>
    <row r="497" spans="4:9" ht="15.75" customHeight="1">
      <c r="D497" s="8"/>
      <c r="E497" s="9"/>
      <c r="F497" s="8"/>
      <c r="H497" s="3"/>
      <c r="I497" s="4"/>
    </row>
    <row r="498" spans="4:9" ht="15.75" customHeight="1">
      <c r="D498" s="8"/>
      <c r="E498" s="9"/>
      <c r="F498" s="8"/>
      <c r="H498" s="3"/>
      <c r="I498" s="4"/>
    </row>
    <row r="499" spans="4:9" ht="15.75" customHeight="1">
      <c r="D499" s="8"/>
      <c r="E499" s="9"/>
      <c r="F499" s="8"/>
      <c r="H499" s="3"/>
      <c r="I499" s="4"/>
    </row>
    <row r="500" spans="4:9" ht="15.75" customHeight="1">
      <c r="D500" s="8"/>
      <c r="E500" s="9"/>
      <c r="F500" s="8"/>
      <c r="H500" s="3"/>
      <c r="I500" s="4"/>
    </row>
    <row r="501" spans="4:9" ht="15.75" customHeight="1">
      <c r="D501" s="8"/>
      <c r="E501" s="9"/>
      <c r="F501" s="8"/>
      <c r="H501" s="3"/>
      <c r="I501" s="4"/>
    </row>
    <row r="502" spans="4:9" ht="15.75" customHeight="1">
      <c r="D502" s="8"/>
      <c r="E502" s="9"/>
      <c r="F502" s="8"/>
      <c r="H502" s="3"/>
      <c r="I502" s="4"/>
    </row>
    <row r="503" spans="4:9" ht="15.75" customHeight="1">
      <c r="D503" s="8"/>
      <c r="E503" s="9"/>
      <c r="F503" s="8"/>
      <c r="H503" s="3"/>
      <c r="I503" s="4"/>
    </row>
    <row r="504" spans="4:9" ht="15.75" customHeight="1">
      <c r="D504" s="8"/>
      <c r="E504" s="9"/>
      <c r="F504" s="8"/>
      <c r="H504" s="3"/>
      <c r="I504" s="4"/>
    </row>
    <row r="505" spans="4:9" ht="15.75" customHeight="1">
      <c r="D505" s="8"/>
      <c r="E505" s="9"/>
      <c r="F505" s="8"/>
      <c r="H505" s="3"/>
      <c r="I505" s="4"/>
    </row>
    <row r="506" spans="4:9" ht="15.75" customHeight="1">
      <c r="D506" s="8"/>
      <c r="E506" s="9"/>
      <c r="F506" s="8"/>
      <c r="H506" s="3"/>
      <c r="I506" s="4"/>
    </row>
    <row r="507" spans="4:9" ht="15.75" customHeight="1">
      <c r="D507" s="8"/>
      <c r="E507" s="9"/>
      <c r="F507" s="8"/>
      <c r="H507" s="3"/>
      <c r="I507" s="4"/>
    </row>
    <row r="508" spans="4:9" ht="15.75" customHeight="1">
      <c r="D508" s="8"/>
      <c r="E508" s="9"/>
      <c r="F508" s="8"/>
      <c r="H508" s="3"/>
      <c r="I508" s="4"/>
    </row>
    <row r="509" spans="4:9" ht="15.75" customHeight="1">
      <c r="D509" s="8"/>
      <c r="E509" s="9"/>
      <c r="F509" s="8"/>
      <c r="H509" s="3"/>
      <c r="I509" s="4"/>
    </row>
    <row r="510" spans="4:9" ht="15.75" customHeight="1">
      <c r="D510" s="8"/>
      <c r="E510" s="9"/>
      <c r="F510" s="8"/>
      <c r="H510" s="3"/>
      <c r="I510" s="4"/>
    </row>
    <row r="511" spans="4:9" ht="15.75" customHeight="1">
      <c r="D511" s="8"/>
      <c r="E511" s="9"/>
      <c r="F511" s="8"/>
      <c r="H511" s="3"/>
      <c r="I511" s="4"/>
    </row>
    <row r="512" spans="4:9" ht="15.75" customHeight="1">
      <c r="D512" s="8"/>
      <c r="E512" s="9"/>
      <c r="F512" s="8"/>
      <c r="H512" s="3"/>
      <c r="I512" s="4"/>
    </row>
    <row r="513" spans="4:9" ht="15.75" customHeight="1">
      <c r="D513" s="8"/>
      <c r="E513" s="9"/>
      <c r="F513" s="8"/>
      <c r="H513" s="3"/>
      <c r="I513" s="4"/>
    </row>
    <row r="514" spans="4:9" ht="15.75" customHeight="1">
      <c r="D514" s="8"/>
      <c r="E514" s="9"/>
      <c r="F514" s="8"/>
      <c r="H514" s="3"/>
      <c r="I514" s="4"/>
    </row>
    <row r="515" spans="4:9" ht="15.75" customHeight="1">
      <c r="D515" s="8"/>
      <c r="E515" s="9"/>
      <c r="F515" s="8"/>
      <c r="H515" s="3"/>
      <c r="I515" s="4"/>
    </row>
    <row r="516" spans="4:9" ht="15.75" customHeight="1">
      <c r="D516" s="8"/>
      <c r="E516" s="9"/>
      <c r="F516" s="8"/>
      <c r="H516" s="3"/>
      <c r="I516" s="4"/>
    </row>
    <row r="517" spans="4:9" ht="15.75" customHeight="1">
      <c r="D517" s="8"/>
      <c r="E517" s="9"/>
      <c r="F517" s="8"/>
      <c r="H517" s="3"/>
      <c r="I517" s="4"/>
    </row>
    <row r="518" spans="4:9" ht="15.75" customHeight="1">
      <c r="H518" s="3"/>
      <c r="I518" s="4"/>
    </row>
    <row r="519" spans="4:9" ht="15.75" customHeight="1">
      <c r="H519" s="3"/>
      <c r="I519" s="4"/>
    </row>
    <row r="520" spans="4:9" ht="15.75" customHeight="1">
      <c r="H520" s="3"/>
      <c r="I520" s="4"/>
    </row>
    <row r="521" spans="4:9" ht="15.75" customHeight="1">
      <c r="H521" s="3"/>
      <c r="I521" s="4"/>
    </row>
    <row r="522" spans="4:9" ht="15.75" customHeight="1">
      <c r="H522" s="3"/>
      <c r="I522" s="4"/>
    </row>
    <row r="523" spans="4:9" ht="15.75" customHeight="1">
      <c r="H523" s="3"/>
      <c r="I523" s="4"/>
    </row>
    <row r="524" spans="4:9" ht="15.75" customHeight="1">
      <c r="H524" s="3"/>
      <c r="I524" s="4"/>
    </row>
    <row r="525" spans="4:9" ht="15.75" customHeight="1">
      <c r="H525" s="3"/>
      <c r="I525" s="4"/>
    </row>
    <row r="526" spans="4:9" ht="15.75" customHeight="1">
      <c r="H526" s="3"/>
      <c r="I526" s="4"/>
    </row>
    <row r="527" spans="4:9" ht="15.75" customHeight="1">
      <c r="H527" s="3"/>
      <c r="I527" s="4"/>
    </row>
    <row r="528" spans="4:9" ht="15.75" customHeight="1">
      <c r="H528" s="3"/>
      <c r="I528" s="4"/>
    </row>
    <row r="529" spans="8:9" ht="15.75" customHeight="1">
      <c r="H529" s="3"/>
      <c r="I529" s="4"/>
    </row>
    <row r="530" spans="8:9" ht="15.75" customHeight="1">
      <c r="H530" s="3"/>
      <c r="I530" s="4"/>
    </row>
    <row r="531" spans="8:9" ht="15.75" customHeight="1">
      <c r="H531" s="3"/>
      <c r="I531" s="4"/>
    </row>
    <row r="532" spans="8:9" ht="15.75" customHeight="1">
      <c r="H532" s="3"/>
      <c r="I532" s="4"/>
    </row>
    <row r="533" spans="8:9" ht="15.75" customHeight="1">
      <c r="H533" s="3"/>
      <c r="I533" s="4"/>
    </row>
    <row r="534" spans="8:9" ht="15.75" customHeight="1">
      <c r="H534" s="3"/>
      <c r="I534" s="4"/>
    </row>
    <row r="535" spans="8:9" ht="15.75" customHeight="1">
      <c r="H535" s="3"/>
      <c r="I535" s="4"/>
    </row>
    <row r="536" spans="8:9" ht="15.75" customHeight="1">
      <c r="H536" s="3"/>
      <c r="I536" s="4"/>
    </row>
    <row r="537" spans="8:9" ht="15.75" customHeight="1">
      <c r="H537" s="3"/>
      <c r="I537" s="4"/>
    </row>
    <row r="538" spans="8:9" ht="15.75" customHeight="1">
      <c r="H538" s="3"/>
      <c r="I538" s="4"/>
    </row>
    <row r="539" spans="8:9" ht="15.75" customHeight="1">
      <c r="H539" s="3"/>
      <c r="I539" s="4"/>
    </row>
    <row r="540" spans="8:9" ht="15.75" customHeight="1">
      <c r="H540" s="3"/>
      <c r="I540" s="4"/>
    </row>
    <row r="541" spans="8:9" ht="15.75" customHeight="1">
      <c r="H541" s="3"/>
      <c r="I541" s="4"/>
    </row>
    <row r="542" spans="8:9" ht="15.75" customHeight="1">
      <c r="H542" s="3"/>
      <c r="I542" s="4"/>
    </row>
    <row r="543" spans="8:9" ht="15.75" customHeight="1">
      <c r="H543" s="3"/>
      <c r="I543" s="4"/>
    </row>
    <row r="544" spans="8:9" ht="15.75" customHeight="1">
      <c r="H544" s="3"/>
      <c r="I544" s="4"/>
    </row>
    <row r="545" spans="8:9" ht="15.75" customHeight="1">
      <c r="H545" s="3"/>
      <c r="I545" s="4"/>
    </row>
    <row r="546" spans="8:9" ht="15.75" customHeight="1">
      <c r="H546" s="3"/>
      <c r="I546" s="4"/>
    </row>
    <row r="547" spans="8:9" ht="15.75" customHeight="1">
      <c r="H547" s="3"/>
      <c r="I547" s="4"/>
    </row>
    <row r="548" spans="8:9" ht="15.75" customHeight="1">
      <c r="H548" s="3"/>
      <c r="I548" s="4"/>
    </row>
    <row r="549" spans="8:9" ht="15.75" customHeight="1">
      <c r="H549" s="3"/>
      <c r="I549" s="4"/>
    </row>
    <row r="550" spans="8:9" ht="15.75" customHeight="1">
      <c r="H550" s="3"/>
      <c r="I550" s="4"/>
    </row>
    <row r="551" spans="8:9" ht="15.75" customHeight="1">
      <c r="H551" s="3"/>
      <c r="I551" s="4"/>
    </row>
    <row r="552" spans="8:9" ht="15.75" customHeight="1">
      <c r="H552" s="3"/>
      <c r="I552" s="4"/>
    </row>
    <row r="553" spans="8:9" ht="15.75" customHeight="1">
      <c r="H553" s="3"/>
      <c r="I553" s="4"/>
    </row>
    <row r="554" spans="8:9" ht="15.75" customHeight="1">
      <c r="H554" s="3"/>
      <c r="I554" s="4"/>
    </row>
    <row r="555" spans="8:9" ht="15.75" customHeight="1">
      <c r="H555" s="3"/>
      <c r="I555" s="4"/>
    </row>
    <row r="556" spans="8:9" ht="15.75" customHeight="1">
      <c r="H556" s="3"/>
      <c r="I556" s="4"/>
    </row>
    <row r="557" spans="8:9" ht="15.75" customHeight="1">
      <c r="H557" s="3"/>
      <c r="I557" s="4"/>
    </row>
    <row r="558" spans="8:9" ht="15.75" customHeight="1">
      <c r="H558" s="3"/>
      <c r="I558" s="4"/>
    </row>
    <row r="559" spans="8:9" ht="15.75" customHeight="1">
      <c r="H559" s="3"/>
      <c r="I559" s="4"/>
    </row>
    <row r="560" spans="8:9" ht="15.75" customHeight="1">
      <c r="H560" s="3"/>
      <c r="I560" s="4"/>
    </row>
    <row r="561" spans="8:9" ht="15.75" customHeight="1">
      <c r="H561" s="3"/>
      <c r="I561" s="4"/>
    </row>
    <row r="562" spans="8:9" ht="15.75" customHeight="1">
      <c r="H562" s="3"/>
      <c r="I562" s="4"/>
    </row>
    <row r="563" spans="8:9" ht="15.75" customHeight="1">
      <c r="H563" s="3"/>
      <c r="I563" s="4"/>
    </row>
    <row r="564" spans="8:9" ht="15.75" customHeight="1">
      <c r="H564" s="3"/>
      <c r="I564" s="4"/>
    </row>
    <row r="565" spans="8:9" ht="15.75" customHeight="1">
      <c r="H565" s="3"/>
      <c r="I565" s="4"/>
    </row>
    <row r="566" spans="8:9" ht="15.75" customHeight="1">
      <c r="H566" s="3"/>
      <c r="I566" s="4"/>
    </row>
    <row r="567" spans="8:9" ht="15.75" customHeight="1">
      <c r="H567" s="3"/>
      <c r="I567" s="4"/>
    </row>
    <row r="568" spans="8:9" ht="15.75" customHeight="1">
      <c r="H568" s="3"/>
      <c r="I568" s="4"/>
    </row>
    <row r="569" spans="8:9" ht="15.75" customHeight="1">
      <c r="H569" s="3"/>
      <c r="I569" s="4"/>
    </row>
    <row r="570" spans="8:9" ht="15.75" customHeight="1">
      <c r="H570" s="3"/>
      <c r="I570" s="4"/>
    </row>
    <row r="571" spans="8:9" ht="15.75" customHeight="1">
      <c r="H571" s="3"/>
      <c r="I571" s="4"/>
    </row>
    <row r="572" spans="8:9" ht="15.75" customHeight="1">
      <c r="H572" s="3"/>
      <c r="I572" s="4"/>
    </row>
    <row r="573" spans="8:9" ht="15.75" customHeight="1">
      <c r="H573" s="3"/>
      <c r="I573" s="4"/>
    </row>
    <row r="574" spans="8:9" ht="15.75" customHeight="1">
      <c r="H574" s="3"/>
      <c r="I574" s="4"/>
    </row>
    <row r="575" spans="8:9" ht="15.75" customHeight="1">
      <c r="H575" s="3"/>
      <c r="I575" s="4"/>
    </row>
    <row r="576" spans="8:9" ht="15.75" customHeight="1">
      <c r="H576" s="3"/>
      <c r="I576" s="4"/>
    </row>
    <row r="577" spans="8:9" ht="15.75" customHeight="1">
      <c r="H577" s="3"/>
      <c r="I577" s="4"/>
    </row>
    <row r="578" spans="8:9" ht="15.75" customHeight="1">
      <c r="H578" s="3"/>
      <c r="I578" s="4"/>
    </row>
    <row r="579" spans="8:9" ht="15.75" customHeight="1">
      <c r="H579" s="3"/>
      <c r="I579" s="4"/>
    </row>
    <row r="580" spans="8:9" ht="15.75" customHeight="1">
      <c r="H580" s="3"/>
      <c r="I580" s="4"/>
    </row>
    <row r="581" spans="8:9" ht="15.75" customHeight="1">
      <c r="H581" s="3"/>
      <c r="I581" s="4"/>
    </row>
    <row r="582" spans="8:9" ht="15.75" customHeight="1">
      <c r="H582" s="3"/>
      <c r="I582" s="4"/>
    </row>
    <row r="583" spans="8:9" ht="15.75" customHeight="1">
      <c r="H583" s="3"/>
      <c r="I583" s="4"/>
    </row>
    <row r="584" spans="8:9" ht="15.75" customHeight="1">
      <c r="H584" s="3"/>
      <c r="I584" s="4"/>
    </row>
    <row r="585" spans="8:9" ht="15.75" customHeight="1">
      <c r="H585" s="3"/>
      <c r="I585" s="4"/>
    </row>
    <row r="586" spans="8:9" ht="15.75" customHeight="1">
      <c r="H586" s="3"/>
      <c r="I586" s="4"/>
    </row>
    <row r="587" spans="8:9" ht="15.75" customHeight="1">
      <c r="H587" s="3"/>
      <c r="I587" s="4"/>
    </row>
    <row r="588" spans="8:9" ht="15.75" customHeight="1">
      <c r="H588" s="3"/>
      <c r="I588" s="4"/>
    </row>
    <row r="589" spans="8:9" ht="15.75" customHeight="1">
      <c r="H589" s="3"/>
      <c r="I589" s="4"/>
    </row>
    <row r="590" spans="8:9" ht="15.75" customHeight="1">
      <c r="H590" s="3"/>
      <c r="I590" s="4"/>
    </row>
    <row r="591" spans="8:9" ht="15.75" customHeight="1">
      <c r="H591" s="3"/>
      <c r="I591" s="4"/>
    </row>
    <row r="592" spans="8:9" ht="15.75" customHeight="1">
      <c r="H592" s="3"/>
      <c r="I592" s="4"/>
    </row>
    <row r="593" spans="8:9" ht="15.75" customHeight="1">
      <c r="H593" s="3"/>
      <c r="I593" s="4"/>
    </row>
    <row r="594" spans="8:9" ht="15.75" customHeight="1">
      <c r="H594" s="3"/>
      <c r="I594" s="4"/>
    </row>
    <row r="595" spans="8:9" ht="15.75" customHeight="1">
      <c r="H595" s="3"/>
      <c r="I595" s="4"/>
    </row>
    <row r="596" spans="8:9" ht="15.75" customHeight="1">
      <c r="H596" s="3"/>
      <c r="I596" s="4"/>
    </row>
    <row r="597" spans="8:9" ht="15.75" customHeight="1">
      <c r="H597" s="3"/>
      <c r="I597" s="4"/>
    </row>
    <row r="598" spans="8:9" ht="15.75" customHeight="1">
      <c r="H598" s="3"/>
      <c r="I598" s="4"/>
    </row>
    <row r="599" spans="8:9" ht="15.75" customHeight="1">
      <c r="H599" s="3"/>
      <c r="I599" s="4"/>
    </row>
    <row r="600" spans="8:9" ht="15.75" customHeight="1">
      <c r="H600" s="3"/>
      <c r="I600" s="4"/>
    </row>
    <row r="601" spans="8:9" ht="15.75" customHeight="1">
      <c r="H601" s="3"/>
      <c r="I601" s="4"/>
    </row>
    <row r="602" spans="8:9" ht="15.75" customHeight="1">
      <c r="H602" s="3"/>
      <c r="I602" s="4"/>
    </row>
    <row r="603" spans="8:9" ht="15.75" customHeight="1">
      <c r="H603" s="3"/>
      <c r="I603" s="4"/>
    </row>
    <row r="604" spans="8:9" ht="15.75" customHeight="1">
      <c r="H604" s="3"/>
      <c r="I604" s="4"/>
    </row>
    <row r="605" spans="8:9" ht="15.75" customHeight="1">
      <c r="H605" s="3"/>
      <c r="I605" s="4"/>
    </row>
    <row r="606" spans="8:9" ht="15.75" customHeight="1">
      <c r="H606" s="3"/>
      <c r="I606" s="4"/>
    </row>
    <row r="607" spans="8:9" ht="15.75" customHeight="1">
      <c r="H607" s="3"/>
      <c r="I607" s="4"/>
    </row>
    <row r="608" spans="8:9" ht="15.75" customHeight="1">
      <c r="H608" s="3"/>
      <c r="I608" s="4"/>
    </row>
    <row r="609" spans="8:9" ht="15.75" customHeight="1">
      <c r="H609" s="3"/>
      <c r="I609" s="4"/>
    </row>
    <row r="610" spans="8:9" ht="15.75" customHeight="1">
      <c r="H610" s="3"/>
      <c r="I610" s="4"/>
    </row>
    <row r="611" spans="8:9" ht="15.75" customHeight="1">
      <c r="H611" s="3"/>
      <c r="I611" s="4"/>
    </row>
    <row r="612" spans="8:9" ht="15.75" customHeight="1">
      <c r="H612" s="3"/>
      <c r="I612" s="4"/>
    </row>
    <row r="613" spans="8:9" ht="15.75" customHeight="1">
      <c r="H613" s="3"/>
      <c r="I613" s="4"/>
    </row>
    <row r="614" spans="8:9" ht="15.75" customHeight="1">
      <c r="H614" s="3"/>
      <c r="I614" s="4"/>
    </row>
    <row r="615" spans="8:9" ht="15.75" customHeight="1">
      <c r="H615" s="3"/>
      <c r="I615" s="4"/>
    </row>
    <row r="616" spans="8:9" ht="15.75" customHeight="1">
      <c r="H616" s="3"/>
      <c r="I616" s="4"/>
    </row>
    <row r="617" spans="8:9" ht="15.75" customHeight="1">
      <c r="H617" s="3"/>
      <c r="I617" s="4"/>
    </row>
    <row r="618" spans="8:9" ht="15.75" customHeight="1">
      <c r="H618" s="3"/>
      <c r="I618" s="4"/>
    </row>
    <row r="619" spans="8:9" ht="15.75" customHeight="1">
      <c r="H619" s="3"/>
      <c r="I619" s="4"/>
    </row>
    <row r="620" spans="8:9" ht="15.75" customHeight="1">
      <c r="H620" s="3"/>
      <c r="I620" s="4"/>
    </row>
    <row r="621" spans="8:9" ht="15.75" customHeight="1">
      <c r="H621" s="3"/>
      <c r="I621" s="4"/>
    </row>
    <row r="622" spans="8:9" ht="15.75" customHeight="1">
      <c r="H622" s="3"/>
      <c r="I622" s="4"/>
    </row>
    <row r="623" spans="8:9" ht="15.75" customHeight="1">
      <c r="H623" s="3"/>
      <c r="I623" s="4"/>
    </row>
    <row r="624" spans="8:9" ht="15.75" customHeight="1">
      <c r="H624" s="3"/>
      <c r="I624" s="4"/>
    </row>
    <row r="625" spans="8:9" ht="15.75" customHeight="1">
      <c r="H625" s="3"/>
      <c r="I625" s="4"/>
    </row>
    <row r="626" spans="8:9" ht="15.75" customHeight="1">
      <c r="H626" s="3"/>
      <c r="I626" s="4"/>
    </row>
    <row r="627" spans="8:9" ht="15.75" customHeight="1">
      <c r="H627" s="3"/>
      <c r="I627" s="4"/>
    </row>
    <row r="628" spans="8:9" ht="15.75" customHeight="1">
      <c r="H628" s="3"/>
      <c r="I628" s="4"/>
    </row>
    <row r="629" spans="8:9" ht="15.75" customHeight="1">
      <c r="H629" s="3"/>
      <c r="I629" s="4"/>
    </row>
    <row r="630" spans="8:9" ht="15.75" customHeight="1">
      <c r="H630" s="3"/>
      <c r="I630" s="4"/>
    </row>
    <row r="631" spans="8:9" ht="15.75" customHeight="1">
      <c r="H631" s="3"/>
      <c r="I631" s="4"/>
    </row>
    <row r="632" spans="8:9" ht="15.75" customHeight="1">
      <c r="H632" s="3"/>
      <c r="I632" s="4"/>
    </row>
    <row r="633" spans="8:9" ht="15.75" customHeight="1">
      <c r="H633" s="3"/>
      <c r="I633" s="4"/>
    </row>
    <row r="634" spans="8:9" ht="15.75" customHeight="1">
      <c r="H634" s="3"/>
      <c r="I634" s="4"/>
    </row>
    <row r="635" spans="8:9" ht="15.75" customHeight="1">
      <c r="H635" s="3"/>
      <c r="I635" s="4"/>
    </row>
    <row r="636" spans="8:9" ht="15.75" customHeight="1">
      <c r="H636" s="3"/>
      <c r="I636" s="4"/>
    </row>
    <row r="637" spans="8:9" ht="15.75" customHeight="1">
      <c r="H637" s="3"/>
      <c r="I637" s="4"/>
    </row>
    <row r="638" spans="8:9" ht="15.75" customHeight="1">
      <c r="H638" s="3"/>
      <c r="I638" s="4"/>
    </row>
    <row r="639" spans="8:9" ht="15.75" customHeight="1">
      <c r="H639" s="3"/>
      <c r="I639" s="4"/>
    </row>
    <row r="640" spans="8:9" ht="15.75" customHeight="1">
      <c r="H640" s="3"/>
      <c r="I640" s="4"/>
    </row>
    <row r="641" spans="8:9" ht="15.75" customHeight="1">
      <c r="H641" s="3"/>
      <c r="I641" s="4"/>
    </row>
    <row r="642" spans="8:9" ht="15.75" customHeight="1">
      <c r="H642" s="3"/>
      <c r="I642" s="4"/>
    </row>
    <row r="643" spans="8:9" ht="15.75" customHeight="1">
      <c r="H643" s="3"/>
      <c r="I643" s="4"/>
    </row>
    <row r="644" spans="8:9" ht="15.75" customHeight="1">
      <c r="H644" s="3"/>
      <c r="I644" s="4"/>
    </row>
    <row r="645" spans="8:9" ht="15.75" customHeight="1">
      <c r="H645" s="3"/>
      <c r="I645" s="4"/>
    </row>
    <row r="646" spans="8:9" ht="15.75" customHeight="1">
      <c r="H646" s="3"/>
      <c r="I646" s="4"/>
    </row>
    <row r="647" spans="8:9" ht="15.75" customHeight="1">
      <c r="H647" s="3"/>
      <c r="I647" s="4"/>
    </row>
    <row r="648" spans="8:9" ht="15.75" customHeight="1">
      <c r="H648" s="3"/>
      <c r="I648" s="4"/>
    </row>
    <row r="649" spans="8:9" ht="15.75" customHeight="1">
      <c r="H649" s="3"/>
      <c r="I649" s="4"/>
    </row>
    <row r="650" spans="8:9" ht="15.75" customHeight="1">
      <c r="H650" s="3"/>
      <c r="I650" s="4"/>
    </row>
    <row r="651" spans="8:9" ht="15.75" customHeight="1">
      <c r="H651" s="3"/>
      <c r="I651" s="4"/>
    </row>
    <row r="652" spans="8:9" ht="15.75" customHeight="1">
      <c r="H652" s="3"/>
      <c r="I652" s="4"/>
    </row>
    <row r="653" spans="8:9" ht="15.75" customHeight="1">
      <c r="H653" s="3"/>
      <c r="I653" s="4"/>
    </row>
    <row r="654" spans="8:9" ht="15.75" customHeight="1">
      <c r="H654" s="3"/>
      <c r="I654" s="4"/>
    </row>
    <row r="655" spans="8:9" ht="15.75" customHeight="1">
      <c r="H655" s="3"/>
      <c r="I655" s="4"/>
    </row>
    <row r="656" spans="8:9" ht="15.75" customHeight="1">
      <c r="H656" s="3"/>
      <c r="I656" s="4"/>
    </row>
    <row r="657" spans="8:9" ht="15.75" customHeight="1">
      <c r="H657" s="3"/>
      <c r="I657" s="4"/>
    </row>
    <row r="658" spans="8:9" ht="15.75" customHeight="1">
      <c r="H658" s="3"/>
      <c r="I658" s="4"/>
    </row>
    <row r="659" spans="8:9" ht="15.75" customHeight="1">
      <c r="H659" s="3"/>
      <c r="I659" s="4"/>
    </row>
    <row r="660" spans="8:9" ht="15.75" customHeight="1">
      <c r="H660" s="3"/>
      <c r="I660" s="4"/>
    </row>
    <row r="661" spans="8:9" ht="15.75" customHeight="1">
      <c r="H661" s="3"/>
      <c r="I661" s="4"/>
    </row>
    <row r="662" spans="8:9" ht="15.75" customHeight="1">
      <c r="H662" s="3"/>
      <c r="I662" s="4"/>
    </row>
    <row r="663" spans="8:9" ht="15.75" customHeight="1">
      <c r="H663" s="3"/>
      <c r="I663" s="4"/>
    </row>
    <row r="664" spans="8:9" ht="15.75" customHeight="1">
      <c r="H664" s="3"/>
      <c r="I664" s="4"/>
    </row>
    <row r="665" spans="8:9" ht="15.75" customHeight="1">
      <c r="H665" s="3"/>
      <c r="I665" s="4"/>
    </row>
    <row r="666" spans="8:9" ht="15.75" customHeight="1">
      <c r="H666" s="3"/>
      <c r="I666" s="4"/>
    </row>
    <row r="667" spans="8:9" ht="15.75" customHeight="1">
      <c r="H667" s="3"/>
      <c r="I667" s="4"/>
    </row>
    <row r="668" spans="8:9" ht="15.75" customHeight="1">
      <c r="H668" s="3"/>
      <c r="I668" s="4"/>
    </row>
    <row r="669" spans="8:9" ht="15.75" customHeight="1">
      <c r="H669" s="3"/>
      <c r="I669" s="4"/>
    </row>
    <row r="670" spans="8:9" ht="15.75" customHeight="1">
      <c r="H670" s="3"/>
      <c r="I670" s="4"/>
    </row>
    <row r="671" spans="8:9" ht="15.75" customHeight="1">
      <c r="H671" s="3"/>
      <c r="I671" s="4"/>
    </row>
    <row r="672" spans="8:9" ht="15.75" customHeight="1">
      <c r="H672" s="3"/>
      <c r="I672" s="4"/>
    </row>
    <row r="673" spans="8:9" ht="15.75" customHeight="1">
      <c r="H673" s="3"/>
      <c r="I673" s="4"/>
    </row>
    <row r="674" spans="8:9" ht="15.75" customHeight="1">
      <c r="H674" s="3"/>
      <c r="I674" s="4"/>
    </row>
    <row r="675" spans="8:9" ht="15.75" customHeight="1">
      <c r="H675" s="3"/>
      <c r="I675" s="4"/>
    </row>
    <row r="676" spans="8:9" ht="15.75" customHeight="1">
      <c r="H676" s="3"/>
      <c r="I676" s="4"/>
    </row>
    <row r="677" spans="8:9" ht="15.75" customHeight="1">
      <c r="H677" s="3"/>
      <c r="I677" s="4"/>
    </row>
    <row r="678" spans="8:9" ht="15.75" customHeight="1">
      <c r="H678" s="3"/>
      <c r="I678" s="4"/>
    </row>
    <row r="679" spans="8:9" ht="15.75" customHeight="1">
      <c r="H679" s="3"/>
      <c r="I679" s="4"/>
    </row>
    <row r="680" spans="8:9" ht="15.75" customHeight="1">
      <c r="H680" s="3"/>
      <c r="I680" s="4"/>
    </row>
    <row r="681" spans="8:9" ht="15.75" customHeight="1">
      <c r="H681" s="3"/>
      <c r="I681" s="4"/>
    </row>
    <row r="682" spans="8:9" ht="15.75" customHeight="1">
      <c r="H682" s="3"/>
      <c r="I682" s="4"/>
    </row>
    <row r="683" spans="8:9" ht="15.75" customHeight="1">
      <c r="H683" s="3"/>
      <c r="I683" s="4"/>
    </row>
    <row r="684" spans="8:9" ht="15.75" customHeight="1">
      <c r="H684" s="3"/>
      <c r="I684" s="4"/>
    </row>
    <row r="685" spans="8:9" ht="15.75" customHeight="1">
      <c r="H685" s="3"/>
      <c r="I685" s="4"/>
    </row>
    <row r="686" spans="8:9" ht="15.75" customHeight="1">
      <c r="H686" s="3"/>
      <c r="I686" s="4"/>
    </row>
    <row r="687" spans="8:9" ht="15.75" customHeight="1">
      <c r="H687" s="3"/>
      <c r="I687" s="4"/>
    </row>
    <row r="688" spans="8:9" ht="15.75" customHeight="1">
      <c r="H688" s="3"/>
      <c r="I688" s="4"/>
    </row>
    <row r="689" spans="8:9" ht="15.75" customHeight="1">
      <c r="H689" s="3"/>
      <c r="I689" s="4"/>
    </row>
    <row r="690" spans="8:9" ht="15.75" customHeight="1">
      <c r="H690" s="3"/>
      <c r="I690" s="4"/>
    </row>
    <row r="691" spans="8:9" ht="15.75" customHeight="1">
      <c r="H691" s="3"/>
      <c r="I691" s="4"/>
    </row>
    <row r="692" spans="8:9" ht="15.75" customHeight="1">
      <c r="H692" s="3"/>
      <c r="I692" s="4"/>
    </row>
    <row r="693" spans="8:9" ht="15.75" customHeight="1">
      <c r="H693" s="3"/>
      <c r="I693" s="4"/>
    </row>
    <row r="694" spans="8:9" ht="15.75" customHeight="1">
      <c r="H694" s="3"/>
      <c r="I694" s="4"/>
    </row>
    <row r="695" spans="8:9" ht="15.75" customHeight="1">
      <c r="H695" s="3"/>
      <c r="I695" s="4"/>
    </row>
    <row r="696" spans="8:9" ht="15.75" customHeight="1">
      <c r="H696" s="3"/>
      <c r="I696" s="4"/>
    </row>
    <row r="697" spans="8:9" ht="15.75" customHeight="1">
      <c r="H697" s="3"/>
      <c r="I697" s="4"/>
    </row>
    <row r="698" spans="8:9" ht="15.75" customHeight="1">
      <c r="H698" s="3"/>
      <c r="I698" s="4"/>
    </row>
    <row r="699" spans="8:9" ht="15.75" customHeight="1">
      <c r="H699" s="3"/>
      <c r="I699" s="4"/>
    </row>
    <row r="700" spans="8:9" ht="15.75" customHeight="1">
      <c r="H700" s="3"/>
      <c r="I700" s="4"/>
    </row>
    <row r="701" spans="8:9" ht="15.75" customHeight="1">
      <c r="H701" s="3"/>
      <c r="I701" s="4"/>
    </row>
    <row r="702" spans="8:9" ht="15.75" customHeight="1">
      <c r="H702" s="3"/>
      <c r="I702" s="4"/>
    </row>
    <row r="703" spans="8:9" ht="15.75" customHeight="1">
      <c r="H703" s="3"/>
      <c r="I703" s="4"/>
    </row>
    <row r="704" spans="8:9" ht="15.75" customHeight="1">
      <c r="H704" s="3"/>
      <c r="I704" s="4"/>
    </row>
    <row r="705" spans="8:9" ht="15.75" customHeight="1">
      <c r="H705" s="3"/>
      <c r="I705" s="4"/>
    </row>
    <row r="706" spans="8:9" ht="15.75" customHeight="1">
      <c r="H706" s="3"/>
      <c r="I706" s="4"/>
    </row>
    <row r="707" spans="8:9" ht="15.75" customHeight="1">
      <c r="H707" s="3"/>
      <c r="I707" s="4"/>
    </row>
    <row r="708" spans="8:9" ht="15.75" customHeight="1">
      <c r="H708" s="3"/>
      <c r="I708" s="4"/>
    </row>
    <row r="709" spans="8:9" ht="15.75" customHeight="1">
      <c r="H709" s="3"/>
      <c r="I709" s="4"/>
    </row>
    <row r="710" spans="8:9" ht="15.75" customHeight="1">
      <c r="H710" s="3"/>
      <c r="I710" s="4"/>
    </row>
    <row r="711" spans="8:9" ht="15.75" customHeight="1">
      <c r="H711" s="3"/>
      <c r="I711" s="4"/>
    </row>
    <row r="712" spans="8:9" ht="15.75" customHeight="1">
      <c r="H712" s="3"/>
      <c r="I712" s="4"/>
    </row>
    <row r="713" spans="8:9" ht="15.75" customHeight="1">
      <c r="H713" s="3"/>
      <c r="I713" s="4"/>
    </row>
    <row r="714" spans="8:9" ht="15.75" customHeight="1">
      <c r="H714" s="3"/>
      <c r="I714" s="4"/>
    </row>
    <row r="715" spans="8:9" ht="15.75" customHeight="1">
      <c r="H715" s="3"/>
      <c r="I715" s="4"/>
    </row>
    <row r="716" spans="8:9" ht="15.75" customHeight="1">
      <c r="H716" s="3"/>
      <c r="I716" s="4"/>
    </row>
    <row r="717" spans="8:9" ht="15.75" customHeight="1">
      <c r="H717" s="3"/>
      <c r="I717" s="4"/>
    </row>
    <row r="718" spans="8:9" ht="15.75" customHeight="1">
      <c r="H718" s="3"/>
      <c r="I718" s="4"/>
    </row>
    <row r="719" spans="8:9" ht="15.75" customHeight="1">
      <c r="H719" s="3"/>
      <c r="I719" s="4"/>
    </row>
    <row r="720" spans="8:9" ht="15.75" customHeight="1">
      <c r="H720" s="3"/>
      <c r="I720" s="4"/>
    </row>
    <row r="721" spans="8:9" ht="15.75" customHeight="1">
      <c r="H721" s="3"/>
      <c r="I721" s="4"/>
    </row>
    <row r="722" spans="8:9" ht="15.75" customHeight="1">
      <c r="H722" s="3"/>
      <c r="I722" s="4"/>
    </row>
    <row r="723" spans="8:9" ht="15.75" customHeight="1">
      <c r="H723" s="3"/>
      <c r="I723" s="4"/>
    </row>
    <row r="724" spans="8:9" ht="15.75" customHeight="1">
      <c r="H724" s="3"/>
      <c r="I724" s="4"/>
    </row>
    <row r="725" spans="8:9" ht="15.75" customHeight="1">
      <c r="H725" s="3"/>
      <c r="I725" s="4"/>
    </row>
    <row r="726" spans="8:9" ht="15.75" customHeight="1">
      <c r="H726" s="3"/>
      <c r="I726" s="4"/>
    </row>
    <row r="727" spans="8:9" ht="15.75" customHeight="1">
      <c r="H727" s="3"/>
      <c r="I727" s="4"/>
    </row>
    <row r="728" spans="8:9" ht="15.75" customHeight="1">
      <c r="H728" s="3"/>
      <c r="I728" s="4"/>
    </row>
    <row r="729" spans="8:9" ht="15.75" customHeight="1">
      <c r="H729" s="3"/>
      <c r="I729" s="4"/>
    </row>
    <row r="730" spans="8:9" ht="15.75" customHeight="1">
      <c r="H730" s="3"/>
      <c r="I730" s="4"/>
    </row>
    <row r="731" spans="8:9" ht="15.75" customHeight="1">
      <c r="H731" s="3"/>
      <c r="I731" s="4"/>
    </row>
    <row r="732" spans="8:9" ht="15.75" customHeight="1">
      <c r="H732" s="3"/>
      <c r="I732" s="4"/>
    </row>
    <row r="733" spans="8:9" ht="15.75" customHeight="1">
      <c r="H733" s="3"/>
      <c r="I733" s="4"/>
    </row>
    <row r="734" spans="8:9" ht="15.75" customHeight="1">
      <c r="H734" s="3"/>
      <c r="I734" s="4"/>
    </row>
    <row r="735" spans="8:9" ht="15.75" customHeight="1">
      <c r="H735" s="3"/>
      <c r="I735" s="4"/>
    </row>
    <row r="736" spans="8:9" ht="15.75" customHeight="1">
      <c r="H736" s="3"/>
      <c r="I736" s="4"/>
    </row>
    <row r="737" spans="8:9" ht="15.75" customHeight="1">
      <c r="H737" s="3"/>
      <c r="I737" s="4"/>
    </row>
    <row r="738" spans="8:9" ht="15.75" customHeight="1">
      <c r="H738" s="3"/>
      <c r="I738" s="4"/>
    </row>
    <row r="739" spans="8:9" ht="15.75" customHeight="1">
      <c r="H739" s="3"/>
      <c r="I739" s="4"/>
    </row>
    <row r="740" spans="8:9" ht="15.75" customHeight="1">
      <c r="H740" s="3"/>
      <c r="I740" s="4"/>
    </row>
    <row r="741" spans="8:9" ht="15.75" customHeight="1">
      <c r="H741" s="3"/>
      <c r="I741" s="4"/>
    </row>
    <row r="742" spans="8:9" ht="15.75" customHeight="1">
      <c r="H742" s="3"/>
      <c r="I742" s="4"/>
    </row>
    <row r="743" spans="8:9" ht="15.75" customHeight="1">
      <c r="H743" s="3"/>
      <c r="I743" s="4"/>
    </row>
    <row r="744" spans="8:9" ht="15.75" customHeight="1">
      <c r="H744" s="3"/>
      <c r="I744" s="4"/>
    </row>
    <row r="745" spans="8:9" ht="15.75" customHeight="1">
      <c r="H745" s="3"/>
      <c r="I745" s="4"/>
    </row>
    <row r="746" spans="8:9" ht="15.75" customHeight="1">
      <c r="H746" s="3"/>
      <c r="I746" s="4"/>
    </row>
    <row r="747" spans="8:9" ht="15.75" customHeight="1">
      <c r="H747" s="3"/>
      <c r="I747" s="4"/>
    </row>
    <row r="748" spans="8:9" ht="15.75" customHeight="1">
      <c r="H748" s="3"/>
      <c r="I748" s="4"/>
    </row>
    <row r="749" spans="8:9" ht="15.75" customHeight="1">
      <c r="H749" s="3"/>
      <c r="I749" s="4"/>
    </row>
    <row r="750" spans="8:9" ht="15.75" customHeight="1">
      <c r="H750" s="3"/>
      <c r="I750" s="4"/>
    </row>
    <row r="751" spans="8:9" ht="15.75" customHeight="1">
      <c r="H751" s="3"/>
      <c r="I751" s="4"/>
    </row>
    <row r="752" spans="8:9" ht="15.75" customHeight="1">
      <c r="H752" s="3"/>
      <c r="I752" s="4"/>
    </row>
    <row r="753" spans="8:9" ht="15.75" customHeight="1">
      <c r="H753" s="3"/>
      <c r="I753" s="4"/>
    </row>
    <row r="754" spans="8:9" ht="15.75" customHeight="1">
      <c r="H754" s="3"/>
      <c r="I754" s="4"/>
    </row>
    <row r="755" spans="8:9" ht="15.75" customHeight="1">
      <c r="H755" s="3"/>
      <c r="I755" s="4"/>
    </row>
    <row r="756" spans="8:9" ht="15.75" customHeight="1">
      <c r="H756" s="3"/>
      <c r="I756" s="4"/>
    </row>
    <row r="757" spans="8:9" ht="15.75" customHeight="1">
      <c r="H757" s="3"/>
      <c r="I757" s="4"/>
    </row>
    <row r="758" spans="8:9" ht="15.75" customHeight="1">
      <c r="H758" s="3"/>
      <c r="I758" s="4"/>
    </row>
    <row r="759" spans="8:9" ht="15.75" customHeight="1">
      <c r="H759" s="3"/>
      <c r="I759" s="4"/>
    </row>
    <row r="760" spans="8:9" ht="15.75" customHeight="1">
      <c r="H760" s="3"/>
      <c r="I760" s="4"/>
    </row>
    <row r="761" spans="8:9" ht="15.75" customHeight="1">
      <c r="H761" s="3"/>
      <c r="I761" s="4"/>
    </row>
    <row r="762" spans="8:9" ht="15.75" customHeight="1">
      <c r="H762" s="3"/>
      <c r="I762" s="4"/>
    </row>
    <row r="763" spans="8:9" ht="15.75" customHeight="1">
      <c r="H763" s="3"/>
      <c r="I763" s="4"/>
    </row>
    <row r="764" spans="8:9" ht="15.75" customHeight="1">
      <c r="H764" s="3"/>
      <c r="I764" s="4"/>
    </row>
    <row r="765" spans="8:9" ht="15.75" customHeight="1">
      <c r="H765" s="3"/>
      <c r="I765" s="4"/>
    </row>
    <row r="766" spans="8:9" ht="15.75" customHeight="1">
      <c r="H766" s="3"/>
      <c r="I766" s="4"/>
    </row>
    <row r="767" spans="8:9" ht="15.75" customHeight="1">
      <c r="H767" s="3"/>
      <c r="I767" s="4"/>
    </row>
    <row r="768" spans="8:9" ht="15.75" customHeight="1">
      <c r="H768" s="3"/>
      <c r="I768" s="4"/>
    </row>
    <row r="769" spans="8:9" ht="15.75" customHeight="1">
      <c r="H769" s="3"/>
      <c r="I769" s="4"/>
    </row>
    <row r="770" spans="8:9" ht="15.75" customHeight="1">
      <c r="H770" s="3"/>
      <c r="I770" s="4"/>
    </row>
    <row r="771" spans="8:9" ht="15.75" customHeight="1">
      <c r="H771" s="3"/>
      <c r="I771" s="4"/>
    </row>
    <row r="772" spans="8:9" ht="15.75" customHeight="1">
      <c r="H772" s="3"/>
      <c r="I772" s="4"/>
    </row>
    <row r="773" spans="8:9" ht="15.75" customHeight="1">
      <c r="H773" s="3"/>
      <c r="I773" s="4"/>
    </row>
    <row r="774" spans="8:9" ht="15.75" customHeight="1">
      <c r="H774" s="3"/>
      <c r="I774" s="4"/>
    </row>
    <row r="775" spans="8:9" ht="15.75" customHeight="1">
      <c r="H775" s="3"/>
      <c r="I775" s="4"/>
    </row>
    <row r="776" spans="8:9" ht="15.75" customHeight="1">
      <c r="H776" s="3"/>
      <c r="I776" s="4"/>
    </row>
    <row r="777" spans="8:9" ht="15.75" customHeight="1">
      <c r="H777" s="3"/>
      <c r="I777" s="4"/>
    </row>
    <row r="778" spans="8:9" ht="15.75" customHeight="1">
      <c r="H778" s="3"/>
      <c r="I778" s="4"/>
    </row>
    <row r="779" spans="8:9" ht="15.75" customHeight="1">
      <c r="H779" s="3"/>
      <c r="I779" s="4"/>
    </row>
    <row r="780" spans="8:9" ht="15.75" customHeight="1">
      <c r="H780" s="3"/>
      <c r="I780" s="4"/>
    </row>
    <row r="781" spans="8:9" ht="15.75" customHeight="1">
      <c r="H781" s="3"/>
      <c r="I781" s="4"/>
    </row>
    <row r="782" spans="8:9" ht="15.75" customHeight="1">
      <c r="H782" s="3"/>
      <c r="I782" s="4"/>
    </row>
    <row r="783" spans="8:9" ht="15.75" customHeight="1">
      <c r="H783" s="3"/>
      <c r="I783" s="4"/>
    </row>
    <row r="784" spans="8:9" ht="15.75" customHeight="1">
      <c r="H784" s="3"/>
      <c r="I784" s="4"/>
    </row>
    <row r="785" spans="8:9" ht="15.75" customHeight="1">
      <c r="H785" s="3"/>
      <c r="I785" s="4"/>
    </row>
    <row r="786" spans="8:9" ht="15.75" customHeight="1">
      <c r="H786" s="3"/>
      <c r="I786" s="4"/>
    </row>
    <row r="787" spans="8:9" ht="15.75" customHeight="1">
      <c r="H787" s="3"/>
      <c r="I787" s="4"/>
    </row>
    <row r="788" spans="8:9" ht="15.75" customHeight="1">
      <c r="H788" s="3"/>
      <c r="I788" s="4"/>
    </row>
    <row r="789" spans="8:9" ht="15.75" customHeight="1">
      <c r="H789" s="3"/>
      <c r="I789" s="4"/>
    </row>
    <row r="790" spans="8:9" ht="15.75" customHeight="1">
      <c r="H790" s="3"/>
      <c r="I790" s="4"/>
    </row>
    <row r="791" spans="8:9" ht="15.75" customHeight="1">
      <c r="H791" s="3"/>
      <c r="I791" s="4"/>
    </row>
    <row r="792" spans="8:9" ht="15.75" customHeight="1">
      <c r="H792" s="3"/>
      <c r="I792" s="4"/>
    </row>
    <row r="793" spans="8:9" ht="15.75" customHeight="1">
      <c r="H793" s="3"/>
      <c r="I793" s="4"/>
    </row>
    <row r="794" spans="8:9" ht="15.75" customHeight="1">
      <c r="H794" s="3"/>
      <c r="I794" s="4"/>
    </row>
    <row r="795" spans="8:9" ht="15.75" customHeight="1">
      <c r="H795" s="3"/>
      <c r="I795" s="4"/>
    </row>
    <row r="796" spans="8:9" ht="15.75" customHeight="1">
      <c r="H796" s="3"/>
      <c r="I796" s="4"/>
    </row>
    <row r="797" spans="8:9" ht="15.75" customHeight="1">
      <c r="H797" s="3"/>
      <c r="I797" s="4"/>
    </row>
    <row r="798" spans="8:9" ht="15.75" customHeight="1">
      <c r="H798" s="3"/>
      <c r="I798" s="4"/>
    </row>
    <row r="799" spans="8:9" ht="15.75" customHeight="1">
      <c r="H799" s="3"/>
      <c r="I799" s="4"/>
    </row>
    <row r="800" spans="8:9" ht="15.75" customHeight="1">
      <c r="H800" s="3"/>
      <c r="I800" s="4"/>
    </row>
    <row r="801" spans="8:9" ht="15.75" customHeight="1">
      <c r="H801" s="3"/>
      <c r="I801" s="4"/>
    </row>
    <row r="802" spans="8:9" ht="15.75" customHeight="1">
      <c r="H802" s="3"/>
      <c r="I802" s="4"/>
    </row>
    <row r="803" spans="8:9" ht="15.75" customHeight="1">
      <c r="H803" s="3"/>
      <c r="I803" s="4"/>
    </row>
    <row r="804" spans="8:9" ht="15.75" customHeight="1">
      <c r="H804" s="3"/>
      <c r="I804" s="4"/>
    </row>
    <row r="805" spans="8:9" ht="15.75" customHeight="1">
      <c r="H805" s="3"/>
      <c r="I805" s="4"/>
    </row>
    <row r="806" spans="8:9" ht="15.75" customHeight="1">
      <c r="H806" s="3"/>
      <c r="I806" s="4"/>
    </row>
    <row r="807" spans="8:9" ht="15.75" customHeight="1">
      <c r="H807" s="3"/>
      <c r="I807" s="4"/>
    </row>
    <row r="808" spans="8:9" ht="15.75" customHeight="1">
      <c r="H808" s="3"/>
      <c r="I808" s="4"/>
    </row>
    <row r="809" spans="8:9" ht="15.75" customHeight="1">
      <c r="H809" s="3"/>
      <c r="I809" s="4"/>
    </row>
    <row r="810" spans="8:9" ht="15.75" customHeight="1">
      <c r="H810" s="3"/>
      <c r="I810" s="4"/>
    </row>
    <row r="811" spans="8:9" ht="15.75" customHeight="1">
      <c r="H811" s="3"/>
      <c r="I811" s="4"/>
    </row>
    <row r="812" spans="8:9" ht="15.75" customHeight="1">
      <c r="H812" s="3"/>
      <c r="I812" s="4"/>
    </row>
    <row r="813" spans="8:9" ht="15.75" customHeight="1">
      <c r="H813" s="3"/>
      <c r="I813" s="4"/>
    </row>
    <row r="814" spans="8:9" ht="15.75" customHeight="1">
      <c r="H814" s="3"/>
      <c r="I814" s="4"/>
    </row>
    <row r="815" spans="8:9" ht="15.75" customHeight="1">
      <c r="H815" s="3"/>
      <c r="I815" s="4"/>
    </row>
    <row r="816" spans="8:9" ht="15.75" customHeight="1">
      <c r="H816" s="3"/>
      <c r="I816" s="4"/>
    </row>
    <row r="817" spans="8:9" ht="15.75" customHeight="1">
      <c r="H817" s="3"/>
      <c r="I817" s="4"/>
    </row>
    <row r="818" spans="8:9" ht="15.75" customHeight="1">
      <c r="H818" s="3"/>
      <c r="I818" s="4"/>
    </row>
    <row r="819" spans="8:9" ht="15.75" customHeight="1">
      <c r="H819" s="3"/>
      <c r="I819" s="4"/>
    </row>
    <row r="820" spans="8:9" ht="15.75" customHeight="1">
      <c r="H820" s="3"/>
      <c r="I820" s="4"/>
    </row>
    <row r="821" spans="8:9" ht="15.75" customHeight="1">
      <c r="H821" s="3"/>
      <c r="I821" s="4"/>
    </row>
    <row r="822" spans="8:9" ht="15.75" customHeight="1">
      <c r="H822" s="3"/>
      <c r="I822" s="4"/>
    </row>
    <row r="823" spans="8:9" ht="15.75" customHeight="1">
      <c r="H823" s="3"/>
      <c r="I823" s="4"/>
    </row>
    <row r="824" spans="8:9" ht="15.75" customHeight="1">
      <c r="H824" s="3"/>
      <c r="I824" s="4"/>
    </row>
    <row r="825" spans="8:9" ht="15.75" customHeight="1">
      <c r="H825" s="3"/>
      <c r="I825" s="4"/>
    </row>
    <row r="826" spans="8:9" ht="15.75" customHeight="1">
      <c r="H826" s="3"/>
      <c r="I826" s="4"/>
    </row>
    <row r="827" spans="8:9" ht="15.75" customHeight="1">
      <c r="H827" s="3"/>
      <c r="I827" s="4"/>
    </row>
    <row r="828" spans="8:9" ht="15.75" customHeight="1">
      <c r="H828" s="3"/>
      <c r="I828" s="4"/>
    </row>
    <row r="829" spans="8:9" ht="15.75" customHeight="1">
      <c r="H829" s="3"/>
      <c r="I829" s="4"/>
    </row>
    <row r="830" spans="8:9" ht="15.75" customHeight="1">
      <c r="H830" s="3"/>
      <c r="I830" s="4"/>
    </row>
    <row r="831" spans="8:9" ht="15.75" customHeight="1">
      <c r="H831" s="3"/>
      <c r="I831" s="4"/>
    </row>
    <row r="832" spans="8:9" ht="15.75" customHeight="1">
      <c r="H832" s="3"/>
      <c r="I832" s="4"/>
    </row>
    <row r="833" spans="8:9" ht="15.75" customHeight="1">
      <c r="H833" s="3"/>
      <c r="I833" s="4"/>
    </row>
    <row r="834" spans="8:9" ht="15.75" customHeight="1">
      <c r="H834" s="3"/>
      <c r="I834" s="4"/>
    </row>
    <row r="835" spans="8:9" ht="15.75" customHeight="1">
      <c r="H835" s="3"/>
      <c r="I835" s="4"/>
    </row>
    <row r="836" spans="8:9" ht="15.75" customHeight="1">
      <c r="H836" s="3"/>
      <c r="I836" s="4"/>
    </row>
    <row r="837" spans="8:9" ht="15.75" customHeight="1">
      <c r="H837" s="3"/>
      <c r="I837" s="4"/>
    </row>
    <row r="838" spans="8:9" ht="15.75" customHeight="1">
      <c r="H838" s="3"/>
      <c r="I838" s="4"/>
    </row>
    <row r="839" spans="8:9" ht="15.75" customHeight="1">
      <c r="H839" s="3"/>
      <c r="I839" s="4"/>
    </row>
    <row r="840" spans="8:9" ht="15.75" customHeight="1">
      <c r="H840" s="3"/>
      <c r="I840" s="4"/>
    </row>
    <row r="841" spans="8:9" ht="15.75" customHeight="1">
      <c r="H841" s="3"/>
      <c r="I841" s="4"/>
    </row>
    <row r="842" spans="8:9" ht="15.75" customHeight="1">
      <c r="H842" s="3"/>
      <c r="I842" s="4"/>
    </row>
    <row r="843" spans="8:9" ht="15.75" customHeight="1">
      <c r="H843" s="3"/>
      <c r="I843" s="4"/>
    </row>
    <row r="844" spans="8:9" ht="15.75" customHeight="1">
      <c r="H844" s="3"/>
      <c r="I844" s="4"/>
    </row>
    <row r="845" spans="8:9" ht="15.75" customHeight="1">
      <c r="H845" s="3"/>
      <c r="I845" s="4"/>
    </row>
    <row r="846" spans="8:9" ht="15.75" customHeight="1">
      <c r="H846" s="3"/>
      <c r="I846" s="4"/>
    </row>
    <row r="847" spans="8:9" ht="15.75" customHeight="1">
      <c r="H847" s="3"/>
      <c r="I847" s="4"/>
    </row>
    <row r="848" spans="8:9" ht="15.75" customHeight="1">
      <c r="H848" s="3"/>
      <c r="I848" s="4"/>
    </row>
    <row r="849" spans="8:9" ht="15.75" customHeight="1">
      <c r="H849" s="3"/>
      <c r="I849" s="4"/>
    </row>
    <row r="850" spans="8:9" ht="15.75" customHeight="1">
      <c r="H850" s="3"/>
      <c r="I850" s="4"/>
    </row>
    <row r="851" spans="8:9" ht="15.75" customHeight="1">
      <c r="H851" s="3"/>
      <c r="I851" s="4"/>
    </row>
    <row r="852" spans="8:9" ht="15.75" customHeight="1">
      <c r="H852" s="3"/>
      <c r="I852" s="4"/>
    </row>
    <row r="853" spans="8:9" ht="15.75" customHeight="1">
      <c r="H853" s="3"/>
      <c r="I853" s="4"/>
    </row>
    <row r="854" spans="8:9" ht="15.75" customHeight="1">
      <c r="H854" s="3"/>
      <c r="I854" s="4"/>
    </row>
    <row r="855" spans="8:9" ht="15.75" customHeight="1">
      <c r="H855" s="3"/>
      <c r="I855" s="4"/>
    </row>
    <row r="856" spans="8:9" ht="15.75" customHeight="1">
      <c r="H856" s="3"/>
      <c r="I856" s="4"/>
    </row>
    <row r="857" spans="8:9" ht="15.75" customHeight="1">
      <c r="H857" s="3"/>
      <c r="I857" s="4"/>
    </row>
    <row r="858" spans="8:9" ht="15.75" customHeight="1">
      <c r="H858" s="3"/>
      <c r="I858" s="4"/>
    </row>
    <row r="859" spans="8:9" ht="15.75" customHeight="1">
      <c r="H859" s="3"/>
      <c r="I859" s="4"/>
    </row>
    <row r="860" spans="8:9" ht="15.75" customHeight="1">
      <c r="H860" s="3"/>
      <c r="I860" s="4"/>
    </row>
    <row r="861" spans="8:9" ht="15.75" customHeight="1">
      <c r="H861" s="3"/>
      <c r="I861" s="4"/>
    </row>
    <row r="862" spans="8:9" ht="15.75" customHeight="1">
      <c r="H862" s="3"/>
      <c r="I862" s="4"/>
    </row>
    <row r="863" spans="8:9" ht="15.75" customHeight="1">
      <c r="H863" s="3"/>
      <c r="I863" s="4"/>
    </row>
    <row r="864" spans="8:9" ht="15.75" customHeight="1">
      <c r="H864" s="3"/>
      <c r="I864" s="4"/>
    </row>
    <row r="865" spans="8:9" ht="15.75" customHeight="1">
      <c r="H865" s="3"/>
      <c r="I865" s="4"/>
    </row>
    <row r="866" spans="8:9" ht="15.75" customHeight="1">
      <c r="H866" s="3"/>
      <c r="I866" s="4"/>
    </row>
    <row r="867" spans="8:9" ht="15.75" customHeight="1">
      <c r="H867" s="3"/>
      <c r="I867" s="4"/>
    </row>
    <row r="868" spans="8:9" ht="15.75" customHeight="1">
      <c r="H868" s="3"/>
      <c r="I868" s="4"/>
    </row>
    <row r="869" spans="8:9" ht="15.75" customHeight="1">
      <c r="H869" s="3"/>
      <c r="I869" s="4"/>
    </row>
    <row r="870" spans="8:9" ht="15.75" customHeight="1">
      <c r="H870" s="3"/>
      <c r="I870" s="4"/>
    </row>
    <row r="871" spans="8:9" ht="15.75" customHeight="1">
      <c r="H871" s="3"/>
      <c r="I871" s="4"/>
    </row>
    <row r="872" spans="8:9" ht="15.75" customHeight="1">
      <c r="H872" s="3"/>
      <c r="I872" s="4"/>
    </row>
    <row r="873" spans="8:9" ht="15.75" customHeight="1">
      <c r="H873" s="3"/>
      <c r="I873" s="4"/>
    </row>
    <row r="874" spans="8:9" ht="15.75" customHeight="1">
      <c r="H874" s="3"/>
      <c r="I874" s="4"/>
    </row>
    <row r="875" spans="8:9" ht="15.75" customHeight="1">
      <c r="H875" s="3"/>
      <c r="I875" s="4"/>
    </row>
    <row r="876" spans="8:9" ht="15.75" customHeight="1">
      <c r="H876" s="3"/>
      <c r="I876" s="4"/>
    </row>
    <row r="877" spans="8:9" ht="15.75" customHeight="1">
      <c r="H877" s="3"/>
      <c r="I877" s="4"/>
    </row>
    <row r="878" spans="8:9" ht="15.75" customHeight="1">
      <c r="H878" s="3"/>
      <c r="I878" s="4"/>
    </row>
    <row r="879" spans="8:9" ht="15.75" customHeight="1">
      <c r="H879" s="3"/>
      <c r="I879" s="4"/>
    </row>
    <row r="880" spans="8:9" ht="15.75" customHeight="1">
      <c r="H880" s="3"/>
      <c r="I880" s="4"/>
    </row>
    <row r="881" spans="8:9" ht="15.75" customHeight="1">
      <c r="H881" s="3"/>
      <c r="I881" s="4"/>
    </row>
    <row r="882" spans="8:9" ht="15.75" customHeight="1">
      <c r="H882" s="3"/>
      <c r="I882" s="4"/>
    </row>
    <row r="883" spans="8:9" ht="15.75" customHeight="1">
      <c r="H883" s="3"/>
      <c r="I883" s="4"/>
    </row>
    <row r="884" spans="8:9" ht="15.75" customHeight="1">
      <c r="H884" s="3"/>
      <c r="I884" s="4"/>
    </row>
    <row r="885" spans="8:9" ht="15.75" customHeight="1">
      <c r="H885" s="3"/>
      <c r="I885" s="4"/>
    </row>
    <row r="886" spans="8:9" ht="15.75" customHeight="1">
      <c r="H886" s="3"/>
      <c r="I886" s="4"/>
    </row>
    <row r="887" spans="8:9" ht="15.75" customHeight="1">
      <c r="H887" s="3"/>
      <c r="I887" s="4"/>
    </row>
    <row r="888" spans="8:9" ht="15.75" customHeight="1">
      <c r="H888" s="3"/>
      <c r="I888" s="4"/>
    </row>
    <row r="889" spans="8:9" ht="15.75" customHeight="1">
      <c r="H889" s="3"/>
      <c r="I889" s="4"/>
    </row>
    <row r="890" spans="8:9" ht="15.75" customHeight="1">
      <c r="H890" s="3"/>
      <c r="I890" s="4"/>
    </row>
    <row r="891" spans="8:9" ht="15.75" customHeight="1">
      <c r="H891" s="3"/>
      <c r="I891" s="4"/>
    </row>
    <row r="892" spans="8:9" ht="15.75" customHeight="1">
      <c r="H892" s="3"/>
      <c r="I892" s="4"/>
    </row>
    <row r="893" spans="8:9" ht="15.75" customHeight="1">
      <c r="H893" s="3"/>
      <c r="I893" s="4"/>
    </row>
    <row r="894" spans="8:9" ht="15.75" customHeight="1">
      <c r="H894" s="3"/>
      <c r="I894" s="4"/>
    </row>
    <row r="895" spans="8:9" ht="15.75" customHeight="1">
      <c r="H895" s="3"/>
      <c r="I895" s="4"/>
    </row>
    <row r="896" spans="8:9" ht="15.75" customHeight="1">
      <c r="H896" s="3"/>
      <c r="I896" s="4"/>
    </row>
    <row r="897" spans="8:9" ht="15.75" customHeight="1">
      <c r="H897" s="3"/>
      <c r="I897" s="4"/>
    </row>
    <row r="898" spans="8:9" ht="15.75" customHeight="1">
      <c r="H898" s="3"/>
      <c r="I898" s="4"/>
    </row>
    <row r="899" spans="8:9" ht="15.75" customHeight="1">
      <c r="H899" s="3"/>
      <c r="I899" s="4"/>
    </row>
    <row r="900" spans="8:9" ht="15.75" customHeight="1">
      <c r="H900" s="3"/>
      <c r="I900" s="4"/>
    </row>
    <row r="901" spans="8:9" ht="15.75" customHeight="1">
      <c r="H901" s="3"/>
      <c r="I901" s="4"/>
    </row>
    <row r="902" spans="8:9" ht="15.75" customHeight="1">
      <c r="H902" s="3"/>
      <c r="I902" s="4"/>
    </row>
    <row r="903" spans="8:9" ht="15.75" customHeight="1">
      <c r="H903" s="3"/>
      <c r="I903" s="4"/>
    </row>
    <row r="904" spans="8:9" ht="15.75" customHeight="1">
      <c r="H904" s="3"/>
      <c r="I904" s="4"/>
    </row>
    <row r="905" spans="8:9" ht="15.75" customHeight="1">
      <c r="H905" s="3"/>
      <c r="I905" s="4"/>
    </row>
    <row r="906" spans="8:9" ht="15.75" customHeight="1">
      <c r="H906" s="3"/>
      <c r="I906" s="4"/>
    </row>
    <row r="907" spans="8:9" ht="15.75" customHeight="1">
      <c r="H907" s="3"/>
      <c r="I907" s="4"/>
    </row>
    <row r="908" spans="8:9" ht="15.75" customHeight="1">
      <c r="H908" s="3"/>
      <c r="I908" s="4"/>
    </row>
    <row r="909" spans="8:9" ht="15.75" customHeight="1">
      <c r="H909" s="3"/>
      <c r="I909" s="4"/>
    </row>
    <row r="910" spans="8:9" ht="15.75" customHeight="1">
      <c r="H910" s="3"/>
      <c r="I910" s="4"/>
    </row>
    <row r="911" spans="8:9" ht="15.75" customHeight="1">
      <c r="H911" s="3"/>
      <c r="I911" s="4"/>
    </row>
    <row r="912" spans="8:9" ht="15.75" customHeight="1">
      <c r="H912" s="3"/>
      <c r="I912" s="4"/>
    </row>
    <row r="913" spans="8:9" ht="15.75" customHeight="1">
      <c r="H913" s="3"/>
      <c r="I913" s="4"/>
    </row>
    <row r="914" spans="8:9" ht="15.75" customHeight="1">
      <c r="H914" s="3"/>
      <c r="I914" s="4"/>
    </row>
    <row r="915" spans="8:9" ht="15.75" customHeight="1">
      <c r="H915" s="3"/>
      <c r="I915" s="4"/>
    </row>
    <row r="916" spans="8:9" ht="15.75" customHeight="1">
      <c r="H916" s="3"/>
      <c r="I916" s="4"/>
    </row>
    <row r="917" spans="8:9" ht="15.75" customHeight="1">
      <c r="H917" s="3"/>
      <c r="I917" s="4"/>
    </row>
    <row r="918" spans="8:9" ht="15.75" customHeight="1">
      <c r="H918" s="3"/>
      <c r="I918" s="4"/>
    </row>
    <row r="919" spans="8:9" ht="15.75" customHeight="1">
      <c r="H919" s="3"/>
      <c r="I919" s="4"/>
    </row>
    <row r="920" spans="8:9" ht="15.75" customHeight="1">
      <c r="H920" s="3"/>
      <c r="I920" s="4"/>
    </row>
    <row r="921" spans="8:9" ht="15.75" customHeight="1">
      <c r="H921" s="3"/>
      <c r="I921" s="4"/>
    </row>
    <row r="922" spans="8:9" ht="15.75" customHeight="1">
      <c r="H922" s="3"/>
      <c r="I922" s="4"/>
    </row>
    <row r="923" spans="8:9" ht="15.75" customHeight="1">
      <c r="H923" s="3"/>
      <c r="I923" s="4"/>
    </row>
    <row r="924" spans="8:9" ht="15.75" customHeight="1">
      <c r="H924" s="3"/>
      <c r="I924" s="4"/>
    </row>
    <row r="925" spans="8:9" ht="15.75" customHeight="1">
      <c r="H925" s="3"/>
      <c r="I925" s="4"/>
    </row>
    <row r="926" spans="8:9" ht="15.75" customHeight="1">
      <c r="H926" s="3"/>
      <c r="I926" s="4"/>
    </row>
    <row r="927" spans="8:9" ht="15.75" customHeight="1">
      <c r="H927" s="3"/>
      <c r="I927" s="4"/>
    </row>
    <row r="928" spans="8:9" ht="15.75" customHeight="1">
      <c r="H928" s="3"/>
      <c r="I928" s="4"/>
    </row>
    <row r="929" spans="8:9" ht="15.75" customHeight="1">
      <c r="H929" s="3"/>
      <c r="I929" s="4"/>
    </row>
    <row r="930" spans="8:9" ht="15.75" customHeight="1">
      <c r="H930" s="3"/>
      <c r="I930" s="4"/>
    </row>
    <row r="931" spans="8:9" ht="15.75" customHeight="1">
      <c r="H931" s="3"/>
      <c r="I931" s="4"/>
    </row>
    <row r="932" spans="8:9" ht="15.75" customHeight="1">
      <c r="H932" s="3"/>
      <c r="I932" s="4"/>
    </row>
    <row r="933" spans="8:9" ht="15.75" customHeight="1">
      <c r="H933" s="3"/>
      <c r="I933" s="4"/>
    </row>
    <row r="934" spans="8:9" ht="15.75" customHeight="1">
      <c r="H934" s="3"/>
      <c r="I934" s="4"/>
    </row>
    <row r="935" spans="8:9" ht="15.75" customHeight="1">
      <c r="H935" s="3"/>
      <c r="I935" s="4"/>
    </row>
    <row r="936" spans="8:9" ht="15.75" customHeight="1">
      <c r="H936" s="3"/>
      <c r="I936" s="4"/>
    </row>
    <row r="937" spans="8:9" ht="15.75" customHeight="1">
      <c r="H937" s="3"/>
      <c r="I937" s="4"/>
    </row>
    <row r="938" spans="8:9" ht="15.75" customHeight="1">
      <c r="H938" s="3"/>
      <c r="I938" s="4"/>
    </row>
    <row r="939" spans="8:9" ht="15.75" customHeight="1">
      <c r="H939" s="3"/>
      <c r="I939" s="4"/>
    </row>
    <row r="940" spans="8:9" ht="15.75" customHeight="1">
      <c r="H940" s="3"/>
      <c r="I940" s="4"/>
    </row>
    <row r="941" spans="8:9" ht="15.75" customHeight="1">
      <c r="H941" s="3"/>
      <c r="I941" s="4"/>
    </row>
    <row r="942" spans="8:9" ht="15.75" customHeight="1">
      <c r="H942" s="3"/>
      <c r="I942" s="4"/>
    </row>
    <row r="943" spans="8:9" ht="15.75" customHeight="1">
      <c r="H943" s="3"/>
      <c r="I943" s="4"/>
    </row>
    <row r="944" spans="8:9" ht="15.75" customHeight="1">
      <c r="H944" s="3"/>
      <c r="I944" s="4"/>
    </row>
    <row r="945" spans="8:9" ht="15.75" customHeight="1">
      <c r="H945" s="3"/>
      <c r="I945" s="4"/>
    </row>
    <row r="946" spans="8:9" ht="15.75" customHeight="1">
      <c r="H946" s="3"/>
      <c r="I946" s="4"/>
    </row>
    <row r="947" spans="8:9" ht="15.75" customHeight="1">
      <c r="H947" s="3"/>
      <c r="I947" s="4"/>
    </row>
    <row r="948" spans="8:9" ht="15.75" customHeight="1">
      <c r="H948" s="3"/>
      <c r="I948" s="4"/>
    </row>
    <row r="949" spans="8:9" ht="15.75" customHeight="1">
      <c r="H949" s="3"/>
      <c r="I949" s="4"/>
    </row>
    <row r="950" spans="8:9" ht="15.75" customHeight="1">
      <c r="H950" s="3"/>
      <c r="I950" s="4"/>
    </row>
    <row r="951" spans="8:9" ht="15.75" customHeight="1">
      <c r="H951" s="3"/>
      <c r="I951" s="4"/>
    </row>
    <row r="952" spans="8:9" ht="15.75" customHeight="1">
      <c r="H952" s="3"/>
      <c r="I952" s="4"/>
    </row>
    <row r="953" spans="8:9" ht="15.75" customHeight="1">
      <c r="H953" s="3"/>
      <c r="I953" s="4"/>
    </row>
    <row r="954" spans="8:9" ht="15.75" customHeight="1">
      <c r="H954" s="3"/>
      <c r="I954" s="4"/>
    </row>
    <row r="955" spans="8:9" ht="15.75" customHeight="1">
      <c r="H955" s="3"/>
      <c r="I955" s="4"/>
    </row>
    <row r="956" spans="8:9" ht="15.75" customHeight="1">
      <c r="H956" s="3"/>
      <c r="I956" s="4"/>
    </row>
    <row r="957" spans="8:9" ht="15.75" customHeight="1">
      <c r="H957" s="3"/>
      <c r="I957" s="4"/>
    </row>
    <row r="958" spans="8:9" ht="15.75" customHeight="1">
      <c r="H958" s="3"/>
      <c r="I958" s="4"/>
    </row>
    <row r="959" spans="8:9" ht="15.75" customHeight="1">
      <c r="H959" s="3"/>
      <c r="I959" s="4"/>
    </row>
    <row r="960" spans="8:9" ht="15.75" customHeight="1">
      <c r="H960" s="3"/>
      <c r="I960" s="4"/>
    </row>
    <row r="961" spans="8:9" ht="15.75" customHeight="1">
      <c r="H961" s="3"/>
      <c r="I961" s="4"/>
    </row>
    <row r="962" spans="8:9" ht="15.75" customHeight="1">
      <c r="H962" s="3"/>
      <c r="I962" s="4"/>
    </row>
    <row r="963" spans="8:9" ht="15.75" customHeight="1">
      <c r="H963" s="3"/>
      <c r="I963" s="4"/>
    </row>
    <row r="964" spans="8:9" ht="15.75" customHeight="1">
      <c r="H964" s="3"/>
      <c r="I964" s="4"/>
    </row>
    <row r="965" spans="8:9" ht="15.75" customHeight="1">
      <c r="H965" s="3"/>
      <c r="I965" s="4"/>
    </row>
    <row r="966" spans="8:9" ht="15.75" customHeight="1">
      <c r="H966" s="3"/>
      <c r="I966" s="4"/>
    </row>
    <row r="967" spans="8:9" ht="15.75" customHeight="1">
      <c r="H967" s="3"/>
      <c r="I967" s="4"/>
    </row>
    <row r="968" spans="8:9" ht="15.75" customHeight="1">
      <c r="H968" s="3"/>
      <c r="I968" s="4"/>
    </row>
    <row r="969" spans="8:9" ht="15.75" customHeight="1">
      <c r="H969" s="3"/>
      <c r="I969" s="4"/>
    </row>
    <row r="970" spans="8:9" ht="15.75" customHeight="1">
      <c r="H970" s="3"/>
      <c r="I970" s="4"/>
    </row>
    <row r="971" spans="8:9" ht="15.75" customHeight="1">
      <c r="H971" s="3"/>
      <c r="I971" s="4"/>
    </row>
    <row r="972" spans="8:9" ht="15.75" customHeight="1">
      <c r="H972" s="3"/>
      <c r="I972" s="4"/>
    </row>
    <row r="973" spans="8:9" ht="15.75" customHeight="1">
      <c r="H973" s="3"/>
      <c r="I973" s="4"/>
    </row>
    <row r="974" spans="8:9" ht="15.75" customHeight="1">
      <c r="H974" s="3"/>
      <c r="I974" s="4"/>
    </row>
    <row r="975" spans="8:9" ht="15.75" customHeight="1">
      <c r="H975" s="3"/>
      <c r="I975" s="4"/>
    </row>
    <row r="976" spans="8:9" ht="15.75" customHeight="1">
      <c r="H976" s="3"/>
      <c r="I976" s="4"/>
    </row>
    <row r="977" spans="8:9" ht="15.75" customHeight="1">
      <c r="H977" s="3"/>
      <c r="I977" s="4"/>
    </row>
    <row r="978" spans="8:9" ht="15.75" customHeight="1">
      <c r="H978" s="3"/>
      <c r="I978" s="4"/>
    </row>
    <row r="979" spans="8:9" ht="15.75" customHeight="1">
      <c r="H979" s="3"/>
      <c r="I979" s="4"/>
    </row>
    <row r="980" spans="8:9" ht="15.75" customHeight="1">
      <c r="H980" s="3"/>
      <c r="I980" s="4"/>
    </row>
    <row r="981" spans="8:9" ht="15.75" customHeight="1">
      <c r="H981" s="3"/>
      <c r="I981" s="4"/>
    </row>
    <row r="982" spans="8:9" ht="15.75" customHeight="1">
      <c r="H982" s="3"/>
      <c r="I982" s="4"/>
    </row>
    <row r="983" spans="8:9" ht="15.75" customHeight="1">
      <c r="H983" s="3"/>
      <c r="I983" s="4"/>
    </row>
    <row r="984" spans="8:9" ht="15.75" customHeight="1">
      <c r="H984" s="3"/>
      <c r="I984" s="4"/>
    </row>
    <row r="985" spans="8:9" ht="15.75" customHeight="1">
      <c r="H985" s="3"/>
      <c r="I985" s="4"/>
    </row>
    <row r="986" spans="8:9" ht="15.75" customHeight="1">
      <c r="H986" s="3"/>
      <c r="I986" s="4"/>
    </row>
    <row r="987" spans="8:9" ht="15.75" customHeight="1">
      <c r="H987" s="3"/>
      <c r="I987" s="4"/>
    </row>
    <row r="988" spans="8:9" ht="15.75" customHeight="1">
      <c r="H988" s="3"/>
      <c r="I988" s="4"/>
    </row>
    <row r="989" spans="8:9" ht="15.75" customHeight="1">
      <c r="H989" s="3"/>
      <c r="I989" s="4"/>
    </row>
    <row r="990" spans="8:9" ht="15.75" customHeight="1">
      <c r="H990" s="3"/>
      <c r="I990" s="4"/>
    </row>
    <row r="991" spans="8:9" ht="15.75" customHeight="1">
      <c r="H991" s="3"/>
      <c r="I991" s="4"/>
    </row>
    <row r="992" spans="8:9" ht="15.75" customHeight="1">
      <c r="H992" s="3"/>
      <c r="I992" s="4"/>
    </row>
    <row r="993" spans="8:9" ht="15.75" customHeight="1">
      <c r="H993" s="3"/>
      <c r="I993" s="4"/>
    </row>
    <row r="994" spans="8:9" ht="15.75" customHeight="1">
      <c r="H994" s="3"/>
      <c r="I994" s="4"/>
    </row>
    <row r="995" spans="8:9" ht="15.75" customHeight="1">
      <c r="H995" s="3"/>
      <c r="I995" s="4"/>
    </row>
    <row r="996" spans="8:9" ht="15.75" customHeight="1">
      <c r="H996" s="3"/>
      <c r="I996" s="4"/>
    </row>
    <row r="997" spans="8:9" ht="15.75" customHeight="1">
      <c r="H997" s="3"/>
      <c r="I997" s="4"/>
    </row>
    <row r="998" spans="8:9" ht="15.75" customHeight="1">
      <c r="H998" s="3"/>
      <c r="I998" s="4"/>
    </row>
    <row r="999" spans="8:9" ht="15.75" customHeight="1">
      <c r="H999" s="3"/>
      <c r="I999" s="4"/>
    </row>
    <row r="1000" spans="8:9" ht="15.75" customHeight="1">
      <c r="H1000" s="3"/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0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9.375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8" width="9.375" customWidth="1"/>
  </cols>
  <sheetData>
    <row r="1" spans="1:48" ht="15.75" customHeight="1">
      <c r="D1" s="2"/>
      <c r="E1" s="2"/>
      <c r="F1" s="2"/>
      <c r="H1" s="3"/>
      <c r="I1" s="4"/>
    </row>
    <row r="2" spans="1:48" ht="15.75" customHeight="1">
      <c r="H2" s="3"/>
      <c r="I2" s="4"/>
    </row>
    <row r="3" spans="1:48" ht="15.75" customHeight="1"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8" ht="15.75" customHeight="1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21</v>
      </c>
      <c r="AD4" s="12" t="s">
        <v>22</v>
      </c>
      <c r="AE4" s="12" t="s">
        <v>23</v>
      </c>
      <c r="AF4" s="12" t="s">
        <v>24</v>
      </c>
      <c r="AG4" s="12" t="s">
        <v>25</v>
      </c>
      <c r="AH4" s="12" t="s">
        <v>26</v>
      </c>
      <c r="AI4" s="12" t="s">
        <v>27</v>
      </c>
      <c r="AJ4" s="12" t="s">
        <v>28</v>
      </c>
      <c r="AK4" s="12" t="s">
        <v>30</v>
      </c>
      <c r="AL4" s="12" t="s">
        <v>31</v>
      </c>
      <c r="AM4" s="12" t="s">
        <v>32</v>
      </c>
      <c r="AN4" s="12" t="s">
        <v>33</v>
      </c>
      <c r="AO4" s="12" t="s">
        <v>34</v>
      </c>
      <c r="AP4" s="79" t="s">
        <v>317</v>
      </c>
      <c r="AQ4" s="12" t="s">
        <v>35</v>
      </c>
      <c r="AR4" s="12" t="s">
        <v>36</v>
      </c>
      <c r="AS4" s="12" t="s">
        <v>37</v>
      </c>
      <c r="AT4" s="12" t="s">
        <v>39</v>
      </c>
      <c r="AU4" s="12" t="s">
        <v>40</v>
      </c>
      <c r="AV4" s="12" t="s">
        <v>41</v>
      </c>
    </row>
    <row r="5" spans="1:48" ht="15.75" customHeight="1">
      <c r="A5" s="8" t="s">
        <v>115</v>
      </c>
      <c r="B5" s="9">
        <v>10</v>
      </c>
      <c r="D5" s="8" t="s">
        <v>14</v>
      </c>
      <c r="E5" s="9">
        <v>2</v>
      </c>
      <c r="F5" s="13">
        <f t="shared" ref="F5:F25" ca="1" si="0">SUMIF($A:$B,D5,$B:$B)</f>
        <v>0</v>
      </c>
      <c r="G5" s="18">
        <f t="shared" ref="G5:G25" ca="1" si="1">E5*F5</f>
        <v>0</v>
      </c>
      <c r="H5" s="14" t="s">
        <v>29</v>
      </c>
      <c r="I5" s="15" t="s">
        <v>38</v>
      </c>
      <c r="J5" s="17">
        <v>39</v>
      </c>
      <c r="K5" s="17"/>
      <c r="L5" s="17"/>
      <c r="M5" s="17"/>
      <c r="N5" s="17">
        <f t="shared" ref="N5:N22" si="2">(J5+K5)-(L5+M5)-O5</f>
        <v>1</v>
      </c>
      <c r="O5" s="17">
        <v>38</v>
      </c>
      <c r="P5" s="21"/>
      <c r="Q5" s="22">
        <f ca="1">G346</f>
        <v>1</v>
      </c>
      <c r="R5" s="22">
        <f t="shared" ref="R5:R22" ca="1" si="3">Q5-N5</f>
        <v>0</v>
      </c>
      <c r="U5" s="23">
        <f ca="1">Q52</f>
        <v>78.400000000000006</v>
      </c>
      <c r="V5" s="24">
        <f ca="1">Q51</f>
        <v>16.95</v>
      </c>
      <c r="W5" s="26">
        <f ca="1">Q55</f>
        <v>49</v>
      </c>
      <c r="X5" s="28">
        <f ca="1">Q56</f>
        <v>87</v>
      </c>
      <c r="Y5" s="80">
        <f ca="1">Q57</f>
        <v>282</v>
      </c>
      <c r="Z5" s="80">
        <f ca="1">Q58</f>
        <v>104</v>
      </c>
      <c r="AA5" s="28">
        <f ca="1">Q60</f>
        <v>39</v>
      </c>
      <c r="AB5" s="28">
        <f ca="1">Q59</f>
        <v>24</v>
      </c>
      <c r="AC5" s="28">
        <f ca="1">Q62</f>
        <v>40</v>
      </c>
      <c r="AD5" s="30">
        <f ca="1">Q63</f>
        <v>31</v>
      </c>
      <c r="AE5" s="28">
        <f ca="1">Q61</f>
        <v>7</v>
      </c>
      <c r="AF5" s="26">
        <f ca="1">Q67</f>
        <v>18.490000000000002</v>
      </c>
      <c r="AG5" s="28">
        <f ca="1">Q72</f>
        <v>2</v>
      </c>
      <c r="AH5" s="28">
        <f ca="1">Q71</f>
        <v>8</v>
      </c>
      <c r="AI5" s="28">
        <f ca="1">Q73</f>
        <v>7</v>
      </c>
      <c r="AJ5" s="28">
        <f ca="1">Q74</f>
        <v>12.524999999999999</v>
      </c>
      <c r="AK5" s="28">
        <f ca="1">Q42</f>
        <v>121</v>
      </c>
      <c r="AL5" s="28">
        <f ca="1">Q46</f>
        <v>42</v>
      </c>
      <c r="AM5" s="28">
        <f ca="1">Q47</f>
        <v>39</v>
      </c>
      <c r="AN5" s="30">
        <f ca="1">Q44</f>
        <v>9</v>
      </c>
      <c r="AO5" s="28">
        <f ca="1">Q37</f>
        <v>32.400000000000006</v>
      </c>
      <c r="AP5" s="18">
        <f ca="1">G449+G450</f>
        <v>28.7</v>
      </c>
      <c r="AQ5" s="28">
        <f ca="1">Q16</f>
        <v>20</v>
      </c>
      <c r="AR5" s="28">
        <f ca="1">Q12</f>
        <v>11</v>
      </c>
      <c r="AS5" s="28">
        <f ca="1">Q15</f>
        <v>1</v>
      </c>
      <c r="AT5" s="28">
        <f ca="1">Q14</f>
        <v>1</v>
      </c>
      <c r="AU5" s="28">
        <f ca="1">Q17</f>
        <v>2</v>
      </c>
      <c r="AV5" s="28">
        <f ca="1">Q13</f>
        <v>2</v>
      </c>
    </row>
    <row r="6" spans="1:48" ht="15.75" customHeight="1">
      <c r="A6" s="8" t="s">
        <v>118</v>
      </c>
      <c r="B6" s="9">
        <v>3</v>
      </c>
      <c r="D6" s="8" t="s">
        <v>43</v>
      </c>
      <c r="E6" s="9">
        <v>2</v>
      </c>
      <c r="F6" s="13">
        <f t="shared" ca="1" si="0"/>
        <v>0</v>
      </c>
      <c r="G6" s="18">
        <f t="shared" ca="1" si="1"/>
        <v>0</v>
      </c>
      <c r="H6" s="25" t="s">
        <v>44</v>
      </c>
      <c r="I6" s="27" t="s">
        <v>45</v>
      </c>
      <c r="J6" s="17">
        <v>0.25</v>
      </c>
      <c r="K6" s="17"/>
      <c r="L6" s="17"/>
      <c r="M6" s="17"/>
      <c r="N6" s="17">
        <f t="shared" si="2"/>
        <v>0</v>
      </c>
      <c r="O6" s="17">
        <v>0.25</v>
      </c>
      <c r="P6" s="21"/>
      <c r="Q6" s="17">
        <f ca="1">SUM(G349:G351)</f>
        <v>8.0000000000000002E-3</v>
      </c>
      <c r="R6" s="22">
        <f t="shared" ca="1" si="3"/>
        <v>8.0000000000000002E-3</v>
      </c>
    </row>
    <row r="7" spans="1:48" ht="15.75" customHeight="1">
      <c r="A7" s="8" t="s">
        <v>250</v>
      </c>
      <c r="B7" s="9">
        <v>1</v>
      </c>
      <c r="D7" s="8" t="s">
        <v>47</v>
      </c>
      <c r="E7" s="9">
        <v>2</v>
      </c>
      <c r="F7" s="13">
        <f t="shared" ca="1" si="0"/>
        <v>0</v>
      </c>
      <c r="G7" s="18">
        <f t="shared" ca="1" si="1"/>
        <v>0</v>
      </c>
      <c r="H7" s="25" t="s">
        <v>46</v>
      </c>
      <c r="I7" s="27" t="s">
        <v>38</v>
      </c>
      <c r="J7" s="17">
        <v>43</v>
      </c>
      <c r="K7" s="17"/>
      <c r="L7" s="17"/>
      <c r="M7" s="17"/>
      <c r="N7" s="17">
        <f t="shared" si="2"/>
        <v>1</v>
      </c>
      <c r="O7" s="17">
        <v>42</v>
      </c>
      <c r="P7" s="21"/>
      <c r="Q7" s="22">
        <f ca="1">SUM(G353)</f>
        <v>6</v>
      </c>
      <c r="R7" s="31">
        <f t="shared" ca="1" si="3"/>
        <v>5</v>
      </c>
    </row>
    <row r="8" spans="1:48" ht="15.75" customHeight="1">
      <c r="A8" s="8" t="s">
        <v>124</v>
      </c>
      <c r="B8" s="9">
        <v>2</v>
      </c>
      <c r="D8" s="8" t="s">
        <v>49</v>
      </c>
      <c r="E8" s="9">
        <v>2</v>
      </c>
      <c r="F8" s="13">
        <f t="shared" ca="1" si="0"/>
        <v>0</v>
      </c>
      <c r="G8" s="18">
        <f t="shared" ca="1" si="1"/>
        <v>0</v>
      </c>
      <c r="H8" s="25" t="s">
        <v>48</v>
      </c>
      <c r="I8" s="27" t="s">
        <v>38</v>
      </c>
      <c r="J8" s="17">
        <v>71</v>
      </c>
      <c r="K8" s="17"/>
      <c r="L8" s="17"/>
      <c r="M8" s="17"/>
      <c r="N8" s="17">
        <f t="shared" si="2"/>
        <v>1</v>
      </c>
      <c r="O8" s="17">
        <v>70</v>
      </c>
      <c r="P8" s="21"/>
      <c r="Q8" s="35">
        <f ca="1">SUM(G355)</f>
        <v>1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8" ht="15.75" customHeight="1">
      <c r="A9" s="8" t="s">
        <v>127</v>
      </c>
      <c r="B9" s="9">
        <v>1</v>
      </c>
      <c r="D9" s="8" t="s">
        <v>51</v>
      </c>
      <c r="E9" s="9">
        <v>2</v>
      </c>
      <c r="F9" s="13">
        <f t="shared" ca="1" si="0"/>
        <v>0</v>
      </c>
      <c r="G9" s="18">
        <f t="shared" ca="1" si="1"/>
        <v>0</v>
      </c>
      <c r="H9" s="25" t="s">
        <v>50</v>
      </c>
      <c r="I9" s="27" t="s">
        <v>45</v>
      </c>
      <c r="J9" s="17">
        <v>0.25</v>
      </c>
      <c r="K9" s="17"/>
      <c r="L9" s="17"/>
      <c r="M9" s="17"/>
      <c r="N9" s="17">
        <f t="shared" si="2"/>
        <v>0.03</v>
      </c>
      <c r="O9" s="17">
        <v>0.22</v>
      </c>
      <c r="P9" s="21"/>
      <c r="Q9" s="17">
        <f t="shared" ref="Q9:Q22" ca="1" si="4">SUM(G360)</f>
        <v>4.4999999999999998E-2</v>
      </c>
      <c r="R9" s="31">
        <f t="shared" ca="1" si="3"/>
        <v>1.4999999999999999E-2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8" ht="15.75" customHeight="1">
      <c r="A10" s="8" t="s">
        <v>130</v>
      </c>
      <c r="B10" s="9">
        <v>23</v>
      </c>
      <c r="D10" s="8" t="s">
        <v>53</v>
      </c>
      <c r="E10" s="9">
        <v>2</v>
      </c>
      <c r="F10" s="13">
        <f t="shared" ca="1" si="0"/>
        <v>0</v>
      </c>
      <c r="G10" s="18">
        <f t="shared" ca="1" si="1"/>
        <v>0</v>
      </c>
      <c r="H10" s="25" t="s">
        <v>54</v>
      </c>
      <c r="I10" s="27" t="s">
        <v>38</v>
      </c>
      <c r="J10" s="17">
        <v>23</v>
      </c>
      <c r="K10" s="17"/>
      <c r="L10" s="17"/>
      <c r="M10" s="17"/>
      <c r="N10" s="17">
        <f t="shared" si="2"/>
        <v>2</v>
      </c>
      <c r="O10" s="17">
        <v>21</v>
      </c>
      <c r="P10" s="21"/>
      <c r="Q10" s="17">
        <f t="shared" ca="1" si="4"/>
        <v>2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8" ht="15.75" customHeight="1">
      <c r="A11" s="8" t="s">
        <v>132</v>
      </c>
      <c r="B11" s="9">
        <v>2</v>
      </c>
      <c r="D11" s="8" t="s">
        <v>55</v>
      </c>
      <c r="E11" s="9">
        <v>2</v>
      </c>
      <c r="F11" s="13">
        <f t="shared" ca="1" si="0"/>
        <v>7</v>
      </c>
      <c r="G11" s="18">
        <f t="shared" ca="1" si="1"/>
        <v>14</v>
      </c>
      <c r="H11" s="25" t="s">
        <v>57</v>
      </c>
      <c r="I11" s="27" t="s">
        <v>38</v>
      </c>
      <c r="J11" s="17">
        <v>7</v>
      </c>
      <c r="K11" s="17">
        <v>15</v>
      </c>
      <c r="L11" s="17"/>
      <c r="M11" s="17"/>
      <c r="N11" s="17">
        <f t="shared" si="2"/>
        <v>6</v>
      </c>
      <c r="O11" s="17">
        <v>16</v>
      </c>
      <c r="P11" s="21"/>
      <c r="Q11" s="17">
        <f t="shared" ca="1" si="4"/>
        <v>6</v>
      </c>
      <c r="R11" s="31">
        <f t="shared" ca="1" si="3"/>
        <v>0</v>
      </c>
      <c r="U11" s="8"/>
      <c r="V11" s="8"/>
    </row>
    <row r="12" spans="1:48" ht="15.75" customHeight="1">
      <c r="A12" s="8" t="s">
        <v>134</v>
      </c>
      <c r="B12" s="9">
        <v>2</v>
      </c>
      <c r="D12" s="8" t="s">
        <v>58</v>
      </c>
      <c r="E12" s="9">
        <v>2</v>
      </c>
      <c r="F12" s="13">
        <f t="shared" ca="1" si="0"/>
        <v>0</v>
      </c>
      <c r="G12" s="18">
        <f t="shared" ca="1" si="1"/>
        <v>0</v>
      </c>
      <c r="H12" s="25" t="s">
        <v>59</v>
      </c>
      <c r="I12" s="27" t="s">
        <v>38</v>
      </c>
      <c r="J12" s="17">
        <v>45</v>
      </c>
      <c r="K12" s="33">
        <v>12</v>
      </c>
      <c r="L12" s="17"/>
      <c r="M12" s="17"/>
      <c r="N12" s="17">
        <f t="shared" si="2"/>
        <v>11</v>
      </c>
      <c r="O12" s="17">
        <v>46</v>
      </c>
      <c r="P12" s="21"/>
      <c r="Q12" s="17">
        <f t="shared" ca="1" si="4"/>
        <v>11</v>
      </c>
      <c r="R12" s="31">
        <f t="shared" ca="1" si="3"/>
        <v>0</v>
      </c>
      <c r="S12" s="34"/>
      <c r="U12" s="8"/>
      <c r="V12" s="8"/>
    </row>
    <row r="13" spans="1:48" ht="15.75" customHeight="1">
      <c r="A13" s="8" t="s">
        <v>137</v>
      </c>
      <c r="B13" s="9">
        <v>6</v>
      </c>
      <c r="D13" s="8" t="s">
        <v>61</v>
      </c>
      <c r="E13" s="9">
        <v>2</v>
      </c>
      <c r="F13" s="13">
        <f t="shared" ca="1" si="0"/>
        <v>2</v>
      </c>
      <c r="G13" s="18">
        <f t="shared" ca="1" si="1"/>
        <v>4</v>
      </c>
      <c r="H13" s="25" t="s">
        <v>62</v>
      </c>
      <c r="I13" s="27" t="s">
        <v>38</v>
      </c>
      <c r="J13" s="17">
        <v>10</v>
      </c>
      <c r="K13" s="17"/>
      <c r="L13" s="17"/>
      <c r="M13" s="17"/>
      <c r="N13" s="17">
        <f t="shared" si="2"/>
        <v>3</v>
      </c>
      <c r="O13" s="17">
        <v>7</v>
      </c>
      <c r="P13" s="21"/>
      <c r="Q13" s="17">
        <f t="shared" ca="1" si="4"/>
        <v>2</v>
      </c>
      <c r="R13" s="31">
        <f t="shared" ca="1" si="3"/>
        <v>-1</v>
      </c>
      <c r="U13" s="8"/>
      <c r="V13" s="8"/>
    </row>
    <row r="14" spans="1:48" ht="15.75" customHeight="1">
      <c r="A14" s="8" t="s">
        <v>143</v>
      </c>
      <c r="B14" s="9">
        <v>1</v>
      </c>
      <c r="D14" s="8" t="s">
        <v>63</v>
      </c>
      <c r="E14" s="9">
        <v>2</v>
      </c>
      <c r="F14" s="13">
        <f t="shared" ca="1" si="0"/>
        <v>2</v>
      </c>
      <c r="G14" s="18">
        <f t="shared" ca="1" si="1"/>
        <v>4</v>
      </c>
      <c r="H14" s="25" t="s">
        <v>64</v>
      </c>
      <c r="I14" s="27" t="s">
        <v>38</v>
      </c>
      <c r="J14" s="17">
        <v>17</v>
      </c>
      <c r="K14" s="17"/>
      <c r="L14" s="17"/>
      <c r="M14" s="17"/>
      <c r="N14" s="17">
        <f t="shared" si="2"/>
        <v>1</v>
      </c>
      <c r="O14" s="17">
        <v>16</v>
      </c>
      <c r="P14" s="21"/>
      <c r="Q14" s="17">
        <f t="shared" ca="1" si="4"/>
        <v>1</v>
      </c>
      <c r="R14" s="31">
        <f t="shared" ca="1" si="3"/>
        <v>0</v>
      </c>
    </row>
    <row r="15" spans="1:48" ht="15.75" customHeight="1">
      <c r="A15" s="8" t="s">
        <v>145</v>
      </c>
      <c r="B15" s="9">
        <v>1</v>
      </c>
      <c r="D15" s="8" t="s">
        <v>65</v>
      </c>
      <c r="E15" s="9">
        <v>2</v>
      </c>
      <c r="F15" s="13">
        <f t="shared" ca="1" si="0"/>
        <v>4</v>
      </c>
      <c r="G15" s="18">
        <f t="shared" ca="1" si="1"/>
        <v>8</v>
      </c>
      <c r="H15" s="25" t="s">
        <v>66</v>
      </c>
      <c r="I15" s="27" t="s">
        <v>38</v>
      </c>
      <c r="J15" s="17">
        <v>23</v>
      </c>
      <c r="K15" s="17"/>
      <c r="L15" s="17"/>
      <c r="M15" s="17"/>
      <c r="N15" s="17">
        <f t="shared" si="2"/>
        <v>1</v>
      </c>
      <c r="O15" s="17">
        <v>22</v>
      </c>
      <c r="P15" s="21"/>
      <c r="Q15" s="17">
        <f t="shared" ca="1" si="4"/>
        <v>1</v>
      </c>
      <c r="R15" s="31">
        <f t="shared" ca="1" si="3"/>
        <v>0</v>
      </c>
      <c r="U15" s="44"/>
    </row>
    <row r="16" spans="1:48" ht="15.75" customHeight="1">
      <c r="A16" s="8" t="s">
        <v>171</v>
      </c>
      <c r="B16" s="9">
        <v>15</v>
      </c>
      <c r="D16" s="8" t="s">
        <v>67</v>
      </c>
      <c r="E16" s="9">
        <v>2</v>
      </c>
      <c r="F16" s="13">
        <f t="shared" ca="1" si="0"/>
        <v>0</v>
      </c>
      <c r="G16" s="18">
        <f t="shared" ca="1" si="1"/>
        <v>0</v>
      </c>
      <c r="H16" s="25" t="s">
        <v>68</v>
      </c>
      <c r="I16" s="27" t="s">
        <v>38</v>
      </c>
      <c r="J16" s="17">
        <v>56</v>
      </c>
      <c r="K16" s="17">
        <v>24</v>
      </c>
      <c r="L16" s="17"/>
      <c r="M16" s="33"/>
      <c r="N16" s="17">
        <f t="shared" si="2"/>
        <v>21</v>
      </c>
      <c r="O16" s="17">
        <v>59</v>
      </c>
      <c r="P16" s="21"/>
      <c r="Q16" s="17">
        <f t="shared" ca="1" si="4"/>
        <v>20</v>
      </c>
      <c r="R16" s="31">
        <f t="shared" ca="1" si="3"/>
        <v>-1</v>
      </c>
      <c r="S16" s="34"/>
      <c r="U16" s="44"/>
    </row>
    <row r="17" spans="1:21" ht="15.75" customHeight="1">
      <c r="A17" s="8" t="s">
        <v>173</v>
      </c>
      <c r="B17" s="9">
        <v>3</v>
      </c>
      <c r="D17" s="8" t="s">
        <v>70</v>
      </c>
      <c r="E17" s="9">
        <v>2</v>
      </c>
      <c r="F17" s="13">
        <f t="shared" ca="1" si="0"/>
        <v>1</v>
      </c>
      <c r="G17" s="18">
        <f t="shared" ca="1" si="1"/>
        <v>2</v>
      </c>
      <c r="H17" s="25" t="s">
        <v>71</v>
      </c>
      <c r="I17" s="27" t="s">
        <v>38</v>
      </c>
      <c r="J17" s="17">
        <v>20</v>
      </c>
      <c r="K17" s="17"/>
      <c r="L17" s="17"/>
      <c r="M17" s="17"/>
      <c r="N17" s="17">
        <f t="shared" si="2"/>
        <v>3</v>
      </c>
      <c r="O17" s="17">
        <v>17</v>
      </c>
      <c r="P17" s="21"/>
      <c r="Q17" s="17">
        <f t="shared" ca="1" si="4"/>
        <v>2</v>
      </c>
      <c r="R17" s="31">
        <f t="shared" ca="1" si="3"/>
        <v>-1</v>
      </c>
      <c r="U17" s="44"/>
    </row>
    <row r="18" spans="1:21" ht="15.75" customHeight="1">
      <c r="A18" s="8" t="s">
        <v>88</v>
      </c>
      <c r="B18" s="9">
        <v>1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9</v>
      </c>
      <c r="K18" s="17">
        <v>6</v>
      </c>
      <c r="L18" s="17"/>
      <c r="M18" s="17"/>
      <c r="N18" s="17">
        <f t="shared" si="2"/>
        <v>8</v>
      </c>
      <c r="O18" s="17">
        <v>7</v>
      </c>
      <c r="P18" s="21"/>
      <c r="Q18" s="17">
        <f t="shared" ca="1" si="4"/>
        <v>7</v>
      </c>
      <c r="R18" s="31">
        <f t="shared" ca="1" si="3"/>
        <v>-1</v>
      </c>
      <c r="U18" s="44"/>
    </row>
    <row r="19" spans="1:21" ht="15.75" customHeight="1">
      <c r="A19" s="8" t="s">
        <v>90</v>
      </c>
      <c r="B19" s="9">
        <v>2</v>
      </c>
      <c r="D19" s="8" t="s">
        <v>76</v>
      </c>
      <c r="E19" s="9">
        <v>2</v>
      </c>
      <c r="F19" s="13">
        <f t="shared" ca="1" si="0"/>
        <v>0</v>
      </c>
      <c r="G19" s="18">
        <f t="shared" ca="1" si="1"/>
        <v>0</v>
      </c>
      <c r="H19" s="25" t="s">
        <v>77</v>
      </c>
      <c r="I19" s="27" t="s">
        <v>38</v>
      </c>
      <c r="J19" s="17">
        <v>9</v>
      </c>
      <c r="K19" s="17">
        <v>12</v>
      </c>
      <c r="L19" s="17"/>
      <c r="M19" s="17"/>
      <c r="N19" s="17">
        <f t="shared" si="2"/>
        <v>4</v>
      </c>
      <c r="O19" s="17">
        <v>17</v>
      </c>
      <c r="P19" s="21"/>
      <c r="Q19" s="17">
        <f t="shared" ca="1" si="4"/>
        <v>4</v>
      </c>
      <c r="R19" s="31">
        <f t="shared" ca="1" si="3"/>
        <v>0</v>
      </c>
      <c r="S19" s="34"/>
      <c r="U19" s="44"/>
    </row>
    <row r="20" spans="1:21" ht="15.75" customHeight="1">
      <c r="A20" s="8" t="s">
        <v>13</v>
      </c>
      <c r="B20" s="9">
        <v>2</v>
      </c>
      <c r="D20" s="8" t="s">
        <v>79</v>
      </c>
      <c r="E20" s="9">
        <v>2</v>
      </c>
      <c r="F20" s="13">
        <f t="shared" ca="1" si="0"/>
        <v>1</v>
      </c>
      <c r="G20" s="18">
        <f t="shared" ca="1" si="1"/>
        <v>2</v>
      </c>
      <c r="H20" s="25" t="s">
        <v>80</v>
      </c>
      <c r="I20" s="27" t="s">
        <v>38</v>
      </c>
      <c r="J20" s="17">
        <v>4</v>
      </c>
      <c r="K20" s="17">
        <v>6</v>
      </c>
      <c r="L20" s="17"/>
      <c r="M20" s="17"/>
      <c r="N20" s="17">
        <f t="shared" si="2"/>
        <v>5</v>
      </c>
      <c r="O20" s="17">
        <v>5</v>
      </c>
      <c r="P20" s="21"/>
      <c r="Q20" s="17">
        <f t="shared" ca="1" si="4"/>
        <v>4</v>
      </c>
      <c r="R20" s="31">
        <f t="shared" ca="1" si="3"/>
        <v>-1</v>
      </c>
      <c r="U20" s="44"/>
    </row>
    <row r="21" spans="1:21" ht="15.75" customHeight="1">
      <c r="A21" s="8" t="s">
        <v>29</v>
      </c>
      <c r="B21" s="9">
        <v>1</v>
      </c>
      <c r="D21" s="8" t="s">
        <v>82</v>
      </c>
      <c r="E21" s="9">
        <v>2</v>
      </c>
      <c r="F21" s="13">
        <f t="shared" ca="1" si="0"/>
        <v>4</v>
      </c>
      <c r="G21" s="18">
        <f t="shared" ca="1" si="1"/>
        <v>8</v>
      </c>
      <c r="H21" s="25" t="s">
        <v>83</v>
      </c>
      <c r="I21" s="27" t="s">
        <v>38</v>
      </c>
      <c r="J21" s="17">
        <v>0</v>
      </c>
      <c r="K21" s="33"/>
      <c r="L21" s="17"/>
      <c r="M21" s="17"/>
      <c r="N21" s="17">
        <f t="shared" si="2"/>
        <v>0</v>
      </c>
      <c r="O21" s="17">
        <v>0</v>
      </c>
      <c r="P21" s="21"/>
      <c r="Q21" s="17">
        <f t="shared" ca="1" si="4"/>
        <v>1</v>
      </c>
      <c r="R21" s="31">
        <f t="shared" ca="1" si="3"/>
        <v>1</v>
      </c>
      <c r="U21" s="44"/>
    </row>
    <row r="22" spans="1:21" ht="15.75" customHeight="1">
      <c r="A22" s="8" t="s">
        <v>56</v>
      </c>
      <c r="B22" s="9">
        <v>1</v>
      </c>
      <c r="D22" s="8" t="s">
        <v>85</v>
      </c>
      <c r="E22" s="9">
        <v>2</v>
      </c>
      <c r="F22" s="13">
        <f t="shared" ca="1" si="0"/>
        <v>1</v>
      </c>
      <c r="G22" s="18">
        <f t="shared" ca="1" si="1"/>
        <v>2</v>
      </c>
      <c r="H22" s="25" t="s">
        <v>86</v>
      </c>
      <c r="I22" s="27" t="s">
        <v>38</v>
      </c>
      <c r="J22" s="17">
        <v>7</v>
      </c>
      <c r="K22" s="17"/>
      <c r="L22" s="17"/>
      <c r="M22" s="17"/>
      <c r="N22" s="17">
        <f t="shared" si="2"/>
        <v>-1</v>
      </c>
      <c r="O22" s="17">
        <v>8</v>
      </c>
      <c r="P22" s="21"/>
      <c r="Q22" s="17">
        <f t="shared" ca="1" si="4"/>
        <v>1</v>
      </c>
      <c r="R22" s="31">
        <f t="shared" ca="1" si="3"/>
        <v>2</v>
      </c>
      <c r="U22" s="44"/>
    </row>
    <row r="23" spans="1:21" ht="15.75" customHeight="1">
      <c r="A23" s="8" t="s">
        <v>46</v>
      </c>
      <c r="B23" s="9">
        <v>6</v>
      </c>
      <c r="D23" s="8" t="s">
        <v>88</v>
      </c>
      <c r="E23" s="9">
        <v>2</v>
      </c>
      <c r="F23" s="13">
        <f t="shared" ca="1" si="0"/>
        <v>1</v>
      </c>
      <c r="G23" s="18">
        <f t="shared" ca="1" si="1"/>
        <v>2</v>
      </c>
      <c r="H23" s="40"/>
      <c r="I23" s="41"/>
      <c r="J23" s="42"/>
      <c r="K23" s="42"/>
      <c r="L23" s="42"/>
      <c r="M23" s="42"/>
      <c r="N23" s="17"/>
      <c r="O23" s="42"/>
      <c r="P23" s="42"/>
      <c r="Q23" s="42"/>
      <c r="R23" s="45"/>
    </row>
    <row r="24" spans="1:21" ht="15.75" customHeight="1">
      <c r="A24" s="8" t="s">
        <v>48</v>
      </c>
      <c r="B24" s="9">
        <v>1</v>
      </c>
      <c r="D24" s="13" t="s">
        <v>90</v>
      </c>
      <c r="E24" s="9">
        <v>4</v>
      </c>
      <c r="F24" s="13">
        <f t="shared" ca="1" si="0"/>
        <v>2</v>
      </c>
      <c r="G24" s="18">
        <f t="shared" ca="1" si="1"/>
        <v>8</v>
      </c>
      <c r="H24" s="25" t="s">
        <v>91</v>
      </c>
      <c r="I24" s="27" t="s">
        <v>92</v>
      </c>
      <c r="J24" s="17">
        <v>23</v>
      </c>
      <c r="K24" s="17"/>
      <c r="L24" s="17"/>
      <c r="M24" s="17"/>
      <c r="N24" s="17">
        <f t="shared" ref="N24:N37" si="5">(J24+K24)-(L24+M24)-O24</f>
        <v>0</v>
      </c>
      <c r="O24" s="17">
        <v>23</v>
      </c>
      <c r="P24" s="21"/>
      <c r="Q24" s="17">
        <f ca="1">SUM(G374:G375)</f>
        <v>0</v>
      </c>
      <c r="R24" s="31">
        <f t="shared" ref="R24:R36" ca="1" si="6">Q24-N24</f>
        <v>0</v>
      </c>
    </row>
    <row r="25" spans="1:21" ht="15.75" customHeight="1">
      <c r="A25" s="8" t="s">
        <v>50</v>
      </c>
      <c r="B25" s="9">
        <v>9</v>
      </c>
      <c r="D25" s="13" t="s">
        <v>94</v>
      </c>
      <c r="E25" s="9">
        <v>6</v>
      </c>
      <c r="F25" s="13">
        <f t="shared" ca="1" si="0"/>
        <v>0</v>
      </c>
      <c r="G25" s="18">
        <f t="shared" ca="1" si="1"/>
        <v>0</v>
      </c>
      <c r="H25" s="25" t="s">
        <v>95</v>
      </c>
      <c r="I25" s="27" t="s">
        <v>38</v>
      </c>
      <c r="J25" s="17">
        <v>2</v>
      </c>
      <c r="K25" s="17"/>
      <c r="L25" s="17"/>
      <c r="M25" s="17"/>
      <c r="N25" s="17">
        <f t="shared" si="5"/>
        <v>0</v>
      </c>
      <c r="O25" s="17">
        <v>2</v>
      </c>
      <c r="P25" s="21"/>
      <c r="Q25" s="17">
        <f t="shared" ref="Q25:Q28" ca="1" si="7">SUM(G376)</f>
        <v>0</v>
      </c>
      <c r="R25" s="22">
        <f t="shared" ca="1" si="6"/>
        <v>0</v>
      </c>
    </row>
    <row r="26" spans="1:21" ht="15.75" customHeight="1">
      <c r="A26" s="8" t="s">
        <v>52</v>
      </c>
      <c r="B26" s="9">
        <v>6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5"/>
        <v>0</v>
      </c>
      <c r="O26" s="17">
        <v>1</v>
      </c>
      <c r="P26" s="21"/>
      <c r="Q26" s="17">
        <f t="shared" ca="1" si="7"/>
        <v>0</v>
      </c>
      <c r="R26" s="22">
        <f t="shared" ca="1" si="6"/>
        <v>0</v>
      </c>
    </row>
    <row r="27" spans="1:21" ht="15.75" customHeight="1">
      <c r="A27" s="8" t="s">
        <v>54</v>
      </c>
      <c r="B27" s="9">
        <v>2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1</v>
      </c>
      <c r="K27" s="17"/>
      <c r="L27" s="17"/>
      <c r="M27" s="17"/>
      <c r="N27" s="17">
        <f t="shared" si="5"/>
        <v>0</v>
      </c>
      <c r="O27" s="17">
        <v>1</v>
      </c>
      <c r="P27" s="21"/>
      <c r="Q27" s="17">
        <f t="shared" ca="1" si="7"/>
        <v>0</v>
      </c>
      <c r="R27" s="22">
        <f t="shared" ca="1" si="6"/>
        <v>0</v>
      </c>
    </row>
    <row r="28" spans="1:21" ht="15.75" customHeight="1">
      <c r="A28" s="8" t="s">
        <v>57</v>
      </c>
      <c r="B28" s="9">
        <v>6</v>
      </c>
      <c r="D28" s="8" t="s">
        <v>102</v>
      </c>
      <c r="E28" s="9">
        <v>1</v>
      </c>
      <c r="F28" s="13">
        <f t="shared" ref="F28:F45" ca="1" si="8">SUMIF($A:$B,D28,$B:$B)</f>
        <v>0</v>
      </c>
      <c r="G28" s="18">
        <f t="shared" ref="G28:G45" ca="1" si="9">E28*F28</f>
        <v>0</v>
      </c>
      <c r="H28" s="25" t="s">
        <v>103</v>
      </c>
      <c r="I28" s="27" t="s">
        <v>38</v>
      </c>
      <c r="J28" s="17">
        <v>2</v>
      </c>
      <c r="K28" s="17"/>
      <c r="L28" s="17"/>
      <c r="M28" s="17"/>
      <c r="N28" s="17">
        <f t="shared" si="5"/>
        <v>0</v>
      </c>
      <c r="O28" s="17">
        <v>2</v>
      </c>
      <c r="P28" s="21"/>
      <c r="Q28" s="17">
        <f t="shared" ca="1" si="7"/>
        <v>0</v>
      </c>
      <c r="R28" s="22">
        <f t="shared" ca="1" si="6"/>
        <v>0</v>
      </c>
    </row>
    <row r="29" spans="1:21" ht="15.75" customHeight="1">
      <c r="A29" s="8" t="s">
        <v>329</v>
      </c>
      <c r="B29" s="9">
        <v>10</v>
      </c>
      <c r="D29" s="8" t="s">
        <v>105</v>
      </c>
      <c r="E29" s="9">
        <v>1</v>
      </c>
      <c r="F29" s="13">
        <f t="shared" ca="1" si="8"/>
        <v>1</v>
      </c>
      <c r="G29" s="18">
        <f t="shared" ca="1" si="9"/>
        <v>1</v>
      </c>
      <c r="H29" s="25" t="s">
        <v>106</v>
      </c>
      <c r="I29" s="27" t="s">
        <v>107</v>
      </c>
      <c r="J29" s="17">
        <v>40</v>
      </c>
      <c r="K29" s="46"/>
      <c r="L29" s="46"/>
      <c r="M29" s="46"/>
      <c r="N29" s="17">
        <f t="shared" si="5"/>
        <v>6</v>
      </c>
      <c r="O29" s="17">
        <v>34</v>
      </c>
      <c r="P29" s="49"/>
      <c r="Q29" s="46">
        <f ca="1">SUM(G382:G387)</f>
        <v>20</v>
      </c>
      <c r="R29" s="31">
        <f t="shared" ca="1" si="6"/>
        <v>14</v>
      </c>
    </row>
    <row r="30" spans="1:21" ht="15.75" customHeight="1">
      <c r="A30" s="8" t="s">
        <v>59</v>
      </c>
      <c r="B30" s="9">
        <v>11</v>
      </c>
      <c r="D30" s="8" t="s">
        <v>108</v>
      </c>
      <c r="E30" s="9">
        <v>1</v>
      </c>
      <c r="F30" s="13">
        <f t="shared" ca="1" si="8"/>
        <v>0</v>
      </c>
      <c r="G30" s="18">
        <f t="shared" ca="1" si="9"/>
        <v>0</v>
      </c>
      <c r="H30" s="25" t="s">
        <v>109</v>
      </c>
      <c r="I30" s="27" t="s">
        <v>92</v>
      </c>
      <c r="J30" s="17">
        <v>138</v>
      </c>
      <c r="K30" s="17">
        <v>133</v>
      </c>
      <c r="L30" s="17"/>
      <c r="M30" s="17"/>
      <c r="N30" s="17">
        <f t="shared" si="5"/>
        <v>45</v>
      </c>
      <c r="O30" s="17">
        <v>226</v>
      </c>
      <c r="P30" s="21"/>
      <c r="Q30" s="17">
        <f ca="1">SUM(G395:G405)</f>
        <v>51.5</v>
      </c>
      <c r="R30" s="22">
        <f t="shared" ca="1" si="6"/>
        <v>6.5</v>
      </c>
    </row>
    <row r="31" spans="1:21" ht="15.75" customHeight="1">
      <c r="A31" s="8" t="s">
        <v>62</v>
      </c>
      <c r="B31" s="9">
        <v>2</v>
      </c>
      <c r="D31" s="8" t="s">
        <v>111</v>
      </c>
      <c r="E31" s="9">
        <v>1</v>
      </c>
      <c r="F31" s="13">
        <f t="shared" ca="1" si="8"/>
        <v>2</v>
      </c>
      <c r="G31" s="18">
        <f t="shared" ca="1" si="9"/>
        <v>2</v>
      </c>
      <c r="H31" s="25" t="s">
        <v>112</v>
      </c>
      <c r="I31" s="27" t="s">
        <v>92</v>
      </c>
      <c r="J31" s="17">
        <v>22</v>
      </c>
      <c r="K31" s="17"/>
      <c r="L31" s="17"/>
      <c r="M31" s="17"/>
      <c r="N31" s="17">
        <f t="shared" si="5"/>
        <v>6</v>
      </c>
      <c r="O31" s="17">
        <v>16</v>
      </c>
      <c r="P31" s="21"/>
      <c r="Q31" s="17">
        <f ca="1">SUM(G409:G412)</f>
        <v>2</v>
      </c>
      <c r="R31" s="22">
        <f t="shared" ca="1" si="6"/>
        <v>-4</v>
      </c>
    </row>
    <row r="32" spans="1:21" ht="15.75" customHeight="1">
      <c r="A32" s="8" t="s">
        <v>64</v>
      </c>
      <c r="B32" s="9">
        <v>1</v>
      </c>
      <c r="D32" s="8" t="s">
        <v>113</v>
      </c>
      <c r="E32" s="9">
        <v>1</v>
      </c>
      <c r="F32" s="13">
        <f t="shared" ca="1" si="8"/>
        <v>1</v>
      </c>
      <c r="G32" s="18">
        <f t="shared" ca="1" si="9"/>
        <v>1</v>
      </c>
      <c r="H32" s="25" t="s">
        <v>114</v>
      </c>
      <c r="I32" s="27" t="s">
        <v>92</v>
      </c>
      <c r="J32" s="17">
        <v>125</v>
      </c>
      <c r="K32" s="17"/>
      <c r="L32" s="17"/>
      <c r="M32" s="17"/>
      <c r="N32" s="17">
        <f t="shared" si="5"/>
        <v>33</v>
      </c>
      <c r="O32" s="17">
        <v>92</v>
      </c>
      <c r="P32" s="21"/>
      <c r="Q32" s="17">
        <f ca="1">SUM(G416:G426)</f>
        <v>29</v>
      </c>
      <c r="R32" s="22">
        <f t="shared" ca="1" si="6"/>
        <v>-4</v>
      </c>
      <c r="S32" s="34"/>
    </row>
    <row r="33" spans="1:20" ht="15.75" customHeight="1">
      <c r="A33" s="8" t="s">
        <v>66</v>
      </c>
      <c r="B33" s="9">
        <v>1</v>
      </c>
      <c r="D33" s="8" t="s">
        <v>116</v>
      </c>
      <c r="E33" s="9">
        <v>1</v>
      </c>
      <c r="F33" s="13">
        <f t="shared" ca="1" si="8"/>
        <v>11</v>
      </c>
      <c r="G33" s="18">
        <f t="shared" ca="1" si="9"/>
        <v>11</v>
      </c>
      <c r="H33" s="25" t="s">
        <v>117</v>
      </c>
      <c r="I33" s="27" t="s">
        <v>92</v>
      </c>
      <c r="J33" s="17">
        <v>22</v>
      </c>
      <c r="K33" s="17"/>
      <c r="L33" s="17"/>
      <c r="M33" s="17"/>
      <c r="N33" s="17">
        <f t="shared" si="5"/>
        <v>0</v>
      </c>
      <c r="O33" s="17">
        <v>22</v>
      </c>
      <c r="P33" s="21"/>
      <c r="Q33" s="17">
        <f ca="1">SUM(G429:G430)</f>
        <v>0</v>
      </c>
      <c r="R33" s="22">
        <f t="shared" ca="1" si="6"/>
        <v>0</v>
      </c>
    </row>
    <row r="34" spans="1:20" ht="15.75" customHeight="1">
      <c r="A34" s="8" t="s">
        <v>72</v>
      </c>
      <c r="B34" s="9">
        <v>20</v>
      </c>
      <c r="D34" s="8" t="s">
        <v>119</v>
      </c>
      <c r="E34" s="9">
        <v>1</v>
      </c>
      <c r="F34" s="13">
        <f t="shared" ca="1" si="8"/>
        <v>1</v>
      </c>
      <c r="G34" s="18">
        <f t="shared" ca="1" si="9"/>
        <v>1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5"/>
        <v>0</v>
      </c>
      <c r="O34" s="17">
        <v>16</v>
      </c>
      <c r="P34" s="21"/>
      <c r="Q34" s="17">
        <f ca="1">SUM(G432)</f>
        <v>0</v>
      </c>
      <c r="R34" s="22">
        <f t="shared" ca="1" si="6"/>
        <v>0</v>
      </c>
    </row>
    <row r="35" spans="1:20" ht="15.75" customHeight="1">
      <c r="A35" s="8" t="s">
        <v>75</v>
      </c>
      <c r="B35" s="9">
        <v>22</v>
      </c>
      <c r="D35" s="8" t="s">
        <v>122</v>
      </c>
      <c r="E35" s="9">
        <v>1</v>
      </c>
      <c r="F35" s="13">
        <f t="shared" ca="1" si="8"/>
        <v>3</v>
      </c>
      <c r="G35" s="18">
        <f t="shared" ca="1" si="9"/>
        <v>3</v>
      </c>
      <c r="H35" s="25" t="s">
        <v>123</v>
      </c>
      <c r="I35" s="27" t="s">
        <v>92</v>
      </c>
      <c r="J35" s="17">
        <v>27</v>
      </c>
      <c r="K35" s="17"/>
      <c r="L35" s="17"/>
      <c r="M35" s="17"/>
      <c r="N35" s="17">
        <f t="shared" si="5"/>
        <v>0</v>
      </c>
      <c r="O35" s="17">
        <v>27</v>
      </c>
      <c r="P35" s="21"/>
      <c r="Q35" s="17">
        <f ca="1">SUM(G434:G435)</f>
        <v>0</v>
      </c>
      <c r="R35" s="22">
        <f t="shared" ca="1" si="6"/>
        <v>0</v>
      </c>
    </row>
    <row r="36" spans="1:20" ht="15.75" customHeight="1">
      <c r="A36" s="8" t="s">
        <v>78</v>
      </c>
      <c r="B36" s="9">
        <v>31</v>
      </c>
      <c r="D36" s="8" t="s">
        <v>125</v>
      </c>
      <c r="E36" s="9">
        <v>1</v>
      </c>
      <c r="F36" s="13">
        <f t="shared" ca="1" si="8"/>
        <v>13</v>
      </c>
      <c r="G36" s="18">
        <f t="shared" ca="1" si="9"/>
        <v>13</v>
      </c>
      <c r="H36" s="25" t="s">
        <v>126</v>
      </c>
      <c r="I36" s="27" t="s">
        <v>92</v>
      </c>
      <c r="J36" s="17">
        <v>16</v>
      </c>
      <c r="K36" s="17"/>
      <c r="L36" s="17"/>
      <c r="M36" s="17"/>
      <c r="N36" s="17">
        <f t="shared" si="5"/>
        <v>2</v>
      </c>
      <c r="O36" s="17">
        <v>14</v>
      </c>
      <c r="P36" s="21"/>
      <c r="Q36" s="17">
        <f ca="1">SUM(G440)</f>
        <v>0</v>
      </c>
      <c r="R36" s="22">
        <f t="shared" ca="1" si="6"/>
        <v>-2</v>
      </c>
    </row>
    <row r="37" spans="1:20" ht="15.75" customHeight="1">
      <c r="A37" s="8" t="s">
        <v>81</v>
      </c>
      <c r="B37" s="9">
        <v>13</v>
      </c>
      <c r="D37" s="8" t="s">
        <v>128</v>
      </c>
      <c r="E37" s="9">
        <v>1</v>
      </c>
      <c r="F37" s="13">
        <f t="shared" ca="1" si="8"/>
        <v>1</v>
      </c>
      <c r="G37" s="18">
        <f t="shared" ca="1" si="9"/>
        <v>1</v>
      </c>
      <c r="H37" s="25" t="s">
        <v>129</v>
      </c>
      <c r="I37" s="27" t="s">
        <v>107</v>
      </c>
      <c r="J37" s="17">
        <v>20</v>
      </c>
      <c r="K37" s="17">
        <v>40</v>
      </c>
      <c r="L37" s="17"/>
      <c r="M37" s="17">
        <v>10</v>
      </c>
      <c r="N37" s="17">
        <f t="shared" si="5"/>
        <v>30</v>
      </c>
      <c r="O37" s="17">
        <v>20</v>
      </c>
      <c r="P37" s="21"/>
      <c r="Q37" s="17">
        <f ca="1">SUM(G356:G359)</f>
        <v>32.400000000000006</v>
      </c>
      <c r="R37" s="22">
        <f ca="1">Q37-(M37+N37)</f>
        <v>-7.5999999999999943</v>
      </c>
    </row>
    <row r="38" spans="1:20" ht="15.75" customHeight="1">
      <c r="A38" s="8" t="s">
        <v>84</v>
      </c>
      <c r="B38" s="9">
        <v>9</v>
      </c>
      <c r="D38" s="8" t="s">
        <v>131</v>
      </c>
      <c r="E38" s="9">
        <v>1</v>
      </c>
      <c r="F38" s="13">
        <f t="shared" ca="1" si="8"/>
        <v>24</v>
      </c>
      <c r="G38" s="18">
        <f t="shared" ca="1" si="9"/>
        <v>24</v>
      </c>
      <c r="H38" s="3"/>
      <c r="I38" s="4"/>
      <c r="P38" s="37"/>
    </row>
    <row r="39" spans="1:20" ht="15.75" customHeight="1">
      <c r="A39" s="8" t="s">
        <v>87</v>
      </c>
      <c r="B39" s="9">
        <v>5</v>
      </c>
      <c r="D39" s="9" t="s">
        <v>133</v>
      </c>
      <c r="E39" s="9">
        <v>1</v>
      </c>
      <c r="F39" s="13">
        <f t="shared" ca="1" si="8"/>
        <v>3</v>
      </c>
      <c r="G39" s="18">
        <f t="shared" ca="1" si="9"/>
        <v>3</v>
      </c>
      <c r="H39" s="3"/>
      <c r="I39" s="4"/>
      <c r="P39" s="37"/>
    </row>
    <row r="40" spans="1:20" ht="15.75" customHeight="1">
      <c r="A40" s="8" t="s">
        <v>74</v>
      </c>
      <c r="B40" s="9">
        <v>7</v>
      </c>
      <c r="D40" s="8" t="s">
        <v>135</v>
      </c>
      <c r="E40" s="9">
        <v>1</v>
      </c>
      <c r="F40" s="13">
        <f t="shared" ca="1" si="8"/>
        <v>1</v>
      </c>
      <c r="G40" s="18">
        <f t="shared" ca="1" si="9"/>
        <v>1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77</v>
      </c>
      <c r="B41" s="9">
        <v>4</v>
      </c>
      <c r="D41" s="8" t="s">
        <v>138</v>
      </c>
      <c r="E41" s="9">
        <v>1</v>
      </c>
      <c r="F41" s="13">
        <f t="shared" ca="1" si="8"/>
        <v>0</v>
      </c>
      <c r="G41" s="18">
        <f t="shared" ca="1" si="9"/>
        <v>0</v>
      </c>
      <c r="H41" s="25" t="s">
        <v>139</v>
      </c>
      <c r="I41" s="27" t="s">
        <v>38</v>
      </c>
      <c r="J41" s="17">
        <v>4</v>
      </c>
      <c r="K41" s="17">
        <v>12</v>
      </c>
      <c r="L41" s="17"/>
      <c r="M41" s="17"/>
      <c r="N41" s="17">
        <f t="shared" ref="N41:N42" si="10">(J41+K41)-(L41+M41)-O41</f>
        <v>10</v>
      </c>
      <c r="O41" s="17">
        <v>6</v>
      </c>
      <c r="P41" s="21"/>
      <c r="Q41" s="22">
        <f ca="1">SUM(G446)</f>
        <v>9</v>
      </c>
      <c r="R41" s="22">
        <f t="shared" ref="R41:R45" ca="1" si="11">Q41-N41</f>
        <v>-1</v>
      </c>
    </row>
    <row r="42" spans="1:20" ht="15.75" customHeight="1">
      <c r="A42" s="8" t="s">
        <v>80</v>
      </c>
      <c r="B42" s="9">
        <v>4</v>
      </c>
      <c r="D42" s="8" t="s">
        <v>141</v>
      </c>
      <c r="E42" s="9">
        <v>1</v>
      </c>
      <c r="F42" s="13">
        <f t="shared" ca="1" si="8"/>
        <v>1</v>
      </c>
      <c r="G42" s="18">
        <f t="shared" ca="1" si="9"/>
        <v>1</v>
      </c>
      <c r="H42" s="25" t="s">
        <v>142</v>
      </c>
      <c r="I42" s="27" t="s">
        <v>38</v>
      </c>
      <c r="J42" s="17">
        <v>223</v>
      </c>
      <c r="K42" s="17">
        <v>78</v>
      </c>
      <c r="L42" s="17"/>
      <c r="M42" s="17"/>
      <c r="N42" s="17">
        <f t="shared" si="10"/>
        <v>133</v>
      </c>
      <c r="O42" s="17">
        <v>168</v>
      </c>
      <c r="P42" s="21"/>
      <c r="Q42" s="17">
        <f ca="1">SUM(G4:G45,J117)</f>
        <v>121</v>
      </c>
      <c r="R42" s="22">
        <f t="shared" ca="1" si="11"/>
        <v>-12</v>
      </c>
      <c r="S42" s="34"/>
    </row>
    <row r="43" spans="1:20" ht="15.75" customHeight="1">
      <c r="A43" s="8" t="s">
        <v>83</v>
      </c>
      <c r="B43" s="9">
        <v>1</v>
      </c>
      <c r="D43" s="8" t="s">
        <v>144</v>
      </c>
      <c r="E43" s="9">
        <v>2</v>
      </c>
      <c r="F43" s="13">
        <f t="shared" ca="1" si="8"/>
        <v>0</v>
      </c>
      <c r="G43" s="18">
        <f t="shared" ca="1" si="9"/>
        <v>0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</row>
    <row r="44" spans="1:20" ht="15.75" customHeight="1">
      <c r="A44" s="8" t="s">
        <v>86</v>
      </c>
      <c r="B44" s="9">
        <v>1</v>
      </c>
      <c r="D44" s="8" t="s">
        <v>148</v>
      </c>
      <c r="E44" s="9">
        <v>1</v>
      </c>
      <c r="F44" s="13">
        <f t="shared" ca="1" si="8"/>
        <v>0</v>
      </c>
      <c r="G44" s="18">
        <f t="shared" ca="1" si="9"/>
        <v>0</v>
      </c>
      <c r="H44" s="25" t="s">
        <v>149</v>
      </c>
      <c r="I44" s="27" t="s">
        <v>38</v>
      </c>
      <c r="J44" s="17">
        <v>8</v>
      </c>
      <c r="K44" s="17">
        <v>20</v>
      </c>
      <c r="L44" s="17"/>
      <c r="M44" s="17"/>
      <c r="N44" s="17">
        <f>(J44+K44)-(L44+M44)-O44</f>
        <v>9</v>
      </c>
      <c r="O44" s="17">
        <v>19</v>
      </c>
      <c r="P44" s="21"/>
      <c r="Q44" s="35">
        <f ca="1">SUM(G48:G57)</f>
        <v>9</v>
      </c>
      <c r="R44" s="22">
        <f t="shared" ca="1" si="11"/>
        <v>0</v>
      </c>
    </row>
    <row r="45" spans="1:20" ht="15.75" customHeight="1">
      <c r="A45" s="8" t="s">
        <v>299</v>
      </c>
      <c r="B45" s="9">
        <v>2</v>
      </c>
      <c r="D45" s="18" t="s">
        <v>151</v>
      </c>
      <c r="E45" s="9">
        <v>1</v>
      </c>
      <c r="F45" s="13">
        <f t="shared" ca="1" si="8"/>
        <v>5</v>
      </c>
      <c r="G45" s="18">
        <f t="shared" ca="1" si="9"/>
        <v>5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</row>
    <row r="46" spans="1:20" ht="15.75" customHeight="1">
      <c r="A46" s="8" t="s">
        <v>89</v>
      </c>
      <c r="B46" s="9">
        <v>5</v>
      </c>
      <c r="E46" s="9"/>
      <c r="F46" s="13"/>
      <c r="H46" s="25" t="s">
        <v>153</v>
      </c>
      <c r="I46" s="27" t="s">
        <v>38</v>
      </c>
      <c r="J46" s="17">
        <v>77</v>
      </c>
      <c r="K46" s="17">
        <v>62</v>
      </c>
      <c r="L46" s="17"/>
      <c r="M46" s="17"/>
      <c r="N46" s="17">
        <f t="shared" ref="N46:N48" si="12">(J46+K46)-(L46+M46)-O46</f>
        <v>55</v>
      </c>
      <c r="O46" s="17">
        <v>84</v>
      </c>
      <c r="P46" s="21"/>
      <c r="Q46" s="17">
        <f ca="1">SUM(G60:G73)</f>
        <v>42</v>
      </c>
      <c r="R46" s="22">
        <f t="shared" ref="R46:R47" ca="1" si="13">Q46-N46-M46</f>
        <v>-13</v>
      </c>
    </row>
    <row r="47" spans="1:20" ht="15.75" customHeight="1">
      <c r="A47" s="8" t="s">
        <v>96</v>
      </c>
      <c r="B47" s="9">
        <v>18</v>
      </c>
      <c r="D47" s="18" t="s">
        <v>155</v>
      </c>
      <c r="E47" s="9"/>
      <c r="F47" s="13"/>
      <c r="H47" s="25" t="s">
        <v>32</v>
      </c>
      <c r="I47" s="27" t="s">
        <v>38</v>
      </c>
      <c r="J47" s="17">
        <v>39</v>
      </c>
      <c r="K47" s="17">
        <v>35</v>
      </c>
      <c r="L47" s="17"/>
      <c r="M47" s="33"/>
      <c r="N47" s="17">
        <f t="shared" si="12"/>
        <v>39</v>
      </c>
      <c r="O47" s="17">
        <v>35</v>
      </c>
      <c r="P47" s="21"/>
      <c r="Q47" s="17">
        <f ca="1">SUM(G76:G78)</f>
        <v>39</v>
      </c>
      <c r="R47" s="22">
        <f t="shared" ca="1" si="13"/>
        <v>0</v>
      </c>
    </row>
    <row r="48" spans="1:20" ht="15.75" customHeight="1">
      <c r="A48" s="8" t="s">
        <v>297</v>
      </c>
      <c r="B48" s="9">
        <v>2</v>
      </c>
      <c r="D48" s="8" t="s">
        <v>157</v>
      </c>
      <c r="E48" s="9">
        <v>2</v>
      </c>
      <c r="F48" s="13">
        <f t="shared" ref="F48:F51" ca="1" si="14">SUMIF($A:$B,D48,$B:$B)</f>
        <v>0</v>
      </c>
      <c r="G48" s="18">
        <f t="shared" ref="G48:G51" ca="1" si="15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2</v>
      </c>
      <c r="R48" s="22">
        <f ca="1">Q48-N48</f>
        <v>2</v>
      </c>
      <c r="S48" s="1"/>
      <c r="T48" s="1"/>
    </row>
    <row r="49" spans="1:20" ht="15.75" customHeight="1">
      <c r="A49" s="8" t="s">
        <v>101</v>
      </c>
      <c r="B49" s="9">
        <v>11</v>
      </c>
      <c r="D49" s="8" t="s">
        <v>160</v>
      </c>
      <c r="E49" s="9">
        <v>2</v>
      </c>
      <c r="F49" s="13">
        <f t="shared" ca="1" si="14"/>
        <v>0</v>
      </c>
      <c r="G49" s="18">
        <f t="shared" ca="1" si="15"/>
        <v>0</v>
      </c>
      <c r="H49" s="3"/>
      <c r="I49" s="4"/>
      <c r="N49" s="17"/>
      <c r="P49" s="37"/>
      <c r="S49" s="1"/>
      <c r="T49" s="1"/>
    </row>
    <row r="50" spans="1:20" ht="15.75" customHeight="1">
      <c r="A50" s="8" t="s">
        <v>344</v>
      </c>
      <c r="B50" s="9">
        <v>1</v>
      </c>
      <c r="D50" s="8" t="s">
        <v>162</v>
      </c>
      <c r="E50" s="9">
        <v>2</v>
      </c>
      <c r="F50" s="13">
        <f t="shared" ca="1" si="14"/>
        <v>1</v>
      </c>
      <c r="G50" s="18">
        <f t="shared" ca="1" si="15"/>
        <v>2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280</v>
      </c>
      <c r="B51" s="9">
        <v>1</v>
      </c>
      <c r="D51" s="9" t="s">
        <v>90</v>
      </c>
      <c r="E51" s="9">
        <v>2</v>
      </c>
      <c r="F51" s="13">
        <f t="shared" ca="1" si="14"/>
        <v>2</v>
      </c>
      <c r="G51" s="18">
        <f t="shared" ca="1" si="15"/>
        <v>4</v>
      </c>
      <c r="H51" s="25" t="s">
        <v>165</v>
      </c>
      <c r="I51" s="27" t="s">
        <v>45</v>
      </c>
      <c r="J51" s="17">
        <v>20</v>
      </c>
      <c r="K51" s="17"/>
      <c r="L51" s="17"/>
      <c r="M51" s="17"/>
      <c r="N51" s="17">
        <f t="shared" ref="N51:N52" si="16">(J51+K51)-(L51+M51)-O51</f>
        <v>10</v>
      </c>
      <c r="O51" s="17">
        <v>10</v>
      </c>
      <c r="P51" s="21"/>
      <c r="Q51" s="22">
        <f ca="1">SUM(G84:G111)</f>
        <v>16.95</v>
      </c>
      <c r="R51" s="22">
        <f t="shared" ref="R51:R52" ca="1" si="17">Q51-N51</f>
        <v>6.9499999999999993</v>
      </c>
      <c r="S51" s="34"/>
      <c r="T51" s="1"/>
    </row>
    <row r="52" spans="1:20" ht="15.75" customHeight="1">
      <c r="A52" s="8" t="s">
        <v>332</v>
      </c>
      <c r="B52" s="9">
        <v>2</v>
      </c>
      <c r="D52" s="8"/>
      <c r="E52" s="9"/>
      <c r="F52" s="13"/>
      <c r="H52" s="25" t="s">
        <v>166</v>
      </c>
      <c r="I52" s="27" t="s">
        <v>45</v>
      </c>
      <c r="J52" s="17">
        <v>110</v>
      </c>
      <c r="K52" s="17">
        <v>80</v>
      </c>
      <c r="L52" s="17"/>
      <c r="M52" s="17"/>
      <c r="N52" s="17">
        <f t="shared" si="16"/>
        <v>80</v>
      </c>
      <c r="O52" s="17">
        <v>110</v>
      </c>
      <c r="P52" s="21"/>
      <c r="Q52" s="17">
        <f ca="1">SUM(G114:G143,J89)</f>
        <v>78.400000000000006</v>
      </c>
      <c r="R52" s="22">
        <f t="shared" ca="1" si="17"/>
        <v>-1.5999999999999943</v>
      </c>
      <c r="S52" s="59"/>
      <c r="T52" s="1"/>
    </row>
    <row r="53" spans="1:20" ht="15.75" customHeight="1">
      <c r="A53" s="8" t="s">
        <v>110</v>
      </c>
      <c r="B53" s="9">
        <v>1</v>
      </c>
      <c r="D53" s="8"/>
      <c r="E53" s="9"/>
      <c r="F53" s="13"/>
      <c r="H53" s="60"/>
      <c r="I53" s="61"/>
      <c r="J53" s="17"/>
      <c r="O53" s="34"/>
      <c r="P53" s="37"/>
      <c r="S53" s="1"/>
      <c r="T53" s="1"/>
    </row>
    <row r="54" spans="1:20" ht="15.75" customHeight="1">
      <c r="A54" s="8" t="s">
        <v>228</v>
      </c>
      <c r="B54" s="9">
        <v>2</v>
      </c>
      <c r="D54" s="8"/>
      <c r="E54" s="9"/>
      <c r="F54" s="13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174</v>
      </c>
      <c r="B55" s="9">
        <v>1</v>
      </c>
      <c r="D55" s="8" t="s">
        <v>149</v>
      </c>
      <c r="E55" s="9"/>
      <c r="F55" s="13"/>
      <c r="H55" s="25" t="s">
        <v>169</v>
      </c>
      <c r="I55" s="27" t="s">
        <v>38</v>
      </c>
      <c r="J55" s="17">
        <v>186</v>
      </c>
      <c r="K55" s="17"/>
      <c r="L55" s="17"/>
      <c r="M55" s="17"/>
      <c r="N55" s="17">
        <f t="shared" ref="N55:N64" si="18">(J55+K55)-(L55+M55)-O55</f>
        <v>59</v>
      </c>
      <c r="O55" s="17">
        <v>127</v>
      </c>
      <c r="P55" s="21"/>
      <c r="Q55" s="22">
        <f ca="1">SUM(G146:G158)</f>
        <v>49</v>
      </c>
      <c r="R55" s="22">
        <f t="shared" ref="R55:R64" ca="1" si="19">Q55-N55-M5</f>
        <v>-10</v>
      </c>
      <c r="S55" s="1"/>
      <c r="T55" s="1"/>
    </row>
    <row r="56" spans="1:20" ht="15.75" customHeight="1">
      <c r="A56" s="8" t="s">
        <v>236</v>
      </c>
      <c r="B56" s="9">
        <v>1</v>
      </c>
      <c r="D56" s="8" t="s">
        <v>156</v>
      </c>
      <c r="E56" s="9">
        <v>1</v>
      </c>
      <c r="F56" s="13">
        <f t="shared" ref="F56:F57" ca="1" si="20">SUMIF($A:$B,D56,$B:$B)</f>
        <v>2</v>
      </c>
      <c r="G56" s="18">
        <f t="shared" ref="G56:G57" ca="1" si="21">E56*F56</f>
        <v>2</v>
      </c>
      <c r="H56" s="25" t="s">
        <v>18</v>
      </c>
      <c r="I56" s="27" t="s">
        <v>38</v>
      </c>
      <c r="J56" s="17">
        <v>310</v>
      </c>
      <c r="K56" s="17"/>
      <c r="L56" s="17"/>
      <c r="M56" s="17"/>
      <c r="N56" s="17">
        <f t="shared" si="18"/>
        <v>93</v>
      </c>
      <c r="O56" s="17">
        <v>217</v>
      </c>
      <c r="P56" s="21"/>
      <c r="Q56" s="17">
        <f ca="1">SUM(G162:G168)</f>
        <v>87</v>
      </c>
      <c r="R56" s="22">
        <f t="shared" ca="1" si="19"/>
        <v>-6</v>
      </c>
      <c r="S56" s="59"/>
      <c r="T56" s="1"/>
    </row>
    <row r="57" spans="1:20" ht="15.75" customHeight="1">
      <c r="A57" s="8" t="s">
        <v>176</v>
      </c>
      <c r="B57" s="9">
        <v>4</v>
      </c>
      <c r="D57" s="8" t="s">
        <v>174</v>
      </c>
      <c r="E57" s="9">
        <v>1</v>
      </c>
      <c r="F57" s="13">
        <f t="shared" ca="1" si="20"/>
        <v>1</v>
      </c>
      <c r="G57" s="18">
        <f t="shared" ca="1" si="21"/>
        <v>1</v>
      </c>
      <c r="H57" s="25" t="s">
        <v>175</v>
      </c>
      <c r="I57" s="27" t="s">
        <v>38</v>
      </c>
      <c r="J57" s="17">
        <v>354</v>
      </c>
      <c r="K57" s="17">
        <v>720</v>
      </c>
      <c r="L57" s="17"/>
      <c r="M57" s="17"/>
      <c r="N57" s="17">
        <f t="shared" si="18"/>
        <v>285</v>
      </c>
      <c r="O57" s="17">
        <v>789</v>
      </c>
      <c r="P57" s="21"/>
      <c r="Q57" s="22">
        <f ca="1">SUM(G171:G191)</f>
        <v>282</v>
      </c>
      <c r="R57" s="22">
        <f t="shared" ca="1" si="19"/>
        <v>-3</v>
      </c>
      <c r="S57" s="34"/>
      <c r="T57" s="1"/>
    </row>
    <row r="58" spans="1:20" ht="15.75" customHeight="1">
      <c r="A58" s="8" t="s">
        <v>178</v>
      </c>
      <c r="B58" s="9">
        <v>9</v>
      </c>
      <c r="D58" s="8"/>
      <c r="E58" s="9"/>
      <c r="F58" s="13"/>
      <c r="H58" s="25" t="s">
        <v>177</v>
      </c>
      <c r="I58" s="27" t="s">
        <v>38</v>
      </c>
      <c r="J58" s="17">
        <v>135</v>
      </c>
      <c r="K58" s="17">
        <v>338</v>
      </c>
      <c r="L58" s="17"/>
      <c r="M58" s="17"/>
      <c r="N58" s="17">
        <f t="shared" si="18"/>
        <v>187</v>
      </c>
      <c r="O58" s="17">
        <v>286</v>
      </c>
      <c r="P58" s="21"/>
      <c r="Q58" s="35">
        <f ca="1">SUM(G195:G199)</f>
        <v>104</v>
      </c>
      <c r="R58" s="22">
        <f t="shared" ca="1" si="19"/>
        <v>-83</v>
      </c>
      <c r="S58" s="34"/>
      <c r="T58" s="1"/>
    </row>
    <row r="59" spans="1:20" ht="15.75" customHeight="1">
      <c r="A59" s="8" t="s">
        <v>182</v>
      </c>
      <c r="B59" s="9">
        <v>3</v>
      </c>
      <c r="D59" s="18" t="s">
        <v>179</v>
      </c>
      <c r="E59" s="9"/>
      <c r="F59" s="13"/>
      <c r="H59" s="25" t="s">
        <v>180</v>
      </c>
      <c r="I59" s="27" t="s">
        <v>38</v>
      </c>
      <c r="J59" s="17">
        <v>56</v>
      </c>
      <c r="K59" s="17"/>
      <c r="L59" s="17"/>
      <c r="M59" s="17"/>
      <c r="N59" s="17">
        <f t="shared" si="18"/>
        <v>30</v>
      </c>
      <c r="O59" s="17">
        <v>26</v>
      </c>
      <c r="P59" s="21"/>
      <c r="Q59" s="17">
        <f ca="1">SUM(G203:G204)</f>
        <v>24</v>
      </c>
      <c r="R59" s="22">
        <f t="shared" ca="1" si="19"/>
        <v>-6</v>
      </c>
      <c r="S59" s="34"/>
      <c r="T59" s="1"/>
    </row>
    <row r="60" spans="1:20" ht="15.75" customHeight="1">
      <c r="A60" s="8" t="s">
        <v>185</v>
      </c>
      <c r="B60" s="9">
        <v>3</v>
      </c>
      <c r="D60" s="8" t="s">
        <v>181</v>
      </c>
      <c r="E60" s="9">
        <v>2</v>
      </c>
      <c r="F60" s="13">
        <f t="shared" ref="F60:F66" ca="1" si="22">SUMIF($A:$B,D60,$B:$B)</f>
        <v>0</v>
      </c>
      <c r="G60" s="18">
        <f t="shared" ref="G60:G66" ca="1" si="23">E60*F60</f>
        <v>0</v>
      </c>
      <c r="H60" s="25" t="s">
        <v>183</v>
      </c>
      <c r="I60" s="27" t="s">
        <v>38</v>
      </c>
      <c r="J60" s="33">
        <v>150</v>
      </c>
      <c r="K60" s="17">
        <v>104</v>
      </c>
      <c r="L60" s="17"/>
      <c r="M60" s="17"/>
      <c r="N60" s="17">
        <f t="shared" si="18"/>
        <v>54</v>
      </c>
      <c r="O60" s="33">
        <v>200</v>
      </c>
      <c r="P60" s="21"/>
      <c r="Q60" s="17">
        <f ca="1">SUM(G208:G215)</f>
        <v>39</v>
      </c>
      <c r="R60" s="22">
        <f t="shared" ca="1" si="19"/>
        <v>-15</v>
      </c>
      <c r="S60" s="34"/>
      <c r="T60" s="1"/>
    </row>
    <row r="61" spans="1:20" ht="15.75" customHeight="1">
      <c r="A61" s="8" t="s">
        <v>189</v>
      </c>
      <c r="B61" s="9">
        <v>2</v>
      </c>
      <c r="D61" s="8" t="s">
        <v>184</v>
      </c>
      <c r="E61" s="9">
        <v>2</v>
      </c>
      <c r="F61" s="13">
        <f t="shared" ca="1" si="22"/>
        <v>1</v>
      </c>
      <c r="G61" s="18">
        <f t="shared" ca="1" si="23"/>
        <v>2</v>
      </c>
      <c r="H61" s="25" t="s">
        <v>186</v>
      </c>
      <c r="I61" s="27" t="s">
        <v>38</v>
      </c>
      <c r="J61" s="17">
        <v>11</v>
      </c>
      <c r="K61" s="17"/>
      <c r="L61" s="17"/>
      <c r="M61" s="17"/>
      <c r="N61" s="17">
        <f t="shared" si="18"/>
        <v>7</v>
      </c>
      <c r="O61" s="17">
        <v>4</v>
      </c>
      <c r="P61" s="21"/>
      <c r="Q61" s="17">
        <f ca="1">SUM(G219)</f>
        <v>7</v>
      </c>
      <c r="R61" s="22">
        <f t="shared" ca="1" si="19"/>
        <v>0</v>
      </c>
      <c r="S61" s="1"/>
      <c r="T61" s="1"/>
    </row>
    <row r="62" spans="1:20" ht="15.75" customHeight="1">
      <c r="A62" s="8" t="s">
        <v>190</v>
      </c>
      <c r="B62" s="9">
        <v>2</v>
      </c>
      <c r="D62" s="8" t="s">
        <v>187</v>
      </c>
      <c r="E62" s="9">
        <v>2</v>
      </c>
      <c r="F62" s="13">
        <f t="shared" ca="1" si="22"/>
        <v>0</v>
      </c>
      <c r="G62" s="18">
        <f t="shared" ca="1" si="23"/>
        <v>0</v>
      </c>
      <c r="H62" s="25" t="s">
        <v>188</v>
      </c>
      <c r="I62" s="27" t="s">
        <v>38</v>
      </c>
      <c r="J62" s="17">
        <v>290</v>
      </c>
      <c r="K62" s="17"/>
      <c r="L62" s="17"/>
      <c r="M62" s="17"/>
      <c r="N62" s="17">
        <f t="shared" si="18"/>
        <v>40</v>
      </c>
      <c r="O62" s="17">
        <v>250</v>
      </c>
      <c r="P62" s="21"/>
      <c r="Q62" s="17">
        <f ca="1">SUM(G223:G231)</f>
        <v>40</v>
      </c>
      <c r="R62" s="22">
        <f t="shared" ca="1" si="19"/>
        <v>0</v>
      </c>
      <c r="S62" s="62"/>
      <c r="T62" s="1"/>
    </row>
    <row r="63" spans="1:20" ht="15.75" customHeight="1">
      <c r="A63" s="8" t="s">
        <v>196</v>
      </c>
      <c r="B63" s="9">
        <v>2</v>
      </c>
      <c r="D63" s="8" t="s">
        <v>192</v>
      </c>
      <c r="E63" s="9">
        <v>2</v>
      </c>
      <c r="F63" s="13">
        <f t="shared" ca="1" si="22"/>
        <v>1</v>
      </c>
      <c r="G63" s="18">
        <f t="shared" ca="1" si="23"/>
        <v>2</v>
      </c>
      <c r="H63" s="25" t="s">
        <v>193</v>
      </c>
      <c r="I63" s="27" t="s">
        <v>38</v>
      </c>
      <c r="J63" s="17">
        <v>10</v>
      </c>
      <c r="K63" s="17">
        <v>35</v>
      </c>
      <c r="L63" s="17"/>
      <c r="M63" s="17"/>
      <c r="N63" s="17">
        <f t="shared" si="18"/>
        <v>30</v>
      </c>
      <c r="O63" s="17">
        <v>15</v>
      </c>
      <c r="P63" s="21"/>
      <c r="Q63" s="35">
        <f ca="1">SUM(G236:G238)</f>
        <v>31</v>
      </c>
      <c r="R63" s="22">
        <f t="shared" ca="1" si="19"/>
        <v>1</v>
      </c>
      <c r="S63" s="62"/>
      <c r="T63" s="1"/>
    </row>
    <row r="64" spans="1:20" ht="15.75" customHeight="1">
      <c r="A64" s="8" t="s">
        <v>204</v>
      </c>
      <c r="B64" s="9">
        <v>10</v>
      </c>
      <c r="D64" s="8" t="s">
        <v>88</v>
      </c>
      <c r="E64" s="9">
        <v>2</v>
      </c>
      <c r="F64" s="13">
        <f t="shared" ca="1" si="22"/>
        <v>1</v>
      </c>
      <c r="G64" s="18">
        <f t="shared" ca="1" si="23"/>
        <v>2</v>
      </c>
      <c r="H64" s="25" t="s">
        <v>195</v>
      </c>
      <c r="I64" s="27" t="s">
        <v>38</v>
      </c>
      <c r="J64" s="17">
        <v>10</v>
      </c>
      <c r="K64" s="17">
        <v>52</v>
      </c>
      <c r="L64" s="17"/>
      <c r="M64" s="17"/>
      <c r="N64" s="17">
        <f t="shared" si="18"/>
        <v>-12</v>
      </c>
      <c r="O64" s="17">
        <v>74</v>
      </c>
      <c r="P64" s="21"/>
      <c r="Q64" s="17">
        <f ca="1">SUM(G241)</f>
        <v>4</v>
      </c>
      <c r="R64" s="22">
        <f t="shared" ca="1" si="19"/>
        <v>16</v>
      </c>
      <c r="S64" s="1"/>
      <c r="T64" s="1"/>
    </row>
    <row r="65" spans="1:20" ht="15.75" customHeight="1">
      <c r="A65" s="8" t="s">
        <v>207</v>
      </c>
      <c r="B65" s="9">
        <v>1</v>
      </c>
      <c r="D65" s="8" t="s">
        <v>94</v>
      </c>
      <c r="E65" s="9">
        <v>2</v>
      </c>
      <c r="F65" s="13">
        <f t="shared" ca="1" si="22"/>
        <v>0</v>
      </c>
      <c r="G65" s="18">
        <f t="shared" ca="1" si="23"/>
        <v>0</v>
      </c>
      <c r="H65" s="3"/>
      <c r="I65" s="4"/>
      <c r="M65" s="34"/>
      <c r="P65" s="37"/>
      <c r="S65" s="1"/>
      <c r="T65" s="1"/>
    </row>
    <row r="66" spans="1:20" ht="15.75" customHeight="1">
      <c r="A66" s="8" t="s">
        <v>269</v>
      </c>
      <c r="B66" s="9">
        <v>1</v>
      </c>
      <c r="D66" s="13" t="s">
        <v>197</v>
      </c>
      <c r="E66" s="9">
        <v>1</v>
      </c>
      <c r="F66" s="13">
        <f t="shared" ca="1" si="22"/>
        <v>0</v>
      </c>
      <c r="G66" s="18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199</v>
      </c>
      <c r="B67" s="9">
        <v>20</v>
      </c>
      <c r="D67" s="18" t="s">
        <v>153</v>
      </c>
      <c r="E67" s="9"/>
      <c r="F67" s="13"/>
      <c r="H67" s="25" t="s">
        <v>200</v>
      </c>
      <c r="I67" s="27" t="s">
        <v>38</v>
      </c>
      <c r="J67" s="17">
        <v>26</v>
      </c>
      <c r="K67" s="17">
        <v>40</v>
      </c>
      <c r="L67" s="17"/>
      <c r="M67" s="17"/>
      <c r="N67" s="17">
        <f>(J67+K67)-(L67+M67)-O67</f>
        <v>0</v>
      </c>
      <c r="O67" s="17">
        <v>66</v>
      </c>
      <c r="P67" s="21"/>
      <c r="Q67" s="22">
        <f ca="1">SUM(G245:G265)</f>
        <v>18.490000000000002</v>
      </c>
      <c r="R67" s="22">
        <f ca="1">Q67-N67</f>
        <v>18.490000000000002</v>
      </c>
      <c r="S67" s="34"/>
      <c r="T67" s="1"/>
    </row>
    <row r="68" spans="1:20" ht="15.75" customHeight="1">
      <c r="A68" s="8" t="s">
        <v>201</v>
      </c>
      <c r="B68" s="9">
        <v>3</v>
      </c>
      <c r="D68" s="8" t="s">
        <v>159</v>
      </c>
      <c r="E68" s="9">
        <v>1</v>
      </c>
      <c r="F68" s="13">
        <f t="shared" ref="F68:F73" ca="1" si="24">SUMIF($A:$B,D68,$B:$B)</f>
        <v>6</v>
      </c>
      <c r="G68" s="18">
        <f t="shared" ref="G68:G73" ca="1" si="25">E68*F68</f>
        <v>6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202</v>
      </c>
      <c r="B69" s="9">
        <v>6</v>
      </c>
      <c r="D69" s="8" t="s">
        <v>164</v>
      </c>
      <c r="E69" s="9">
        <v>1</v>
      </c>
      <c r="F69" s="13">
        <f t="shared" ca="1" si="24"/>
        <v>24</v>
      </c>
      <c r="G69" s="18">
        <f t="shared" ca="1" si="25"/>
        <v>24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/>
      <c r="R69" s="22">
        <f t="shared" ref="R69:R75" si="27">Q69-N69</f>
        <v>0</v>
      </c>
      <c r="S69" s="1"/>
      <c r="T69" s="1"/>
    </row>
    <row r="70" spans="1:20" ht="15.75" customHeight="1">
      <c r="A70" s="8" t="s">
        <v>203</v>
      </c>
      <c r="B70" s="9">
        <v>3</v>
      </c>
      <c r="D70" s="8" t="s">
        <v>209</v>
      </c>
      <c r="E70" s="9">
        <v>1</v>
      </c>
      <c r="F70" s="13">
        <f t="shared" ca="1" si="24"/>
        <v>0</v>
      </c>
      <c r="G70" s="18">
        <f t="shared" ca="1" si="25"/>
        <v>0</v>
      </c>
      <c r="H70" s="25" t="s">
        <v>210</v>
      </c>
      <c r="I70" s="27" t="s">
        <v>38</v>
      </c>
      <c r="J70" s="17">
        <v>52</v>
      </c>
      <c r="K70" s="17">
        <v>0</v>
      </c>
      <c r="L70" s="17"/>
      <c r="M70" s="17"/>
      <c r="N70" s="17">
        <f t="shared" si="26"/>
        <v>6</v>
      </c>
      <c r="O70" s="17">
        <v>46</v>
      </c>
      <c r="P70" s="21"/>
      <c r="Q70" s="17">
        <f ca="1">SUM(G288)</f>
        <v>4</v>
      </c>
      <c r="R70" s="22">
        <f t="shared" ca="1" si="27"/>
        <v>-2</v>
      </c>
      <c r="S70" s="1"/>
      <c r="T70" s="1"/>
    </row>
    <row r="71" spans="1:20" ht="15.75" customHeight="1">
      <c r="A71" s="8" t="s">
        <v>205</v>
      </c>
      <c r="B71" s="9">
        <v>5</v>
      </c>
      <c r="D71" s="9" t="s">
        <v>212</v>
      </c>
      <c r="E71" s="9">
        <v>1</v>
      </c>
      <c r="F71" s="13">
        <f t="shared" ca="1" si="24"/>
        <v>0</v>
      </c>
      <c r="G71" s="18">
        <f t="shared" ca="1" si="25"/>
        <v>0</v>
      </c>
      <c r="H71" s="25" t="s">
        <v>213</v>
      </c>
      <c r="I71" s="27" t="s">
        <v>38</v>
      </c>
      <c r="J71" s="17">
        <v>20</v>
      </c>
      <c r="K71" s="17">
        <v>8</v>
      </c>
      <c r="L71" s="17"/>
      <c r="M71" s="17"/>
      <c r="N71" s="17">
        <f t="shared" si="26"/>
        <v>15</v>
      </c>
      <c r="O71" s="17">
        <v>13</v>
      </c>
      <c r="P71" s="21"/>
      <c r="Q71" s="17">
        <f ca="1">SUM(G291:G299)</f>
        <v>8</v>
      </c>
      <c r="R71" s="22">
        <f t="shared" ca="1" si="27"/>
        <v>-7</v>
      </c>
      <c r="S71" s="34"/>
      <c r="T71" s="1"/>
    </row>
    <row r="72" spans="1:20" ht="15.75" customHeight="1">
      <c r="A72" s="8" t="s">
        <v>208</v>
      </c>
      <c r="B72" s="9">
        <v>22</v>
      </c>
      <c r="D72" s="8" t="s">
        <v>214</v>
      </c>
      <c r="E72" s="9">
        <v>1</v>
      </c>
      <c r="F72" s="13">
        <f t="shared" ca="1" si="24"/>
        <v>3</v>
      </c>
      <c r="G72" s="18">
        <f t="shared" ca="1" si="25"/>
        <v>3</v>
      </c>
      <c r="H72" s="25" t="s">
        <v>215</v>
      </c>
      <c r="I72" s="27" t="s">
        <v>38</v>
      </c>
      <c r="J72" s="17">
        <v>18</v>
      </c>
      <c r="K72" s="17">
        <v>0</v>
      </c>
      <c r="L72" s="17"/>
      <c r="M72" s="17"/>
      <c r="N72" s="17">
        <f t="shared" si="26"/>
        <v>2</v>
      </c>
      <c r="O72" s="17">
        <v>16</v>
      </c>
      <c r="P72" s="21"/>
      <c r="Q72" s="17">
        <f ca="1">SUM(G302)</f>
        <v>2</v>
      </c>
      <c r="R72" s="22">
        <f t="shared" ca="1" si="27"/>
        <v>0</v>
      </c>
      <c r="S72" s="1"/>
      <c r="T72" s="1"/>
    </row>
    <row r="73" spans="1:20" ht="15.75" customHeight="1">
      <c r="A73" s="8" t="s">
        <v>146</v>
      </c>
      <c r="B73" s="9">
        <v>2</v>
      </c>
      <c r="D73" s="8" t="s">
        <v>217</v>
      </c>
      <c r="E73" s="9">
        <v>1</v>
      </c>
      <c r="F73" s="13">
        <f t="shared" ca="1" si="24"/>
        <v>3</v>
      </c>
      <c r="G73" s="18">
        <f t="shared" ca="1" si="25"/>
        <v>3</v>
      </c>
      <c r="H73" s="25" t="s">
        <v>218</v>
      </c>
      <c r="I73" s="27" t="s">
        <v>38</v>
      </c>
      <c r="J73" s="17">
        <v>12</v>
      </c>
      <c r="K73" s="17">
        <v>12</v>
      </c>
      <c r="L73" s="17"/>
      <c r="M73" s="17"/>
      <c r="N73" s="17">
        <f t="shared" si="26"/>
        <v>9</v>
      </c>
      <c r="O73" s="17">
        <v>15</v>
      </c>
      <c r="P73" s="21"/>
      <c r="Q73" s="17">
        <f ca="1">SUM(G305:G308)</f>
        <v>7</v>
      </c>
      <c r="R73" s="22">
        <f t="shared" ca="1" si="27"/>
        <v>-2</v>
      </c>
      <c r="S73" s="1"/>
      <c r="T73" s="1"/>
    </row>
    <row r="74" spans="1:20" ht="15.75" customHeight="1">
      <c r="A74" s="8" t="s">
        <v>351</v>
      </c>
      <c r="B74" s="9">
        <v>8</v>
      </c>
      <c r="D74" s="9"/>
      <c r="E74" s="9"/>
      <c r="F74" s="13"/>
      <c r="H74" s="25" t="s">
        <v>221</v>
      </c>
      <c r="I74" s="27" t="s">
        <v>222</v>
      </c>
      <c r="J74" s="17">
        <v>45</v>
      </c>
      <c r="K74" s="17">
        <v>0</v>
      </c>
      <c r="L74" s="17"/>
      <c r="M74" s="17"/>
      <c r="N74" s="17">
        <f t="shared" si="26"/>
        <v>-11</v>
      </c>
      <c r="O74" s="17">
        <v>56</v>
      </c>
      <c r="P74" s="21"/>
      <c r="Q74" s="17">
        <f ca="1">SUM(G312:G334,J116)</f>
        <v>12.524999999999999</v>
      </c>
      <c r="R74" s="22">
        <f t="shared" ca="1" si="27"/>
        <v>23.524999999999999</v>
      </c>
      <c r="S74" s="34"/>
      <c r="T74" s="1"/>
    </row>
    <row r="75" spans="1:20" ht="15.75" customHeight="1">
      <c r="A75" s="8" t="s">
        <v>135</v>
      </c>
      <c r="B75" s="9">
        <v>1</v>
      </c>
      <c r="D75" s="8" t="s">
        <v>32</v>
      </c>
      <c r="E75" s="9"/>
      <c r="F75" s="13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</row>
    <row r="76" spans="1:20" ht="15.75" customHeight="1">
      <c r="A76" s="8" t="s">
        <v>150</v>
      </c>
      <c r="B76" s="9">
        <v>16</v>
      </c>
      <c r="D76" s="8" t="s">
        <v>150</v>
      </c>
      <c r="E76" s="9">
        <v>1</v>
      </c>
      <c r="F76" s="13">
        <f t="shared" ref="F76:F78" ca="1" si="28">SUMIF($A:$B,D76,$B:$B)</f>
        <v>17</v>
      </c>
      <c r="G76" s="18">
        <f t="shared" ref="G76:G78" ca="1" si="29">E76*F76</f>
        <v>17</v>
      </c>
      <c r="H76" s="3"/>
      <c r="I76" s="4"/>
      <c r="K76" s="67"/>
      <c r="S76" s="1"/>
      <c r="T76" s="1"/>
    </row>
    <row r="77" spans="1:20" ht="15.75" customHeight="1">
      <c r="A77" s="8" t="s">
        <v>152</v>
      </c>
      <c r="B77" s="9">
        <v>17</v>
      </c>
      <c r="D77" s="8" t="s">
        <v>146</v>
      </c>
      <c r="E77" s="9">
        <v>1</v>
      </c>
      <c r="F77" s="13">
        <f t="shared" ca="1" si="28"/>
        <v>2</v>
      </c>
      <c r="G77" s="18">
        <f t="shared" ca="1" si="29"/>
        <v>2</v>
      </c>
      <c r="H77" s="3"/>
      <c r="I77" s="4"/>
      <c r="K77" s="18" t="s">
        <v>227</v>
      </c>
      <c r="S77" s="1"/>
      <c r="T77" s="1"/>
    </row>
    <row r="78" spans="1:20" ht="15.75" customHeight="1">
      <c r="A78" s="8" t="s">
        <v>133</v>
      </c>
      <c r="B78" s="9">
        <v>3</v>
      </c>
      <c r="D78" s="8" t="s">
        <v>152</v>
      </c>
      <c r="E78" s="9">
        <v>1</v>
      </c>
      <c r="F78" s="13">
        <f t="shared" ca="1" si="28"/>
        <v>20</v>
      </c>
      <c r="G78" s="18">
        <f t="shared" ca="1" si="29"/>
        <v>20</v>
      </c>
      <c r="H78" s="3"/>
      <c r="I78" s="4"/>
      <c r="S78" s="1"/>
      <c r="T78" s="1"/>
    </row>
    <row r="79" spans="1:20" ht="15.75" customHeight="1">
      <c r="A79" s="8" t="s">
        <v>156</v>
      </c>
      <c r="B79" s="9">
        <v>2</v>
      </c>
      <c r="D79" s="8"/>
      <c r="E79" s="9"/>
      <c r="F79" s="13"/>
      <c r="H79" s="3"/>
      <c r="I79" s="4"/>
    </row>
    <row r="80" spans="1:20" ht="15.75" customHeight="1">
      <c r="A80" s="8" t="s">
        <v>159</v>
      </c>
      <c r="B80" s="9">
        <v>6</v>
      </c>
      <c r="D80" s="8" t="s">
        <v>158</v>
      </c>
      <c r="E80" s="9"/>
      <c r="F80" s="13"/>
      <c r="H80" s="3"/>
      <c r="I80" s="4"/>
    </row>
    <row r="81" spans="1:11" ht="15.75" customHeight="1">
      <c r="A81" s="8" t="s">
        <v>161</v>
      </c>
      <c r="B81" s="9">
        <v>31</v>
      </c>
      <c r="D81" s="8" t="s">
        <v>228</v>
      </c>
      <c r="E81" s="9">
        <v>1</v>
      </c>
      <c r="F81" s="13">
        <f ca="1">SUMIF($A:$B,D81,$B:$B)</f>
        <v>2</v>
      </c>
      <c r="G81" s="18">
        <f ca="1">E81*F81</f>
        <v>2</v>
      </c>
      <c r="H81" s="3"/>
      <c r="I81" s="4"/>
      <c r="K81" s="34" t="s">
        <v>12</v>
      </c>
    </row>
    <row r="82" spans="1:11" ht="15.75" customHeight="1">
      <c r="A82" s="8" t="s">
        <v>164</v>
      </c>
      <c r="B82" s="9">
        <v>24</v>
      </c>
      <c r="D82" s="8"/>
      <c r="E82" s="9"/>
      <c r="F82" s="13"/>
      <c r="H82" s="60"/>
      <c r="I82" s="61"/>
    </row>
    <row r="83" spans="1:11" ht="15.75" customHeight="1">
      <c r="A83" s="8" t="s">
        <v>131</v>
      </c>
      <c r="B83" s="9">
        <v>24</v>
      </c>
      <c r="D83" s="68" t="s">
        <v>229</v>
      </c>
      <c r="E83" s="9"/>
      <c r="F83" s="13"/>
      <c r="H83" s="3"/>
      <c r="I83" s="4"/>
      <c r="K83" s="18" t="s">
        <v>12</v>
      </c>
    </row>
    <row r="84" spans="1:11" ht="15.75" customHeight="1">
      <c r="A84" s="8" t="s">
        <v>167</v>
      </c>
      <c r="B84" s="9">
        <v>17</v>
      </c>
      <c r="D84" s="8" t="s">
        <v>171</v>
      </c>
      <c r="E84" s="9">
        <v>0.02</v>
      </c>
      <c r="F84" s="13">
        <f t="shared" ref="F84:F111" ca="1" si="30">SUMIF($A:$B,D84,$B:$B)</f>
        <v>17</v>
      </c>
      <c r="G84" s="18">
        <f t="shared" ref="G84:G111" ca="1" si="31">E84*F84</f>
        <v>0.34</v>
      </c>
      <c r="H84" s="3"/>
      <c r="I84" s="4"/>
    </row>
    <row r="85" spans="1:11" ht="15.75" customHeight="1">
      <c r="A85" s="8" t="s">
        <v>111</v>
      </c>
      <c r="B85" s="9">
        <v>2</v>
      </c>
      <c r="D85" s="8" t="s">
        <v>226</v>
      </c>
      <c r="E85" s="9">
        <v>0.02</v>
      </c>
      <c r="F85" s="13">
        <f t="shared" ca="1" si="30"/>
        <v>5</v>
      </c>
      <c r="G85" s="18">
        <f t="shared" ca="1" si="31"/>
        <v>0.1</v>
      </c>
      <c r="H85" s="60"/>
      <c r="I85" s="61"/>
    </row>
    <row r="86" spans="1:11" ht="15.75" customHeight="1">
      <c r="A86" s="8" t="s">
        <v>105</v>
      </c>
      <c r="B86" s="9">
        <v>1</v>
      </c>
      <c r="D86" s="8" t="s">
        <v>225</v>
      </c>
      <c r="E86" s="9">
        <v>0.08</v>
      </c>
      <c r="F86" s="13">
        <f t="shared" ca="1" si="30"/>
        <v>1</v>
      </c>
      <c r="G86" s="18">
        <f t="shared" ca="1" si="31"/>
        <v>0.08</v>
      </c>
      <c r="H86" s="60"/>
      <c r="I86" s="61"/>
    </row>
    <row r="87" spans="1:11" ht="15.75" customHeight="1">
      <c r="A87" s="8" t="s">
        <v>237</v>
      </c>
      <c r="B87" s="9">
        <v>2</v>
      </c>
      <c r="D87" s="8" t="s">
        <v>223</v>
      </c>
      <c r="E87" s="9">
        <v>0.02</v>
      </c>
      <c r="F87" s="13">
        <f t="shared" ca="1" si="30"/>
        <v>6</v>
      </c>
      <c r="G87" s="18">
        <f t="shared" ca="1" si="31"/>
        <v>0.12</v>
      </c>
      <c r="H87" s="60"/>
      <c r="I87" s="61"/>
    </row>
    <row r="88" spans="1:11" ht="15.75" customHeight="1">
      <c r="A88" s="8" t="s">
        <v>211</v>
      </c>
      <c r="B88" s="9">
        <v>3</v>
      </c>
      <c r="D88" s="8" t="s">
        <v>230</v>
      </c>
      <c r="E88" s="9">
        <v>0.08</v>
      </c>
      <c r="F88" s="13">
        <f t="shared" ca="1" si="30"/>
        <v>0</v>
      </c>
      <c r="G88" s="18">
        <f t="shared" ca="1" si="31"/>
        <v>0</v>
      </c>
      <c r="H88" s="60"/>
      <c r="I88" s="61"/>
    </row>
    <row r="89" spans="1:11" ht="15.75" customHeight="1">
      <c r="A89" s="8" t="s">
        <v>216</v>
      </c>
      <c r="B89" s="9">
        <v>4</v>
      </c>
      <c r="D89" s="8" t="s">
        <v>231</v>
      </c>
      <c r="E89" s="9">
        <v>0.03</v>
      </c>
      <c r="F89" s="13">
        <f t="shared" ca="1" si="30"/>
        <v>11</v>
      </c>
      <c r="G89" s="18">
        <f t="shared" ca="1" si="31"/>
        <v>0.32999999999999996</v>
      </c>
      <c r="H89" s="60"/>
      <c r="I89" s="61"/>
    </row>
    <row r="90" spans="1:11" ht="15.75" customHeight="1">
      <c r="A90" s="8" t="s">
        <v>238</v>
      </c>
      <c r="B90" s="9">
        <v>2</v>
      </c>
      <c r="D90" s="8" t="s">
        <v>232</v>
      </c>
      <c r="E90" s="9">
        <v>0.06</v>
      </c>
      <c r="F90" s="13">
        <f t="shared" ca="1" si="30"/>
        <v>13</v>
      </c>
      <c r="G90" s="18">
        <f t="shared" ca="1" si="31"/>
        <v>0.78</v>
      </c>
      <c r="H90" s="60"/>
      <c r="I90" s="61"/>
    </row>
    <row r="91" spans="1:11" ht="15.75" customHeight="1">
      <c r="A91" s="8" t="s">
        <v>243</v>
      </c>
      <c r="B91" s="9">
        <v>2</v>
      </c>
      <c r="D91" s="8" t="s">
        <v>73</v>
      </c>
      <c r="E91" s="9">
        <v>0.4</v>
      </c>
      <c r="F91" s="13">
        <f t="shared" ca="1" si="30"/>
        <v>0</v>
      </c>
      <c r="G91" s="18">
        <f t="shared" ca="1" si="31"/>
        <v>0</v>
      </c>
      <c r="H91" s="60"/>
      <c r="I91" s="61"/>
    </row>
    <row r="92" spans="1:11" ht="15.75" customHeight="1">
      <c r="A92" s="8" t="s">
        <v>244</v>
      </c>
      <c r="B92" s="9">
        <v>1</v>
      </c>
      <c r="D92" s="8" t="s">
        <v>141</v>
      </c>
      <c r="E92" s="9">
        <v>0.2</v>
      </c>
      <c r="F92" s="13">
        <f t="shared" ca="1" si="30"/>
        <v>1</v>
      </c>
      <c r="G92" s="18">
        <f t="shared" ca="1" si="31"/>
        <v>0.2</v>
      </c>
      <c r="H92" s="3"/>
      <c r="I92" s="4"/>
    </row>
    <row r="93" spans="1:11" ht="15.75" customHeight="1">
      <c r="A93" s="8" t="s">
        <v>245</v>
      </c>
      <c r="B93" s="9">
        <v>2</v>
      </c>
      <c r="D93" s="68" t="s">
        <v>82</v>
      </c>
      <c r="E93" s="9">
        <v>0.4</v>
      </c>
      <c r="F93" s="13">
        <f t="shared" ca="1" si="30"/>
        <v>4</v>
      </c>
      <c r="G93" s="18">
        <f t="shared" ca="1" si="31"/>
        <v>1.6</v>
      </c>
      <c r="H93" s="3"/>
      <c r="I93" s="4"/>
    </row>
    <row r="94" spans="1:11" ht="15.75" customHeight="1">
      <c r="A94" s="8" t="s">
        <v>162</v>
      </c>
      <c r="B94" s="9">
        <v>1</v>
      </c>
      <c r="D94" s="68" t="s">
        <v>116</v>
      </c>
      <c r="E94" s="9">
        <v>0.2</v>
      </c>
      <c r="F94" s="13">
        <f t="shared" ca="1" si="30"/>
        <v>11</v>
      </c>
      <c r="G94" s="18">
        <f t="shared" ca="1" si="31"/>
        <v>2.2000000000000002</v>
      </c>
      <c r="H94" s="3"/>
      <c r="I94" s="4"/>
    </row>
    <row r="95" spans="1:11" ht="15.75" customHeight="1">
      <c r="A95" s="8" t="s">
        <v>214</v>
      </c>
      <c r="B95" s="9">
        <v>3</v>
      </c>
      <c r="D95" s="68" t="s">
        <v>67</v>
      </c>
      <c r="E95" s="9">
        <v>0.4</v>
      </c>
      <c r="F95" s="13">
        <f t="shared" ca="1" si="30"/>
        <v>0</v>
      </c>
      <c r="G95" s="18">
        <f t="shared" ca="1" si="31"/>
        <v>0</v>
      </c>
      <c r="H95" s="3"/>
      <c r="I95" s="4"/>
    </row>
    <row r="96" spans="1:11" ht="15.75" customHeight="1">
      <c r="A96" s="8" t="s">
        <v>184</v>
      </c>
      <c r="B96" s="9">
        <v>1</v>
      </c>
      <c r="D96" s="68" t="s">
        <v>125</v>
      </c>
      <c r="E96" s="9">
        <v>0.2</v>
      </c>
      <c r="F96" s="13">
        <f t="shared" ca="1" si="30"/>
        <v>13</v>
      </c>
      <c r="G96" s="18">
        <f t="shared" ca="1" si="31"/>
        <v>2.6</v>
      </c>
      <c r="H96" s="3"/>
      <c r="I96" s="4"/>
    </row>
    <row r="97" spans="1:10" ht="15.75" customHeight="1">
      <c r="A97" s="8" t="s">
        <v>113</v>
      </c>
      <c r="B97" s="9">
        <v>1</v>
      </c>
      <c r="D97" s="68" t="s">
        <v>79</v>
      </c>
      <c r="E97" s="9">
        <v>0.4</v>
      </c>
      <c r="F97" s="13">
        <f t="shared" ca="1" si="30"/>
        <v>1</v>
      </c>
      <c r="G97" s="18">
        <f t="shared" ca="1" si="31"/>
        <v>0.4</v>
      </c>
      <c r="H97" s="3"/>
      <c r="I97" s="4"/>
    </row>
    <row r="98" spans="1:10" ht="15.75" customHeight="1">
      <c r="A98" s="8" t="s">
        <v>61</v>
      </c>
      <c r="B98" s="9">
        <v>2</v>
      </c>
      <c r="D98" s="68" t="s">
        <v>122</v>
      </c>
      <c r="E98" s="9">
        <v>0.2</v>
      </c>
      <c r="F98" s="13">
        <f t="shared" ca="1" si="30"/>
        <v>3</v>
      </c>
      <c r="G98" s="18">
        <f t="shared" ca="1" si="31"/>
        <v>0.60000000000000009</v>
      </c>
      <c r="H98" s="3"/>
      <c r="I98" s="4"/>
    </row>
    <row r="99" spans="1:10" ht="15.75" customHeight="1">
      <c r="A99" s="8" t="s">
        <v>55</v>
      </c>
      <c r="B99" s="9">
        <v>6</v>
      </c>
      <c r="D99" s="68" t="s">
        <v>233</v>
      </c>
      <c r="E99" s="9">
        <v>0.4</v>
      </c>
      <c r="F99" s="13">
        <f t="shared" ca="1" si="30"/>
        <v>0</v>
      </c>
      <c r="G99" s="18">
        <f t="shared" ca="1" si="31"/>
        <v>0</v>
      </c>
      <c r="H99" s="3"/>
      <c r="I99" s="4"/>
    </row>
    <row r="100" spans="1:10" ht="15.75" customHeight="1">
      <c r="A100" s="8" t="s">
        <v>253</v>
      </c>
      <c r="B100" s="9">
        <v>2</v>
      </c>
      <c r="D100" s="68" t="s">
        <v>119</v>
      </c>
      <c r="E100" s="9">
        <v>0.2</v>
      </c>
      <c r="F100" s="13">
        <f t="shared" ca="1" si="30"/>
        <v>1</v>
      </c>
      <c r="G100" s="18">
        <f t="shared" ca="1" si="31"/>
        <v>0.2</v>
      </c>
      <c r="H100" s="3"/>
      <c r="I100" s="4"/>
    </row>
    <row r="101" spans="1:10" ht="15.75" customHeight="1">
      <c r="A101" s="8" t="s">
        <v>104</v>
      </c>
      <c r="B101" s="9">
        <v>2</v>
      </c>
      <c r="D101" s="68" t="s">
        <v>234</v>
      </c>
      <c r="E101" s="9">
        <v>0.4</v>
      </c>
      <c r="F101" s="13">
        <f t="shared" ca="1" si="30"/>
        <v>1</v>
      </c>
      <c r="G101" s="18">
        <f t="shared" ca="1" si="31"/>
        <v>0.4</v>
      </c>
      <c r="H101" s="3"/>
      <c r="I101" s="4"/>
    </row>
    <row r="102" spans="1:10" ht="15.75" customHeight="1">
      <c r="A102" s="8" t="s">
        <v>231</v>
      </c>
      <c r="B102" s="9">
        <v>11</v>
      </c>
      <c r="D102" s="6" t="s">
        <v>151</v>
      </c>
      <c r="E102" s="9">
        <v>0.2</v>
      </c>
      <c r="F102" s="13">
        <f t="shared" ca="1" si="30"/>
        <v>5</v>
      </c>
      <c r="G102" s="18">
        <f t="shared" ca="1" si="31"/>
        <v>1</v>
      </c>
      <c r="H102" s="71"/>
      <c r="I102" s="69"/>
      <c r="J102" s="34"/>
    </row>
    <row r="103" spans="1:10" ht="15.75" customHeight="1">
      <c r="A103" s="8" t="s">
        <v>254</v>
      </c>
      <c r="B103" s="9">
        <v>2</v>
      </c>
      <c r="D103" s="68" t="s">
        <v>235</v>
      </c>
      <c r="E103" s="9">
        <v>0.4</v>
      </c>
      <c r="F103" s="13">
        <f t="shared" ca="1" si="30"/>
        <v>1</v>
      </c>
      <c r="G103" s="18">
        <f t="shared" ca="1" si="31"/>
        <v>0.4</v>
      </c>
      <c r="H103" s="60"/>
      <c r="I103" s="61"/>
      <c r="J103" s="8"/>
    </row>
    <row r="104" spans="1:10" ht="15.75" customHeight="1">
      <c r="A104" s="8" t="s">
        <v>255</v>
      </c>
      <c r="B104" s="9">
        <v>3</v>
      </c>
      <c r="D104" s="68" t="s">
        <v>128</v>
      </c>
      <c r="E104" s="9">
        <v>0.2</v>
      </c>
      <c r="F104" s="13">
        <f t="shared" ca="1" si="30"/>
        <v>1</v>
      </c>
      <c r="G104" s="18">
        <f t="shared" ca="1" si="31"/>
        <v>0.2</v>
      </c>
      <c r="H104" s="60"/>
      <c r="I104" s="61"/>
      <c r="J104" s="8"/>
    </row>
    <row r="105" spans="1:10" ht="15.75" customHeight="1">
      <c r="A105" s="8" t="s">
        <v>223</v>
      </c>
      <c r="B105" s="9">
        <v>6</v>
      </c>
      <c r="D105" s="68" t="s">
        <v>152</v>
      </c>
      <c r="E105" s="9">
        <v>0.1</v>
      </c>
      <c r="F105" s="13">
        <f t="shared" ca="1" si="30"/>
        <v>20</v>
      </c>
      <c r="G105" s="18">
        <f t="shared" ca="1" si="31"/>
        <v>2</v>
      </c>
      <c r="H105" s="60"/>
      <c r="I105" s="61"/>
      <c r="J105" s="8"/>
    </row>
    <row r="106" spans="1:10" ht="15.75" customHeight="1">
      <c r="A106" s="8" t="s">
        <v>225</v>
      </c>
      <c r="B106" s="9">
        <v>1</v>
      </c>
      <c r="D106" s="68" t="s">
        <v>150</v>
      </c>
      <c r="E106" s="9">
        <v>0.1</v>
      </c>
      <c r="F106" s="13">
        <f t="shared" ca="1" si="30"/>
        <v>17</v>
      </c>
      <c r="G106" s="18">
        <f t="shared" ca="1" si="31"/>
        <v>1.7000000000000002</v>
      </c>
      <c r="H106" s="60"/>
      <c r="I106" s="61"/>
      <c r="J106" s="8"/>
    </row>
    <row r="107" spans="1:10" ht="15.75" customHeight="1">
      <c r="A107" s="8" t="s">
        <v>226</v>
      </c>
      <c r="B107" s="9">
        <v>5</v>
      </c>
      <c r="D107" s="68" t="s">
        <v>146</v>
      </c>
      <c r="E107" s="9">
        <v>0.1</v>
      </c>
      <c r="F107" s="13">
        <f t="shared" ca="1" si="30"/>
        <v>2</v>
      </c>
      <c r="G107" s="18">
        <f t="shared" ca="1" si="31"/>
        <v>0.2</v>
      </c>
      <c r="H107" s="3"/>
      <c r="I107" s="61"/>
      <c r="J107" s="8"/>
    </row>
    <row r="108" spans="1:10" ht="15.75" customHeight="1">
      <c r="A108" s="8" t="s">
        <v>232</v>
      </c>
      <c r="B108" s="9">
        <v>13</v>
      </c>
      <c r="D108" s="8" t="s">
        <v>88</v>
      </c>
      <c r="E108" s="9">
        <v>0.4</v>
      </c>
      <c r="F108" s="13">
        <f t="shared" ca="1" si="30"/>
        <v>1</v>
      </c>
      <c r="G108" s="18">
        <f t="shared" ca="1" si="31"/>
        <v>0.4</v>
      </c>
      <c r="H108" s="3"/>
      <c r="I108" s="4"/>
    </row>
    <row r="109" spans="1:10" ht="15.75" customHeight="1">
      <c r="A109" s="8" t="s">
        <v>256</v>
      </c>
      <c r="B109" s="9">
        <v>4</v>
      </c>
      <c r="D109" s="8" t="s">
        <v>90</v>
      </c>
      <c r="E109" s="9">
        <v>0.4</v>
      </c>
      <c r="F109" s="13">
        <f t="shared" ca="1" si="30"/>
        <v>2</v>
      </c>
      <c r="G109" s="18">
        <f t="shared" ca="1" si="31"/>
        <v>0.8</v>
      </c>
      <c r="H109" s="3"/>
      <c r="I109" s="4"/>
    </row>
    <row r="110" spans="1:10" ht="15.75" customHeight="1">
      <c r="A110" s="8" t="s">
        <v>119</v>
      </c>
      <c r="B110" s="9">
        <v>1</v>
      </c>
      <c r="D110" s="8" t="s">
        <v>94</v>
      </c>
      <c r="E110" s="9">
        <v>0.4</v>
      </c>
      <c r="F110" s="13">
        <f t="shared" ca="1" si="30"/>
        <v>0</v>
      </c>
      <c r="G110" s="18">
        <f t="shared" ca="1" si="31"/>
        <v>0</v>
      </c>
      <c r="H110" s="3"/>
      <c r="I110" s="4"/>
    </row>
    <row r="111" spans="1:10" ht="15.75" customHeight="1">
      <c r="A111" s="8" t="s">
        <v>122</v>
      </c>
      <c r="B111" s="9">
        <v>3</v>
      </c>
      <c r="D111" s="8" t="s">
        <v>135</v>
      </c>
      <c r="E111" s="9">
        <v>0.3</v>
      </c>
      <c r="F111" s="13">
        <f t="shared" ca="1" si="30"/>
        <v>1</v>
      </c>
      <c r="G111" s="18">
        <f t="shared" ca="1" si="31"/>
        <v>0.3</v>
      </c>
      <c r="H111" s="3"/>
      <c r="I111" s="4"/>
    </row>
    <row r="112" spans="1:10" ht="15.75" customHeight="1">
      <c r="A112" s="8" t="s">
        <v>79</v>
      </c>
      <c r="B112" s="9">
        <v>1</v>
      </c>
      <c r="D112" s="8"/>
      <c r="E112" s="9"/>
      <c r="F112" s="13"/>
      <c r="H112" s="3"/>
      <c r="I112" s="4"/>
    </row>
    <row r="113" spans="1:11" ht="15.75" customHeight="1">
      <c r="A113" s="8" t="s">
        <v>125</v>
      </c>
      <c r="B113" s="9">
        <v>13</v>
      </c>
      <c r="D113" s="68" t="s">
        <v>239</v>
      </c>
      <c r="E113" s="9"/>
      <c r="F113" s="13"/>
      <c r="H113" s="73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116</v>
      </c>
      <c r="B114" s="9">
        <v>11</v>
      </c>
      <c r="D114" s="8" t="s">
        <v>115</v>
      </c>
      <c r="E114" s="9">
        <v>0.25</v>
      </c>
      <c r="F114" s="13">
        <f t="shared" ref="F114:F143" ca="1" si="32">SUMIF($A:$B,D114,$B:$B)</f>
        <v>10</v>
      </c>
      <c r="G114" s="18">
        <f t="shared" ref="G114:G143" ca="1" si="33">E114*F114</f>
        <v>2.5</v>
      </c>
      <c r="H114" s="60"/>
      <c r="I114" s="4"/>
    </row>
    <row r="115" spans="1:11" ht="15.75" customHeight="1">
      <c r="A115" s="8" t="s">
        <v>82</v>
      </c>
      <c r="B115" s="9">
        <v>2</v>
      </c>
      <c r="D115" s="70" t="s">
        <v>246</v>
      </c>
      <c r="E115" s="9">
        <v>0.3</v>
      </c>
      <c r="F115" s="13">
        <f t="shared" ca="1" si="32"/>
        <v>0</v>
      </c>
      <c r="G115" s="18">
        <f t="shared" ca="1" si="33"/>
        <v>0</v>
      </c>
      <c r="H115" s="71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128</v>
      </c>
      <c r="B116" s="9">
        <v>1</v>
      </c>
      <c r="D116" s="70" t="s">
        <v>118</v>
      </c>
      <c r="E116" s="9">
        <v>0.35</v>
      </c>
      <c r="F116" s="13">
        <f t="shared" ca="1" si="32"/>
        <v>3</v>
      </c>
      <c r="G116" s="18">
        <f t="shared" ca="1" si="33"/>
        <v>1.0499999999999998</v>
      </c>
      <c r="H116" s="71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151</v>
      </c>
      <c r="B117" s="9">
        <v>5</v>
      </c>
      <c r="D117" s="70" t="s">
        <v>121</v>
      </c>
      <c r="E117" s="9">
        <v>0.35</v>
      </c>
      <c r="F117" s="13">
        <f t="shared" ca="1" si="32"/>
        <v>0</v>
      </c>
      <c r="G117" s="18">
        <f t="shared" ca="1" si="33"/>
        <v>0</v>
      </c>
      <c r="H117" s="71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70</v>
      </c>
      <c r="B118" s="9">
        <v>1</v>
      </c>
      <c r="D118" s="70" t="s">
        <v>250</v>
      </c>
      <c r="E118" s="9">
        <v>1.4</v>
      </c>
      <c r="F118" s="13">
        <f t="shared" ca="1" si="32"/>
        <v>1</v>
      </c>
      <c r="G118" s="18">
        <f t="shared" ca="1" si="33"/>
        <v>1.4</v>
      </c>
      <c r="H118" s="3"/>
      <c r="I118" s="4"/>
    </row>
    <row r="119" spans="1:11" ht="15.75" customHeight="1">
      <c r="A119" s="8" t="s">
        <v>217</v>
      </c>
      <c r="B119" s="9">
        <v>3</v>
      </c>
      <c r="D119" s="70" t="s">
        <v>124</v>
      </c>
      <c r="E119" s="9">
        <v>0.35</v>
      </c>
      <c r="F119" s="13">
        <f t="shared" ca="1" si="32"/>
        <v>2</v>
      </c>
      <c r="G119" s="18">
        <f t="shared" ca="1" si="33"/>
        <v>0.7</v>
      </c>
      <c r="H119" s="3"/>
      <c r="I119" s="4"/>
    </row>
    <row r="120" spans="1:11" ht="15.75" customHeight="1">
      <c r="A120" s="8" t="s">
        <v>192</v>
      </c>
      <c r="B120" s="9">
        <v>1</v>
      </c>
      <c r="D120" s="70" t="s">
        <v>127</v>
      </c>
      <c r="E120" s="9">
        <v>0.35</v>
      </c>
      <c r="F120" s="13">
        <f t="shared" ca="1" si="32"/>
        <v>1</v>
      </c>
      <c r="G120" s="18">
        <f t="shared" ca="1" si="33"/>
        <v>0.35</v>
      </c>
      <c r="H120" s="3"/>
      <c r="I120" s="4"/>
    </row>
    <row r="121" spans="1:11" ht="15.75" customHeight="1">
      <c r="A121" s="8" t="s">
        <v>63</v>
      </c>
      <c r="B121" s="9">
        <v>2</v>
      </c>
      <c r="D121" s="70" t="s">
        <v>251</v>
      </c>
      <c r="E121" s="9">
        <v>1.4</v>
      </c>
      <c r="F121" s="13">
        <f t="shared" ca="1" si="32"/>
        <v>0</v>
      </c>
      <c r="G121" s="18">
        <f t="shared" ca="1" si="33"/>
        <v>0</v>
      </c>
      <c r="H121" s="3"/>
      <c r="I121" s="4"/>
    </row>
    <row r="122" spans="1:11" ht="15.75" customHeight="1">
      <c r="A122" s="8" t="s">
        <v>141</v>
      </c>
      <c r="B122" s="9">
        <v>1</v>
      </c>
      <c r="D122" s="70" t="s">
        <v>252</v>
      </c>
      <c r="E122" s="9">
        <v>0.3</v>
      </c>
      <c r="F122" s="13">
        <f t="shared" ca="1" si="32"/>
        <v>0</v>
      </c>
      <c r="G122" s="18">
        <f t="shared" ca="1" si="33"/>
        <v>0</v>
      </c>
      <c r="H122" s="3"/>
      <c r="I122" s="4"/>
    </row>
    <row r="123" spans="1:11" ht="15.75" customHeight="1">
      <c r="A123" s="8" t="s">
        <v>65</v>
      </c>
      <c r="B123" s="9">
        <v>4</v>
      </c>
      <c r="D123" s="70" t="s">
        <v>130</v>
      </c>
      <c r="E123" s="9">
        <v>0.35</v>
      </c>
      <c r="F123" s="13">
        <f t="shared" ca="1" si="32"/>
        <v>25</v>
      </c>
      <c r="G123" s="18">
        <f t="shared" ca="1" si="33"/>
        <v>8.75</v>
      </c>
      <c r="H123" s="3"/>
      <c r="I123" s="4"/>
    </row>
    <row r="124" spans="1:11" ht="15.75" customHeight="1">
      <c r="D124" s="70" t="s">
        <v>132</v>
      </c>
      <c r="E124" s="9">
        <v>0.35</v>
      </c>
      <c r="F124" s="13">
        <f t="shared" ca="1" si="32"/>
        <v>2</v>
      </c>
      <c r="G124" s="18">
        <f t="shared" ca="1" si="33"/>
        <v>0.7</v>
      </c>
      <c r="H124" s="3"/>
      <c r="I124" s="4"/>
    </row>
    <row r="125" spans="1:11" ht="15.75" customHeight="1">
      <c r="D125" s="70" t="s">
        <v>134</v>
      </c>
      <c r="E125" s="9">
        <v>1.4</v>
      </c>
      <c r="F125" s="13">
        <f t="shared" ca="1" si="32"/>
        <v>4</v>
      </c>
      <c r="G125" s="18">
        <f t="shared" ca="1" si="33"/>
        <v>5.6</v>
      </c>
      <c r="H125" s="3"/>
      <c r="I125" s="4"/>
    </row>
    <row r="126" spans="1:11" ht="15.75" customHeight="1">
      <c r="D126" s="70" t="s">
        <v>137</v>
      </c>
      <c r="E126" s="9">
        <v>0.35</v>
      </c>
      <c r="F126" s="13">
        <f t="shared" ca="1" si="32"/>
        <v>8</v>
      </c>
      <c r="G126" s="18">
        <f t="shared" ca="1" si="33"/>
        <v>2.8</v>
      </c>
      <c r="H126" s="3"/>
      <c r="I126" s="4"/>
    </row>
    <row r="127" spans="1:11" ht="15.75" customHeight="1">
      <c r="A127" s="8" t="s">
        <v>130</v>
      </c>
      <c r="B127" s="9">
        <v>2</v>
      </c>
      <c r="D127" s="70" t="s">
        <v>140</v>
      </c>
      <c r="E127" s="9">
        <v>0.35</v>
      </c>
      <c r="F127" s="13">
        <f t="shared" ca="1" si="32"/>
        <v>0</v>
      </c>
      <c r="G127" s="18">
        <f t="shared" ca="1" si="33"/>
        <v>0</v>
      </c>
      <c r="H127" s="3"/>
      <c r="I127" s="4"/>
    </row>
    <row r="128" spans="1:11" ht="15.75" customHeight="1">
      <c r="A128" s="8" t="s">
        <v>137</v>
      </c>
      <c r="B128" s="9">
        <v>2</v>
      </c>
      <c r="D128" s="70" t="s">
        <v>143</v>
      </c>
      <c r="E128" s="9">
        <v>1.4</v>
      </c>
      <c r="F128" s="13">
        <f t="shared" ca="1" si="32"/>
        <v>1</v>
      </c>
      <c r="G128" s="18">
        <f t="shared" ca="1" si="33"/>
        <v>1.4</v>
      </c>
      <c r="H128" s="3"/>
      <c r="I128" s="4"/>
    </row>
    <row r="129" spans="1:9" ht="15.75" customHeight="1">
      <c r="A129" s="8" t="s">
        <v>145</v>
      </c>
      <c r="B129" s="9">
        <v>2</v>
      </c>
      <c r="D129" s="70" t="s">
        <v>145</v>
      </c>
      <c r="E129" s="9">
        <v>0.35</v>
      </c>
      <c r="F129" s="13">
        <f t="shared" ca="1" si="32"/>
        <v>3</v>
      </c>
      <c r="G129" s="18">
        <f t="shared" ca="1" si="33"/>
        <v>1.0499999999999998</v>
      </c>
      <c r="H129" s="3"/>
      <c r="I129" s="4"/>
    </row>
    <row r="130" spans="1:9" ht="15.75" customHeight="1">
      <c r="A130" s="8" t="s">
        <v>171</v>
      </c>
      <c r="B130" s="9">
        <v>2</v>
      </c>
      <c r="D130" s="70" t="s">
        <v>150</v>
      </c>
      <c r="E130" s="9">
        <v>0.25</v>
      </c>
      <c r="F130" s="13">
        <f t="shared" ca="1" si="32"/>
        <v>17</v>
      </c>
      <c r="G130" s="18">
        <f t="shared" ca="1" si="33"/>
        <v>4.25</v>
      </c>
      <c r="H130" s="3"/>
      <c r="I130" s="4"/>
    </row>
    <row r="131" spans="1:9" ht="15.75" customHeight="1">
      <c r="A131" s="8" t="s">
        <v>203</v>
      </c>
      <c r="B131" s="9">
        <v>1</v>
      </c>
      <c r="D131" s="70" t="s">
        <v>152</v>
      </c>
      <c r="E131" s="9">
        <v>0.25</v>
      </c>
      <c r="F131" s="13">
        <f t="shared" ca="1" si="32"/>
        <v>20</v>
      </c>
      <c r="G131" s="18">
        <f t="shared" ca="1" si="33"/>
        <v>5</v>
      </c>
      <c r="H131" s="3"/>
      <c r="I131" s="4"/>
    </row>
    <row r="132" spans="1:9" ht="15.75" customHeight="1">
      <c r="A132" s="8" t="s">
        <v>205</v>
      </c>
      <c r="B132" s="9">
        <v>2</v>
      </c>
      <c r="D132" s="70" t="s">
        <v>133</v>
      </c>
      <c r="E132" s="9">
        <v>0.35</v>
      </c>
      <c r="F132" s="13">
        <f t="shared" ca="1" si="32"/>
        <v>3</v>
      </c>
      <c r="G132" s="18">
        <f t="shared" ca="1" si="33"/>
        <v>1.0499999999999998</v>
      </c>
      <c r="H132" s="3"/>
      <c r="I132" s="4"/>
    </row>
    <row r="133" spans="1:9" ht="15.75" customHeight="1">
      <c r="A133" s="8" t="s">
        <v>150</v>
      </c>
      <c r="B133" s="9">
        <v>1</v>
      </c>
      <c r="D133" s="70" t="s">
        <v>156</v>
      </c>
      <c r="E133" s="9">
        <v>0.35</v>
      </c>
      <c r="F133" s="13">
        <f t="shared" ca="1" si="32"/>
        <v>2</v>
      </c>
      <c r="G133" s="18">
        <f t="shared" ca="1" si="33"/>
        <v>0.7</v>
      </c>
      <c r="H133" s="3"/>
      <c r="I133" s="4"/>
    </row>
    <row r="134" spans="1:9" ht="15.75" customHeight="1">
      <c r="A134" s="8" t="s">
        <v>152</v>
      </c>
      <c r="B134" s="9">
        <v>3</v>
      </c>
      <c r="D134" s="72" t="s">
        <v>159</v>
      </c>
      <c r="E134" s="9">
        <v>0.35</v>
      </c>
      <c r="F134" s="13">
        <f t="shared" ca="1" si="32"/>
        <v>6</v>
      </c>
      <c r="G134" s="18">
        <f t="shared" ca="1" si="33"/>
        <v>2.0999999999999996</v>
      </c>
      <c r="H134" s="3"/>
      <c r="I134" s="4"/>
    </row>
    <row r="135" spans="1:9" ht="15.75" customHeight="1">
      <c r="A135" s="8" t="s">
        <v>167</v>
      </c>
      <c r="B135" s="9">
        <v>2</v>
      </c>
      <c r="D135" s="72" t="s">
        <v>161</v>
      </c>
      <c r="E135" s="9">
        <v>0.35</v>
      </c>
      <c r="F135" s="13">
        <f t="shared" ca="1" si="32"/>
        <v>31</v>
      </c>
      <c r="G135" s="18">
        <f t="shared" ca="1" si="33"/>
        <v>10.85</v>
      </c>
      <c r="H135" s="3"/>
      <c r="I135" s="4"/>
    </row>
    <row r="136" spans="1:9" ht="15.75" customHeight="1">
      <c r="A136" s="8" t="s">
        <v>55</v>
      </c>
      <c r="B136" s="9">
        <v>1</v>
      </c>
      <c r="D136" s="70" t="s">
        <v>164</v>
      </c>
      <c r="E136" s="9">
        <v>0.35</v>
      </c>
      <c r="F136" s="13">
        <f t="shared" ca="1" si="32"/>
        <v>24</v>
      </c>
      <c r="G136" s="18">
        <f t="shared" ca="1" si="33"/>
        <v>8.3999999999999986</v>
      </c>
      <c r="H136" s="3"/>
      <c r="I136" s="4"/>
    </row>
    <row r="137" spans="1:9" ht="15.75" customHeight="1">
      <c r="A137" s="8" t="s">
        <v>85</v>
      </c>
      <c r="B137" s="9">
        <v>1</v>
      </c>
      <c r="D137" s="70" t="s">
        <v>131</v>
      </c>
      <c r="E137" s="9">
        <v>0.35</v>
      </c>
      <c r="F137" s="13">
        <f t="shared" ca="1" si="32"/>
        <v>24</v>
      </c>
      <c r="G137" s="18">
        <f t="shared" ca="1" si="33"/>
        <v>8.3999999999999986</v>
      </c>
      <c r="H137" s="3"/>
      <c r="I137" s="4"/>
    </row>
    <row r="138" spans="1:9" ht="15.75" customHeight="1">
      <c r="D138" s="70" t="s">
        <v>167</v>
      </c>
      <c r="E138" s="9">
        <v>0.35</v>
      </c>
      <c r="F138" s="13">
        <f t="shared" ca="1" si="32"/>
        <v>19</v>
      </c>
      <c r="G138" s="18">
        <f t="shared" ca="1" si="33"/>
        <v>6.6499999999999995</v>
      </c>
      <c r="H138" s="3"/>
      <c r="I138" s="4"/>
    </row>
    <row r="139" spans="1:9" ht="15.75" customHeight="1">
      <c r="D139" s="8" t="s">
        <v>88</v>
      </c>
      <c r="E139" s="9">
        <v>1.4</v>
      </c>
      <c r="F139" s="13">
        <f t="shared" ca="1" si="32"/>
        <v>1</v>
      </c>
      <c r="G139" s="18">
        <f t="shared" ca="1" si="33"/>
        <v>1.4</v>
      </c>
      <c r="H139" s="3"/>
      <c r="I139" s="4"/>
    </row>
    <row r="140" spans="1:9" ht="15.75" customHeight="1">
      <c r="D140" s="8" t="s">
        <v>90</v>
      </c>
      <c r="E140" s="9">
        <v>1.4</v>
      </c>
      <c r="F140" s="13">
        <f t="shared" ca="1" si="32"/>
        <v>2</v>
      </c>
      <c r="G140" s="18">
        <f t="shared" ca="1" si="33"/>
        <v>2.8</v>
      </c>
      <c r="H140" s="3"/>
      <c r="I140" s="4"/>
    </row>
    <row r="141" spans="1:9" ht="15.75" customHeight="1">
      <c r="A141" s="8" t="s">
        <v>134</v>
      </c>
      <c r="B141" s="9">
        <v>2</v>
      </c>
      <c r="D141" s="8" t="s">
        <v>94</v>
      </c>
      <c r="E141" s="9">
        <v>1.4</v>
      </c>
      <c r="F141" s="13">
        <f t="shared" ca="1" si="32"/>
        <v>0</v>
      </c>
      <c r="G141" s="18">
        <f t="shared" ca="1" si="33"/>
        <v>0</v>
      </c>
      <c r="H141" s="3"/>
      <c r="I141" s="4"/>
    </row>
    <row r="142" spans="1:9" ht="15.75" customHeight="1">
      <c r="A142" s="8" t="s">
        <v>75</v>
      </c>
      <c r="B142" s="9">
        <v>4</v>
      </c>
      <c r="D142" s="8" t="s">
        <v>258</v>
      </c>
      <c r="E142" s="9">
        <v>0.35</v>
      </c>
      <c r="F142" s="13">
        <f t="shared" ca="1" si="32"/>
        <v>0</v>
      </c>
      <c r="G142" s="18">
        <f t="shared" ca="1" si="33"/>
        <v>0</v>
      </c>
      <c r="H142" s="3"/>
      <c r="I142" s="4"/>
    </row>
    <row r="143" spans="1:9" ht="15.75" customHeight="1">
      <c r="A143" s="8" t="s">
        <v>176</v>
      </c>
      <c r="B143" s="9">
        <v>3</v>
      </c>
      <c r="D143" s="8" t="s">
        <v>146</v>
      </c>
      <c r="E143" s="9">
        <v>0.25</v>
      </c>
      <c r="F143" s="13">
        <f t="shared" ca="1" si="32"/>
        <v>2</v>
      </c>
      <c r="G143" s="18">
        <f t="shared" ca="1" si="33"/>
        <v>0.5</v>
      </c>
      <c r="H143" s="3"/>
      <c r="I143" s="4"/>
    </row>
    <row r="144" spans="1:9" ht="15.75" customHeight="1">
      <c r="A144" s="8" t="s">
        <v>203</v>
      </c>
      <c r="B144" s="9">
        <v>2</v>
      </c>
      <c r="D144" s="8"/>
      <c r="E144" s="9"/>
      <c r="F144" s="13"/>
      <c r="H144" s="3"/>
      <c r="I144" s="4"/>
    </row>
    <row r="145" spans="1:9" ht="15.75" customHeight="1">
      <c r="A145" s="8" t="s">
        <v>253</v>
      </c>
      <c r="B145" s="9">
        <v>2</v>
      </c>
      <c r="D145" s="68" t="s">
        <v>169</v>
      </c>
      <c r="E145" s="9"/>
      <c r="F145" s="13"/>
      <c r="H145" s="3"/>
      <c r="I145" s="4"/>
    </row>
    <row r="146" spans="1:9" ht="15.75" customHeight="1">
      <c r="A146" s="8" t="s">
        <v>82</v>
      </c>
      <c r="B146" s="9">
        <v>2</v>
      </c>
      <c r="D146" s="8" t="s">
        <v>194</v>
      </c>
      <c r="E146" s="9">
        <v>3</v>
      </c>
      <c r="F146" s="13">
        <f t="shared" ref="F146:F159" ca="1" si="34">SUMIF($A:$B,D146,$B:$B)</f>
        <v>0</v>
      </c>
      <c r="G146" s="18">
        <f t="shared" ref="G146:G159" ca="1" si="35">E146*F146</f>
        <v>0</v>
      </c>
      <c r="H146" s="3"/>
      <c r="I146" s="4"/>
    </row>
    <row r="147" spans="1:9" ht="15.75" customHeight="1">
      <c r="A147" s="44"/>
      <c r="D147" s="8" t="s">
        <v>196</v>
      </c>
      <c r="E147" s="9">
        <v>6</v>
      </c>
      <c r="F147" s="13">
        <f t="shared" ca="1" si="34"/>
        <v>2</v>
      </c>
      <c r="G147" s="18">
        <f t="shared" ca="1" si="35"/>
        <v>12</v>
      </c>
      <c r="H147" s="3"/>
      <c r="I147" s="4"/>
    </row>
    <row r="148" spans="1:9" ht="15.75" customHeight="1">
      <c r="A148" s="44" t="s">
        <v>311</v>
      </c>
      <c r="B148" s="74">
        <v>1</v>
      </c>
      <c r="D148" s="8" t="s">
        <v>260</v>
      </c>
      <c r="E148" s="9">
        <v>1</v>
      </c>
      <c r="F148" s="13">
        <f t="shared" ca="1" si="34"/>
        <v>0</v>
      </c>
      <c r="G148" s="18">
        <f t="shared" ca="1" si="35"/>
        <v>0</v>
      </c>
      <c r="H148" s="3"/>
      <c r="I148" s="4"/>
    </row>
    <row r="149" spans="1:9" ht="15.75" customHeight="1">
      <c r="A149" s="44" t="s">
        <v>265</v>
      </c>
      <c r="B149" s="74">
        <v>1</v>
      </c>
      <c r="D149" s="8" t="s">
        <v>262</v>
      </c>
      <c r="E149" s="9">
        <v>2</v>
      </c>
      <c r="F149" s="13">
        <f t="shared" ca="1" si="34"/>
        <v>0</v>
      </c>
      <c r="G149" s="18">
        <f t="shared" ca="1" si="35"/>
        <v>0</v>
      </c>
      <c r="H149" s="3"/>
      <c r="I149" s="4"/>
    </row>
    <row r="150" spans="1:9" ht="15.75" customHeight="1">
      <c r="A150" s="44" t="s">
        <v>268</v>
      </c>
      <c r="B150" s="74">
        <v>2</v>
      </c>
      <c r="D150" s="8" t="s">
        <v>216</v>
      </c>
      <c r="E150" s="75">
        <v>4</v>
      </c>
      <c r="F150" s="13">
        <f t="shared" ca="1" si="34"/>
        <v>4</v>
      </c>
      <c r="G150" s="18">
        <f t="shared" ca="1" si="35"/>
        <v>16</v>
      </c>
      <c r="H150" s="3"/>
      <c r="I150" s="4"/>
    </row>
    <row r="151" spans="1:9" ht="15.75" customHeight="1">
      <c r="A151" s="44" t="s">
        <v>257</v>
      </c>
      <c r="B151" s="74">
        <v>2</v>
      </c>
      <c r="D151" s="18" t="s">
        <v>264</v>
      </c>
      <c r="E151" s="9">
        <v>3</v>
      </c>
      <c r="F151" s="13">
        <f t="shared" ca="1" si="34"/>
        <v>0</v>
      </c>
      <c r="G151" s="18">
        <f t="shared" ca="1" si="35"/>
        <v>0</v>
      </c>
      <c r="H151" s="3"/>
      <c r="I151" s="4"/>
    </row>
    <row r="152" spans="1:9" ht="15.75" customHeight="1">
      <c r="A152" s="44" t="s">
        <v>263</v>
      </c>
      <c r="B152" s="74">
        <v>1</v>
      </c>
      <c r="D152" s="18" t="s">
        <v>266</v>
      </c>
      <c r="E152" s="9">
        <v>12</v>
      </c>
      <c r="F152" s="13">
        <f t="shared" ca="1" si="34"/>
        <v>0</v>
      </c>
      <c r="G152" s="18">
        <f t="shared" ca="1" si="35"/>
        <v>0</v>
      </c>
      <c r="H152" s="3"/>
      <c r="I152" s="4"/>
    </row>
    <row r="153" spans="1:9" ht="15.75" customHeight="1">
      <c r="A153" s="44" t="s">
        <v>265</v>
      </c>
      <c r="B153" s="74">
        <v>1</v>
      </c>
      <c r="D153" s="8" t="s">
        <v>267</v>
      </c>
      <c r="E153" s="9">
        <v>2</v>
      </c>
      <c r="F153" s="13">
        <f t="shared" ca="1" si="34"/>
        <v>0</v>
      </c>
      <c r="G153" s="18">
        <f t="shared" ca="1" si="35"/>
        <v>0</v>
      </c>
      <c r="H153" s="3"/>
      <c r="I153" s="4"/>
    </row>
    <row r="154" spans="1:9" ht="15.75" customHeight="1">
      <c r="A154" s="44" t="s">
        <v>261</v>
      </c>
      <c r="B154" s="74">
        <v>1</v>
      </c>
      <c r="D154" s="8" t="s">
        <v>207</v>
      </c>
      <c r="E154" s="9">
        <v>3</v>
      </c>
      <c r="F154" s="13">
        <f t="shared" ca="1" si="34"/>
        <v>1</v>
      </c>
      <c r="G154" s="18">
        <f t="shared" ca="1" si="35"/>
        <v>3</v>
      </c>
      <c r="H154" s="3"/>
      <c r="I154" s="4"/>
    </row>
    <row r="155" spans="1:9" ht="15.75" customHeight="1">
      <c r="A155" s="44" t="s">
        <v>268</v>
      </c>
      <c r="B155" s="74">
        <v>1</v>
      </c>
      <c r="D155" s="8" t="s">
        <v>269</v>
      </c>
      <c r="E155" s="9">
        <v>6</v>
      </c>
      <c r="F155" s="13">
        <f t="shared" ca="1" si="34"/>
        <v>1</v>
      </c>
      <c r="G155" s="18">
        <f t="shared" ca="1" si="35"/>
        <v>6</v>
      </c>
      <c r="H155" s="3"/>
      <c r="I155" s="4"/>
    </row>
    <row r="156" spans="1:9" ht="15.75" customHeight="1">
      <c r="A156" s="44" t="s">
        <v>261</v>
      </c>
      <c r="B156" s="74">
        <v>1</v>
      </c>
      <c r="D156" s="8" t="s">
        <v>270</v>
      </c>
      <c r="E156" s="9">
        <v>2</v>
      </c>
      <c r="F156" s="13">
        <f t="shared" ca="1" si="34"/>
        <v>0</v>
      </c>
      <c r="G156" s="18">
        <f t="shared" ca="1" si="35"/>
        <v>0</v>
      </c>
      <c r="H156" s="3"/>
      <c r="I156" s="4"/>
    </row>
    <row r="157" spans="1:9" ht="15.75" customHeight="1">
      <c r="A157" s="44" t="s">
        <v>268</v>
      </c>
      <c r="B157" s="74">
        <v>1</v>
      </c>
      <c r="D157" s="8" t="s">
        <v>230</v>
      </c>
      <c r="E157" s="9">
        <v>8</v>
      </c>
      <c r="F157" s="13">
        <f t="shared" ca="1" si="34"/>
        <v>0</v>
      </c>
      <c r="G157" s="18">
        <f t="shared" ca="1" si="35"/>
        <v>0</v>
      </c>
      <c r="H157" s="3"/>
      <c r="I157" s="4"/>
    </row>
    <row r="158" spans="1:9" ht="15.75" customHeight="1">
      <c r="A158" s="44" t="s">
        <v>263</v>
      </c>
      <c r="B158" s="74">
        <v>1</v>
      </c>
      <c r="D158" s="8" t="s">
        <v>223</v>
      </c>
      <c r="E158" s="9">
        <v>2</v>
      </c>
      <c r="F158" s="13">
        <f t="shared" ca="1" si="34"/>
        <v>6</v>
      </c>
      <c r="G158" s="18">
        <f t="shared" ca="1" si="35"/>
        <v>12</v>
      </c>
      <c r="H158" s="3"/>
      <c r="I158" s="4"/>
    </row>
    <row r="159" spans="1:9" ht="15.75" customHeight="1">
      <c r="A159" s="44" t="s">
        <v>257</v>
      </c>
      <c r="B159" s="74">
        <v>1</v>
      </c>
      <c r="D159" s="8" t="s">
        <v>204</v>
      </c>
      <c r="E159" s="9">
        <v>1</v>
      </c>
      <c r="F159" s="13">
        <f t="shared" ca="1" si="34"/>
        <v>10</v>
      </c>
      <c r="G159" s="18">
        <f t="shared" ca="1" si="35"/>
        <v>10</v>
      </c>
      <c r="H159" s="3"/>
      <c r="I159" s="4"/>
    </row>
    <row r="160" spans="1:9" ht="15.75" customHeight="1">
      <c r="A160" s="44" t="s">
        <v>265</v>
      </c>
      <c r="B160" s="74">
        <v>1</v>
      </c>
      <c r="E160" s="9"/>
      <c r="F160" s="13"/>
      <c r="H160" s="3"/>
      <c r="I160" s="4"/>
    </row>
    <row r="161" spans="1:9" ht="15.75" customHeight="1">
      <c r="A161" s="44" t="s">
        <v>257</v>
      </c>
      <c r="B161" s="74">
        <v>1</v>
      </c>
      <c r="D161" s="18" t="s">
        <v>18</v>
      </c>
      <c r="E161" s="9"/>
      <c r="F161" s="13"/>
      <c r="H161" s="3"/>
      <c r="I161" s="4"/>
    </row>
    <row r="162" spans="1:9" ht="15.75" customHeight="1">
      <c r="A162" s="44" t="s">
        <v>312</v>
      </c>
      <c r="B162" s="74">
        <v>1</v>
      </c>
      <c r="D162" s="8" t="s">
        <v>271</v>
      </c>
      <c r="E162" s="9">
        <v>2</v>
      </c>
      <c r="F162" s="13">
        <f t="shared" ref="F162:F168" ca="1" si="36">SUMIF($A:$B,D162,$B:$B)</f>
        <v>0</v>
      </c>
      <c r="G162" s="18">
        <f t="shared" ref="G162:G168" ca="1" si="37">E162*F162</f>
        <v>0</v>
      </c>
      <c r="H162" s="3"/>
      <c r="I162" s="4"/>
    </row>
    <row r="163" spans="1:9" ht="15.75" customHeight="1">
      <c r="A163" s="44" t="s">
        <v>261</v>
      </c>
      <c r="B163" s="74">
        <v>1</v>
      </c>
      <c r="D163" s="8" t="s">
        <v>201</v>
      </c>
      <c r="E163" s="9">
        <v>3</v>
      </c>
      <c r="F163" s="13">
        <f t="shared" ca="1" si="36"/>
        <v>3</v>
      </c>
      <c r="G163" s="18">
        <f t="shared" ca="1" si="37"/>
        <v>9</v>
      </c>
      <c r="H163" s="3"/>
      <c r="I163" s="4"/>
    </row>
    <row r="164" spans="1:9" ht="15.75" customHeight="1">
      <c r="A164" s="44" t="s">
        <v>265</v>
      </c>
      <c r="B164" s="74">
        <v>1</v>
      </c>
      <c r="D164" s="8" t="s">
        <v>202</v>
      </c>
      <c r="E164" s="9">
        <v>6</v>
      </c>
      <c r="F164" s="13">
        <f t="shared" ca="1" si="36"/>
        <v>6</v>
      </c>
      <c r="G164" s="18">
        <f t="shared" ca="1" si="37"/>
        <v>36</v>
      </c>
      <c r="H164" s="3"/>
      <c r="I164" s="4"/>
    </row>
    <row r="165" spans="1:9" ht="15.75" customHeight="1">
      <c r="A165" s="44" t="s">
        <v>257</v>
      </c>
      <c r="B165" s="74">
        <v>1</v>
      </c>
      <c r="D165" s="8" t="s">
        <v>272</v>
      </c>
      <c r="E165" s="9">
        <v>2</v>
      </c>
      <c r="F165" s="13">
        <f t="shared" ca="1" si="36"/>
        <v>0</v>
      </c>
      <c r="G165" s="18">
        <f t="shared" ca="1" si="37"/>
        <v>0</v>
      </c>
      <c r="H165" s="3"/>
      <c r="I165" s="4"/>
    </row>
    <row r="166" spans="1:9" ht="15.75" customHeight="1">
      <c r="A166" s="44" t="s">
        <v>263</v>
      </c>
      <c r="B166" s="74">
        <v>1</v>
      </c>
      <c r="D166" s="8" t="s">
        <v>211</v>
      </c>
      <c r="E166" s="9">
        <v>2</v>
      </c>
      <c r="F166" s="13">
        <f t="shared" ca="1" si="36"/>
        <v>3</v>
      </c>
      <c r="G166" s="18">
        <f t="shared" ca="1" si="37"/>
        <v>6</v>
      </c>
      <c r="H166" s="3"/>
      <c r="I166" s="4"/>
    </row>
    <row r="167" spans="1:9" ht="15.75" customHeight="1">
      <c r="A167" s="44" t="s">
        <v>265</v>
      </c>
      <c r="B167" s="74">
        <v>1</v>
      </c>
      <c r="D167" s="8" t="s">
        <v>216</v>
      </c>
      <c r="E167" s="9">
        <v>4</v>
      </c>
      <c r="F167" s="13">
        <f t="shared" ca="1" si="36"/>
        <v>4</v>
      </c>
      <c r="G167" s="18">
        <f t="shared" ca="1" si="37"/>
        <v>16</v>
      </c>
      <c r="H167" s="3"/>
      <c r="I167" s="4"/>
    </row>
    <row r="168" spans="1:9" ht="15.75" customHeight="1">
      <c r="A168" s="44" t="s">
        <v>263</v>
      </c>
      <c r="B168" s="74">
        <v>1</v>
      </c>
      <c r="D168" s="8" t="s">
        <v>199</v>
      </c>
      <c r="E168" s="9">
        <v>1</v>
      </c>
      <c r="F168" s="13">
        <f t="shared" ca="1" si="36"/>
        <v>20</v>
      </c>
      <c r="G168" s="18">
        <f t="shared" ca="1" si="37"/>
        <v>20</v>
      </c>
      <c r="H168" s="3"/>
      <c r="I168" s="4"/>
    </row>
    <row r="169" spans="1:9" ht="15.75" customHeight="1">
      <c r="A169" s="44" t="s">
        <v>261</v>
      </c>
      <c r="B169" s="74">
        <v>1</v>
      </c>
      <c r="D169" s="8"/>
      <c r="E169" s="9"/>
      <c r="F169" s="13"/>
      <c r="H169" s="3"/>
      <c r="I169" s="4"/>
    </row>
    <row r="170" spans="1:9" ht="15.75" customHeight="1">
      <c r="A170" s="44" t="s">
        <v>257</v>
      </c>
      <c r="B170" s="74">
        <v>1</v>
      </c>
      <c r="D170" s="8" t="s">
        <v>175</v>
      </c>
      <c r="E170" s="9"/>
      <c r="F170" s="13"/>
      <c r="H170" s="3"/>
      <c r="I170" s="4"/>
    </row>
    <row r="171" spans="1:9" ht="15.75" customHeight="1">
      <c r="A171" s="44" t="s">
        <v>257</v>
      </c>
      <c r="B171" s="74">
        <v>1</v>
      </c>
      <c r="D171" s="8" t="s">
        <v>273</v>
      </c>
      <c r="E171" s="9">
        <v>1</v>
      </c>
      <c r="F171" s="13">
        <f t="shared" ref="F171:F192" ca="1" si="38">SUMIF($A:$B,D171,$B:$B)</f>
        <v>0</v>
      </c>
      <c r="G171" s="18">
        <f t="shared" ref="G171:G192" ca="1" si="39">E171*F171</f>
        <v>0</v>
      </c>
      <c r="H171" s="3"/>
      <c r="I171" s="4"/>
    </row>
    <row r="172" spans="1:9" ht="15.75" customHeight="1">
      <c r="A172" s="44" t="s">
        <v>311</v>
      </c>
      <c r="B172" s="74">
        <v>1</v>
      </c>
      <c r="D172" s="8" t="s">
        <v>274</v>
      </c>
      <c r="E172" s="9">
        <v>2</v>
      </c>
      <c r="F172" s="13">
        <f t="shared" ca="1" si="38"/>
        <v>0</v>
      </c>
      <c r="G172" s="18">
        <f t="shared" ca="1" si="39"/>
        <v>0</v>
      </c>
      <c r="H172" s="3"/>
      <c r="I172" s="4"/>
    </row>
    <row r="173" spans="1:9" ht="15.75" customHeight="1">
      <c r="A173" s="44" t="s">
        <v>265</v>
      </c>
      <c r="B173" s="74">
        <v>1</v>
      </c>
      <c r="D173" s="8" t="s">
        <v>275</v>
      </c>
      <c r="E173" s="9">
        <v>3</v>
      </c>
      <c r="F173" s="13">
        <f t="shared" ca="1" si="38"/>
        <v>0</v>
      </c>
      <c r="G173" s="18">
        <f t="shared" ca="1" si="39"/>
        <v>0</v>
      </c>
      <c r="H173" s="3"/>
      <c r="I173" s="4"/>
    </row>
    <row r="174" spans="1:9" ht="15.75" customHeight="1">
      <c r="A174" s="44" t="s">
        <v>261</v>
      </c>
      <c r="B174" s="74">
        <v>2</v>
      </c>
      <c r="D174" s="8" t="s">
        <v>203</v>
      </c>
      <c r="E174" s="9">
        <v>12</v>
      </c>
      <c r="F174" s="13">
        <f t="shared" ca="1" si="38"/>
        <v>6</v>
      </c>
      <c r="G174" s="18">
        <f t="shared" ca="1" si="39"/>
        <v>72</v>
      </c>
      <c r="H174" s="3"/>
      <c r="I174" s="4"/>
    </row>
    <row r="175" spans="1:9" ht="15.75" customHeight="1">
      <c r="A175" s="44" t="s">
        <v>263</v>
      </c>
      <c r="B175" s="74">
        <v>1</v>
      </c>
      <c r="D175" s="8" t="s">
        <v>205</v>
      </c>
      <c r="E175" s="9">
        <v>2</v>
      </c>
      <c r="F175" s="13">
        <f t="shared" ca="1" si="38"/>
        <v>7</v>
      </c>
      <c r="G175" s="18">
        <f t="shared" ca="1" si="39"/>
        <v>14</v>
      </c>
      <c r="H175" s="3"/>
      <c r="I175" s="4"/>
    </row>
    <row r="176" spans="1:9" ht="15.75" customHeight="1">
      <c r="A176" s="44" t="s">
        <v>261</v>
      </c>
      <c r="B176" s="74">
        <v>1</v>
      </c>
      <c r="D176" s="8" t="s">
        <v>276</v>
      </c>
      <c r="E176" s="9">
        <v>4</v>
      </c>
      <c r="F176" s="13">
        <f t="shared" ca="1" si="38"/>
        <v>0</v>
      </c>
      <c r="G176" s="18">
        <f t="shared" ca="1" si="39"/>
        <v>0</v>
      </c>
      <c r="H176" s="3"/>
      <c r="I176" s="4"/>
    </row>
    <row r="177" spans="1:9" ht="15.75" customHeight="1">
      <c r="D177" s="8" t="s">
        <v>208</v>
      </c>
      <c r="E177" s="9">
        <v>6</v>
      </c>
      <c r="F177" s="13">
        <f t="shared" ca="1" si="38"/>
        <v>22</v>
      </c>
      <c r="G177" s="18">
        <f t="shared" ca="1" si="39"/>
        <v>132</v>
      </c>
      <c r="H177" s="3"/>
      <c r="I177" s="4"/>
    </row>
    <row r="178" spans="1:9" ht="15.75" customHeight="1">
      <c r="D178" s="8" t="s">
        <v>211</v>
      </c>
      <c r="E178" s="9">
        <v>2</v>
      </c>
      <c r="F178" s="13">
        <f t="shared" ca="1" si="38"/>
        <v>3</v>
      </c>
      <c r="G178" s="18">
        <f t="shared" ca="1" si="39"/>
        <v>6</v>
      </c>
      <c r="H178" s="3"/>
      <c r="I178" s="4"/>
    </row>
    <row r="179" spans="1:9" ht="15.75" customHeight="1">
      <c r="A179" s="44"/>
      <c r="B179" s="74"/>
      <c r="D179" s="8" t="s">
        <v>216</v>
      </c>
      <c r="E179" s="9">
        <v>4</v>
      </c>
      <c r="F179" s="13">
        <f t="shared" ca="1" si="38"/>
        <v>4</v>
      </c>
      <c r="G179" s="18">
        <f t="shared" ca="1" si="39"/>
        <v>16</v>
      </c>
      <c r="H179" s="3"/>
      <c r="I179" s="4"/>
    </row>
    <row r="180" spans="1:9" ht="15.75" customHeight="1">
      <c r="A180" s="44"/>
      <c r="B180" s="74"/>
      <c r="D180" s="8" t="s">
        <v>121</v>
      </c>
      <c r="E180" s="9">
        <v>1</v>
      </c>
      <c r="F180" s="13">
        <f t="shared" ca="1" si="38"/>
        <v>0</v>
      </c>
      <c r="G180" s="18">
        <f t="shared" ca="1" si="39"/>
        <v>0</v>
      </c>
      <c r="H180" s="3"/>
      <c r="I180" s="4"/>
    </row>
    <row r="181" spans="1:9" ht="15.75" customHeight="1">
      <c r="A181" s="44"/>
      <c r="B181" s="74"/>
      <c r="D181" s="8" t="s">
        <v>127</v>
      </c>
      <c r="E181" s="9">
        <v>1</v>
      </c>
      <c r="F181" s="13">
        <f t="shared" ca="1" si="38"/>
        <v>1</v>
      </c>
      <c r="G181" s="18">
        <f t="shared" ca="1" si="39"/>
        <v>1</v>
      </c>
      <c r="H181" s="3"/>
      <c r="I181" s="4"/>
    </row>
    <row r="182" spans="1:9" ht="15.75" customHeight="1">
      <c r="A182" s="44"/>
      <c r="B182" s="74"/>
      <c r="D182" s="8" t="s">
        <v>132</v>
      </c>
      <c r="E182" s="9">
        <v>1</v>
      </c>
      <c r="F182" s="13">
        <f t="shared" ca="1" si="38"/>
        <v>2</v>
      </c>
      <c r="G182" s="18">
        <f t="shared" ca="1" si="39"/>
        <v>2</v>
      </c>
      <c r="H182" s="3"/>
      <c r="I182" s="4"/>
    </row>
    <row r="183" spans="1:9" ht="15.75" customHeight="1">
      <c r="A183" s="44"/>
      <c r="B183" s="74"/>
      <c r="D183" s="13" t="s">
        <v>140</v>
      </c>
      <c r="E183" s="9">
        <v>1</v>
      </c>
      <c r="F183" s="13">
        <f t="shared" ca="1" si="38"/>
        <v>0</v>
      </c>
      <c r="G183" s="18">
        <f t="shared" ca="1" si="39"/>
        <v>0</v>
      </c>
      <c r="H183" s="3"/>
      <c r="I183" s="4"/>
    </row>
    <row r="184" spans="1:9" ht="15.75" customHeight="1">
      <c r="A184" s="44"/>
      <c r="B184" s="74"/>
      <c r="E184" s="9">
        <v>2</v>
      </c>
      <c r="F184" s="13">
        <f t="shared" ca="1" si="38"/>
        <v>0</v>
      </c>
      <c r="G184" s="18">
        <f t="shared" ca="1" si="39"/>
        <v>0</v>
      </c>
      <c r="H184" s="3"/>
      <c r="I184" s="4"/>
    </row>
    <row r="185" spans="1:9" ht="15.75" customHeight="1">
      <c r="A185" s="44"/>
      <c r="B185" s="74"/>
      <c r="D185" s="18" t="s">
        <v>173</v>
      </c>
      <c r="E185" s="9">
        <v>1</v>
      </c>
      <c r="F185" s="13">
        <f t="shared" ca="1" si="38"/>
        <v>3</v>
      </c>
      <c r="G185" s="18">
        <f t="shared" ca="1" si="39"/>
        <v>3</v>
      </c>
      <c r="H185" s="3"/>
      <c r="I185" s="4"/>
    </row>
    <row r="186" spans="1:9" ht="15.75" customHeight="1">
      <c r="A186" s="44"/>
      <c r="B186" s="74"/>
      <c r="D186" s="8" t="s">
        <v>88</v>
      </c>
      <c r="E186" s="9">
        <v>4</v>
      </c>
      <c r="F186" s="13">
        <f t="shared" ca="1" si="38"/>
        <v>1</v>
      </c>
      <c r="G186" s="18">
        <f t="shared" ca="1" si="39"/>
        <v>4</v>
      </c>
      <c r="H186" s="3"/>
      <c r="I186" s="4"/>
    </row>
    <row r="187" spans="1:9" ht="15.75" customHeight="1">
      <c r="A187" s="44"/>
      <c r="B187" s="74"/>
      <c r="D187" s="8" t="s">
        <v>90</v>
      </c>
      <c r="E187" s="9">
        <v>6</v>
      </c>
      <c r="F187" s="13">
        <f t="shared" ca="1" si="38"/>
        <v>2</v>
      </c>
      <c r="G187" s="18">
        <f t="shared" ca="1" si="39"/>
        <v>12</v>
      </c>
      <c r="H187" s="3"/>
      <c r="I187" s="4"/>
    </row>
    <row r="188" spans="1:9" ht="15.75" customHeight="1">
      <c r="A188" s="44"/>
      <c r="B188" s="74"/>
      <c r="D188" s="8" t="s">
        <v>94</v>
      </c>
      <c r="E188" s="9">
        <v>8</v>
      </c>
      <c r="F188" s="13">
        <f t="shared" ca="1" si="38"/>
        <v>0</v>
      </c>
      <c r="G188" s="18">
        <f t="shared" ca="1" si="39"/>
        <v>0</v>
      </c>
      <c r="H188" s="3"/>
      <c r="I188" s="4"/>
    </row>
    <row r="189" spans="1:9" ht="15.75" customHeight="1">
      <c r="A189" s="44"/>
      <c r="B189" s="74"/>
      <c r="D189" s="8" t="s">
        <v>187</v>
      </c>
      <c r="E189" s="9">
        <v>8</v>
      </c>
      <c r="F189" s="13">
        <f t="shared" ca="1" si="38"/>
        <v>0</v>
      </c>
      <c r="G189" s="18">
        <f t="shared" ca="1" si="39"/>
        <v>0</v>
      </c>
      <c r="H189" s="3"/>
      <c r="I189" s="4"/>
    </row>
    <row r="190" spans="1:9" ht="15.75" customHeight="1">
      <c r="A190" s="44"/>
      <c r="B190" s="74"/>
      <c r="D190" s="18" t="s">
        <v>192</v>
      </c>
      <c r="E190" s="9">
        <v>8</v>
      </c>
      <c r="F190" s="13">
        <f t="shared" ca="1" si="38"/>
        <v>1</v>
      </c>
      <c r="G190" s="18">
        <f t="shared" ca="1" si="39"/>
        <v>8</v>
      </c>
      <c r="H190" s="3"/>
      <c r="I190" s="4"/>
    </row>
    <row r="191" spans="1:9" ht="15.75" customHeight="1">
      <c r="A191" s="44"/>
      <c r="B191" s="74"/>
      <c r="D191" s="18" t="s">
        <v>217</v>
      </c>
      <c r="E191" s="9">
        <v>4</v>
      </c>
      <c r="F191" s="13">
        <f t="shared" ca="1" si="38"/>
        <v>3</v>
      </c>
      <c r="G191" s="18">
        <f t="shared" ca="1" si="39"/>
        <v>12</v>
      </c>
      <c r="H191" s="3"/>
      <c r="I191" s="4"/>
    </row>
    <row r="192" spans="1:9" ht="15.75" customHeight="1">
      <c r="A192" s="44"/>
      <c r="B192" s="74"/>
      <c r="D192" s="8" t="s">
        <v>220</v>
      </c>
      <c r="E192" s="9">
        <v>1</v>
      </c>
      <c r="F192" s="13">
        <f t="shared" ca="1" si="38"/>
        <v>0</v>
      </c>
      <c r="G192" s="18">
        <f t="shared" ca="1" si="39"/>
        <v>0</v>
      </c>
      <c r="H192" s="3"/>
      <c r="I192" s="4"/>
    </row>
    <row r="193" spans="1:9" ht="15.75" customHeight="1">
      <c r="A193" s="44"/>
      <c r="B193" s="74"/>
      <c r="D193" s="8"/>
      <c r="E193" s="9"/>
      <c r="F193" s="13"/>
      <c r="H193" s="3"/>
      <c r="I193" s="4"/>
    </row>
    <row r="194" spans="1:9" ht="15.75" customHeight="1">
      <c r="A194" s="44"/>
      <c r="B194" s="74"/>
      <c r="D194" s="8" t="s">
        <v>177</v>
      </c>
      <c r="E194" s="9"/>
      <c r="F194" s="13"/>
      <c r="H194" s="3"/>
      <c r="I194" s="4"/>
    </row>
    <row r="195" spans="1:9" ht="15.75" customHeight="1">
      <c r="A195" s="44"/>
      <c r="B195" s="74"/>
      <c r="D195" s="18" t="s">
        <v>277</v>
      </c>
      <c r="E195" s="9">
        <v>2</v>
      </c>
      <c r="F195" s="13">
        <f t="shared" ref="F195:F199" ca="1" si="40">SUMIF($A:$B,D195,$B:$B)</f>
        <v>0</v>
      </c>
      <c r="G195" s="18">
        <f t="shared" ref="G195:G199" ca="1" si="41">E195*F195</f>
        <v>0</v>
      </c>
      <c r="H195" s="3"/>
      <c r="I195" s="4"/>
    </row>
    <row r="196" spans="1:9" ht="15.75" customHeight="1">
      <c r="A196" s="44"/>
      <c r="B196" s="74"/>
      <c r="D196" s="18" t="s">
        <v>225</v>
      </c>
      <c r="E196" s="9">
        <v>8</v>
      </c>
      <c r="F196" s="13">
        <f t="shared" ca="1" si="40"/>
        <v>1</v>
      </c>
      <c r="G196" s="18">
        <f t="shared" ca="1" si="41"/>
        <v>8</v>
      </c>
      <c r="H196" s="3"/>
      <c r="I196" s="4"/>
    </row>
    <row r="197" spans="1:9" ht="15.75" customHeight="1">
      <c r="A197" s="44"/>
      <c r="B197" s="74"/>
      <c r="D197" s="8" t="s">
        <v>232</v>
      </c>
      <c r="E197" s="9">
        <v>4</v>
      </c>
      <c r="F197" s="13">
        <f t="shared" ca="1" si="40"/>
        <v>13</v>
      </c>
      <c r="G197" s="18">
        <f t="shared" ca="1" si="41"/>
        <v>52</v>
      </c>
      <c r="H197" s="3"/>
      <c r="I197" s="4"/>
    </row>
    <row r="198" spans="1:9" ht="15.75" customHeight="1">
      <c r="A198" s="44"/>
      <c r="B198" s="74"/>
      <c r="D198" s="8" t="s">
        <v>171</v>
      </c>
      <c r="E198" s="9">
        <v>2</v>
      </c>
      <c r="F198" s="13">
        <f t="shared" ca="1" si="40"/>
        <v>17</v>
      </c>
      <c r="G198" s="18">
        <f t="shared" ca="1" si="41"/>
        <v>34</v>
      </c>
      <c r="H198" s="3"/>
      <c r="I198" s="4"/>
    </row>
    <row r="199" spans="1:9" ht="15.75" customHeight="1">
      <c r="A199" s="44"/>
      <c r="B199" s="74"/>
      <c r="D199" s="8" t="s">
        <v>226</v>
      </c>
      <c r="E199" s="9">
        <v>2</v>
      </c>
      <c r="F199" s="13">
        <f t="shared" ca="1" si="40"/>
        <v>5</v>
      </c>
      <c r="G199" s="18">
        <f t="shared" ca="1" si="41"/>
        <v>10</v>
      </c>
      <c r="H199" s="3"/>
      <c r="I199" s="4"/>
    </row>
    <row r="200" spans="1:9" ht="15.75" customHeight="1">
      <c r="A200" s="44"/>
      <c r="B200" s="74"/>
      <c r="D200" s="8"/>
      <c r="E200" s="9"/>
      <c r="F200" s="13"/>
      <c r="H200" s="3"/>
      <c r="I200" s="4"/>
    </row>
    <row r="201" spans="1:9" ht="15.75" customHeight="1">
      <c r="A201" s="44"/>
      <c r="B201" s="74"/>
      <c r="D201" s="8"/>
      <c r="E201" s="9"/>
      <c r="F201" s="13"/>
      <c r="H201" s="3"/>
      <c r="I201" s="4"/>
    </row>
    <row r="202" spans="1:9" ht="15.75" customHeight="1">
      <c r="A202" s="44"/>
      <c r="B202" s="74"/>
      <c r="D202" s="8" t="s">
        <v>180</v>
      </c>
      <c r="E202" s="9"/>
      <c r="F202" s="13"/>
      <c r="H202" s="3"/>
      <c r="I202" s="4"/>
    </row>
    <row r="203" spans="1:9" ht="15.75" customHeight="1">
      <c r="A203" s="44"/>
      <c r="B203" s="74"/>
      <c r="D203" s="8" t="s">
        <v>182</v>
      </c>
      <c r="E203" s="9">
        <v>2</v>
      </c>
      <c r="F203" s="13">
        <f t="shared" ref="F203:F204" ca="1" si="42">SUMIF($A:$B,D203,$B:$B)</f>
        <v>3</v>
      </c>
      <c r="G203" s="18">
        <f t="shared" ref="G203:G204" ca="1" si="43">E203*F203</f>
        <v>6</v>
      </c>
      <c r="H203" s="3"/>
      <c r="I203" s="4"/>
    </row>
    <row r="204" spans="1:9" ht="15.75" customHeight="1">
      <c r="A204" s="44"/>
      <c r="B204" s="74"/>
      <c r="D204" s="18" t="s">
        <v>185</v>
      </c>
      <c r="E204" s="9">
        <v>6</v>
      </c>
      <c r="F204" s="13">
        <f t="shared" ca="1" si="42"/>
        <v>3</v>
      </c>
      <c r="G204" s="18">
        <f t="shared" ca="1" si="43"/>
        <v>18</v>
      </c>
      <c r="H204" s="3"/>
      <c r="I204" s="4"/>
    </row>
    <row r="205" spans="1:9" ht="15.75" customHeight="1">
      <c r="A205" s="44"/>
      <c r="B205" s="74"/>
      <c r="E205" s="9"/>
      <c r="F205" s="13"/>
      <c r="H205" s="3"/>
      <c r="I205" s="4"/>
    </row>
    <row r="206" spans="1:9" ht="15.75" customHeight="1">
      <c r="A206" s="44"/>
      <c r="B206" s="74"/>
      <c r="D206" s="8"/>
      <c r="E206" s="9"/>
      <c r="F206" s="13"/>
      <c r="H206" s="3"/>
      <c r="I206" s="4"/>
    </row>
    <row r="207" spans="1:9" ht="15.75" customHeight="1">
      <c r="A207" s="44"/>
      <c r="B207" s="74"/>
      <c r="D207" s="8" t="s">
        <v>183</v>
      </c>
      <c r="E207" s="9"/>
      <c r="F207" s="13"/>
      <c r="H207" s="3"/>
      <c r="I207" s="4"/>
    </row>
    <row r="208" spans="1:9" ht="15.75" customHeight="1">
      <c r="A208" s="44"/>
      <c r="B208" s="74"/>
      <c r="D208" s="18" t="s">
        <v>278</v>
      </c>
      <c r="E208" s="9">
        <v>2</v>
      </c>
      <c r="F208" s="13">
        <f t="shared" ref="F208:F216" ca="1" si="44">SUMIF($A:$B,D208,$B:$B)</f>
        <v>0</v>
      </c>
      <c r="G208" s="18">
        <f t="shared" ref="G208:G216" ca="1" si="45">E208*F208</f>
        <v>0</v>
      </c>
      <c r="H208" s="3"/>
      <c r="I208" s="4"/>
    </row>
    <row r="209" spans="1:9" ht="15.75" customHeight="1">
      <c r="A209" s="44"/>
      <c r="B209" s="74"/>
      <c r="D209" s="8" t="s">
        <v>279</v>
      </c>
      <c r="E209" s="9">
        <v>1</v>
      </c>
      <c r="F209" s="13">
        <f t="shared" ca="1" si="44"/>
        <v>0</v>
      </c>
      <c r="G209" s="18">
        <f t="shared" ca="1" si="45"/>
        <v>0</v>
      </c>
      <c r="H209" s="3"/>
      <c r="I209" s="4"/>
    </row>
    <row r="210" spans="1:9" ht="15.75" customHeight="1">
      <c r="A210" s="44"/>
      <c r="B210" s="74"/>
      <c r="D210" s="8" t="s">
        <v>280</v>
      </c>
      <c r="E210" s="9">
        <v>1</v>
      </c>
      <c r="F210" s="13">
        <f t="shared" ca="1" si="44"/>
        <v>1</v>
      </c>
      <c r="G210" s="18">
        <f t="shared" ca="1" si="45"/>
        <v>1</v>
      </c>
      <c r="H210" s="3"/>
      <c r="I210" s="4"/>
    </row>
    <row r="211" spans="1:9" ht="15.75" customHeight="1">
      <c r="A211" s="44"/>
      <c r="B211" s="74"/>
      <c r="D211" s="18" t="s">
        <v>281</v>
      </c>
      <c r="E211" s="9">
        <v>3</v>
      </c>
      <c r="F211" s="13">
        <f t="shared" ca="1" si="44"/>
        <v>0</v>
      </c>
      <c r="G211" s="18">
        <f t="shared" ca="1" si="45"/>
        <v>0</v>
      </c>
      <c r="H211" s="3"/>
      <c r="I211" s="4"/>
    </row>
    <row r="212" spans="1:9" ht="15.75" customHeight="1">
      <c r="A212" s="44"/>
      <c r="B212" s="74"/>
      <c r="D212" s="8" t="s">
        <v>189</v>
      </c>
      <c r="E212" s="9">
        <v>2</v>
      </c>
      <c r="F212" s="13">
        <f t="shared" ca="1" si="44"/>
        <v>2</v>
      </c>
      <c r="G212" s="18">
        <f t="shared" ca="1" si="45"/>
        <v>4</v>
      </c>
      <c r="H212" s="3"/>
      <c r="I212" s="4"/>
    </row>
    <row r="213" spans="1:9" ht="15.75" customHeight="1">
      <c r="A213" s="44"/>
      <c r="B213" s="74"/>
      <c r="D213" s="8" t="s">
        <v>190</v>
      </c>
      <c r="E213" s="9">
        <v>6</v>
      </c>
      <c r="F213" s="13">
        <f t="shared" ca="1" si="44"/>
        <v>2</v>
      </c>
      <c r="G213" s="18">
        <f t="shared" ca="1" si="45"/>
        <v>12</v>
      </c>
      <c r="H213" s="3"/>
      <c r="I213" s="4"/>
    </row>
    <row r="214" spans="1:9" ht="15.75" customHeight="1">
      <c r="A214" s="44"/>
      <c r="B214" s="74"/>
      <c r="D214" s="8" t="s">
        <v>211</v>
      </c>
      <c r="E214" s="9">
        <v>2</v>
      </c>
      <c r="F214" s="13">
        <f t="shared" ca="1" si="44"/>
        <v>3</v>
      </c>
      <c r="G214" s="18">
        <f t="shared" ca="1" si="45"/>
        <v>6</v>
      </c>
      <c r="H214" s="3"/>
      <c r="I214" s="4"/>
    </row>
    <row r="215" spans="1:9" ht="15.75" customHeight="1">
      <c r="A215" s="44"/>
      <c r="B215" s="74"/>
      <c r="D215" s="8" t="s">
        <v>216</v>
      </c>
      <c r="E215" s="9">
        <v>4</v>
      </c>
      <c r="F215" s="13">
        <f t="shared" ca="1" si="44"/>
        <v>4</v>
      </c>
      <c r="G215" s="18">
        <f t="shared" ca="1" si="45"/>
        <v>16</v>
      </c>
      <c r="H215" s="3"/>
      <c r="I215" s="4"/>
    </row>
    <row r="216" spans="1:9" ht="15.75" customHeight="1">
      <c r="A216" s="44"/>
      <c r="B216" s="74"/>
      <c r="D216" s="8" t="s">
        <v>282</v>
      </c>
      <c r="E216" s="9">
        <v>1</v>
      </c>
      <c r="F216" s="13">
        <f t="shared" ca="1" si="44"/>
        <v>0</v>
      </c>
      <c r="G216" s="18">
        <f t="shared" ca="1" si="45"/>
        <v>0</v>
      </c>
      <c r="H216" s="3"/>
      <c r="I216" s="4"/>
    </row>
    <row r="217" spans="1:9" ht="15.75" customHeight="1">
      <c r="A217" s="44"/>
      <c r="B217" s="74"/>
      <c r="D217" s="8"/>
      <c r="E217" s="9"/>
      <c r="F217" s="13"/>
      <c r="H217" s="3"/>
      <c r="I217" s="4"/>
    </row>
    <row r="218" spans="1:9" ht="15.75" customHeight="1">
      <c r="A218" s="44"/>
      <c r="B218" s="74"/>
      <c r="D218" s="8" t="s">
        <v>186</v>
      </c>
      <c r="E218" s="9"/>
      <c r="F218" s="13"/>
      <c r="H218" s="3"/>
      <c r="I218" s="4"/>
    </row>
    <row r="219" spans="1:9" ht="15.75" customHeight="1">
      <c r="A219" s="44"/>
      <c r="B219" s="74"/>
      <c r="D219" s="18" t="s">
        <v>176</v>
      </c>
      <c r="E219" s="9">
        <v>1</v>
      </c>
      <c r="F219" s="13">
        <f ca="1">SUMIF($A:$B,D219,$B:$B)</f>
        <v>7</v>
      </c>
      <c r="G219" s="18">
        <f ca="1">E219*F219</f>
        <v>7</v>
      </c>
      <c r="H219" s="3"/>
      <c r="I219" s="4"/>
    </row>
    <row r="220" spans="1:9" ht="15.75" customHeight="1">
      <c r="A220" s="44"/>
      <c r="B220" s="74"/>
      <c r="E220" s="9"/>
      <c r="F220" s="13"/>
      <c r="H220" s="3"/>
      <c r="I220" s="4"/>
    </row>
    <row r="221" spans="1:9" ht="15.75" customHeight="1">
      <c r="A221" s="44"/>
      <c r="B221" s="74"/>
      <c r="E221" s="9"/>
      <c r="F221" s="13"/>
      <c r="H221" s="3"/>
      <c r="I221" s="4"/>
    </row>
    <row r="222" spans="1:9" ht="15.75" customHeight="1">
      <c r="A222" s="44"/>
      <c r="B222" s="74"/>
      <c r="D222" s="8" t="s">
        <v>188</v>
      </c>
      <c r="E222" s="9"/>
      <c r="F222" s="13"/>
      <c r="H222" s="3"/>
      <c r="I222" s="4"/>
    </row>
    <row r="223" spans="1:9" ht="15.75" customHeight="1">
      <c r="A223" s="44"/>
      <c r="B223" s="74"/>
      <c r="D223" s="8" t="s">
        <v>161</v>
      </c>
      <c r="E223" s="9">
        <v>1</v>
      </c>
      <c r="F223" s="13">
        <f t="shared" ref="F223:F231" ca="1" si="46">SUMIF($A:$B,D223,$B:$B)</f>
        <v>31</v>
      </c>
      <c r="G223" s="18">
        <f t="shared" ref="G223:G231" ca="1" si="47">E223*F223</f>
        <v>31</v>
      </c>
      <c r="H223" s="3"/>
      <c r="I223" s="4"/>
    </row>
    <row r="224" spans="1:9" ht="15.75" customHeight="1">
      <c r="A224" s="44"/>
      <c r="B224" s="74"/>
      <c r="D224" s="8" t="s">
        <v>238</v>
      </c>
      <c r="E224" s="9">
        <v>1</v>
      </c>
      <c r="F224" s="13">
        <f t="shared" ca="1" si="46"/>
        <v>2</v>
      </c>
      <c r="G224" s="18">
        <f t="shared" ca="1" si="47"/>
        <v>2</v>
      </c>
      <c r="H224" s="3"/>
      <c r="I224" s="4"/>
    </row>
    <row r="225" spans="1:9" ht="15.75" customHeight="1">
      <c r="A225" s="44"/>
      <c r="B225" s="74"/>
      <c r="D225" s="8" t="s">
        <v>283</v>
      </c>
      <c r="E225" s="9">
        <v>1</v>
      </c>
      <c r="F225" s="13">
        <f t="shared" ca="1" si="46"/>
        <v>0</v>
      </c>
      <c r="G225" s="18">
        <f t="shared" ca="1" si="47"/>
        <v>0</v>
      </c>
      <c r="H225" s="3"/>
      <c r="I225" s="4"/>
    </row>
    <row r="226" spans="1:9" ht="15.75" customHeight="1">
      <c r="A226" s="44"/>
      <c r="B226" s="74"/>
      <c r="D226" s="18" t="s">
        <v>243</v>
      </c>
      <c r="E226" s="9">
        <v>1</v>
      </c>
      <c r="F226" s="13">
        <f t="shared" ca="1" si="46"/>
        <v>2</v>
      </c>
      <c r="G226" s="18">
        <f t="shared" ca="1" si="47"/>
        <v>2</v>
      </c>
      <c r="H226" s="3"/>
      <c r="I226" s="4"/>
    </row>
    <row r="227" spans="1:9" ht="15.75" customHeight="1">
      <c r="A227" s="44"/>
      <c r="B227" s="74"/>
      <c r="D227" s="8" t="s">
        <v>138</v>
      </c>
      <c r="E227" s="9">
        <v>1</v>
      </c>
      <c r="F227" s="13">
        <f t="shared" ca="1" si="46"/>
        <v>0</v>
      </c>
      <c r="G227" s="18">
        <f t="shared" ca="1" si="47"/>
        <v>0</v>
      </c>
      <c r="H227" s="3"/>
      <c r="I227" s="4"/>
    </row>
    <row r="228" spans="1:9" ht="15.75" customHeight="1">
      <c r="A228" s="44"/>
      <c r="B228" s="74"/>
      <c r="D228" s="8" t="s">
        <v>242</v>
      </c>
      <c r="E228" s="9">
        <v>2</v>
      </c>
      <c r="F228" s="13">
        <f t="shared" ca="1" si="46"/>
        <v>0</v>
      </c>
      <c r="G228" s="18">
        <f t="shared" ca="1" si="47"/>
        <v>0</v>
      </c>
      <c r="H228" s="3"/>
      <c r="I228" s="4"/>
    </row>
    <row r="229" spans="1:9" ht="15.75" customHeight="1">
      <c r="A229" s="44"/>
      <c r="B229" s="74"/>
      <c r="D229" s="18" t="s">
        <v>135</v>
      </c>
      <c r="E229" s="9">
        <v>1</v>
      </c>
      <c r="F229" s="13">
        <f t="shared" ca="1" si="46"/>
        <v>1</v>
      </c>
      <c r="G229" s="18">
        <f t="shared" ca="1" si="47"/>
        <v>1</v>
      </c>
      <c r="H229" s="3"/>
      <c r="I229" s="4"/>
    </row>
    <row r="230" spans="1:9" ht="15.75" customHeight="1">
      <c r="A230" s="44"/>
      <c r="B230" s="74"/>
      <c r="D230" s="18" t="s">
        <v>244</v>
      </c>
      <c r="E230" s="9">
        <v>2</v>
      </c>
      <c r="F230" s="13">
        <f t="shared" ca="1" si="46"/>
        <v>1</v>
      </c>
      <c r="G230" s="18">
        <f t="shared" ca="1" si="47"/>
        <v>2</v>
      </c>
      <c r="H230" s="3"/>
      <c r="I230" s="4"/>
    </row>
    <row r="231" spans="1:9" ht="15.75" customHeight="1">
      <c r="A231" s="44"/>
      <c r="B231" s="74"/>
      <c r="D231" s="8" t="s">
        <v>88</v>
      </c>
      <c r="E231" s="9">
        <v>2</v>
      </c>
      <c r="F231" s="13">
        <f t="shared" ca="1" si="46"/>
        <v>1</v>
      </c>
      <c r="G231" s="18">
        <f t="shared" ca="1" si="47"/>
        <v>2</v>
      </c>
      <c r="H231" s="3"/>
      <c r="I231" s="4"/>
    </row>
    <row r="232" spans="1:9" ht="15.75" customHeight="1">
      <c r="A232" s="44"/>
      <c r="B232" s="74"/>
      <c r="D232" s="8"/>
      <c r="E232" s="9"/>
      <c r="F232" s="13"/>
      <c r="H232" s="3"/>
      <c r="I232" s="4"/>
    </row>
    <row r="233" spans="1:9" ht="15.75" customHeight="1">
      <c r="A233" s="44"/>
      <c r="B233" s="74"/>
      <c r="D233" s="8"/>
      <c r="E233" s="9"/>
      <c r="F233" s="13"/>
      <c r="H233" s="3"/>
      <c r="I233" s="4"/>
    </row>
    <row r="234" spans="1:9" ht="15.75" customHeight="1">
      <c r="A234" s="44"/>
      <c r="B234" s="74"/>
      <c r="D234" s="8"/>
      <c r="E234" s="9"/>
      <c r="F234" s="13"/>
      <c r="H234" s="3"/>
      <c r="I234" s="4"/>
    </row>
    <row r="235" spans="1:9" ht="15.75" customHeight="1">
      <c r="A235" s="44"/>
      <c r="B235" s="74"/>
      <c r="D235" s="8" t="s">
        <v>193</v>
      </c>
      <c r="E235" s="9"/>
      <c r="F235" s="13"/>
      <c r="H235" s="3"/>
      <c r="I235" s="4"/>
    </row>
    <row r="236" spans="1:9" ht="15.75" customHeight="1">
      <c r="A236" s="44"/>
      <c r="B236" s="74"/>
      <c r="D236" s="8" t="s">
        <v>167</v>
      </c>
      <c r="E236" s="9">
        <v>1</v>
      </c>
      <c r="F236" s="13">
        <f t="shared" ref="F236:F238" ca="1" si="48">SUMIF($A:$B,D236,$B:$B)</f>
        <v>19</v>
      </c>
      <c r="G236" s="18">
        <f t="shared" ref="G236:G238" ca="1" si="49">E236*F236</f>
        <v>19</v>
      </c>
      <c r="H236" s="3"/>
      <c r="I236" s="4"/>
    </row>
    <row r="237" spans="1:9" ht="15.75" customHeight="1">
      <c r="A237" s="44"/>
      <c r="B237" s="74"/>
      <c r="D237" s="8" t="s">
        <v>90</v>
      </c>
      <c r="E237" s="9">
        <v>2</v>
      </c>
      <c r="F237" s="13">
        <f t="shared" ca="1" si="48"/>
        <v>2</v>
      </c>
      <c r="G237" s="18">
        <f t="shared" ca="1" si="49"/>
        <v>4</v>
      </c>
      <c r="H237" s="3"/>
      <c r="I237" s="4"/>
    </row>
    <row r="238" spans="1:9" ht="15.75" customHeight="1">
      <c r="A238" s="44"/>
      <c r="B238" s="74"/>
      <c r="D238" s="8" t="s">
        <v>253</v>
      </c>
      <c r="E238" s="9">
        <v>2</v>
      </c>
      <c r="F238" s="13">
        <f t="shared" ca="1" si="48"/>
        <v>4</v>
      </c>
      <c r="G238" s="18">
        <f t="shared" ca="1" si="49"/>
        <v>8</v>
      </c>
      <c r="H238" s="3"/>
      <c r="I238" s="4"/>
    </row>
    <row r="239" spans="1:9" ht="15.75" customHeight="1">
      <c r="A239" s="44"/>
      <c r="B239" s="74"/>
      <c r="D239" s="8"/>
      <c r="E239" s="9"/>
      <c r="F239" s="13"/>
      <c r="H239" s="3"/>
      <c r="I239" s="4"/>
    </row>
    <row r="240" spans="1:9" ht="15.75" customHeight="1">
      <c r="A240" s="44"/>
      <c r="B240" s="74"/>
      <c r="D240" s="8" t="s">
        <v>245</v>
      </c>
      <c r="E240" s="9"/>
      <c r="F240" s="13">
        <f t="shared" ref="F240:F241" ca="1" si="50">SUMIF($A:$B,D240,$B:$B)</f>
        <v>2</v>
      </c>
      <c r="H240" s="3"/>
      <c r="I240" s="4"/>
    </row>
    <row r="241" spans="1:9" ht="15.75" customHeight="1">
      <c r="A241" s="44"/>
      <c r="B241" s="74"/>
      <c r="D241" s="18" t="s">
        <v>245</v>
      </c>
      <c r="E241" s="9">
        <v>2</v>
      </c>
      <c r="F241" s="18">
        <f t="shared" ca="1" si="50"/>
        <v>2</v>
      </c>
      <c r="G241" s="18">
        <f ca="1">E241*F241</f>
        <v>4</v>
      </c>
      <c r="H241" s="3"/>
      <c r="I241" s="4"/>
    </row>
    <row r="242" spans="1:9" ht="15.75" customHeight="1">
      <c r="A242" s="44"/>
      <c r="B242" s="74"/>
      <c r="E242" s="9"/>
      <c r="H242" s="3"/>
      <c r="I242" s="4"/>
    </row>
    <row r="243" spans="1:9" ht="15.75" customHeight="1">
      <c r="A243" s="44"/>
      <c r="B243" s="74"/>
      <c r="D243" s="8"/>
      <c r="E243" s="9"/>
      <c r="F243" s="76"/>
      <c r="H243" s="3"/>
      <c r="I243" s="4"/>
    </row>
    <row r="244" spans="1:9" ht="15.75" customHeight="1">
      <c r="A244" s="44"/>
      <c r="B244" s="74"/>
      <c r="D244" s="68" t="s">
        <v>284</v>
      </c>
      <c r="E244" s="9"/>
      <c r="F244" s="76"/>
      <c r="G244" s="13"/>
      <c r="H244" s="3"/>
      <c r="I244" s="4"/>
    </row>
    <row r="245" spans="1:9" ht="15.75" customHeight="1">
      <c r="D245" s="8" t="s">
        <v>105</v>
      </c>
      <c r="E245" s="9">
        <v>1</v>
      </c>
      <c r="F245" s="76">
        <f t="shared" ref="F245:F261" ca="1" si="51">SUMIF($A:$B,D245,$B:$B)</f>
        <v>1</v>
      </c>
      <c r="G245" s="13">
        <f t="shared" ref="G245:G261" ca="1" si="52">E245*F245</f>
        <v>1</v>
      </c>
      <c r="H245" s="3"/>
      <c r="I245" s="4"/>
    </row>
    <row r="246" spans="1:9" ht="15.75" customHeight="1">
      <c r="D246" s="8" t="s">
        <v>111</v>
      </c>
      <c r="E246" s="9">
        <v>1</v>
      </c>
      <c r="F246" s="76">
        <f t="shared" ca="1" si="51"/>
        <v>2</v>
      </c>
      <c r="G246" s="13">
        <f t="shared" ca="1" si="52"/>
        <v>2</v>
      </c>
      <c r="H246" s="3"/>
      <c r="I246" s="4"/>
    </row>
    <row r="247" spans="1:9" ht="15.75" customHeight="1">
      <c r="D247" s="8" t="s">
        <v>108</v>
      </c>
      <c r="E247" s="9">
        <v>1</v>
      </c>
      <c r="F247" s="76">
        <f t="shared" ca="1" si="51"/>
        <v>0</v>
      </c>
      <c r="G247" s="13">
        <f t="shared" ca="1" si="52"/>
        <v>0</v>
      </c>
      <c r="H247" s="3"/>
      <c r="I247" s="4"/>
    </row>
    <row r="248" spans="1:9" ht="15.75" customHeight="1">
      <c r="D248" s="8" t="s">
        <v>212</v>
      </c>
      <c r="E248" s="9">
        <v>1</v>
      </c>
      <c r="F248" s="76">
        <f t="shared" ca="1" si="51"/>
        <v>0</v>
      </c>
      <c r="G248" s="13">
        <f t="shared" ca="1" si="52"/>
        <v>0</v>
      </c>
      <c r="H248" s="3"/>
      <c r="I248" s="4"/>
    </row>
    <row r="249" spans="1:9" ht="15.75" customHeight="1"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4"/>
    </row>
    <row r="250" spans="1:9" ht="15.75" customHeight="1">
      <c r="D250" s="8" t="s">
        <v>151</v>
      </c>
      <c r="E250" s="9">
        <v>0.5</v>
      </c>
      <c r="F250" s="76">
        <f t="shared" ca="1" si="51"/>
        <v>5</v>
      </c>
      <c r="G250" s="13">
        <f t="shared" ca="1" si="52"/>
        <v>2.5</v>
      </c>
      <c r="H250" s="3"/>
      <c r="I250" s="4"/>
    </row>
    <row r="251" spans="1:9" ht="15.75" customHeight="1">
      <c r="D251" s="8" t="s">
        <v>137</v>
      </c>
      <c r="E251" s="9">
        <v>0.5</v>
      </c>
      <c r="F251" s="76">
        <f t="shared" ca="1" si="51"/>
        <v>8</v>
      </c>
      <c r="G251" s="13">
        <f t="shared" ca="1" si="52"/>
        <v>4</v>
      </c>
      <c r="H251" s="3"/>
      <c r="I251" s="4"/>
    </row>
    <row r="252" spans="1:9" ht="15.75" customHeight="1">
      <c r="D252" s="8" t="s">
        <v>140</v>
      </c>
      <c r="E252" s="9">
        <v>0.5</v>
      </c>
      <c r="F252" s="76">
        <f t="shared" ca="1" si="51"/>
        <v>0</v>
      </c>
      <c r="G252" s="13">
        <f t="shared" ca="1" si="52"/>
        <v>0</v>
      </c>
      <c r="H252" s="3"/>
      <c r="I252" s="4"/>
    </row>
    <row r="253" spans="1:9" ht="15.75" customHeight="1">
      <c r="D253" s="8" t="s">
        <v>143</v>
      </c>
      <c r="E253" s="9"/>
      <c r="F253" s="76">
        <f t="shared" ca="1" si="51"/>
        <v>1</v>
      </c>
      <c r="G253" s="13">
        <f t="shared" ca="1" si="52"/>
        <v>0</v>
      </c>
      <c r="H253" s="3"/>
      <c r="I253" s="4"/>
    </row>
    <row r="254" spans="1:9" ht="15.75" customHeight="1">
      <c r="D254" s="8" t="s">
        <v>63</v>
      </c>
      <c r="E254" s="9">
        <v>0.9</v>
      </c>
      <c r="F254" s="76">
        <f t="shared" ca="1" si="51"/>
        <v>2</v>
      </c>
      <c r="G254" s="13">
        <f t="shared" ca="1" si="52"/>
        <v>1.8</v>
      </c>
      <c r="H254" s="3"/>
      <c r="I254" s="4"/>
    </row>
    <row r="255" spans="1:9" ht="15.75" customHeight="1">
      <c r="D255" s="8" t="s">
        <v>255</v>
      </c>
      <c r="E255" s="9">
        <v>0.13</v>
      </c>
      <c r="F255" s="76">
        <f t="shared" ca="1" si="51"/>
        <v>3</v>
      </c>
      <c r="G255" s="13">
        <f t="shared" ca="1" si="52"/>
        <v>0.39</v>
      </c>
      <c r="H255" s="3"/>
      <c r="I255" s="4"/>
    </row>
    <row r="256" spans="1:9" ht="15.75" customHeight="1">
      <c r="D256" s="8" t="s">
        <v>234</v>
      </c>
      <c r="E256" s="9">
        <v>0.9</v>
      </c>
      <c r="F256" s="76">
        <f t="shared" ca="1" si="51"/>
        <v>1</v>
      </c>
      <c r="G256" s="13">
        <f t="shared" ca="1" si="52"/>
        <v>0.9</v>
      </c>
      <c r="H256" s="3"/>
      <c r="I256" s="4"/>
    </row>
    <row r="257" spans="4:9" ht="15.75" customHeight="1">
      <c r="D257" s="8" t="s">
        <v>217</v>
      </c>
      <c r="E257" s="9">
        <v>0.5</v>
      </c>
      <c r="F257" s="76">
        <f t="shared" ca="1" si="51"/>
        <v>3</v>
      </c>
      <c r="G257" s="13">
        <f t="shared" ca="1" si="52"/>
        <v>1.5</v>
      </c>
      <c r="H257" s="3"/>
      <c r="I257" s="4"/>
    </row>
    <row r="258" spans="4:9" ht="15.75" customHeight="1">
      <c r="D258" s="8" t="s">
        <v>187</v>
      </c>
      <c r="E258" s="9">
        <v>0.9</v>
      </c>
      <c r="F258" s="76">
        <f t="shared" ca="1" si="51"/>
        <v>0</v>
      </c>
      <c r="G258" s="13">
        <f t="shared" ca="1" si="52"/>
        <v>0</v>
      </c>
      <c r="H258" s="3"/>
      <c r="I258" s="4"/>
    </row>
    <row r="259" spans="4:9" ht="15.75" customHeight="1">
      <c r="D259" s="8" t="s">
        <v>192</v>
      </c>
      <c r="E259" s="9">
        <v>0.9</v>
      </c>
      <c r="F259" s="76">
        <f t="shared" ca="1" si="51"/>
        <v>1</v>
      </c>
      <c r="G259" s="13">
        <f t="shared" ca="1" si="52"/>
        <v>0.9</v>
      </c>
      <c r="H259" s="3"/>
      <c r="I259" s="4"/>
    </row>
    <row r="260" spans="4:9" ht="15.75" customHeight="1">
      <c r="D260" s="8" t="s">
        <v>146</v>
      </c>
      <c r="E260" s="9">
        <v>0.4</v>
      </c>
      <c r="F260" s="76">
        <f t="shared" ca="1" si="51"/>
        <v>2</v>
      </c>
      <c r="G260" s="13">
        <f t="shared" ca="1" si="52"/>
        <v>0.8</v>
      </c>
      <c r="H260" s="3"/>
      <c r="I260" s="4"/>
    </row>
    <row r="261" spans="4:9" ht="15.75" customHeight="1">
      <c r="D261" s="8" t="s">
        <v>94</v>
      </c>
      <c r="E261" s="9">
        <v>1</v>
      </c>
      <c r="F261" s="76">
        <f t="shared" ca="1" si="51"/>
        <v>0</v>
      </c>
      <c r="G261" s="13">
        <f t="shared" ca="1" si="52"/>
        <v>0</v>
      </c>
      <c r="H261" s="3"/>
      <c r="I261" s="4"/>
    </row>
    <row r="262" spans="4:9" ht="15.75" customHeight="1">
      <c r="D262" s="8"/>
      <c r="E262" s="9"/>
      <c r="F262" s="76"/>
      <c r="G262" s="13"/>
      <c r="H262" s="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3">SUMIF($A:$B,D263,$B:$B)</f>
        <v>2</v>
      </c>
      <c r="G263" s="13">
        <f t="shared" ref="G263:G265" ca="1" si="54">E263*F263</f>
        <v>1.8</v>
      </c>
      <c r="H263" s="3"/>
      <c r="I263" s="4"/>
    </row>
    <row r="264" spans="4:9" ht="15.75" customHeight="1">
      <c r="D264" s="8" t="s">
        <v>127</v>
      </c>
      <c r="E264" s="9">
        <v>0.9</v>
      </c>
      <c r="F264" s="76">
        <f t="shared" ca="1" si="53"/>
        <v>1</v>
      </c>
      <c r="G264" s="13">
        <f t="shared" ca="1" si="54"/>
        <v>0.9</v>
      </c>
      <c r="H264" s="3"/>
      <c r="I264" s="4"/>
    </row>
    <row r="265" spans="4:9" ht="15.75" customHeight="1">
      <c r="D265" s="8" t="s">
        <v>251</v>
      </c>
      <c r="E265" s="9">
        <v>2</v>
      </c>
      <c r="F265" s="76">
        <f t="shared" ca="1" si="53"/>
        <v>0</v>
      </c>
      <c r="G265" s="13">
        <f t="shared" ca="1" si="54"/>
        <v>0</v>
      </c>
      <c r="H265" s="3"/>
      <c r="I265" s="4"/>
    </row>
    <row r="266" spans="4:9" ht="15.75" customHeight="1">
      <c r="D266" s="8"/>
      <c r="E266" s="9"/>
      <c r="F266" s="76"/>
      <c r="G266" s="13"/>
      <c r="H266" s="3"/>
      <c r="I266" s="4"/>
    </row>
    <row r="267" spans="4:9" ht="15.75" customHeight="1">
      <c r="D267" s="6" t="s">
        <v>286</v>
      </c>
      <c r="E267" s="9"/>
      <c r="F267" s="76"/>
      <c r="H267" s="3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5">SUMIF($A:$B,D268,$B:$B)</f>
        <v>0</v>
      </c>
      <c r="G268" s="18">
        <f t="shared" ref="G268:G279" ca="1" si="56">SUMIF($A:$C,D268,$C:$C)</f>
        <v>0</v>
      </c>
      <c r="H268" s="3"/>
      <c r="I268" s="4"/>
    </row>
    <row r="269" spans="4:9" ht="15.75" customHeight="1">
      <c r="D269" s="8" t="s">
        <v>288</v>
      </c>
      <c r="E269" s="9">
        <v>0.15</v>
      </c>
      <c r="F269" s="76">
        <f t="shared" ca="1" si="55"/>
        <v>0</v>
      </c>
      <c r="G269" s="18">
        <f t="shared" ca="1" si="56"/>
        <v>0</v>
      </c>
      <c r="H269" s="3"/>
      <c r="I269" s="4"/>
    </row>
    <row r="270" spans="4:9" ht="15.75" customHeight="1">
      <c r="D270" s="8" t="s">
        <v>289</v>
      </c>
      <c r="E270" s="9">
        <v>0.25</v>
      </c>
      <c r="F270" s="13">
        <f t="shared" ca="1" si="55"/>
        <v>0</v>
      </c>
      <c r="G270" s="18">
        <f t="shared" ca="1" si="56"/>
        <v>0</v>
      </c>
      <c r="H270" s="3"/>
      <c r="I270" s="4"/>
    </row>
    <row r="271" spans="4:9" ht="15.75" customHeight="1">
      <c r="D271" s="8" t="s">
        <v>174</v>
      </c>
      <c r="E271" s="9">
        <v>0.15</v>
      </c>
      <c r="F271" s="13">
        <f t="shared" ca="1" si="55"/>
        <v>1</v>
      </c>
      <c r="G271" s="18">
        <f t="shared" ca="1" si="56"/>
        <v>0</v>
      </c>
      <c r="H271" s="3"/>
      <c r="I271" s="4"/>
    </row>
    <row r="272" spans="4:9" ht="15.75" customHeight="1">
      <c r="D272" s="18" t="s">
        <v>47</v>
      </c>
      <c r="E272" s="9">
        <v>0.25</v>
      </c>
      <c r="F272" s="13">
        <f t="shared" ca="1" si="55"/>
        <v>0</v>
      </c>
      <c r="G272" s="18">
        <f t="shared" ca="1" si="56"/>
        <v>0</v>
      </c>
      <c r="H272" s="3"/>
      <c r="I272" s="4"/>
    </row>
    <row r="273" spans="4:9" ht="15.75" customHeight="1">
      <c r="D273" s="18" t="s">
        <v>49</v>
      </c>
      <c r="E273" s="9">
        <v>0.25</v>
      </c>
      <c r="F273" s="13">
        <f t="shared" ca="1" si="55"/>
        <v>0</v>
      </c>
      <c r="G273" s="18">
        <f t="shared" ca="1" si="56"/>
        <v>0</v>
      </c>
      <c r="H273" s="3"/>
      <c r="I273" s="4"/>
    </row>
    <row r="274" spans="4:9" ht="15.75" customHeight="1">
      <c r="D274" s="8" t="s">
        <v>102</v>
      </c>
      <c r="E274" s="9">
        <v>0.15</v>
      </c>
      <c r="F274" s="13">
        <f t="shared" ca="1" si="55"/>
        <v>0</v>
      </c>
      <c r="G274" s="18">
        <f t="shared" ca="1" si="56"/>
        <v>0</v>
      </c>
      <c r="H274" s="3"/>
      <c r="I274" s="4"/>
    </row>
    <row r="275" spans="4:9" ht="15.75" customHeight="1">
      <c r="D275" s="8" t="s">
        <v>51</v>
      </c>
      <c r="E275" s="9">
        <v>0.25</v>
      </c>
      <c r="F275" s="13">
        <f t="shared" ca="1" si="55"/>
        <v>0</v>
      </c>
      <c r="G275" s="18">
        <f t="shared" ca="1" si="56"/>
        <v>0</v>
      </c>
      <c r="H275" s="3"/>
      <c r="I275" s="4"/>
    </row>
    <row r="276" spans="4:9" ht="15.75" customHeight="1">
      <c r="D276" s="18" t="s">
        <v>79</v>
      </c>
      <c r="E276" s="9">
        <v>0.25</v>
      </c>
      <c r="F276" s="13">
        <f t="shared" ca="1" si="55"/>
        <v>1</v>
      </c>
      <c r="G276" s="18">
        <f t="shared" ca="1" si="56"/>
        <v>0</v>
      </c>
      <c r="H276" s="3"/>
      <c r="I276" s="4"/>
    </row>
    <row r="277" spans="4:9" ht="15.75" customHeight="1">
      <c r="D277" s="8" t="s">
        <v>122</v>
      </c>
      <c r="E277" s="9">
        <v>0.15</v>
      </c>
      <c r="F277" s="13">
        <f t="shared" ca="1" si="55"/>
        <v>3</v>
      </c>
      <c r="G277" s="18">
        <f t="shared" ca="1" si="56"/>
        <v>0</v>
      </c>
      <c r="H277" s="3"/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5"/>
        <v>1</v>
      </c>
      <c r="G278" s="18">
        <f t="shared" ca="1" si="56"/>
        <v>0</v>
      </c>
      <c r="H278" s="3"/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5"/>
        <v>5</v>
      </c>
      <c r="G279" s="18">
        <f t="shared" ca="1" si="56"/>
        <v>0</v>
      </c>
      <c r="H279" s="3"/>
      <c r="I279" s="4"/>
    </row>
    <row r="280" spans="4:9" ht="15.75" customHeight="1">
      <c r="D280" s="8"/>
      <c r="E280" s="9"/>
      <c r="F280" s="13"/>
      <c r="H280" s="3"/>
      <c r="I280" s="4"/>
    </row>
    <row r="281" spans="4:9" ht="15.75" customHeight="1">
      <c r="D281" s="8"/>
      <c r="E281" s="9"/>
      <c r="F281" s="13"/>
      <c r="H281" s="3"/>
      <c r="I281" s="4"/>
    </row>
    <row r="282" spans="4:9" ht="15.75" customHeight="1">
      <c r="D282" s="8" t="s">
        <v>290</v>
      </c>
      <c r="E282" s="9"/>
      <c r="F282" s="13"/>
      <c r="H282" s="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7">SUMIF($A:$B,D283,$B:$B)</f>
        <v>8</v>
      </c>
      <c r="G283" s="18">
        <f t="shared" ref="G283:G284" ca="1" si="58">E283*F283</f>
        <v>0.16</v>
      </c>
      <c r="H283" s="3"/>
      <c r="I283" s="4"/>
    </row>
    <row r="284" spans="4:9" ht="15.75" customHeight="1">
      <c r="D284" s="8" t="s">
        <v>118</v>
      </c>
      <c r="E284" s="9">
        <v>0.06</v>
      </c>
      <c r="F284" s="13">
        <f t="shared" ca="1" si="57"/>
        <v>3</v>
      </c>
      <c r="G284" s="18">
        <f t="shared" ca="1" si="58"/>
        <v>0.18</v>
      </c>
      <c r="H284" s="3"/>
      <c r="I284" s="4"/>
    </row>
    <row r="285" spans="4:9" ht="15.75" customHeight="1">
      <c r="D285" s="8"/>
      <c r="E285" s="9"/>
      <c r="F285" s="13"/>
      <c r="H285" s="3"/>
      <c r="I285" s="4"/>
    </row>
    <row r="286" spans="4:9" ht="15.75" customHeight="1">
      <c r="D286" s="8"/>
      <c r="E286" s="9"/>
      <c r="F286" s="13"/>
      <c r="H286" s="3"/>
      <c r="I286" s="4"/>
    </row>
    <row r="287" spans="4:9" ht="15.75" customHeight="1">
      <c r="D287" s="18" t="s">
        <v>210</v>
      </c>
      <c r="E287" s="9"/>
      <c r="F287" s="13"/>
      <c r="H287" s="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2</v>
      </c>
      <c r="G288" s="18">
        <f ca="1">E288*F288</f>
        <v>4</v>
      </c>
      <c r="H288" s="3"/>
      <c r="I288" s="4"/>
    </row>
    <row r="289" spans="4:9" ht="15.75" customHeight="1">
      <c r="D289" s="8"/>
      <c r="E289" s="9"/>
      <c r="F289" s="13"/>
      <c r="H289" s="3"/>
      <c r="I289" s="4"/>
    </row>
    <row r="290" spans="4:9" ht="15.75" customHeight="1">
      <c r="D290" s="8" t="s">
        <v>291</v>
      </c>
      <c r="E290" s="9"/>
      <c r="F290" s="13"/>
      <c r="H290" s="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59">SUMIF($A:$B,D291,$B:$B)</f>
        <v>0</v>
      </c>
      <c r="G291" s="18">
        <f t="shared" ref="G291:G299" ca="1" si="60">E291*F291</f>
        <v>0</v>
      </c>
      <c r="H291" s="3"/>
      <c r="I291" s="4"/>
    </row>
    <row r="292" spans="4:9" ht="15.75" customHeight="1">
      <c r="D292" s="8" t="s">
        <v>43</v>
      </c>
      <c r="E292" s="9">
        <v>2</v>
      </c>
      <c r="F292" s="13">
        <f t="shared" ca="1" si="59"/>
        <v>0</v>
      </c>
      <c r="G292" s="18">
        <f t="shared" ca="1" si="60"/>
        <v>0</v>
      </c>
      <c r="H292" s="3"/>
      <c r="I292" s="4"/>
    </row>
    <row r="293" spans="4:9" ht="15.75" customHeight="1">
      <c r="D293" s="18" t="s">
        <v>233</v>
      </c>
      <c r="E293" s="9">
        <v>2</v>
      </c>
      <c r="F293" s="13">
        <f t="shared" ca="1" si="59"/>
        <v>0</v>
      </c>
      <c r="G293" s="18">
        <f t="shared" ca="1" si="60"/>
        <v>0</v>
      </c>
      <c r="H293" s="3"/>
      <c r="I293" s="4"/>
    </row>
    <row r="294" spans="4:9" ht="15.75" customHeight="1">
      <c r="D294" s="8" t="s">
        <v>133</v>
      </c>
      <c r="E294" s="9">
        <v>1</v>
      </c>
      <c r="F294" s="13">
        <f t="shared" ca="1" si="59"/>
        <v>3</v>
      </c>
      <c r="G294" s="18">
        <f t="shared" ca="1" si="60"/>
        <v>3</v>
      </c>
      <c r="H294" s="3"/>
      <c r="I294" s="4"/>
    </row>
    <row r="295" spans="4:9" ht="15.75" customHeight="1">
      <c r="D295" s="8" t="s">
        <v>90</v>
      </c>
      <c r="E295" s="9">
        <v>2</v>
      </c>
      <c r="F295" s="13">
        <f t="shared" ca="1" si="59"/>
        <v>2</v>
      </c>
      <c r="G295" s="18">
        <f t="shared" ca="1" si="60"/>
        <v>4</v>
      </c>
      <c r="H295" s="3"/>
      <c r="I295" s="4"/>
    </row>
    <row r="296" spans="4:9" ht="15.75" customHeight="1">
      <c r="D296" s="8" t="s">
        <v>94</v>
      </c>
      <c r="E296" s="9">
        <v>2</v>
      </c>
      <c r="F296" s="13">
        <f t="shared" ca="1" si="59"/>
        <v>0</v>
      </c>
      <c r="G296" s="18">
        <f t="shared" ca="1" si="60"/>
        <v>0</v>
      </c>
      <c r="H296" s="3"/>
      <c r="I296" s="4"/>
    </row>
    <row r="297" spans="4:9" ht="15.75" customHeight="1">
      <c r="D297" s="8" t="s">
        <v>144</v>
      </c>
      <c r="E297" s="9">
        <v>2</v>
      </c>
      <c r="F297" s="13">
        <f t="shared" ca="1" si="59"/>
        <v>0</v>
      </c>
      <c r="G297" s="18">
        <f t="shared" ca="1" si="60"/>
        <v>0</v>
      </c>
      <c r="H297" s="3"/>
      <c r="I297" s="4"/>
    </row>
    <row r="298" spans="4:9" ht="15.75" customHeight="1">
      <c r="D298" s="8" t="s">
        <v>157</v>
      </c>
      <c r="E298" s="9">
        <v>3</v>
      </c>
      <c r="F298" s="13">
        <f t="shared" ca="1" si="59"/>
        <v>0</v>
      </c>
      <c r="G298" s="18">
        <f t="shared" ca="1" si="60"/>
        <v>0</v>
      </c>
      <c r="H298" s="3"/>
      <c r="I298" s="4"/>
    </row>
    <row r="299" spans="4:9" ht="15.75" customHeight="1">
      <c r="D299" s="8" t="s">
        <v>119</v>
      </c>
      <c r="E299" s="9">
        <v>1</v>
      </c>
      <c r="F299" s="13">
        <f t="shared" ca="1" si="59"/>
        <v>1</v>
      </c>
      <c r="G299" s="18">
        <f t="shared" ca="1" si="60"/>
        <v>1</v>
      </c>
      <c r="H299" s="3"/>
      <c r="I299" s="4"/>
    </row>
    <row r="300" spans="4:9" ht="15.75" customHeight="1">
      <c r="D300" s="8"/>
      <c r="E300" s="9"/>
      <c r="F300" s="13"/>
      <c r="H300" s="3"/>
      <c r="I300" s="4"/>
    </row>
    <row r="301" spans="4:9" ht="15.75" customHeight="1">
      <c r="D301" s="8" t="s">
        <v>293</v>
      </c>
      <c r="E301" s="9"/>
      <c r="F301" s="13"/>
      <c r="H301" s="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2</v>
      </c>
      <c r="G302" s="18">
        <f ca="1">E302*F302</f>
        <v>2</v>
      </c>
      <c r="H302" s="3"/>
      <c r="I302" s="4"/>
    </row>
    <row r="303" spans="4:9" ht="15.75" customHeight="1">
      <c r="D303" s="8"/>
      <c r="E303" s="9"/>
      <c r="F303" s="13"/>
      <c r="H303" s="3"/>
      <c r="I303" s="4"/>
    </row>
    <row r="304" spans="4:9" ht="15.75" customHeight="1">
      <c r="D304" s="8" t="s">
        <v>218</v>
      </c>
      <c r="E304" s="9"/>
      <c r="F304" s="13"/>
      <c r="H304" s="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1">SUMIF($A:$B,D305,$B:$B)</f>
        <v>4</v>
      </c>
      <c r="G305" s="18">
        <f t="shared" ref="G305:G308" ca="1" si="62">E305*F305</f>
        <v>1</v>
      </c>
      <c r="H305" s="3"/>
      <c r="I305" s="4"/>
    </row>
    <row r="306" spans="4:9" ht="15.75" customHeight="1">
      <c r="D306" s="8" t="s">
        <v>116</v>
      </c>
      <c r="E306" s="9">
        <v>0.125</v>
      </c>
      <c r="F306" s="13">
        <f t="shared" ca="1" si="61"/>
        <v>11</v>
      </c>
      <c r="G306" s="18">
        <f t="shared" ca="1" si="62"/>
        <v>1.375</v>
      </c>
      <c r="H306" s="3"/>
      <c r="I306" s="4"/>
    </row>
    <row r="307" spans="4:9" ht="15.75" customHeight="1">
      <c r="D307" s="8" t="s">
        <v>150</v>
      </c>
      <c r="E307" s="9">
        <v>0.125</v>
      </c>
      <c r="F307" s="13">
        <f t="shared" ca="1" si="61"/>
        <v>17</v>
      </c>
      <c r="G307" s="18">
        <f t="shared" ca="1" si="62"/>
        <v>2.125</v>
      </c>
      <c r="H307" s="3"/>
      <c r="I307" s="4"/>
    </row>
    <row r="308" spans="4:9" ht="15.75" customHeight="1">
      <c r="D308" s="8" t="s">
        <v>152</v>
      </c>
      <c r="E308" s="9">
        <v>0.125</v>
      </c>
      <c r="F308" s="13">
        <f t="shared" ca="1" si="61"/>
        <v>20</v>
      </c>
      <c r="G308" s="18">
        <f t="shared" ca="1" si="62"/>
        <v>2.5</v>
      </c>
      <c r="H308" s="3"/>
      <c r="I308" s="4"/>
    </row>
    <row r="309" spans="4:9" ht="15.75" customHeight="1">
      <c r="D309" s="8"/>
      <c r="E309" s="9"/>
      <c r="F309" s="13"/>
      <c r="H309" s="3"/>
      <c r="I309" s="4"/>
    </row>
    <row r="310" spans="4:9" ht="15.75" customHeight="1">
      <c r="D310" s="8"/>
      <c r="E310" s="9"/>
      <c r="F310" s="13"/>
      <c r="H310" s="3"/>
      <c r="I310" s="4"/>
    </row>
    <row r="311" spans="4:9" ht="15.75" customHeight="1">
      <c r="D311" s="8" t="s">
        <v>294</v>
      </c>
      <c r="E311" s="9"/>
      <c r="F311" s="13"/>
      <c r="H311" s="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3">SUMIF($A:$B,D312,$B:$B)</f>
        <v>2</v>
      </c>
      <c r="G312" s="18">
        <f t="shared" ref="G312:G325" ca="1" si="64">E312*F312</f>
        <v>0.5</v>
      </c>
      <c r="H312" s="3"/>
      <c r="I312" s="4"/>
    </row>
    <row r="313" spans="4:9" ht="15.75" customHeight="1">
      <c r="D313" s="18" t="s">
        <v>53</v>
      </c>
      <c r="E313" s="9">
        <v>0.25</v>
      </c>
      <c r="F313" s="13">
        <f t="shared" ca="1" si="63"/>
        <v>0</v>
      </c>
      <c r="G313" s="18">
        <f t="shared" ca="1" si="64"/>
        <v>0</v>
      </c>
      <c r="H313" s="3"/>
      <c r="I313" s="4"/>
    </row>
    <row r="314" spans="4:9" ht="15.75" customHeight="1">
      <c r="D314" s="18" t="s">
        <v>113</v>
      </c>
      <c r="E314" s="9">
        <v>0.15</v>
      </c>
      <c r="F314" s="13">
        <f t="shared" ca="1" si="63"/>
        <v>1</v>
      </c>
      <c r="G314" s="18">
        <f t="shared" ca="1" si="64"/>
        <v>0.15</v>
      </c>
      <c r="H314" s="3"/>
      <c r="I314" s="4"/>
    </row>
    <row r="315" spans="4:9" ht="15.75" customHeight="1">
      <c r="D315" s="8" t="s">
        <v>184</v>
      </c>
      <c r="E315" s="9">
        <v>0.25</v>
      </c>
      <c r="F315" s="13">
        <f t="shared" ca="1" si="63"/>
        <v>1</v>
      </c>
      <c r="G315" s="18">
        <f t="shared" ca="1" si="64"/>
        <v>0.25</v>
      </c>
      <c r="H315" s="3"/>
      <c r="I315" s="4"/>
    </row>
    <row r="316" spans="4:9" ht="15.75" customHeight="1">
      <c r="D316" s="18" t="s">
        <v>214</v>
      </c>
      <c r="E316" s="9">
        <v>0.15</v>
      </c>
      <c r="F316" s="13">
        <f t="shared" ca="1" si="63"/>
        <v>3</v>
      </c>
      <c r="G316" s="18">
        <f t="shared" ca="1" si="64"/>
        <v>0.44999999999999996</v>
      </c>
      <c r="H316" s="3"/>
      <c r="I316" s="4"/>
    </row>
    <row r="317" spans="4:9" ht="15.75" customHeight="1">
      <c r="D317" s="18" t="s">
        <v>162</v>
      </c>
      <c r="E317" s="9">
        <v>0.25</v>
      </c>
      <c r="F317" s="13">
        <f t="shared" ca="1" si="63"/>
        <v>1</v>
      </c>
      <c r="G317" s="18">
        <f t="shared" ca="1" si="64"/>
        <v>0.25</v>
      </c>
      <c r="H317" s="3"/>
      <c r="I317" s="4"/>
    </row>
    <row r="318" spans="4:9" ht="15.75" customHeight="1">
      <c r="D318" s="18" t="s">
        <v>58</v>
      </c>
      <c r="E318" s="9">
        <v>0.25</v>
      </c>
      <c r="F318" s="13">
        <f t="shared" ca="1" si="63"/>
        <v>0</v>
      </c>
      <c r="G318" s="18">
        <f t="shared" ca="1" si="64"/>
        <v>0</v>
      </c>
      <c r="H318" s="3"/>
      <c r="I318" s="4"/>
    </row>
    <row r="319" spans="4:9" ht="15.75" customHeight="1">
      <c r="D319" s="18" t="s">
        <v>67</v>
      </c>
      <c r="E319" s="9">
        <v>0.25</v>
      </c>
      <c r="F319" s="13">
        <f t="shared" ca="1" si="63"/>
        <v>0</v>
      </c>
      <c r="G319" s="18">
        <f t="shared" ca="1" si="64"/>
        <v>0</v>
      </c>
      <c r="H319" s="3"/>
      <c r="I319" s="4"/>
    </row>
    <row r="320" spans="4:9" ht="15.75" customHeight="1">
      <c r="D320" s="18" t="s">
        <v>125</v>
      </c>
      <c r="E320" s="9">
        <v>0.15</v>
      </c>
      <c r="F320" s="13">
        <f t="shared" ca="1" si="63"/>
        <v>13</v>
      </c>
      <c r="G320" s="18">
        <f t="shared" ca="1" si="64"/>
        <v>1.95</v>
      </c>
      <c r="H320" s="3"/>
      <c r="I320" s="4"/>
    </row>
    <row r="321" spans="4:9" ht="15.75" customHeight="1">
      <c r="D321" s="18" t="s">
        <v>235</v>
      </c>
      <c r="E321" s="9">
        <v>0.25</v>
      </c>
      <c r="F321" s="13">
        <f t="shared" ca="1" si="63"/>
        <v>1</v>
      </c>
      <c r="G321" s="18">
        <f t="shared" ca="1" si="64"/>
        <v>0.25</v>
      </c>
      <c r="H321" s="3"/>
      <c r="I321" s="4"/>
    </row>
    <row r="322" spans="4:9" ht="15.75" customHeight="1">
      <c r="D322" s="18" t="s">
        <v>248</v>
      </c>
      <c r="E322" s="18">
        <v>0.1</v>
      </c>
      <c r="F322" s="13">
        <f t="shared" ca="1" si="63"/>
        <v>0</v>
      </c>
      <c r="G322" s="18">
        <f t="shared" ca="1" si="64"/>
        <v>0</v>
      </c>
      <c r="H322" s="3"/>
      <c r="I322" s="4"/>
    </row>
    <row r="323" spans="4:9" ht="15.75" customHeight="1">
      <c r="D323" s="18" t="s">
        <v>164</v>
      </c>
      <c r="E323" s="18">
        <v>0.15</v>
      </c>
      <c r="F323" s="13">
        <f t="shared" ca="1" si="63"/>
        <v>24</v>
      </c>
      <c r="G323" s="18">
        <f t="shared" ca="1" si="64"/>
        <v>3.5999999999999996</v>
      </c>
      <c r="H323" s="60"/>
      <c r="I323" s="61"/>
    </row>
    <row r="324" spans="4:9" ht="15.75" customHeight="1">
      <c r="D324" s="8" t="s">
        <v>128</v>
      </c>
      <c r="E324" s="18">
        <v>0.15</v>
      </c>
      <c r="F324" s="13">
        <f t="shared" ca="1" si="63"/>
        <v>1</v>
      </c>
      <c r="G324" s="18">
        <f t="shared" ca="1" si="64"/>
        <v>0.15</v>
      </c>
      <c r="H324" s="3"/>
      <c r="I324" s="4"/>
    </row>
    <row r="325" spans="4:9" ht="15.75" customHeight="1">
      <c r="D325" s="18" t="s">
        <v>94</v>
      </c>
      <c r="E325" s="18">
        <v>0.25</v>
      </c>
      <c r="F325" s="13">
        <f t="shared" ca="1" si="63"/>
        <v>0</v>
      </c>
      <c r="G325" s="18">
        <f t="shared" ca="1" si="64"/>
        <v>0</v>
      </c>
      <c r="H325" s="3"/>
      <c r="I325" s="4"/>
    </row>
    <row r="326" spans="4:9" ht="15.75" customHeight="1">
      <c r="D326" s="8"/>
      <c r="E326" s="9"/>
      <c r="F326" s="13">
        <f t="shared" ca="1" si="63"/>
        <v>0</v>
      </c>
      <c r="H326" s="3"/>
      <c r="I326" s="4"/>
    </row>
    <row r="327" spans="4:9" ht="15.75" customHeight="1">
      <c r="D327" s="8" t="s">
        <v>131</v>
      </c>
      <c r="E327" s="77">
        <v>0.15</v>
      </c>
      <c r="F327" s="13">
        <f t="shared" ca="1" si="63"/>
        <v>24</v>
      </c>
      <c r="G327" s="18">
        <f t="shared" ref="G327:G334" ca="1" si="65">E327*F327</f>
        <v>3.5999999999999996</v>
      </c>
      <c r="H327" s="3"/>
      <c r="I327" s="4"/>
    </row>
    <row r="328" spans="4:9" ht="15.75" customHeight="1">
      <c r="D328" s="8" t="s">
        <v>70</v>
      </c>
      <c r="E328" s="77">
        <v>0.125</v>
      </c>
      <c r="F328" s="13">
        <f t="shared" ca="1" si="63"/>
        <v>1</v>
      </c>
      <c r="G328" s="18">
        <f t="shared" ca="1" si="65"/>
        <v>0.125</v>
      </c>
      <c r="H328" s="3"/>
      <c r="I328" s="4"/>
    </row>
    <row r="329" spans="4:9" ht="15.75" customHeight="1">
      <c r="D329" s="8" t="s">
        <v>146</v>
      </c>
      <c r="E329" s="77">
        <v>0.1</v>
      </c>
      <c r="F329" s="13">
        <f t="shared" ca="1" si="63"/>
        <v>2</v>
      </c>
      <c r="G329" s="18">
        <f t="shared" ca="1" si="65"/>
        <v>0.2</v>
      </c>
      <c r="H329" s="3"/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3"/>
        <v>5</v>
      </c>
      <c r="G330" s="18">
        <f t="shared" ca="1" si="65"/>
        <v>0.375</v>
      </c>
      <c r="H330" s="3"/>
      <c r="I330" s="4"/>
    </row>
    <row r="331" spans="4:9" ht="15.75" customHeight="1">
      <c r="D331" s="8" t="s">
        <v>63</v>
      </c>
      <c r="E331" s="9">
        <v>0.15</v>
      </c>
      <c r="F331" s="13">
        <f t="shared" ca="1" si="63"/>
        <v>2</v>
      </c>
      <c r="G331" s="18">
        <f t="shared" ca="1" si="65"/>
        <v>0.3</v>
      </c>
      <c r="H331" s="3"/>
      <c r="I331" s="4"/>
    </row>
    <row r="332" spans="4:9" ht="15.75" customHeight="1">
      <c r="D332" s="8" t="s">
        <v>187</v>
      </c>
      <c r="E332" s="9">
        <v>0.15</v>
      </c>
      <c r="F332" s="8">
        <f t="shared" ca="1" si="63"/>
        <v>0</v>
      </c>
      <c r="G332" s="18">
        <f t="shared" ca="1" si="65"/>
        <v>0</v>
      </c>
      <c r="H332" s="3"/>
      <c r="I332" s="4"/>
    </row>
    <row r="333" spans="4:9" ht="15.75" customHeight="1">
      <c r="D333" s="8" t="s">
        <v>295</v>
      </c>
      <c r="E333" s="9">
        <v>0.15</v>
      </c>
      <c r="F333" s="13">
        <f t="shared" ca="1" si="63"/>
        <v>1</v>
      </c>
      <c r="G333" s="18">
        <f t="shared" ca="1" si="65"/>
        <v>0.15</v>
      </c>
      <c r="H333" s="3"/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3"/>
        <v>3</v>
      </c>
      <c r="G334" s="78">
        <f t="shared" ca="1" si="65"/>
        <v>0.22499999999999998</v>
      </c>
      <c r="H334" s="3"/>
      <c r="I334" s="4"/>
    </row>
    <row r="335" spans="4:9" ht="15.75" customHeight="1">
      <c r="D335" s="8"/>
      <c r="E335" s="9"/>
      <c r="F335" s="13"/>
      <c r="H335" s="3"/>
      <c r="I335" s="4"/>
    </row>
    <row r="336" spans="4:9" ht="15.75" customHeight="1">
      <c r="D336" s="8"/>
      <c r="E336" s="9"/>
      <c r="F336" s="13"/>
      <c r="H336" s="3"/>
      <c r="I336" s="4"/>
    </row>
    <row r="337" spans="4:9" ht="15.75" customHeight="1">
      <c r="D337" s="8" t="s">
        <v>224</v>
      </c>
      <c r="E337" s="9"/>
      <c r="F337" s="13"/>
      <c r="H337" s="3"/>
      <c r="I337" s="4"/>
    </row>
    <row r="338" spans="4:9" ht="15.75" customHeight="1">
      <c r="D338" s="8"/>
      <c r="E338" s="9"/>
      <c r="F338" s="13"/>
      <c r="H338" s="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6">SUMIF($A:$B,D339,$B:$B)</f>
        <v>7</v>
      </c>
      <c r="G339" s="18">
        <f t="shared" ref="G339:G343" ca="1" si="67">E339*F339</f>
        <v>1.75</v>
      </c>
      <c r="H339" s="3"/>
      <c r="I339" s="4"/>
    </row>
    <row r="340" spans="4:9" ht="15.75" customHeight="1">
      <c r="D340" s="8" t="s">
        <v>226</v>
      </c>
      <c r="E340" s="9">
        <v>0.04</v>
      </c>
      <c r="F340" s="13">
        <f t="shared" ca="1" si="66"/>
        <v>5</v>
      </c>
      <c r="G340" s="18">
        <f t="shared" ca="1" si="67"/>
        <v>0.2</v>
      </c>
      <c r="H340" s="3"/>
      <c r="I340" s="4"/>
    </row>
    <row r="341" spans="4:9" ht="15.75" customHeight="1">
      <c r="D341" s="8" t="s">
        <v>223</v>
      </c>
      <c r="E341" s="9">
        <v>0.04</v>
      </c>
      <c r="F341" s="13">
        <f t="shared" ca="1" si="66"/>
        <v>6</v>
      </c>
      <c r="G341" s="18">
        <f t="shared" ca="1" si="67"/>
        <v>0.24</v>
      </c>
      <c r="H341" s="3"/>
      <c r="I341" s="4"/>
    </row>
    <row r="342" spans="4:9" ht="15.75" customHeight="1">
      <c r="D342" s="8" t="s">
        <v>256</v>
      </c>
      <c r="E342" s="9">
        <v>0.04</v>
      </c>
      <c r="F342" s="13">
        <f t="shared" ca="1" si="66"/>
        <v>4</v>
      </c>
      <c r="G342" s="18">
        <f t="shared" ca="1" si="67"/>
        <v>0.16</v>
      </c>
      <c r="H342" s="3"/>
      <c r="I342" s="4"/>
    </row>
    <row r="343" spans="4:9" ht="15.75" customHeight="1">
      <c r="D343" s="8" t="s">
        <v>231</v>
      </c>
      <c r="E343" s="9">
        <v>0.04</v>
      </c>
      <c r="F343" s="13">
        <f t="shared" ca="1" si="66"/>
        <v>11</v>
      </c>
      <c r="G343" s="18">
        <f t="shared" ca="1" si="67"/>
        <v>0.44</v>
      </c>
      <c r="H343" s="3"/>
      <c r="I343" s="4"/>
    </row>
    <row r="344" spans="4:9" ht="15.75" customHeight="1">
      <c r="D344" s="8"/>
      <c r="E344" s="9"/>
      <c r="F344" s="13"/>
      <c r="H344" s="3"/>
      <c r="I344" s="4"/>
    </row>
    <row r="345" spans="4:9" ht="15.75" customHeight="1">
      <c r="D345" s="8"/>
      <c r="E345" s="9"/>
      <c r="F345" s="13"/>
      <c r="H345" s="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1</v>
      </c>
      <c r="G346" s="18">
        <f ca="1">E346*F346</f>
        <v>1</v>
      </c>
      <c r="H346" s="3"/>
      <c r="I346" s="4"/>
    </row>
    <row r="347" spans="4:9" ht="15.75" customHeight="1">
      <c r="D347" s="8"/>
      <c r="E347" s="9"/>
      <c r="F347" s="13"/>
      <c r="H347" s="3"/>
      <c r="I347" s="4"/>
    </row>
    <row r="348" spans="4:9" ht="15.75" customHeight="1">
      <c r="D348" s="8" t="s">
        <v>44</v>
      </c>
      <c r="E348" s="9"/>
      <c r="F348" s="13"/>
      <c r="H348" s="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8">SUMIF($A:$B,D349,$B:$B)</f>
        <v>0</v>
      </c>
      <c r="G349" s="18">
        <f t="shared" ref="G349:G351" ca="1" si="69">E349*F349</f>
        <v>0</v>
      </c>
      <c r="H349" s="3"/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8"/>
        <v>1</v>
      </c>
      <c r="G350" s="18">
        <f t="shared" ca="1" si="69"/>
        <v>8.0000000000000002E-3</v>
      </c>
      <c r="H350" s="3"/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8"/>
        <v>0</v>
      </c>
      <c r="G351" s="18">
        <f t="shared" ca="1" si="69"/>
        <v>0</v>
      </c>
      <c r="H351" s="3"/>
      <c r="I351" s="4"/>
    </row>
    <row r="352" spans="4:9" ht="15.75" customHeight="1">
      <c r="D352" s="8"/>
      <c r="E352" s="9"/>
      <c r="F352" s="13"/>
      <c r="H352" s="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6</v>
      </c>
      <c r="G353" s="18">
        <f ca="1">E353*F353</f>
        <v>6</v>
      </c>
      <c r="H353" s="3"/>
      <c r="I353" s="4"/>
    </row>
    <row r="354" spans="4:9" ht="15.75" customHeight="1">
      <c r="D354" s="8"/>
      <c r="E354" s="9"/>
      <c r="F354" s="13"/>
      <c r="H354" s="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0">SUMIF($A:$B,D355,$B:$B)</f>
        <v>1</v>
      </c>
      <c r="G355" s="18">
        <f t="shared" ref="G355:G379" ca="1" si="71">E355*F355</f>
        <v>1</v>
      </c>
      <c r="H355" s="3"/>
      <c r="I355" s="4"/>
    </row>
    <row r="356" spans="4:9" ht="15.75" customHeight="1">
      <c r="D356" s="8" t="s">
        <v>87</v>
      </c>
      <c r="E356" s="9">
        <v>0.3</v>
      </c>
      <c r="F356" s="13">
        <f t="shared" ca="1" si="70"/>
        <v>5</v>
      </c>
      <c r="G356" s="18">
        <f t="shared" ca="1" si="71"/>
        <v>1.5</v>
      </c>
      <c r="H356" s="3"/>
      <c r="I356" s="4"/>
    </row>
    <row r="357" spans="4:9" ht="15.75" customHeight="1">
      <c r="D357" s="8" t="s">
        <v>69</v>
      </c>
      <c r="E357" s="75">
        <v>2</v>
      </c>
      <c r="F357" s="13">
        <f t="shared" ca="1" si="70"/>
        <v>0</v>
      </c>
      <c r="G357" s="18">
        <f t="shared" ca="1" si="71"/>
        <v>0</v>
      </c>
      <c r="H357" s="3"/>
      <c r="I357" s="4"/>
    </row>
    <row r="358" spans="4:9" ht="15.75" customHeight="1">
      <c r="D358" s="8" t="s">
        <v>78</v>
      </c>
      <c r="E358" s="9">
        <v>0.9</v>
      </c>
      <c r="F358" s="8">
        <f t="shared" ca="1" si="70"/>
        <v>31</v>
      </c>
      <c r="G358" s="18">
        <f t="shared" ca="1" si="71"/>
        <v>27.900000000000002</v>
      </c>
      <c r="H358" s="3"/>
      <c r="I358" s="4"/>
    </row>
    <row r="359" spans="4:9" ht="15.75" customHeight="1">
      <c r="D359" s="8" t="s">
        <v>52</v>
      </c>
      <c r="E359" s="9">
        <v>0.5</v>
      </c>
      <c r="F359" s="13">
        <f t="shared" ca="1" si="70"/>
        <v>6</v>
      </c>
      <c r="G359" s="18">
        <f t="shared" ca="1" si="71"/>
        <v>3</v>
      </c>
      <c r="H359" s="3"/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0"/>
        <v>9</v>
      </c>
      <c r="G360" s="18">
        <f t="shared" ca="1" si="71"/>
        <v>4.4999999999999998E-2</v>
      </c>
      <c r="H360" s="3"/>
      <c r="I360" s="4"/>
    </row>
    <row r="361" spans="4:9" ht="15.75" customHeight="1">
      <c r="D361" s="8" t="s">
        <v>54</v>
      </c>
      <c r="E361" s="9">
        <v>1</v>
      </c>
      <c r="F361" s="13">
        <f t="shared" ca="1" si="70"/>
        <v>2</v>
      </c>
      <c r="G361" s="18">
        <f t="shared" ca="1" si="71"/>
        <v>2</v>
      </c>
      <c r="H361" s="3"/>
      <c r="I361" s="4"/>
    </row>
    <row r="362" spans="4:9" ht="15.75" customHeight="1">
      <c r="D362" s="8" t="s">
        <v>57</v>
      </c>
      <c r="E362" s="9">
        <v>1</v>
      </c>
      <c r="F362" s="13">
        <f t="shared" ca="1" si="70"/>
        <v>6</v>
      </c>
      <c r="G362" s="18">
        <f t="shared" ca="1" si="71"/>
        <v>6</v>
      </c>
      <c r="H362" s="3"/>
      <c r="I362" s="4"/>
    </row>
    <row r="363" spans="4:9" ht="15.75" customHeight="1">
      <c r="D363" s="8" t="s">
        <v>59</v>
      </c>
      <c r="E363" s="9">
        <v>1</v>
      </c>
      <c r="F363" s="13">
        <f t="shared" ca="1" si="70"/>
        <v>11</v>
      </c>
      <c r="G363" s="18">
        <f t="shared" ca="1" si="71"/>
        <v>11</v>
      </c>
      <c r="H363" s="3"/>
      <c r="I363" s="4"/>
    </row>
    <row r="364" spans="4:9" ht="15.75" customHeight="1">
      <c r="D364" s="8" t="s">
        <v>62</v>
      </c>
      <c r="E364" s="9">
        <v>1</v>
      </c>
      <c r="F364" s="13">
        <f t="shared" ca="1" si="70"/>
        <v>2</v>
      </c>
      <c r="G364" s="18">
        <f t="shared" ca="1" si="71"/>
        <v>2</v>
      </c>
      <c r="H364" s="3"/>
      <c r="I364" s="4"/>
    </row>
    <row r="365" spans="4:9" ht="15.75" customHeight="1">
      <c r="D365" s="8" t="s">
        <v>64</v>
      </c>
      <c r="E365" s="9">
        <v>1</v>
      </c>
      <c r="F365" s="13">
        <f t="shared" ca="1" si="70"/>
        <v>1</v>
      </c>
      <c r="G365" s="18">
        <f t="shared" ca="1" si="71"/>
        <v>1</v>
      </c>
      <c r="H365" s="3"/>
      <c r="I365" s="4"/>
    </row>
    <row r="366" spans="4:9" ht="15.75" customHeight="1">
      <c r="D366" s="8" t="s">
        <v>66</v>
      </c>
      <c r="E366" s="9">
        <v>1</v>
      </c>
      <c r="F366" s="8">
        <f t="shared" ca="1" si="70"/>
        <v>1</v>
      </c>
      <c r="G366" s="18">
        <f t="shared" ca="1" si="71"/>
        <v>1</v>
      </c>
      <c r="H366" s="3"/>
      <c r="I366" s="4"/>
    </row>
    <row r="367" spans="4:9" ht="15.75" customHeight="1">
      <c r="D367" s="8" t="s">
        <v>72</v>
      </c>
      <c r="E367" s="9">
        <v>1</v>
      </c>
      <c r="F367" s="8">
        <f t="shared" ca="1" si="70"/>
        <v>20</v>
      </c>
      <c r="G367" s="18">
        <f t="shared" ca="1" si="71"/>
        <v>20</v>
      </c>
      <c r="H367" s="3"/>
      <c r="I367" s="4"/>
    </row>
    <row r="368" spans="4:9" ht="15.75" customHeight="1">
      <c r="D368" s="8" t="s">
        <v>13</v>
      </c>
      <c r="E368" s="9">
        <v>1</v>
      </c>
      <c r="F368" s="13">
        <f t="shared" ca="1" si="70"/>
        <v>2</v>
      </c>
      <c r="G368" s="18">
        <f t="shared" ca="1" si="71"/>
        <v>2</v>
      </c>
      <c r="H368" s="3"/>
      <c r="I368" s="4"/>
    </row>
    <row r="369" spans="4:9" ht="15.75" customHeight="1">
      <c r="D369" s="8" t="s">
        <v>74</v>
      </c>
      <c r="E369" s="9">
        <v>1</v>
      </c>
      <c r="F369" s="13">
        <f t="shared" ca="1" si="70"/>
        <v>7</v>
      </c>
      <c r="G369" s="18">
        <f t="shared" ca="1" si="71"/>
        <v>7</v>
      </c>
      <c r="H369" s="3"/>
      <c r="I369" s="4"/>
    </row>
    <row r="370" spans="4:9" ht="15.75" customHeight="1">
      <c r="D370" s="8" t="s">
        <v>77</v>
      </c>
      <c r="E370" s="9">
        <v>1</v>
      </c>
      <c r="F370" s="13">
        <f t="shared" ca="1" si="70"/>
        <v>4</v>
      </c>
      <c r="G370" s="18">
        <f t="shared" ca="1" si="71"/>
        <v>4</v>
      </c>
      <c r="H370" s="3"/>
      <c r="I370" s="4"/>
    </row>
    <row r="371" spans="4:9" ht="15.75" customHeight="1">
      <c r="D371" s="8" t="s">
        <v>80</v>
      </c>
      <c r="E371" s="9">
        <v>1</v>
      </c>
      <c r="F371" s="8">
        <f t="shared" ca="1" si="70"/>
        <v>4</v>
      </c>
      <c r="G371" s="18">
        <f t="shared" ca="1" si="71"/>
        <v>4</v>
      </c>
      <c r="H371" s="3"/>
      <c r="I371" s="4"/>
    </row>
    <row r="372" spans="4:9" ht="15.75" customHeight="1">
      <c r="D372" s="8" t="s">
        <v>83</v>
      </c>
      <c r="E372" s="9">
        <v>1</v>
      </c>
      <c r="F372" s="8">
        <f t="shared" ca="1" si="70"/>
        <v>1</v>
      </c>
      <c r="G372" s="18">
        <f t="shared" ca="1" si="71"/>
        <v>1</v>
      </c>
      <c r="H372" s="3"/>
      <c r="I372" s="4"/>
    </row>
    <row r="373" spans="4:9" ht="15.75" customHeight="1">
      <c r="D373" s="8" t="s">
        <v>86</v>
      </c>
      <c r="E373" s="9">
        <v>1</v>
      </c>
      <c r="F373" s="13">
        <f t="shared" ca="1" si="70"/>
        <v>1</v>
      </c>
      <c r="G373" s="18">
        <f t="shared" ca="1" si="71"/>
        <v>1</v>
      </c>
      <c r="H373" s="3"/>
      <c r="I373" s="4"/>
    </row>
    <row r="374" spans="4:9" ht="15.75" customHeight="1">
      <c r="D374" s="8" t="s">
        <v>279</v>
      </c>
      <c r="E374" s="9">
        <v>2</v>
      </c>
      <c r="F374" s="13">
        <f t="shared" ca="1" si="70"/>
        <v>0</v>
      </c>
      <c r="G374" s="18">
        <f t="shared" ca="1" si="71"/>
        <v>0</v>
      </c>
      <c r="H374" s="3"/>
      <c r="I374" s="4"/>
    </row>
    <row r="375" spans="4:9" ht="15.75" customHeight="1">
      <c r="D375" s="8" t="s">
        <v>91</v>
      </c>
      <c r="E375" s="9">
        <v>2</v>
      </c>
      <c r="F375" s="13">
        <f t="shared" ca="1" si="70"/>
        <v>0</v>
      </c>
      <c r="G375" s="18">
        <f t="shared" ca="1" si="71"/>
        <v>0</v>
      </c>
      <c r="H375" s="3"/>
      <c r="I375" s="4"/>
    </row>
    <row r="376" spans="4:9" ht="15.75" customHeight="1">
      <c r="D376" s="8" t="s">
        <v>95</v>
      </c>
      <c r="E376" s="9">
        <v>1</v>
      </c>
      <c r="F376" s="13">
        <f t="shared" ca="1" si="70"/>
        <v>0</v>
      </c>
      <c r="G376" s="18">
        <f t="shared" ca="1" si="71"/>
        <v>0</v>
      </c>
      <c r="H376" s="3"/>
      <c r="I376" s="4"/>
    </row>
    <row r="377" spans="4:9" ht="15.75" customHeight="1">
      <c r="D377" s="8" t="s">
        <v>97</v>
      </c>
      <c r="E377" s="9">
        <v>1</v>
      </c>
      <c r="F377" s="13">
        <f t="shared" ca="1" si="70"/>
        <v>0</v>
      </c>
      <c r="G377" s="18">
        <f t="shared" ca="1" si="71"/>
        <v>0</v>
      </c>
      <c r="H377" s="3"/>
      <c r="I377" s="4"/>
    </row>
    <row r="378" spans="4:9" ht="15.75" customHeight="1">
      <c r="D378" s="8" t="s">
        <v>100</v>
      </c>
      <c r="E378" s="9">
        <v>1</v>
      </c>
      <c r="F378" s="13">
        <f t="shared" ca="1" si="70"/>
        <v>0</v>
      </c>
      <c r="G378" s="18">
        <f t="shared" ca="1" si="71"/>
        <v>0</v>
      </c>
      <c r="H378" s="3"/>
      <c r="I378" s="4"/>
    </row>
    <row r="379" spans="4:9" ht="15.75" customHeight="1">
      <c r="D379" s="8" t="s">
        <v>103</v>
      </c>
      <c r="E379" s="9">
        <v>1</v>
      </c>
      <c r="F379" s="13">
        <f t="shared" ca="1" si="70"/>
        <v>0</v>
      </c>
      <c r="G379" s="18">
        <f t="shared" ca="1" si="71"/>
        <v>0</v>
      </c>
      <c r="H379" s="3"/>
      <c r="I379" s="4"/>
    </row>
    <row r="380" spans="4:9" ht="15.75" customHeight="1">
      <c r="D380" s="8"/>
      <c r="E380" s="9"/>
      <c r="F380" s="13"/>
      <c r="H380" s="3"/>
      <c r="I380" s="4"/>
    </row>
    <row r="381" spans="4:9" ht="15.75" customHeight="1">
      <c r="D381" s="8" t="s">
        <v>106</v>
      </c>
      <c r="E381" s="9"/>
      <c r="F381" s="13"/>
      <c r="H381" s="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2">SUMIF($A:$B,D382,$B:$B)</f>
        <v>2</v>
      </c>
      <c r="G382" s="18">
        <f t="shared" ref="G382:G387" ca="1" si="73">E382*F382</f>
        <v>10</v>
      </c>
      <c r="H382" s="3"/>
      <c r="I382" s="4"/>
    </row>
    <row r="383" spans="4:9" ht="15.75" customHeight="1">
      <c r="D383" s="8" t="s">
        <v>298</v>
      </c>
      <c r="E383" s="9">
        <v>5</v>
      </c>
      <c r="F383" s="13">
        <f t="shared" ca="1" si="72"/>
        <v>0</v>
      </c>
      <c r="G383" s="18">
        <f t="shared" ca="1" si="73"/>
        <v>0</v>
      </c>
      <c r="H383" s="3"/>
      <c r="I383" s="4"/>
    </row>
    <row r="384" spans="4:9" ht="15.75" customHeight="1">
      <c r="D384" s="8" t="s">
        <v>299</v>
      </c>
      <c r="E384" s="9">
        <v>5</v>
      </c>
      <c r="F384" s="13">
        <f t="shared" ca="1" si="72"/>
        <v>2</v>
      </c>
      <c r="G384" s="18">
        <f t="shared" ca="1" si="73"/>
        <v>10</v>
      </c>
      <c r="H384" s="3"/>
      <c r="I384" s="4"/>
    </row>
    <row r="385" spans="4:9" ht="15.75" customHeight="1">
      <c r="D385" s="8" t="s">
        <v>300</v>
      </c>
      <c r="E385" s="9">
        <v>5</v>
      </c>
      <c r="F385" s="8">
        <f t="shared" ca="1" si="72"/>
        <v>0</v>
      </c>
      <c r="G385" s="18">
        <f t="shared" ca="1" si="73"/>
        <v>0</v>
      </c>
      <c r="H385" s="3"/>
      <c r="I385" s="4"/>
    </row>
    <row r="386" spans="4:9" ht="15.75" customHeight="1">
      <c r="D386" s="8" t="s">
        <v>93</v>
      </c>
      <c r="E386" s="9">
        <v>10</v>
      </c>
      <c r="F386" s="8">
        <f t="shared" ca="1" si="72"/>
        <v>0</v>
      </c>
      <c r="G386" s="18">
        <f t="shared" ca="1" si="73"/>
        <v>0</v>
      </c>
      <c r="H386" s="3"/>
      <c r="I386" s="4"/>
    </row>
    <row r="387" spans="4:9" ht="15.75" customHeight="1">
      <c r="D387" s="8" t="s">
        <v>301</v>
      </c>
      <c r="E387" s="9">
        <v>10</v>
      </c>
      <c r="F387" s="8">
        <f t="shared" ca="1" si="72"/>
        <v>0</v>
      </c>
      <c r="G387" s="18">
        <f t="shared" ca="1" si="73"/>
        <v>0</v>
      </c>
      <c r="H387" s="3"/>
      <c r="I387" s="4"/>
    </row>
    <row r="388" spans="4:9" ht="15.75" customHeight="1">
      <c r="D388" s="8"/>
      <c r="E388" s="9"/>
      <c r="F388" s="13"/>
      <c r="H388" s="3"/>
      <c r="I388" s="4"/>
    </row>
    <row r="389" spans="4:9" ht="15.75" customHeight="1">
      <c r="D389" s="8" t="s">
        <v>302</v>
      </c>
      <c r="E389" s="9"/>
      <c r="F389" s="13"/>
      <c r="H389" s="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4">SUMIF($A:$B,D390,$B:$B)</f>
        <v>0</v>
      </c>
      <c r="G390" s="18">
        <f t="shared" ref="G390:G392" ca="1" si="75">E390*F390</f>
        <v>0</v>
      </c>
      <c r="H390" s="3"/>
      <c r="I390" s="4"/>
    </row>
    <row r="391" spans="4:9" ht="15.75" customHeight="1">
      <c r="D391" s="8" t="s">
        <v>304</v>
      </c>
      <c r="E391" s="9">
        <v>5</v>
      </c>
      <c r="F391" s="13">
        <f t="shared" ca="1" si="74"/>
        <v>0</v>
      </c>
      <c r="G391" s="18">
        <f t="shared" ca="1" si="75"/>
        <v>0</v>
      </c>
      <c r="H391" s="3"/>
      <c r="I391" s="4"/>
    </row>
    <row r="392" spans="4:9" ht="15.75" customHeight="1">
      <c r="D392" s="8" t="s">
        <v>305</v>
      </c>
      <c r="E392" s="9">
        <v>10</v>
      </c>
      <c r="F392" s="8">
        <f t="shared" ca="1" si="74"/>
        <v>0</v>
      </c>
      <c r="G392" s="18">
        <f t="shared" ca="1" si="75"/>
        <v>0</v>
      </c>
      <c r="H392" s="3"/>
      <c r="I392" s="4"/>
    </row>
    <row r="393" spans="4:9" ht="15.75" customHeight="1">
      <c r="D393" s="8"/>
      <c r="E393" s="9"/>
      <c r="F393" s="8"/>
      <c r="H393" s="3"/>
      <c r="I393" s="4"/>
    </row>
    <row r="394" spans="4:9" ht="15.75" customHeight="1">
      <c r="D394" s="8" t="s">
        <v>109</v>
      </c>
      <c r="E394" s="9"/>
      <c r="F394" s="8"/>
      <c r="H394" s="3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6">SUMIF($A:$B,D395,$B:$B)</f>
        <v>0</v>
      </c>
      <c r="G395" s="18">
        <f t="shared" ref="G395:G405" ca="1" si="77">E395*F395</f>
        <v>0</v>
      </c>
      <c r="H395" s="3"/>
      <c r="I395" s="4"/>
    </row>
    <row r="396" spans="4:9" ht="15.75" customHeight="1">
      <c r="D396" s="8" t="s">
        <v>261</v>
      </c>
      <c r="E396" s="9">
        <v>1.5</v>
      </c>
      <c r="F396" s="13">
        <f t="shared" ca="1" si="76"/>
        <v>7</v>
      </c>
      <c r="G396" s="18">
        <f t="shared" ca="1" si="77"/>
        <v>10.5</v>
      </c>
      <c r="H396" s="3"/>
      <c r="I396" s="4"/>
    </row>
    <row r="397" spans="4:9" ht="15.75" customHeight="1">
      <c r="D397" s="8"/>
      <c r="E397" s="9">
        <v>3</v>
      </c>
      <c r="F397" s="13">
        <f t="shared" ca="1" si="76"/>
        <v>0</v>
      </c>
      <c r="G397" s="18">
        <f t="shared" ca="1" si="77"/>
        <v>0</v>
      </c>
      <c r="H397" s="3"/>
      <c r="I397" s="4"/>
    </row>
    <row r="398" spans="4:9" ht="15.75" customHeight="1">
      <c r="D398" s="8" t="s">
        <v>259</v>
      </c>
      <c r="E398" s="9">
        <v>2.5</v>
      </c>
      <c r="F398" s="13">
        <f t="shared" ca="1" si="76"/>
        <v>0</v>
      </c>
      <c r="G398" s="18">
        <f t="shared" ca="1" si="77"/>
        <v>0</v>
      </c>
      <c r="H398" s="3"/>
      <c r="I398" s="4"/>
    </row>
    <row r="399" spans="4:9" ht="15.75" customHeight="1">
      <c r="D399" s="8" t="s">
        <v>257</v>
      </c>
      <c r="E399" s="9">
        <v>2</v>
      </c>
      <c r="F399" s="13">
        <f t="shared" ca="1" si="76"/>
        <v>7</v>
      </c>
      <c r="G399" s="18">
        <f t="shared" ca="1" si="77"/>
        <v>14</v>
      </c>
      <c r="H399" s="3"/>
      <c r="I399" s="4"/>
    </row>
    <row r="400" spans="4:9" ht="15.75" customHeight="1">
      <c r="D400" s="8" t="s">
        <v>306</v>
      </c>
      <c r="E400" s="9">
        <v>2</v>
      </c>
      <c r="F400" s="13">
        <f t="shared" ca="1" si="76"/>
        <v>0</v>
      </c>
      <c r="G400" s="18">
        <f t="shared" ca="1" si="77"/>
        <v>0</v>
      </c>
      <c r="H400" s="3"/>
      <c r="I400" s="4"/>
    </row>
    <row r="401" spans="4:9" ht="15.75" customHeight="1">
      <c r="D401" s="8" t="s">
        <v>307</v>
      </c>
      <c r="E401" s="9">
        <v>2</v>
      </c>
      <c r="F401" s="13">
        <f t="shared" ca="1" si="76"/>
        <v>0</v>
      </c>
      <c r="G401" s="18">
        <f t="shared" ca="1" si="77"/>
        <v>0</v>
      </c>
      <c r="H401" s="3"/>
      <c r="I401" s="4"/>
    </row>
    <row r="402" spans="4:9" ht="15.75" customHeight="1">
      <c r="D402" s="8"/>
      <c r="E402" s="9">
        <v>4</v>
      </c>
      <c r="F402" s="13">
        <f t="shared" ca="1" si="76"/>
        <v>0</v>
      </c>
      <c r="G402" s="18">
        <f t="shared" ca="1" si="77"/>
        <v>0</v>
      </c>
      <c r="H402" s="3"/>
      <c r="I402" s="4"/>
    </row>
    <row r="403" spans="4:9" ht="15.75" customHeight="1">
      <c r="D403" s="8" t="s">
        <v>308</v>
      </c>
      <c r="E403" s="9">
        <v>3</v>
      </c>
      <c r="F403" s="13">
        <f t="shared" ca="1" si="76"/>
        <v>0</v>
      </c>
      <c r="G403" s="18">
        <f t="shared" ca="1" si="77"/>
        <v>0</v>
      </c>
      <c r="H403" s="3"/>
      <c r="I403" s="4"/>
    </row>
    <row r="404" spans="4:9" ht="15.75" customHeight="1">
      <c r="D404" s="8"/>
      <c r="E404" s="9">
        <v>5</v>
      </c>
      <c r="F404" s="13">
        <f t="shared" ca="1" si="76"/>
        <v>0</v>
      </c>
      <c r="G404" s="18">
        <f t="shared" ca="1" si="77"/>
        <v>0</v>
      </c>
      <c r="H404" s="3"/>
      <c r="I404" s="4"/>
    </row>
    <row r="405" spans="4:9" ht="15.75" customHeight="1">
      <c r="D405" s="8" t="s">
        <v>96</v>
      </c>
      <c r="E405" s="9">
        <v>1.5</v>
      </c>
      <c r="F405" s="13">
        <f t="shared" ca="1" si="76"/>
        <v>18</v>
      </c>
      <c r="G405" s="18">
        <f t="shared" ca="1" si="77"/>
        <v>27</v>
      </c>
      <c r="H405" s="3"/>
      <c r="I405" s="4"/>
    </row>
    <row r="406" spans="4:9" ht="15.75" customHeight="1">
      <c r="D406" s="8"/>
      <c r="E406" s="9"/>
      <c r="F406" s="8"/>
      <c r="H406" s="3"/>
      <c r="I406" s="4"/>
    </row>
    <row r="407" spans="4:9" ht="15.75" customHeight="1">
      <c r="D407" s="8"/>
      <c r="E407" s="9"/>
      <c r="F407" s="8"/>
      <c r="H407" s="3"/>
      <c r="I407" s="4"/>
    </row>
    <row r="408" spans="4:9" ht="15.75" customHeight="1">
      <c r="D408" s="8" t="s">
        <v>112</v>
      </c>
      <c r="E408" s="9"/>
      <c r="F408" s="13"/>
      <c r="H408" s="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8">SUMIF($A:$B,D409,$B:$B)</f>
        <v>2</v>
      </c>
      <c r="G409" s="18">
        <f t="shared" ref="G409:G412" ca="1" si="79">E409*F409</f>
        <v>2</v>
      </c>
      <c r="H409" s="3"/>
      <c r="I409" s="4"/>
    </row>
    <row r="410" spans="4:9" ht="15.75" customHeight="1">
      <c r="D410" s="8" t="s">
        <v>309</v>
      </c>
      <c r="E410" s="9">
        <v>2</v>
      </c>
      <c r="F410" s="8">
        <f t="shared" ca="1" si="78"/>
        <v>0</v>
      </c>
      <c r="G410" s="18">
        <f t="shared" ca="1" si="79"/>
        <v>0</v>
      </c>
      <c r="H410" s="3"/>
      <c r="I410" s="4"/>
    </row>
    <row r="411" spans="4:9" ht="15.75" customHeight="1">
      <c r="D411" s="8"/>
      <c r="E411" s="9">
        <v>4</v>
      </c>
      <c r="F411" s="13">
        <f t="shared" ca="1" si="78"/>
        <v>0</v>
      </c>
      <c r="G411" s="18">
        <f t="shared" ca="1" si="79"/>
        <v>0</v>
      </c>
      <c r="H411" s="3"/>
      <c r="I411" s="4"/>
    </row>
    <row r="412" spans="4:9" ht="15.75" customHeight="1">
      <c r="D412" s="8" t="s">
        <v>310</v>
      </c>
      <c r="E412" s="9">
        <v>2</v>
      </c>
      <c r="F412" s="8">
        <f t="shared" ca="1" si="78"/>
        <v>0</v>
      </c>
      <c r="G412" s="18">
        <f t="shared" ca="1" si="79"/>
        <v>0</v>
      </c>
      <c r="H412" s="3"/>
      <c r="I412" s="4"/>
    </row>
    <row r="413" spans="4:9" ht="15.75" customHeight="1">
      <c r="D413" s="8"/>
      <c r="E413" s="9"/>
      <c r="F413" s="13"/>
      <c r="H413" s="3"/>
      <c r="I413" s="4"/>
    </row>
    <row r="414" spans="4:9" ht="15.75" customHeight="1">
      <c r="D414" s="8"/>
      <c r="E414" s="9"/>
      <c r="F414" s="13"/>
      <c r="H414" s="3"/>
      <c r="I414" s="4"/>
    </row>
    <row r="415" spans="4:9" ht="15.75" customHeight="1">
      <c r="D415" s="18" t="s">
        <v>114</v>
      </c>
      <c r="F415" s="13"/>
      <c r="H415" s="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0">SUMIF($A:$B,D416,$B:$B)</f>
        <v>6</v>
      </c>
      <c r="G416" s="18">
        <f t="shared" ref="G416:G426" ca="1" si="81">E416*F416</f>
        <v>9</v>
      </c>
      <c r="H416" s="3"/>
      <c r="I416" s="4"/>
    </row>
    <row r="417" spans="4:9" ht="15.75" customHeight="1">
      <c r="E417" s="18">
        <v>3</v>
      </c>
      <c r="F417" s="18">
        <f t="shared" ca="1" si="80"/>
        <v>0</v>
      </c>
      <c r="G417" s="18">
        <f t="shared" ca="1" si="81"/>
        <v>0</v>
      </c>
      <c r="H417" s="3"/>
      <c r="I417" s="4"/>
    </row>
    <row r="418" spans="4:9" ht="15.75" customHeight="1">
      <c r="D418" s="8" t="s">
        <v>311</v>
      </c>
      <c r="E418" s="9">
        <v>1.5</v>
      </c>
      <c r="F418" s="8">
        <f t="shared" ca="1" si="80"/>
        <v>2</v>
      </c>
      <c r="G418" s="18">
        <f t="shared" ca="1" si="81"/>
        <v>3</v>
      </c>
      <c r="H418" s="3"/>
      <c r="I418" s="4"/>
    </row>
    <row r="419" spans="4:9" ht="15.75" customHeight="1">
      <c r="D419" s="8"/>
      <c r="E419" s="9">
        <v>3</v>
      </c>
      <c r="F419" s="13">
        <f t="shared" ca="1" si="80"/>
        <v>0</v>
      </c>
      <c r="G419" s="18">
        <f t="shared" ca="1" si="81"/>
        <v>0</v>
      </c>
      <c r="H419" s="3"/>
      <c r="I419" s="4"/>
    </row>
    <row r="420" spans="4:9" ht="15.75" customHeight="1">
      <c r="D420" s="8" t="s">
        <v>263</v>
      </c>
      <c r="E420" s="9">
        <v>1.5</v>
      </c>
      <c r="F420" s="8">
        <f t="shared" ca="1" si="80"/>
        <v>5</v>
      </c>
      <c r="G420" s="18">
        <f t="shared" ca="1" si="81"/>
        <v>7.5</v>
      </c>
      <c r="H420" s="3"/>
      <c r="I420" s="4"/>
    </row>
    <row r="421" spans="4:9" ht="15.75" customHeight="1">
      <c r="D421" s="8"/>
      <c r="E421" s="9">
        <v>3</v>
      </c>
      <c r="F421" s="8">
        <f t="shared" ca="1" si="80"/>
        <v>0</v>
      </c>
      <c r="G421" s="18">
        <f t="shared" ca="1" si="81"/>
        <v>0</v>
      </c>
      <c r="H421" s="3"/>
      <c r="I421" s="4"/>
    </row>
    <row r="422" spans="4:9" ht="15.75" customHeight="1">
      <c r="D422" s="8" t="s">
        <v>312</v>
      </c>
      <c r="E422" s="9">
        <v>1.5</v>
      </c>
      <c r="F422" s="8">
        <f t="shared" ca="1" si="80"/>
        <v>1</v>
      </c>
      <c r="G422" s="18">
        <f t="shared" ca="1" si="81"/>
        <v>1.5</v>
      </c>
      <c r="H422" s="3"/>
      <c r="I422" s="4"/>
    </row>
    <row r="423" spans="4:9" ht="15.75" customHeight="1">
      <c r="D423" s="8"/>
      <c r="E423" s="9">
        <v>5</v>
      </c>
      <c r="F423" s="13">
        <f t="shared" ca="1" si="80"/>
        <v>0</v>
      </c>
      <c r="G423" s="18">
        <f t="shared" ca="1" si="81"/>
        <v>0</v>
      </c>
      <c r="H423" s="3"/>
      <c r="I423" s="4"/>
    </row>
    <row r="424" spans="4:9" ht="15.75" customHeight="1">
      <c r="D424" s="8" t="s">
        <v>268</v>
      </c>
      <c r="E424" s="9">
        <v>2</v>
      </c>
      <c r="F424" s="8">
        <f t="shared" ca="1" si="80"/>
        <v>4</v>
      </c>
      <c r="G424" s="18">
        <f t="shared" ca="1" si="81"/>
        <v>8</v>
      </c>
      <c r="H424" s="3"/>
      <c r="I424" s="4"/>
    </row>
    <row r="425" spans="4:9" ht="15.75" customHeight="1">
      <c r="D425" s="8"/>
      <c r="E425" s="9">
        <v>4</v>
      </c>
      <c r="F425" s="8">
        <f t="shared" ca="1" si="80"/>
        <v>0</v>
      </c>
      <c r="G425" s="18">
        <f t="shared" ca="1" si="81"/>
        <v>0</v>
      </c>
      <c r="H425" s="3"/>
      <c r="I425" s="4"/>
    </row>
    <row r="426" spans="4:9" ht="15.75" customHeight="1">
      <c r="D426" s="8"/>
      <c r="E426" s="9">
        <v>3</v>
      </c>
      <c r="F426" s="8">
        <f t="shared" ca="1" si="80"/>
        <v>0</v>
      </c>
      <c r="G426" s="18">
        <f t="shared" ca="1" si="81"/>
        <v>0</v>
      </c>
      <c r="H426" s="3"/>
      <c r="I426" s="4"/>
    </row>
    <row r="427" spans="4:9" ht="15.75" customHeight="1">
      <c r="D427" s="8"/>
      <c r="E427" s="9"/>
      <c r="F427" s="8"/>
      <c r="H427" s="3"/>
      <c r="I427" s="4"/>
    </row>
    <row r="428" spans="4:9" ht="15.75" customHeight="1">
      <c r="D428" s="8" t="s">
        <v>117</v>
      </c>
      <c r="E428" s="9"/>
      <c r="F428" s="8"/>
      <c r="H428" s="3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2">SUMIF($A:$B,D429,$B:$B)</f>
        <v>0</v>
      </c>
      <c r="G429" s="18">
        <f t="shared" ref="G429:G430" ca="1" si="83">E429*F429</f>
        <v>0</v>
      </c>
      <c r="H429" s="3"/>
      <c r="I429" s="4"/>
    </row>
    <row r="430" spans="4:9" ht="15.75" customHeight="1">
      <c r="D430" s="8" t="s">
        <v>314</v>
      </c>
      <c r="E430" s="9">
        <v>2</v>
      </c>
      <c r="F430" s="8">
        <f t="shared" ca="1" si="82"/>
        <v>0</v>
      </c>
      <c r="G430" s="18">
        <f t="shared" ca="1" si="83"/>
        <v>0</v>
      </c>
      <c r="H430" s="3"/>
      <c r="I430" s="4"/>
    </row>
    <row r="431" spans="4:9" ht="15.75" customHeight="1">
      <c r="D431" s="8"/>
      <c r="E431" s="9"/>
      <c r="F431" s="8"/>
      <c r="H431" s="3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H432" s="3"/>
      <c r="I432" s="4"/>
    </row>
    <row r="433" spans="4:9" ht="15.75" customHeight="1">
      <c r="D433" s="8"/>
      <c r="E433" s="9"/>
      <c r="F433" s="8"/>
      <c r="H433" s="3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4">SUMIF($A:$B,D434,$B:$B)</f>
        <v>0</v>
      </c>
      <c r="G434" s="18">
        <f t="shared" ref="G434:G435" ca="1" si="85">E434*F434</f>
        <v>0</v>
      </c>
      <c r="H434" s="3"/>
      <c r="I434" s="4"/>
    </row>
    <row r="435" spans="4:9" ht="15.75" customHeight="1">
      <c r="D435" s="8" t="s">
        <v>315</v>
      </c>
      <c r="E435" s="9">
        <v>2</v>
      </c>
      <c r="F435" s="8">
        <f t="shared" ca="1" si="84"/>
        <v>0</v>
      </c>
      <c r="G435" s="18">
        <f t="shared" ca="1" si="85"/>
        <v>0</v>
      </c>
      <c r="H435" s="3"/>
      <c r="I435" s="4"/>
    </row>
    <row r="436" spans="4:9" ht="15.75" customHeight="1">
      <c r="D436" s="8"/>
      <c r="E436" s="9"/>
      <c r="F436" s="8"/>
      <c r="H436" s="3"/>
      <c r="I436" s="4"/>
    </row>
    <row r="437" spans="4:9" ht="15.75" customHeight="1">
      <c r="D437" s="8"/>
      <c r="E437" s="9"/>
      <c r="F437" s="8"/>
      <c r="H437" s="3"/>
      <c r="I437" s="4"/>
    </row>
    <row r="438" spans="4:9" ht="15.75" customHeight="1">
      <c r="D438" s="8"/>
      <c r="E438" s="9"/>
      <c r="F438" s="8"/>
      <c r="H438" s="3"/>
      <c r="I438" s="4"/>
    </row>
    <row r="439" spans="4:9" ht="15.75" customHeight="1">
      <c r="D439" s="8" t="s">
        <v>126</v>
      </c>
      <c r="E439" s="9"/>
      <c r="F439" s="8"/>
      <c r="H439" s="3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H440" s="3"/>
      <c r="I440" s="4"/>
    </row>
    <row r="441" spans="4:9" ht="15.75" customHeight="1">
      <c r="D441" s="8"/>
      <c r="E441" s="9"/>
      <c r="F441" s="8"/>
      <c r="H441" s="3"/>
      <c r="I441" s="4"/>
    </row>
    <row r="442" spans="4:9" ht="15.75" customHeight="1">
      <c r="D442" s="8"/>
      <c r="E442" s="9"/>
      <c r="F442" s="8"/>
      <c r="H442" s="3"/>
      <c r="I442" s="4"/>
    </row>
    <row r="443" spans="4:9" ht="15.75" customHeight="1">
      <c r="D443" s="8" t="s">
        <v>316</v>
      </c>
      <c r="E443" s="9"/>
      <c r="F443" s="8"/>
      <c r="H443" s="3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H444" s="3"/>
      <c r="I444" s="4"/>
    </row>
    <row r="445" spans="4:9" ht="15.75" customHeight="1">
      <c r="D445" s="8"/>
      <c r="E445" s="9"/>
      <c r="F445" s="8"/>
      <c r="H445" s="3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9</v>
      </c>
      <c r="G446" s="18">
        <f ca="1">E446*F446</f>
        <v>9</v>
      </c>
      <c r="H446" s="3"/>
      <c r="I446" s="4"/>
    </row>
    <row r="447" spans="4:9" ht="15.75" customHeight="1">
      <c r="D447" s="8"/>
      <c r="E447" s="9"/>
      <c r="F447" s="8"/>
      <c r="H447" s="3"/>
      <c r="I447" s="4"/>
    </row>
    <row r="448" spans="4:9" ht="15.75" customHeight="1">
      <c r="D448" s="8" t="s">
        <v>317</v>
      </c>
      <c r="E448" s="9"/>
      <c r="F448" s="8"/>
      <c r="H448" s="3"/>
      <c r="I448" s="4"/>
    </row>
    <row r="449" spans="4:9" ht="15.75" customHeight="1">
      <c r="D449" s="8" t="s">
        <v>318</v>
      </c>
      <c r="E449" s="9">
        <v>1</v>
      </c>
      <c r="F449" s="8">
        <f t="shared" ref="F449:F450" ca="1" si="86">SUMIF($A:$B,D449,$B:$B)</f>
        <v>26</v>
      </c>
      <c r="G449" s="18">
        <f t="shared" ref="G449:G450" ca="1" si="87">E449*F449</f>
        <v>26</v>
      </c>
      <c r="H449" s="3"/>
      <c r="I449" s="4"/>
    </row>
    <row r="450" spans="4:9" ht="15.75" customHeight="1">
      <c r="D450" s="8" t="s">
        <v>84</v>
      </c>
      <c r="E450" s="9">
        <v>0.3</v>
      </c>
      <c r="F450" s="8">
        <f t="shared" ca="1" si="86"/>
        <v>9</v>
      </c>
      <c r="G450" s="18">
        <f t="shared" ca="1" si="87"/>
        <v>2.6999999999999997</v>
      </c>
      <c r="H450" s="3"/>
      <c r="I450" s="4"/>
    </row>
    <row r="451" spans="4:9" ht="15.75" customHeight="1">
      <c r="D451" s="8"/>
      <c r="E451" s="9"/>
      <c r="F451" s="8"/>
      <c r="H451" s="3"/>
      <c r="I451" s="4"/>
    </row>
    <row r="452" spans="4:9" ht="15.75" customHeight="1">
      <c r="D452" s="8"/>
      <c r="E452" s="9"/>
      <c r="F452" s="8"/>
      <c r="H452" s="3"/>
      <c r="I452" s="4"/>
    </row>
    <row r="453" spans="4:9" ht="15.75" customHeight="1">
      <c r="D453" s="8"/>
      <c r="E453" s="9"/>
      <c r="F453" s="8"/>
      <c r="H453" s="3"/>
      <c r="I453" s="4"/>
    </row>
    <row r="454" spans="4:9" ht="15.75" customHeight="1">
      <c r="D454" s="8"/>
      <c r="E454" s="9"/>
      <c r="F454" s="8"/>
      <c r="H454" s="3"/>
      <c r="I454" s="4"/>
    </row>
    <row r="455" spans="4:9" ht="15.75" customHeight="1">
      <c r="D455" s="8"/>
      <c r="E455" s="9"/>
      <c r="F455" s="8"/>
      <c r="H455" s="3"/>
      <c r="I455" s="4"/>
    </row>
    <row r="456" spans="4:9" ht="15.75" customHeight="1">
      <c r="D456" s="8"/>
      <c r="E456" s="9"/>
      <c r="F456" s="8"/>
      <c r="H456" s="3"/>
      <c r="I456" s="4"/>
    </row>
    <row r="457" spans="4:9" ht="15.75" customHeight="1">
      <c r="D457" s="8"/>
      <c r="E457" s="9"/>
      <c r="F457" s="8"/>
      <c r="H457" s="3"/>
      <c r="I457" s="4"/>
    </row>
    <row r="458" spans="4:9" ht="15.75" customHeight="1">
      <c r="D458" s="8"/>
      <c r="E458" s="9"/>
      <c r="F458" s="8"/>
      <c r="H458" s="3"/>
      <c r="I458" s="4"/>
    </row>
    <row r="459" spans="4:9" ht="15.75" customHeight="1">
      <c r="D459" s="8"/>
      <c r="E459" s="9"/>
      <c r="F459" s="8"/>
      <c r="H459" s="3"/>
      <c r="I459" s="4"/>
    </row>
    <row r="460" spans="4:9" ht="15.75" customHeight="1">
      <c r="D460" s="8"/>
      <c r="E460" s="9"/>
      <c r="F460" s="8"/>
      <c r="H460" s="3"/>
      <c r="I460" s="4"/>
    </row>
    <row r="461" spans="4:9" ht="15.75" customHeight="1">
      <c r="D461" s="8"/>
      <c r="E461" s="9"/>
      <c r="F461" s="8"/>
      <c r="H461" s="3"/>
      <c r="I461" s="4"/>
    </row>
    <row r="462" spans="4:9" ht="15.75" customHeight="1">
      <c r="D462" s="8"/>
      <c r="E462" s="9"/>
      <c r="F462" s="8"/>
      <c r="H462" s="3"/>
      <c r="I462" s="4"/>
    </row>
    <row r="463" spans="4:9" ht="15.75" customHeight="1">
      <c r="D463" s="8"/>
      <c r="E463" s="9"/>
      <c r="F463" s="8"/>
      <c r="H463" s="3"/>
      <c r="I463" s="4"/>
    </row>
    <row r="464" spans="4:9" ht="15.75" customHeight="1">
      <c r="D464" s="8"/>
      <c r="E464" s="9"/>
      <c r="F464" s="8"/>
      <c r="H464" s="3"/>
      <c r="I464" s="4"/>
    </row>
    <row r="465" spans="4:9" ht="15.75" customHeight="1">
      <c r="D465" s="8"/>
      <c r="E465" s="9"/>
      <c r="F465" s="8"/>
      <c r="H465" s="3"/>
      <c r="I465" s="4"/>
    </row>
    <row r="466" spans="4:9" ht="15.75" customHeight="1">
      <c r="D466" s="8"/>
      <c r="E466" s="9"/>
      <c r="F466" s="8"/>
      <c r="H466" s="3"/>
      <c r="I466" s="4"/>
    </row>
    <row r="467" spans="4:9" ht="15.75" customHeight="1">
      <c r="D467" s="8"/>
      <c r="E467" s="9"/>
      <c r="F467" s="8"/>
      <c r="H467" s="3"/>
      <c r="I467" s="4"/>
    </row>
    <row r="468" spans="4:9" ht="15.75" customHeight="1">
      <c r="D468" s="8"/>
      <c r="E468" s="9"/>
      <c r="F468" s="8"/>
      <c r="H468" s="3"/>
      <c r="I468" s="4"/>
    </row>
    <row r="469" spans="4:9" ht="15.75" customHeight="1">
      <c r="D469" s="8"/>
      <c r="E469" s="9"/>
      <c r="F469" s="8"/>
      <c r="H469" s="3"/>
      <c r="I469" s="4"/>
    </row>
    <row r="470" spans="4:9" ht="15.75" customHeight="1">
      <c r="D470" s="8"/>
      <c r="E470" s="9"/>
      <c r="F470" s="8"/>
      <c r="H470" s="3"/>
      <c r="I470" s="4"/>
    </row>
    <row r="471" spans="4:9" ht="15.75" customHeight="1">
      <c r="D471" s="8"/>
      <c r="E471" s="9"/>
      <c r="F471" s="8"/>
      <c r="H471" s="3"/>
      <c r="I471" s="4"/>
    </row>
    <row r="472" spans="4:9" ht="15.75" customHeight="1">
      <c r="D472" s="8"/>
      <c r="E472" s="9"/>
      <c r="F472" s="8"/>
      <c r="H472" s="3"/>
      <c r="I472" s="4"/>
    </row>
    <row r="473" spans="4:9" ht="15.75" customHeight="1">
      <c r="D473" s="8"/>
      <c r="E473" s="9"/>
      <c r="F473" s="8"/>
      <c r="H473" s="3"/>
      <c r="I473" s="4"/>
    </row>
    <row r="474" spans="4:9" ht="15.75" customHeight="1">
      <c r="D474" s="8"/>
      <c r="E474" s="9"/>
      <c r="F474" s="8"/>
      <c r="H474" s="3"/>
      <c r="I474" s="4"/>
    </row>
    <row r="475" spans="4:9" ht="15.75" customHeight="1">
      <c r="D475" s="8"/>
      <c r="E475" s="9"/>
      <c r="F475" s="8"/>
      <c r="H475" s="3"/>
      <c r="I475" s="4"/>
    </row>
    <row r="476" spans="4:9" ht="15.75" customHeight="1">
      <c r="D476" s="8"/>
      <c r="E476" s="9"/>
      <c r="F476" s="8"/>
      <c r="H476" s="3"/>
      <c r="I476" s="4"/>
    </row>
    <row r="477" spans="4:9" ht="15.75" customHeight="1">
      <c r="D477" s="8"/>
      <c r="E477" s="9"/>
      <c r="F477" s="8"/>
      <c r="H477" s="3"/>
      <c r="I477" s="4"/>
    </row>
    <row r="478" spans="4:9" ht="15.75" customHeight="1">
      <c r="D478" s="8"/>
      <c r="E478" s="9"/>
      <c r="F478" s="8"/>
      <c r="H478" s="3"/>
      <c r="I478" s="4"/>
    </row>
    <row r="479" spans="4:9" ht="15.75" customHeight="1">
      <c r="D479" s="8"/>
      <c r="E479" s="9"/>
      <c r="F479" s="8"/>
      <c r="H479" s="3"/>
      <c r="I479" s="4"/>
    </row>
    <row r="480" spans="4:9" ht="15.75" customHeight="1">
      <c r="D480" s="8"/>
      <c r="E480" s="9"/>
      <c r="F480" s="8"/>
      <c r="H480" s="3"/>
      <c r="I480" s="4"/>
    </row>
    <row r="481" spans="4:9" ht="15.75" customHeight="1">
      <c r="D481" s="8"/>
      <c r="E481" s="9"/>
      <c r="F481" s="8"/>
      <c r="H481" s="3"/>
      <c r="I481" s="4"/>
    </row>
    <row r="482" spans="4:9" ht="15.75" customHeight="1">
      <c r="D482" s="8"/>
      <c r="E482" s="9"/>
      <c r="F482" s="8"/>
      <c r="H482" s="3"/>
      <c r="I482" s="4"/>
    </row>
    <row r="483" spans="4:9" ht="15.75" customHeight="1">
      <c r="D483" s="8"/>
      <c r="E483" s="9"/>
      <c r="F483" s="8"/>
      <c r="H483" s="3"/>
      <c r="I483" s="4"/>
    </row>
    <row r="484" spans="4:9" ht="15.75" customHeight="1">
      <c r="D484" s="8"/>
      <c r="E484" s="9"/>
      <c r="F484" s="8"/>
      <c r="H484" s="3"/>
      <c r="I484" s="4"/>
    </row>
    <row r="485" spans="4:9" ht="15.75" customHeight="1">
      <c r="D485" s="8"/>
      <c r="E485" s="9"/>
      <c r="F485" s="8"/>
      <c r="H485" s="3"/>
      <c r="I485" s="4"/>
    </row>
    <row r="486" spans="4:9" ht="15.75" customHeight="1">
      <c r="D486" s="8"/>
      <c r="E486" s="9"/>
      <c r="F486" s="8"/>
      <c r="H486" s="3"/>
      <c r="I486" s="4"/>
    </row>
    <row r="487" spans="4:9" ht="15.75" customHeight="1">
      <c r="D487" s="8"/>
      <c r="E487" s="9"/>
      <c r="F487" s="8"/>
      <c r="H487" s="3"/>
      <c r="I487" s="4"/>
    </row>
    <row r="488" spans="4:9" ht="15.75" customHeight="1">
      <c r="D488" s="8"/>
      <c r="E488" s="9"/>
      <c r="F488" s="8"/>
      <c r="H488" s="3"/>
      <c r="I488" s="4"/>
    </row>
    <row r="489" spans="4:9" ht="15.75" customHeight="1">
      <c r="D489" s="8"/>
      <c r="E489" s="9"/>
      <c r="F489" s="8"/>
      <c r="H489" s="3"/>
      <c r="I489" s="4"/>
    </row>
    <row r="490" spans="4:9" ht="15.75" customHeight="1">
      <c r="D490" s="8"/>
      <c r="E490" s="9"/>
      <c r="F490" s="8"/>
      <c r="H490" s="3"/>
      <c r="I490" s="4"/>
    </row>
    <row r="491" spans="4:9" ht="15.75" customHeight="1">
      <c r="D491" s="8"/>
      <c r="E491" s="9"/>
      <c r="F491" s="8"/>
      <c r="H491" s="3"/>
      <c r="I491" s="4"/>
    </row>
    <row r="492" spans="4:9" ht="15.75" customHeight="1">
      <c r="D492" s="8"/>
      <c r="E492" s="9"/>
      <c r="F492" s="8"/>
      <c r="H492" s="3"/>
      <c r="I492" s="4"/>
    </row>
    <row r="493" spans="4:9" ht="15.75" customHeight="1">
      <c r="D493" s="8"/>
      <c r="E493" s="9"/>
      <c r="F493" s="8"/>
      <c r="H493" s="3"/>
      <c r="I493" s="4"/>
    </row>
    <row r="494" spans="4:9" ht="15.75" customHeight="1">
      <c r="D494" s="8"/>
      <c r="E494" s="9"/>
      <c r="F494" s="8"/>
      <c r="H494" s="3"/>
      <c r="I494" s="4"/>
    </row>
    <row r="495" spans="4:9" ht="15.75" customHeight="1">
      <c r="D495" s="8"/>
      <c r="E495" s="9"/>
      <c r="F495" s="8"/>
      <c r="H495" s="3"/>
      <c r="I495" s="4"/>
    </row>
    <row r="496" spans="4:9" ht="15.75" customHeight="1">
      <c r="D496" s="8"/>
      <c r="E496" s="9"/>
      <c r="F496" s="8"/>
      <c r="H496" s="3"/>
      <c r="I496" s="4"/>
    </row>
    <row r="497" spans="4:9" ht="15.75" customHeight="1">
      <c r="D497" s="8"/>
      <c r="E497" s="9"/>
      <c r="F497" s="8"/>
      <c r="H497" s="3"/>
      <c r="I497" s="4"/>
    </row>
    <row r="498" spans="4:9" ht="15.75" customHeight="1">
      <c r="D498" s="8"/>
      <c r="E498" s="9"/>
      <c r="F498" s="8"/>
      <c r="H498" s="3"/>
      <c r="I498" s="4"/>
    </row>
    <row r="499" spans="4:9" ht="15.75" customHeight="1">
      <c r="D499" s="8"/>
      <c r="E499" s="9"/>
      <c r="F499" s="8"/>
      <c r="H499" s="3"/>
      <c r="I499" s="4"/>
    </row>
    <row r="500" spans="4:9" ht="15.75" customHeight="1">
      <c r="D500" s="8"/>
      <c r="E500" s="9"/>
      <c r="F500" s="8"/>
      <c r="H500" s="3"/>
      <c r="I500" s="4"/>
    </row>
    <row r="501" spans="4:9" ht="15.75" customHeight="1">
      <c r="D501" s="8"/>
      <c r="E501" s="9"/>
      <c r="F501" s="8"/>
      <c r="H501" s="3"/>
      <c r="I501" s="4"/>
    </row>
    <row r="502" spans="4:9" ht="15.75" customHeight="1">
      <c r="D502" s="8"/>
      <c r="E502" s="9"/>
      <c r="F502" s="8"/>
      <c r="H502" s="3"/>
      <c r="I502" s="4"/>
    </row>
    <row r="503" spans="4:9" ht="15.75" customHeight="1">
      <c r="D503" s="8"/>
      <c r="E503" s="9"/>
      <c r="F503" s="8"/>
      <c r="H503" s="3"/>
      <c r="I503" s="4"/>
    </row>
    <row r="504" spans="4:9" ht="15.75" customHeight="1">
      <c r="D504" s="8"/>
      <c r="E504" s="9"/>
      <c r="F504" s="8"/>
      <c r="H504" s="3"/>
      <c r="I504" s="4"/>
    </row>
    <row r="505" spans="4:9" ht="15.75" customHeight="1">
      <c r="D505" s="8"/>
      <c r="E505" s="9"/>
      <c r="F505" s="8"/>
      <c r="H505" s="3"/>
      <c r="I505" s="4"/>
    </row>
    <row r="506" spans="4:9" ht="15.75" customHeight="1">
      <c r="D506" s="8"/>
      <c r="E506" s="9"/>
      <c r="F506" s="8"/>
      <c r="H506" s="3"/>
      <c r="I506" s="4"/>
    </row>
    <row r="507" spans="4:9" ht="15.75" customHeight="1">
      <c r="D507" s="8"/>
      <c r="E507" s="9"/>
      <c r="F507" s="8"/>
      <c r="H507" s="3"/>
      <c r="I507" s="4"/>
    </row>
    <row r="508" spans="4:9" ht="15.75" customHeight="1">
      <c r="D508" s="8"/>
      <c r="E508" s="9"/>
      <c r="F508" s="8"/>
      <c r="H508" s="3"/>
      <c r="I508" s="4"/>
    </row>
    <row r="509" spans="4:9" ht="15.75" customHeight="1">
      <c r="D509" s="8"/>
      <c r="E509" s="9"/>
      <c r="F509" s="8"/>
      <c r="H509" s="3"/>
      <c r="I509" s="4"/>
    </row>
    <row r="510" spans="4:9" ht="15.75" customHeight="1">
      <c r="D510" s="8"/>
      <c r="E510" s="9"/>
      <c r="F510" s="8"/>
      <c r="H510" s="3"/>
      <c r="I510" s="4"/>
    </row>
    <row r="511" spans="4:9" ht="15.75" customHeight="1">
      <c r="D511" s="8"/>
      <c r="E511" s="9"/>
      <c r="F511" s="8"/>
      <c r="H511" s="3"/>
      <c r="I511" s="4"/>
    </row>
    <row r="512" spans="4:9" ht="15.75" customHeight="1">
      <c r="D512" s="8"/>
      <c r="E512" s="9"/>
      <c r="F512" s="8"/>
      <c r="H512" s="3"/>
      <c r="I512" s="4"/>
    </row>
    <row r="513" spans="4:9" ht="15.75" customHeight="1">
      <c r="D513" s="8"/>
      <c r="E513" s="9"/>
      <c r="F513" s="8"/>
      <c r="H513" s="3"/>
      <c r="I513" s="4"/>
    </row>
    <row r="514" spans="4:9" ht="15.75" customHeight="1">
      <c r="D514" s="8"/>
      <c r="E514" s="9"/>
      <c r="F514" s="8"/>
      <c r="H514" s="3"/>
      <c r="I514" s="4"/>
    </row>
    <row r="515" spans="4:9" ht="15.75" customHeight="1">
      <c r="D515" s="8"/>
      <c r="E515" s="9"/>
      <c r="F515" s="8"/>
      <c r="H515" s="3"/>
      <c r="I515" s="4"/>
    </row>
    <row r="516" spans="4:9" ht="15.75" customHeight="1">
      <c r="D516" s="8"/>
      <c r="E516" s="9"/>
      <c r="F516" s="8"/>
      <c r="H516" s="3"/>
      <c r="I516" s="4"/>
    </row>
    <row r="517" spans="4:9" ht="15.75" customHeight="1">
      <c r="D517" s="8"/>
      <c r="E517" s="9"/>
      <c r="F517" s="8"/>
      <c r="H517" s="3"/>
      <c r="I517" s="4"/>
    </row>
    <row r="518" spans="4:9" ht="15.75" customHeight="1">
      <c r="H518" s="3"/>
      <c r="I518" s="4"/>
    </row>
    <row r="519" spans="4:9" ht="15.75" customHeight="1">
      <c r="H519" s="3"/>
      <c r="I519" s="4"/>
    </row>
    <row r="520" spans="4:9" ht="15.75" customHeight="1">
      <c r="H520" s="3"/>
      <c r="I520" s="4"/>
    </row>
    <row r="521" spans="4:9" ht="15.75" customHeight="1">
      <c r="H521" s="3"/>
      <c r="I521" s="4"/>
    </row>
    <row r="522" spans="4:9" ht="15.75" customHeight="1">
      <c r="H522" s="3"/>
      <c r="I522" s="4"/>
    </row>
    <row r="523" spans="4:9" ht="15.75" customHeight="1">
      <c r="H523" s="3"/>
      <c r="I523" s="4"/>
    </row>
    <row r="524" spans="4:9" ht="15.75" customHeight="1">
      <c r="H524" s="3"/>
      <c r="I524" s="4"/>
    </row>
    <row r="525" spans="4:9" ht="15.75" customHeight="1">
      <c r="H525" s="3"/>
      <c r="I525" s="4"/>
    </row>
    <row r="526" spans="4:9" ht="15.75" customHeight="1">
      <c r="H526" s="3"/>
      <c r="I526" s="4"/>
    </row>
    <row r="527" spans="4:9" ht="15.75" customHeight="1">
      <c r="H527" s="3"/>
      <c r="I527" s="4"/>
    </row>
    <row r="528" spans="4:9" ht="15.75" customHeight="1">
      <c r="H528" s="3"/>
      <c r="I528" s="4"/>
    </row>
    <row r="529" spans="8:9" ht="15.75" customHeight="1">
      <c r="H529" s="3"/>
      <c r="I529" s="4"/>
    </row>
    <row r="530" spans="8:9" ht="15.75" customHeight="1">
      <c r="H530" s="3"/>
      <c r="I530" s="4"/>
    </row>
    <row r="531" spans="8:9" ht="15.75" customHeight="1">
      <c r="H531" s="3"/>
      <c r="I531" s="4"/>
    </row>
    <row r="532" spans="8:9" ht="15.75" customHeight="1">
      <c r="H532" s="3"/>
      <c r="I532" s="4"/>
    </row>
    <row r="533" spans="8:9" ht="15.75" customHeight="1">
      <c r="H533" s="3"/>
      <c r="I533" s="4"/>
    </row>
    <row r="534" spans="8:9" ht="15.75" customHeight="1">
      <c r="H534" s="3"/>
      <c r="I534" s="4"/>
    </row>
    <row r="535" spans="8:9" ht="15.75" customHeight="1">
      <c r="H535" s="3"/>
      <c r="I535" s="4"/>
    </row>
    <row r="536" spans="8:9" ht="15.75" customHeight="1">
      <c r="H536" s="3"/>
      <c r="I536" s="4"/>
    </row>
    <row r="537" spans="8:9" ht="15.75" customHeight="1">
      <c r="H537" s="3"/>
      <c r="I537" s="4"/>
    </row>
    <row r="538" spans="8:9" ht="15.75" customHeight="1">
      <c r="H538" s="3"/>
      <c r="I538" s="4"/>
    </row>
    <row r="539" spans="8:9" ht="15.75" customHeight="1">
      <c r="H539" s="3"/>
      <c r="I539" s="4"/>
    </row>
    <row r="540" spans="8:9" ht="15.75" customHeight="1">
      <c r="H540" s="3"/>
      <c r="I540" s="4"/>
    </row>
    <row r="541" spans="8:9" ht="15.75" customHeight="1">
      <c r="H541" s="3"/>
      <c r="I541" s="4"/>
    </row>
    <row r="542" spans="8:9" ht="15.75" customHeight="1">
      <c r="H542" s="3"/>
      <c r="I542" s="4"/>
    </row>
    <row r="543" spans="8:9" ht="15.75" customHeight="1">
      <c r="H543" s="3"/>
      <c r="I543" s="4"/>
    </row>
    <row r="544" spans="8:9" ht="15.75" customHeight="1">
      <c r="H544" s="3"/>
      <c r="I544" s="4"/>
    </row>
    <row r="545" spans="8:9" ht="15.75" customHeight="1">
      <c r="H545" s="3"/>
      <c r="I545" s="4"/>
    </row>
    <row r="546" spans="8:9" ht="15.75" customHeight="1">
      <c r="H546" s="3"/>
      <c r="I546" s="4"/>
    </row>
    <row r="547" spans="8:9" ht="15.75" customHeight="1">
      <c r="H547" s="3"/>
      <c r="I547" s="4"/>
    </row>
    <row r="548" spans="8:9" ht="15.75" customHeight="1">
      <c r="H548" s="3"/>
      <c r="I548" s="4"/>
    </row>
    <row r="549" spans="8:9" ht="15.75" customHeight="1">
      <c r="H549" s="3"/>
      <c r="I549" s="4"/>
    </row>
    <row r="550" spans="8:9" ht="15.75" customHeight="1">
      <c r="H550" s="3"/>
      <c r="I550" s="4"/>
    </row>
    <row r="551" spans="8:9" ht="15.75" customHeight="1">
      <c r="H551" s="3"/>
      <c r="I551" s="4"/>
    </row>
    <row r="552" spans="8:9" ht="15.75" customHeight="1">
      <c r="H552" s="3"/>
      <c r="I552" s="4"/>
    </row>
    <row r="553" spans="8:9" ht="15.75" customHeight="1">
      <c r="H553" s="3"/>
      <c r="I553" s="4"/>
    </row>
    <row r="554" spans="8:9" ht="15.75" customHeight="1">
      <c r="H554" s="3"/>
      <c r="I554" s="4"/>
    </row>
    <row r="555" spans="8:9" ht="15.75" customHeight="1">
      <c r="H555" s="3"/>
      <c r="I555" s="4"/>
    </row>
    <row r="556" spans="8:9" ht="15.75" customHeight="1">
      <c r="H556" s="3"/>
      <c r="I556" s="4"/>
    </row>
    <row r="557" spans="8:9" ht="15.75" customHeight="1">
      <c r="H557" s="3"/>
      <c r="I557" s="4"/>
    </row>
    <row r="558" spans="8:9" ht="15.75" customHeight="1">
      <c r="H558" s="3"/>
      <c r="I558" s="4"/>
    </row>
    <row r="559" spans="8:9" ht="15.75" customHeight="1">
      <c r="H559" s="3"/>
      <c r="I559" s="4"/>
    </row>
    <row r="560" spans="8:9" ht="15.75" customHeight="1">
      <c r="H560" s="3"/>
      <c r="I560" s="4"/>
    </row>
    <row r="561" spans="8:9" ht="15.75" customHeight="1">
      <c r="H561" s="3"/>
      <c r="I561" s="4"/>
    </row>
    <row r="562" spans="8:9" ht="15.75" customHeight="1">
      <c r="H562" s="3"/>
      <c r="I562" s="4"/>
    </row>
    <row r="563" spans="8:9" ht="15.75" customHeight="1">
      <c r="H563" s="3"/>
      <c r="I563" s="4"/>
    </row>
    <row r="564" spans="8:9" ht="15.75" customHeight="1">
      <c r="H564" s="3"/>
      <c r="I564" s="4"/>
    </row>
    <row r="565" spans="8:9" ht="15.75" customHeight="1">
      <c r="H565" s="3"/>
      <c r="I565" s="4"/>
    </row>
    <row r="566" spans="8:9" ht="15.75" customHeight="1">
      <c r="H566" s="3"/>
      <c r="I566" s="4"/>
    </row>
    <row r="567" spans="8:9" ht="15.75" customHeight="1">
      <c r="H567" s="3"/>
      <c r="I567" s="4"/>
    </row>
    <row r="568" spans="8:9" ht="15.75" customHeight="1">
      <c r="H568" s="3"/>
      <c r="I568" s="4"/>
    </row>
    <row r="569" spans="8:9" ht="15.75" customHeight="1">
      <c r="H569" s="3"/>
      <c r="I569" s="4"/>
    </row>
    <row r="570" spans="8:9" ht="15.75" customHeight="1">
      <c r="H570" s="3"/>
      <c r="I570" s="4"/>
    </row>
    <row r="571" spans="8:9" ht="15.75" customHeight="1">
      <c r="H571" s="3"/>
      <c r="I571" s="4"/>
    </row>
    <row r="572" spans="8:9" ht="15.75" customHeight="1">
      <c r="H572" s="3"/>
      <c r="I572" s="4"/>
    </row>
    <row r="573" spans="8:9" ht="15.75" customHeight="1">
      <c r="H573" s="3"/>
      <c r="I573" s="4"/>
    </row>
    <row r="574" spans="8:9" ht="15.75" customHeight="1">
      <c r="H574" s="3"/>
      <c r="I574" s="4"/>
    </row>
    <row r="575" spans="8:9" ht="15.75" customHeight="1">
      <c r="H575" s="3"/>
      <c r="I575" s="4"/>
    </row>
    <row r="576" spans="8:9" ht="15.75" customHeight="1">
      <c r="H576" s="3"/>
      <c r="I576" s="4"/>
    </row>
    <row r="577" spans="8:9" ht="15.75" customHeight="1">
      <c r="H577" s="3"/>
      <c r="I577" s="4"/>
    </row>
    <row r="578" spans="8:9" ht="15.75" customHeight="1">
      <c r="H578" s="3"/>
      <c r="I578" s="4"/>
    </row>
    <row r="579" spans="8:9" ht="15.75" customHeight="1">
      <c r="H579" s="3"/>
      <c r="I579" s="4"/>
    </row>
    <row r="580" spans="8:9" ht="15.75" customHeight="1">
      <c r="H580" s="3"/>
      <c r="I580" s="4"/>
    </row>
    <row r="581" spans="8:9" ht="15.75" customHeight="1">
      <c r="H581" s="3"/>
      <c r="I581" s="4"/>
    </row>
    <row r="582" spans="8:9" ht="15.75" customHeight="1">
      <c r="H582" s="3"/>
      <c r="I582" s="4"/>
    </row>
    <row r="583" spans="8:9" ht="15.75" customHeight="1">
      <c r="H583" s="3"/>
      <c r="I583" s="4"/>
    </row>
    <row r="584" spans="8:9" ht="15.75" customHeight="1">
      <c r="H584" s="3"/>
      <c r="I584" s="4"/>
    </row>
    <row r="585" spans="8:9" ht="15.75" customHeight="1">
      <c r="H585" s="3"/>
      <c r="I585" s="4"/>
    </row>
    <row r="586" spans="8:9" ht="15.75" customHeight="1">
      <c r="H586" s="3"/>
      <c r="I586" s="4"/>
    </row>
    <row r="587" spans="8:9" ht="15.75" customHeight="1">
      <c r="H587" s="3"/>
      <c r="I587" s="4"/>
    </row>
    <row r="588" spans="8:9" ht="15.75" customHeight="1">
      <c r="H588" s="3"/>
      <c r="I588" s="4"/>
    </row>
    <row r="589" spans="8:9" ht="15.75" customHeight="1">
      <c r="H589" s="3"/>
      <c r="I589" s="4"/>
    </row>
    <row r="590" spans="8:9" ht="15.75" customHeight="1">
      <c r="H590" s="3"/>
      <c r="I590" s="4"/>
    </row>
    <row r="591" spans="8:9" ht="15.75" customHeight="1">
      <c r="H591" s="3"/>
      <c r="I591" s="4"/>
    </row>
    <row r="592" spans="8:9" ht="15.75" customHeight="1">
      <c r="H592" s="3"/>
      <c r="I592" s="4"/>
    </row>
    <row r="593" spans="8:9" ht="15.75" customHeight="1">
      <c r="H593" s="3"/>
      <c r="I593" s="4"/>
    </row>
    <row r="594" spans="8:9" ht="15.75" customHeight="1">
      <c r="H594" s="3"/>
      <c r="I594" s="4"/>
    </row>
    <row r="595" spans="8:9" ht="15.75" customHeight="1">
      <c r="H595" s="3"/>
      <c r="I595" s="4"/>
    </row>
    <row r="596" spans="8:9" ht="15.75" customHeight="1">
      <c r="H596" s="3"/>
      <c r="I596" s="4"/>
    </row>
    <row r="597" spans="8:9" ht="15.75" customHeight="1">
      <c r="H597" s="3"/>
      <c r="I597" s="4"/>
    </row>
    <row r="598" spans="8:9" ht="15.75" customHeight="1">
      <c r="H598" s="3"/>
      <c r="I598" s="4"/>
    </row>
    <row r="599" spans="8:9" ht="15.75" customHeight="1">
      <c r="H599" s="3"/>
      <c r="I599" s="4"/>
    </row>
    <row r="600" spans="8:9" ht="15.75" customHeight="1">
      <c r="H600" s="3"/>
      <c r="I600" s="4"/>
    </row>
    <row r="601" spans="8:9" ht="15.75" customHeight="1">
      <c r="H601" s="3"/>
      <c r="I601" s="4"/>
    </row>
    <row r="602" spans="8:9" ht="15.75" customHeight="1">
      <c r="H602" s="3"/>
      <c r="I602" s="4"/>
    </row>
    <row r="603" spans="8:9" ht="15.75" customHeight="1">
      <c r="H603" s="3"/>
      <c r="I603" s="4"/>
    </row>
    <row r="604" spans="8:9" ht="15.75" customHeight="1">
      <c r="H604" s="3"/>
      <c r="I604" s="4"/>
    </row>
    <row r="605" spans="8:9" ht="15.75" customHeight="1">
      <c r="H605" s="3"/>
      <c r="I605" s="4"/>
    </row>
    <row r="606" spans="8:9" ht="15.75" customHeight="1">
      <c r="H606" s="3"/>
      <c r="I606" s="4"/>
    </row>
    <row r="607" spans="8:9" ht="15.75" customHeight="1">
      <c r="H607" s="3"/>
      <c r="I607" s="4"/>
    </row>
    <row r="608" spans="8:9" ht="15.75" customHeight="1">
      <c r="H608" s="3"/>
      <c r="I608" s="4"/>
    </row>
    <row r="609" spans="8:9" ht="15.75" customHeight="1">
      <c r="H609" s="3"/>
      <c r="I609" s="4"/>
    </row>
    <row r="610" spans="8:9" ht="15.75" customHeight="1">
      <c r="H610" s="3"/>
      <c r="I610" s="4"/>
    </row>
    <row r="611" spans="8:9" ht="15.75" customHeight="1">
      <c r="H611" s="3"/>
      <c r="I611" s="4"/>
    </row>
    <row r="612" spans="8:9" ht="15.75" customHeight="1">
      <c r="H612" s="3"/>
      <c r="I612" s="4"/>
    </row>
    <row r="613" spans="8:9" ht="15.75" customHeight="1">
      <c r="H613" s="3"/>
      <c r="I613" s="4"/>
    </row>
    <row r="614" spans="8:9" ht="15.75" customHeight="1">
      <c r="H614" s="3"/>
      <c r="I614" s="4"/>
    </row>
    <row r="615" spans="8:9" ht="15.75" customHeight="1">
      <c r="H615" s="3"/>
      <c r="I615" s="4"/>
    </row>
    <row r="616" spans="8:9" ht="15.75" customHeight="1">
      <c r="H616" s="3"/>
      <c r="I616" s="4"/>
    </row>
    <row r="617" spans="8:9" ht="15.75" customHeight="1">
      <c r="H617" s="3"/>
      <c r="I617" s="4"/>
    </row>
    <row r="618" spans="8:9" ht="15.75" customHeight="1">
      <c r="H618" s="3"/>
      <c r="I618" s="4"/>
    </row>
    <row r="619" spans="8:9" ht="15.75" customHeight="1">
      <c r="H619" s="3"/>
      <c r="I619" s="4"/>
    </row>
    <row r="620" spans="8:9" ht="15.75" customHeight="1">
      <c r="H620" s="3"/>
      <c r="I620" s="4"/>
    </row>
    <row r="621" spans="8:9" ht="15.75" customHeight="1">
      <c r="H621" s="3"/>
      <c r="I621" s="4"/>
    </row>
    <row r="622" spans="8:9" ht="15.75" customHeight="1">
      <c r="H622" s="3"/>
      <c r="I622" s="4"/>
    </row>
    <row r="623" spans="8:9" ht="15.75" customHeight="1">
      <c r="H623" s="3"/>
      <c r="I623" s="4"/>
    </row>
    <row r="624" spans="8:9" ht="15.75" customHeight="1">
      <c r="H624" s="3"/>
      <c r="I624" s="4"/>
    </row>
    <row r="625" spans="8:9" ht="15.75" customHeight="1">
      <c r="H625" s="3"/>
      <c r="I625" s="4"/>
    </row>
    <row r="626" spans="8:9" ht="15.75" customHeight="1">
      <c r="H626" s="3"/>
      <c r="I626" s="4"/>
    </row>
    <row r="627" spans="8:9" ht="15.75" customHeight="1">
      <c r="H627" s="3"/>
      <c r="I627" s="4"/>
    </row>
    <row r="628" spans="8:9" ht="15.75" customHeight="1">
      <c r="H628" s="3"/>
      <c r="I628" s="4"/>
    </row>
    <row r="629" spans="8:9" ht="15.75" customHeight="1">
      <c r="H629" s="3"/>
      <c r="I629" s="4"/>
    </row>
    <row r="630" spans="8:9" ht="15.75" customHeight="1">
      <c r="H630" s="3"/>
      <c r="I630" s="4"/>
    </row>
    <row r="631" spans="8:9" ht="15.75" customHeight="1">
      <c r="H631" s="3"/>
      <c r="I631" s="4"/>
    </row>
    <row r="632" spans="8:9" ht="15.75" customHeight="1">
      <c r="H632" s="3"/>
      <c r="I632" s="4"/>
    </row>
    <row r="633" spans="8:9" ht="15.75" customHeight="1">
      <c r="H633" s="3"/>
      <c r="I633" s="4"/>
    </row>
    <row r="634" spans="8:9" ht="15.75" customHeight="1">
      <c r="H634" s="3"/>
      <c r="I634" s="4"/>
    </row>
    <row r="635" spans="8:9" ht="15.75" customHeight="1">
      <c r="H635" s="3"/>
      <c r="I635" s="4"/>
    </row>
    <row r="636" spans="8:9" ht="15.75" customHeight="1">
      <c r="H636" s="3"/>
      <c r="I636" s="4"/>
    </row>
    <row r="637" spans="8:9" ht="15.75" customHeight="1">
      <c r="H637" s="3"/>
      <c r="I637" s="4"/>
    </row>
    <row r="638" spans="8:9" ht="15.75" customHeight="1">
      <c r="H638" s="3"/>
      <c r="I638" s="4"/>
    </row>
    <row r="639" spans="8:9" ht="15.75" customHeight="1">
      <c r="H639" s="3"/>
      <c r="I639" s="4"/>
    </row>
    <row r="640" spans="8:9" ht="15.75" customHeight="1">
      <c r="H640" s="3"/>
      <c r="I640" s="4"/>
    </row>
    <row r="641" spans="8:9" ht="15.75" customHeight="1">
      <c r="H641" s="3"/>
      <c r="I641" s="4"/>
    </row>
    <row r="642" spans="8:9" ht="15.75" customHeight="1">
      <c r="H642" s="3"/>
      <c r="I642" s="4"/>
    </row>
    <row r="643" spans="8:9" ht="15.75" customHeight="1">
      <c r="H643" s="3"/>
      <c r="I643" s="4"/>
    </row>
    <row r="644" spans="8:9" ht="15.75" customHeight="1">
      <c r="H644" s="3"/>
      <c r="I644" s="4"/>
    </row>
    <row r="645" spans="8:9" ht="15.75" customHeight="1">
      <c r="H645" s="3"/>
      <c r="I645" s="4"/>
    </row>
    <row r="646" spans="8:9" ht="15.75" customHeight="1">
      <c r="H646" s="3"/>
      <c r="I646" s="4"/>
    </row>
    <row r="647" spans="8:9" ht="15.75" customHeight="1">
      <c r="H647" s="3"/>
      <c r="I647" s="4"/>
    </row>
    <row r="648" spans="8:9" ht="15.75" customHeight="1">
      <c r="H648" s="3"/>
      <c r="I648" s="4"/>
    </row>
    <row r="649" spans="8:9" ht="15.75" customHeight="1">
      <c r="H649" s="3"/>
      <c r="I649" s="4"/>
    </row>
    <row r="650" spans="8:9" ht="15.75" customHeight="1">
      <c r="H650" s="3"/>
      <c r="I650" s="4"/>
    </row>
    <row r="651" spans="8:9" ht="15.75" customHeight="1">
      <c r="H651" s="3"/>
      <c r="I651" s="4"/>
    </row>
    <row r="652" spans="8:9" ht="15.75" customHeight="1">
      <c r="H652" s="3"/>
      <c r="I652" s="4"/>
    </row>
    <row r="653" spans="8:9" ht="15.75" customHeight="1">
      <c r="H653" s="3"/>
      <c r="I653" s="4"/>
    </row>
    <row r="654" spans="8:9" ht="15.75" customHeight="1">
      <c r="H654" s="3"/>
      <c r="I654" s="4"/>
    </row>
    <row r="655" spans="8:9" ht="15.75" customHeight="1">
      <c r="H655" s="3"/>
      <c r="I655" s="4"/>
    </row>
    <row r="656" spans="8:9" ht="15.75" customHeight="1">
      <c r="H656" s="3"/>
      <c r="I656" s="4"/>
    </row>
    <row r="657" spans="8:9" ht="15.75" customHeight="1">
      <c r="H657" s="3"/>
      <c r="I657" s="4"/>
    </row>
    <row r="658" spans="8:9" ht="15.75" customHeight="1">
      <c r="H658" s="3"/>
      <c r="I658" s="4"/>
    </row>
    <row r="659" spans="8:9" ht="15.75" customHeight="1">
      <c r="H659" s="3"/>
      <c r="I659" s="4"/>
    </row>
    <row r="660" spans="8:9" ht="15.75" customHeight="1">
      <c r="H660" s="3"/>
      <c r="I660" s="4"/>
    </row>
    <row r="661" spans="8:9" ht="15.75" customHeight="1">
      <c r="H661" s="3"/>
      <c r="I661" s="4"/>
    </row>
    <row r="662" spans="8:9" ht="15.75" customHeight="1">
      <c r="H662" s="3"/>
      <c r="I662" s="4"/>
    </row>
    <row r="663" spans="8:9" ht="15.75" customHeight="1">
      <c r="H663" s="3"/>
      <c r="I663" s="4"/>
    </row>
    <row r="664" spans="8:9" ht="15.75" customHeight="1">
      <c r="H664" s="3"/>
      <c r="I664" s="4"/>
    </row>
    <row r="665" spans="8:9" ht="15.75" customHeight="1">
      <c r="H665" s="3"/>
      <c r="I665" s="4"/>
    </row>
    <row r="666" spans="8:9" ht="15.75" customHeight="1">
      <c r="H666" s="3"/>
      <c r="I666" s="4"/>
    </row>
    <row r="667" spans="8:9" ht="15.75" customHeight="1">
      <c r="H667" s="3"/>
      <c r="I667" s="4"/>
    </row>
    <row r="668" spans="8:9" ht="15.75" customHeight="1">
      <c r="H668" s="3"/>
      <c r="I668" s="4"/>
    </row>
    <row r="669" spans="8:9" ht="15.75" customHeight="1">
      <c r="H669" s="3"/>
      <c r="I669" s="4"/>
    </row>
    <row r="670" spans="8:9" ht="15.75" customHeight="1">
      <c r="H670" s="3"/>
      <c r="I670" s="4"/>
    </row>
    <row r="671" spans="8:9" ht="15.75" customHeight="1">
      <c r="H671" s="3"/>
      <c r="I671" s="4"/>
    </row>
    <row r="672" spans="8:9" ht="15.75" customHeight="1">
      <c r="H672" s="3"/>
      <c r="I672" s="4"/>
    </row>
    <row r="673" spans="8:9" ht="15.75" customHeight="1">
      <c r="H673" s="3"/>
      <c r="I673" s="4"/>
    </row>
    <row r="674" spans="8:9" ht="15.75" customHeight="1">
      <c r="H674" s="3"/>
      <c r="I674" s="4"/>
    </row>
    <row r="675" spans="8:9" ht="15.75" customHeight="1">
      <c r="H675" s="3"/>
      <c r="I675" s="4"/>
    </row>
    <row r="676" spans="8:9" ht="15.75" customHeight="1">
      <c r="H676" s="3"/>
      <c r="I676" s="4"/>
    </row>
    <row r="677" spans="8:9" ht="15.75" customHeight="1">
      <c r="H677" s="3"/>
      <c r="I677" s="4"/>
    </row>
    <row r="678" spans="8:9" ht="15.75" customHeight="1">
      <c r="H678" s="3"/>
      <c r="I678" s="4"/>
    </row>
    <row r="679" spans="8:9" ht="15.75" customHeight="1">
      <c r="H679" s="3"/>
      <c r="I679" s="4"/>
    </row>
    <row r="680" spans="8:9" ht="15.75" customHeight="1">
      <c r="H680" s="3"/>
      <c r="I680" s="4"/>
    </row>
    <row r="681" spans="8:9" ht="15.75" customHeight="1">
      <c r="H681" s="3"/>
      <c r="I681" s="4"/>
    </row>
    <row r="682" spans="8:9" ht="15.75" customHeight="1">
      <c r="H682" s="3"/>
      <c r="I682" s="4"/>
    </row>
    <row r="683" spans="8:9" ht="15.75" customHeight="1">
      <c r="H683" s="3"/>
      <c r="I683" s="4"/>
    </row>
    <row r="684" spans="8:9" ht="15.75" customHeight="1">
      <c r="H684" s="3"/>
      <c r="I684" s="4"/>
    </row>
    <row r="685" spans="8:9" ht="15.75" customHeight="1">
      <c r="H685" s="3"/>
      <c r="I685" s="4"/>
    </row>
    <row r="686" spans="8:9" ht="15.75" customHeight="1">
      <c r="H686" s="3"/>
      <c r="I686" s="4"/>
    </row>
    <row r="687" spans="8:9" ht="15.75" customHeight="1">
      <c r="H687" s="3"/>
      <c r="I687" s="4"/>
    </row>
    <row r="688" spans="8:9" ht="15.75" customHeight="1">
      <c r="H688" s="3"/>
      <c r="I688" s="4"/>
    </row>
    <row r="689" spans="8:9" ht="15.75" customHeight="1">
      <c r="H689" s="3"/>
      <c r="I689" s="4"/>
    </row>
    <row r="690" spans="8:9" ht="15.75" customHeight="1">
      <c r="H690" s="3"/>
      <c r="I690" s="4"/>
    </row>
    <row r="691" spans="8:9" ht="15.75" customHeight="1">
      <c r="H691" s="3"/>
      <c r="I691" s="4"/>
    </row>
    <row r="692" spans="8:9" ht="15.75" customHeight="1">
      <c r="H692" s="3"/>
      <c r="I692" s="4"/>
    </row>
    <row r="693" spans="8:9" ht="15.75" customHeight="1">
      <c r="H693" s="3"/>
      <c r="I693" s="4"/>
    </row>
    <row r="694" spans="8:9" ht="15.75" customHeight="1">
      <c r="H694" s="3"/>
      <c r="I694" s="4"/>
    </row>
    <row r="695" spans="8:9" ht="15.75" customHeight="1">
      <c r="H695" s="3"/>
      <c r="I695" s="4"/>
    </row>
    <row r="696" spans="8:9" ht="15.75" customHeight="1">
      <c r="H696" s="3"/>
      <c r="I696" s="4"/>
    </row>
    <row r="697" spans="8:9" ht="15.75" customHeight="1">
      <c r="H697" s="3"/>
      <c r="I697" s="4"/>
    </row>
    <row r="698" spans="8:9" ht="15.75" customHeight="1">
      <c r="H698" s="3"/>
      <c r="I698" s="4"/>
    </row>
    <row r="699" spans="8:9" ht="15.75" customHeight="1">
      <c r="H699" s="3"/>
      <c r="I699" s="4"/>
    </row>
    <row r="700" spans="8:9" ht="15.75" customHeight="1">
      <c r="H700" s="3"/>
      <c r="I700" s="4"/>
    </row>
    <row r="701" spans="8:9" ht="15.75" customHeight="1">
      <c r="H701" s="3"/>
      <c r="I701" s="4"/>
    </row>
    <row r="702" spans="8:9" ht="15.75" customHeight="1">
      <c r="H702" s="3"/>
      <c r="I702" s="4"/>
    </row>
    <row r="703" spans="8:9" ht="15.75" customHeight="1">
      <c r="H703" s="3"/>
      <c r="I703" s="4"/>
    </row>
    <row r="704" spans="8:9" ht="15.75" customHeight="1">
      <c r="H704" s="3"/>
      <c r="I704" s="4"/>
    </row>
    <row r="705" spans="8:9" ht="15.75" customHeight="1">
      <c r="H705" s="3"/>
      <c r="I705" s="4"/>
    </row>
    <row r="706" spans="8:9" ht="15.75" customHeight="1">
      <c r="H706" s="3"/>
      <c r="I706" s="4"/>
    </row>
    <row r="707" spans="8:9" ht="15.75" customHeight="1">
      <c r="H707" s="3"/>
      <c r="I707" s="4"/>
    </row>
    <row r="708" spans="8:9" ht="15.75" customHeight="1">
      <c r="H708" s="3"/>
      <c r="I708" s="4"/>
    </row>
    <row r="709" spans="8:9" ht="15.75" customHeight="1">
      <c r="H709" s="3"/>
      <c r="I709" s="4"/>
    </row>
    <row r="710" spans="8:9" ht="15.75" customHeight="1">
      <c r="H710" s="3"/>
      <c r="I710" s="4"/>
    </row>
    <row r="711" spans="8:9" ht="15.75" customHeight="1">
      <c r="H711" s="3"/>
      <c r="I711" s="4"/>
    </row>
    <row r="712" spans="8:9" ht="15.75" customHeight="1">
      <c r="H712" s="3"/>
      <c r="I712" s="4"/>
    </row>
    <row r="713" spans="8:9" ht="15.75" customHeight="1">
      <c r="H713" s="3"/>
      <c r="I713" s="4"/>
    </row>
    <row r="714" spans="8:9" ht="15.75" customHeight="1">
      <c r="H714" s="3"/>
      <c r="I714" s="4"/>
    </row>
    <row r="715" spans="8:9" ht="15.75" customHeight="1">
      <c r="H715" s="3"/>
      <c r="I715" s="4"/>
    </row>
    <row r="716" spans="8:9" ht="15.75" customHeight="1">
      <c r="H716" s="3"/>
      <c r="I716" s="4"/>
    </row>
    <row r="717" spans="8:9" ht="15.75" customHeight="1">
      <c r="H717" s="3"/>
      <c r="I717" s="4"/>
    </row>
    <row r="718" spans="8:9" ht="15.75" customHeight="1">
      <c r="H718" s="3"/>
      <c r="I718" s="4"/>
    </row>
    <row r="719" spans="8:9" ht="15.75" customHeight="1">
      <c r="H719" s="3"/>
      <c r="I719" s="4"/>
    </row>
    <row r="720" spans="8:9" ht="15.75" customHeight="1">
      <c r="H720" s="3"/>
      <c r="I720" s="4"/>
    </row>
    <row r="721" spans="8:9" ht="15.75" customHeight="1">
      <c r="H721" s="3"/>
      <c r="I721" s="4"/>
    </row>
    <row r="722" spans="8:9" ht="15.75" customHeight="1">
      <c r="H722" s="3"/>
      <c r="I722" s="4"/>
    </row>
    <row r="723" spans="8:9" ht="15.75" customHeight="1">
      <c r="H723" s="3"/>
      <c r="I723" s="4"/>
    </row>
    <row r="724" spans="8:9" ht="15.75" customHeight="1">
      <c r="H724" s="3"/>
      <c r="I724" s="4"/>
    </row>
    <row r="725" spans="8:9" ht="15.75" customHeight="1">
      <c r="H725" s="3"/>
      <c r="I725" s="4"/>
    </row>
    <row r="726" spans="8:9" ht="15.75" customHeight="1">
      <c r="H726" s="3"/>
      <c r="I726" s="4"/>
    </row>
    <row r="727" spans="8:9" ht="15.75" customHeight="1">
      <c r="H727" s="3"/>
      <c r="I727" s="4"/>
    </row>
    <row r="728" spans="8:9" ht="15.75" customHeight="1">
      <c r="H728" s="3"/>
      <c r="I728" s="4"/>
    </row>
    <row r="729" spans="8:9" ht="15.75" customHeight="1">
      <c r="H729" s="3"/>
      <c r="I729" s="4"/>
    </row>
    <row r="730" spans="8:9" ht="15.75" customHeight="1">
      <c r="H730" s="3"/>
      <c r="I730" s="4"/>
    </row>
    <row r="731" spans="8:9" ht="15.75" customHeight="1">
      <c r="H731" s="3"/>
      <c r="I731" s="4"/>
    </row>
    <row r="732" spans="8:9" ht="15.75" customHeight="1">
      <c r="H732" s="3"/>
      <c r="I732" s="4"/>
    </row>
    <row r="733" spans="8:9" ht="15.75" customHeight="1">
      <c r="H733" s="3"/>
      <c r="I733" s="4"/>
    </row>
    <row r="734" spans="8:9" ht="15.75" customHeight="1">
      <c r="H734" s="3"/>
      <c r="I734" s="4"/>
    </row>
    <row r="735" spans="8:9" ht="15.75" customHeight="1">
      <c r="H735" s="3"/>
      <c r="I735" s="4"/>
    </row>
    <row r="736" spans="8:9" ht="15.75" customHeight="1">
      <c r="H736" s="3"/>
      <c r="I736" s="4"/>
    </row>
    <row r="737" spans="8:9" ht="15.75" customHeight="1">
      <c r="H737" s="3"/>
      <c r="I737" s="4"/>
    </row>
    <row r="738" spans="8:9" ht="15.75" customHeight="1">
      <c r="H738" s="3"/>
      <c r="I738" s="4"/>
    </row>
    <row r="739" spans="8:9" ht="15.75" customHeight="1">
      <c r="H739" s="3"/>
      <c r="I739" s="4"/>
    </row>
    <row r="740" spans="8:9" ht="15.75" customHeight="1">
      <c r="H740" s="3"/>
      <c r="I740" s="4"/>
    </row>
    <row r="741" spans="8:9" ht="15.75" customHeight="1">
      <c r="H741" s="3"/>
      <c r="I741" s="4"/>
    </row>
    <row r="742" spans="8:9" ht="15.75" customHeight="1">
      <c r="H742" s="3"/>
      <c r="I742" s="4"/>
    </row>
    <row r="743" spans="8:9" ht="15.75" customHeight="1">
      <c r="H743" s="3"/>
      <c r="I743" s="4"/>
    </row>
    <row r="744" spans="8:9" ht="15.75" customHeight="1">
      <c r="H744" s="3"/>
      <c r="I744" s="4"/>
    </row>
    <row r="745" spans="8:9" ht="15.75" customHeight="1">
      <c r="H745" s="3"/>
      <c r="I745" s="4"/>
    </row>
    <row r="746" spans="8:9" ht="15.75" customHeight="1">
      <c r="H746" s="3"/>
      <c r="I746" s="4"/>
    </row>
    <row r="747" spans="8:9" ht="15.75" customHeight="1">
      <c r="H747" s="3"/>
      <c r="I747" s="4"/>
    </row>
    <row r="748" spans="8:9" ht="15.75" customHeight="1">
      <c r="H748" s="3"/>
      <c r="I748" s="4"/>
    </row>
    <row r="749" spans="8:9" ht="15.75" customHeight="1">
      <c r="H749" s="3"/>
      <c r="I749" s="4"/>
    </row>
    <row r="750" spans="8:9" ht="15.75" customHeight="1">
      <c r="H750" s="3"/>
      <c r="I750" s="4"/>
    </row>
    <row r="751" spans="8:9" ht="15.75" customHeight="1">
      <c r="H751" s="3"/>
      <c r="I751" s="4"/>
    </row>
    <row r="752" spans="8:9" ht="15.75" customHeight="1">
      <c r="H752" s="3"/>
      <c r="I752" s="4"/>
    </row>
    <row r="753" spans="8:9" ht="15.75" customHeight="1">
      <c r="H753" s="3"/>
      <c r="I753" s="4"/>
    </row>
    <row r="754" spans="8:9" ht="15.75" customHeight="1">
      <c r="H754" s="3"/>
      <c r="I754" s="4"/>
    </row>
    <row r="755" spans="8:9" ht="15.75" customHeight="1">
      <c r="H755" s="3"/>
      <c r="I755" s="4"/>
    </row>
    <row r="756" spans="8:9" ht="15.75" customHeight="1">
      <c r="H756" s="3"/>
      <c r="I756" s="4"/>
    </row>
    <row r="757" spans="8:9" ht="15.75" customHeight="1">
      <c r="H757" s="3"/>
      <c r="I757" s="4"/>
    </row>
    <row r="758" spans="8:9" ht="15.75" customHeight="1">
      <c r="H758" s="3"/>
      <c r="I758" s="4"/>
    </row>
    <row r="759" spans="8:9" ht="15.75" customHeight="1">
      <c r="H759" s="3"/>
      <c r="I759" s="4"/>
    </row>
    <row r="760" spans="8:9" ht="15.75" customHeight="1">
      <c r="H760" s="3"/>
      <c r="I760" s="4"/>
    </row>
    <row r="761" spans="8:9" ht="15.75" customHeight="1">
      <c r="H761" s="3"/>
      <c r="I761" s="4"/>
    </row>
    <row r="762" spans="8:9" ht="15.75" customHeight="1">
      <c r="H762" s="3"/>
      <c r="I762" s="4"/>
    </row>
    <row r="763" spans="8:9" ht="15.75" customHeight="1">
      <c r="H763" s="3"/>
      <c r="I763" s="4"/>
    </row>
    <row r="764" spans="8:9" ht="15.75" customHeight="1">
      <c r="H764" s="3"/>
      <c r="I764" s="4"/>
    </row>
    <row r="765" spans="8:9" ht="15.75" customHeight="1">
      <c r="H765" s="3"/>
      <c r="I765" s="4"/>
    </row>
    <row r="766" spans="8:9" ht="15.75" customHeight="1">
      <c r="H766" s="3"/>
      <c r="I766" s="4"/>
    </row>
    <row r="767" spans="8:9" ht="15.75" customHeight="1">
      <c r="H767" s="3"/>
      <c r="I767" s="4"/>
    </row>
    <row r="768" spans="8:9" ht="15.75" customHeight="1">
      <c r="H768" s="3"/>
      <c r="I768" s="4"/>
    </row>
    <row r="769" spans="8:9" ht="15.75" customHeight="1">
      <c r="H769" s="3"/>
      <c r="I769" s="4"/>
    </row>
    <row r="770" spans="8:9" ht="15.75" customHeight="1">
      <c r="H770" s="3"/>
      <c r="I770" s="4"/>
    </row>
    <row r="771" spans="8:9" ht="15.75" customHeight="1">
      <c r="H771" s="3"/>
      <c r="I771" s="4"/>
    </row>
    <row r="772" spans="8:9" ht="15.75" customHeight="1">
      <c r="H772" s="3"/>
      <c r="I772" s="4"/>
    </row>
    <row r="773" spans="8:9" ht="15.75" customHeight="1">
      <c r="H773" s="3"/>
      <c r="I773" s="4"/>
    </row>
    <row r="774" spans="8:9" ht="15.75" customHeight="1">
      <c r="H774" s="3"/>
      <c r="I774" s="4"/>
    </row>
    <row r="775" spans="8:9" ht="15.75" customHeight="1">
      <c r="H775" s="3"/>
      <c r="I775" s="4"/>
    </row>
    <row r="776" spans="8:9" ht="15.75" customHeight="1">
      <c r="H776" s="3"/>
      <c r="I776" s="4"/>
    </row>
    <row r="777" spans="8:9" ht="15.75" customHeight="1">
      <c r="H777" s="3"/>
      <c r="I777" s="4"/>
    </row>
    <row r="778" spans="8:9" ht="15.75" customHeight="1">
      <c r="H778" s="3"/>
      <c r="I778" s="4"/>
    </row>
    <row r="779" spans="8:9" ht="15.75" customHeight="1">
      <c r="H779" s="3"/>
      <c r="I779" s="4"/>
    </row>
    <row r="780" spans="8:9" ht="15.75" customHeight="1">
      <c r="H780" s="3"/>
      <c r="I780" s="4"/>
    </row>
    <row r="781" spans="8:9" ht="15.75" customHeight="1">
      <c r="H781" s="3"/>
      <c r="I781" s="4"/>
    </row>
    <row r="782" spans="8:9" ht="15.75" customHeight="1">
      <c r="H782" s="3"/>
      <c r="I782" s="4"/>
    </row>
    <row r="783" spans="8:9" ht="15.75" customHeight="1">
      <c r="H783" s="3"/>
      <c r="I783" s="4"/>
    </row>
    <row r="784" spans="8:9" ht="15.75" customHeight="1">
      <c r="H784" s="3"/>
      <c r="I784" s="4"/>
    </row>
    <row r="785" spans="8:9" ht="15.75" customHeight="1">
      <c r="H785" s="3"/>
      <c r="I785" s="4"/>
    </row>
    <row r="786" spans="8:9" ht="15.75" customHeight="1">
      <c r="H786" s="3"/>
      <c r="I786" s="4"/>
    </row>
    <row r="787" spans="8:9" ht="15.75" customHeight="1">
      <c r="H787" s="3"/>
      <c r="I787" s="4"/>
    </row>
    <row r="788" spans="8:9" ht="15.75" customHeight="1">
      <c r="H788" s="3"/>
      <c r="I788" s="4"/>
    </row>
    <row r="789" spans="8:9" ht="15.75" customHeight="1">
      <c r="H789" s="3"/>
      <c r="I789" s="4"/>
    </row>
    <row r="790" spans="8:9" ht="15.75" customHeight="1">
      <c r="H790" s="3"/>
      <c r="I790" s="4"/>
    </row>
    <row r="791" spans="8:9" ht="15.75" customHeight="1">
      <c r="H791" s="3"/>
      <c r="I791" s="4"/>
    </row>
    <row r="792" spans="8:9" ht="15.75" customHeight="1">
      <c r="H792" s="3"/>
      <c r="I792" s="4"/>
    </row>
    <row r="793" spans="8:9" ht="15.75" customHeight="1">
      <c r="H793" s="3"/>
      <c r="I793" s="4"/>
    </row>
    <row r="794" spans="8:9" ht="15.75" customHeight="1">
      <c r="H794" s="3"/>
      <c r="I794" s="4"/>
    </row>
    <row r="795" spans="8:9" ht="15.75" customHeight="1">
      <c r="H795" s="3"/>
      <c r="I795" s="4"/>
    </row>
    <row r="796" spans="8:9" ht="15.75" customHeight="1">
      <c r="H796" s="3"/>
      <c r="I796" s="4"/>
    </row>
    <row r="797" spans="8:9" ht="15.75" customHeight="1">
      <c r="H797" s="3"/>
      <c r="I797" s="4"/>
    </row>
    <row r="798" spans="8:9" ht="15.75" customHeight="1">
      <c r="H798" s="3"/>
      <c r="I798" s="4"/>
    </row>
    <row r="799" spans="8:9" ht="15.75" customHeight="1">
      <c r="H799" s="3"/>
      <c r="I799" s="4"/>
    </row>
    <row r="800" spans="8:9" ht="15.75" customHeight="1">
      <c r="H800" s="3"/>
      <c r="I800" s="4"/>
    </row>
    <row r="801" spans="8:9" ht="15.75" customHeight="1">
      <c r="H801" s="3"/>
      <c r="I801" s="4"/>
    </row>
    <row r="802" spans="8:9" ht="15.75" customHeight="1">
      <c r="H802" s="3"/>
      <c r="I802" s="4"/>
    </row>
    <row r="803" spans="8:9" ht="15.75" customHeight="1">
      <c r="H803" s="3"/>
      <c r="I803" s="4"/>
    </row>
    <row r="804" spans="8:9" ht="15.75" customHeight="1">
      <c r="H804" s="3"/>
      <c r="I804" s="4"/>
    </row>
    <row r="805" spans="8:9" ht="15.75" customHeight="1">
      <c r="H805" s="3"/>
      <c r="I805" s="4"/>
    </row>
    <row r="806" spans="8:9" ht="15.75" customHeight="1">
      <c r="H806" s="3"/>
      <c r="I806" s="4"/>
    </row>
    <row r="807" spans="8:9" ht="15.75" customHeight="1">
      <c r="H807" s="3"/>
      <c r="I807" s="4"/>
    </row>
    <row r="808" spans="8:9" ht="15.75" customHeight="1">
      <c r="H808" s="3"/>
      <c r="I808" s="4"/>
    </row>
    <row r="809" spans="8:9" ht="15.75" customHeight="1">
      <c r="H809" s="3"/>
      <c r="I809" s="4"/>
    </row>
    <row r="810" spans="8:9" ht="15.75" customHeight="1">
      <c r="H810" s="3"/>
      <c r="I810" s="4"/>
    </row>
    <row r="811" spans="8:9" ht="15.75" customHeight="1">
      <c r="H811" s="3"/>
      <c r="I811" s="4"/>
    </row>
    <row r="812" spans="8:9" ht="15.75" customHeight="1">
      <c r="H812" s="3"/>
      <c r="I812" s="4"/>
    </row>
    <row r="813" spans="8:9" ht="15.75" customHeight="1">
      <c r="H813" s="3"/>
      <c r="I813" s="4"/>
    </row>
    <row r="814" spans="8:9" ht="15.75" customHeight="1">
      <c r="H814" s="3"/>
      <c r="I814" s="4"/>
    </row>
    <row r="815" spans="8:9" ht="15.75" customHeight="1">
      <c r="H815" s="3"/>
      <c r="I815" s="4"/>
    </row>
    <row r="816" spans="8:9" ht="15.75" customHeight="1">
      <c r="H816" s="3"/>
      <c r="I816" s="4"/>
    </row>
    <row r="817" spans="8:9" ht="15.75" customHeight="1">
      <c r="H817" s="3"/>
      <c r="I817" s="4"/>
    </row>
    <row r="818" spans="8:9" ht="15.75" customHeight="1">
      <c r="H818" s="3"/>
      <c r="I818" s="4"/>
    </row>
    <row r="819" spans="8:9" ht="15.75" customHeight="1">
      <c r="H819" s="3"/>
      <c r="I819" s="4"/>
    </row>
    <row r="820" spans="8:9" ht="15.75" customHeight="1">
      <c r="H820" s="3"/>
      <c r="I820" s="4"/>
    </row>
    <row r="821" spans="8:9" ht="15.75" customHeight="1">
      <c r="H821" s="3"/>
      <c r="I821" s="4"/>
    </row>
    <row r="822" spans="8:9" ht="15.75" customHeight="1">
      <c r="H822" s="3"/>
      <c r="I822" s="4"/>
    </row>
    <row r="823" spans="8:9" ht="15.75" customHeight="1">
      <c r="H823" s="3"/>
      <c r="I823" s="4"/>
    </row>
    <row r="824" spans="8:9" ht="15.75" customHeight="1">
      <c r="H824" s="3"/>
      <c r="I824" s="4"/>
    </row>
    <row r="825" spans="8:9" ht="15.75" customHeight="1">
      <c r="H825" s="3"/>
      <c r="I825" s="4"/>
    </row>
    <row r="826" spans="8:9" ht="15.75" customHeight="1">
      <c r="H826" s="3"/>
      <c r="I826" s="4"/>
    </row>
    <row r="827" spans="8:9" ht="15.75" customHeight="1">
      <c r="H827" s="3"/>
      <c r="I827" s="4"/>
    </row>
    <row r="828" spans="8:9" ht="15.75" customHeight="1">
      <c r="H828" s="3"/>
      <c r="I828" s="4"/>
    </row>
    <row r="829" spans="8:9" ht="15.75" customHeight="1">
      <c r="H829" s="3"/>
      <c r="I829" s="4"/>
    </row>
    <row r="830" spans="8:9" ht="15.75" customHeight="1">
      <c r="H830" s="3"/>
      <c r="I830" s="4"/>
    </row>
    <row r="831" spans="8:9" ht="15.75" customHeight="1">
      <c r="H831" s="3"/>
      <c r="I831" s="4"/>
    </row>
    <row r="832" spans="8:9" ht="15.75" customHeight="1">
      <c r="H832" s="3"/>
      <c r="I832" s="4"/>
    </row>
    <row r="833" spans="8:9" ht="15.75" customHeight="1">
      <c r="H833" s="3"/>
      <c r="I833" s="4"/>
    </row>
    <row r="834" spans="8:9" ht="15.75" customHeight="1">
      <c r="H834" s="3"/>
      <c r="I834" s="4"/>
    </row>
    <row r="835" spans="8:9" ht="15.75" customHeight="1">
      <c r="H835" s="3"/>
      <c r="I835" s="4"/>
    </row>
    <row r="836" spans="8:9" ht="15.75" customHeight="1">
      <c r="H836" s="3"/>
      <c r="I836" s="4"/>
    </row>
    <row r="837" spans="8:9" ht="15.75" customHeight="1">
      <c r="H837" s="3"/>
      <c r="I837" s="4"/>
    </row>
    <row r="838" spans="8:9" ht="15.75" customHeight="1">
      <c r="H838" s="3"/>
      <c r="I838" s="4"/>
    </row>
    <row r="839" spans="8:9" ht="15.75" customHeight="1">
      <c r="H839" s="3"/>
      <c r="I839" s="4"/>
    </row>
    <row r="840" spans="8:9" ht="15.75" customHeight="1">
      <c r="H840" s="3"/>
      <c r="I840" s="4"/>
    </row>
    <row r="841" spans="8:9" ht="15.75" customHeight="1">
      <c r="H841" s="3"/>
      <c r="I841" s="4"/>
    </row>
    <row r="842" spans="8:9" ht="15.75" customHeight="1">
      <c r="H842" s="3"/>
      <c r="I842" s="4"/>
    </row>
    <row r="843" spans="8:9" ht="15.75" customHeight="1">
      <c r="H843" s="3"/>
      <c r="I843" s="4"/>
    </row>
    <row r="844" spans="8:9" ht="15.75" customHeight="1">
      <c r="H844" s="3"/>
      <c r="I844" s="4"/>
    </row>
    <row r="845" spans="8:9" ht="15.75" customHeight="1">
      <c r="H845" s="3"/>
      <c r="I845" s="4"/>
    </row>
    <row r="846" spans="8:9" ht="15.75" customHeight="1">
      <c r="H846" s="3"/>
      <c r="I846" s="4"/>
    </row>
    <row r="847" spans="8:9" ht="15.75" customHeight="1">
      <c r="H847" s="3"/>
      <c r="I847" s="4"/>
    </row>
    <row r="848" spans="8:9" ht="15.75" customHeight="1">
      <c r="H848" s="3"/>
      <c r="I848" s="4"/>
    </row>
    <row r="849" spans="8:9" ht="15.75" customHeight="1">
      <c r="H849" s="3"/>
      <c r="I849" s="4"/>
    </row>
    <row r="850" spans="8:9" ht="15.75" customHeight="1">
      <c r="H850" s="3"/>
      <c r="I850" s="4"/>
    </row>
    <row r="851" spans="8:9" ht="15.75" customHeight="1">
      <c r="H851" s="3"/>
      <c r="I851" s="4"/>
    </row>
    <row r="852" spans="8:9" ht="15.75" customHeight="1">
      <c r="H852" s="3"/>
      <c r="I852" s="4"/>
    </row>
    <row r="853" spans="8:9" ht="15.75" customHeight="1">
      <c r="H853" s="3"/>
      <c r="I853" s="4"/>
    </row>
    <row r="854" spans="8:9" ht="15.75" customHeight="1">
      <c r="H854" s="3"/>
      <c r="I854" s="4"/>
    </row>
    <row r="855" spans="8:9" ht="15.75" customHeight="1">
      <c r="H855" s="3"/>
      <c r="I855" s="4"/>
    </row>
    <row r="856" spans="8:9" ht="15.75" customHeight="1">
      <c r="H856" s="3"/>
      <c r="I856" s="4"/>
    </row>
    <row r="857" spans="8:9" ht="15.75" customHeight="1">
      <c r="H857" s="3"/>
      <c r="I857" s="4"/>
    </row>
    <row r="858" spans="8:9" ht="15.75" customHeight="1">
      <c r="H858" s="3"/>
      <c r="I858" s="4"/>
    </row>
    <row r="859" spans="8:9" ht="15.75" customHeight="1">
      <c r="H859" s="3"/>
      <c r="I859" s="4"/>
    </row>
    <row r="860" spans="8:9" ht="15.75" customHeight="1">
      <c r="H860" s="3"/>
      <c r="I860" s="4"/>
    </row>
    <row r="861" spans="8:9" ht="15.75" customHeight="1">
      <c r="H861" s="3"/>
      <c r="I861" s="4"/>
    </row>
    <row r="862" spans="8:9" ht="15.75" customHeight="1">
      <c r="H862" s="3"/>
      <c r="I862" s="4"/>
    </row>
    <row r="863" spans="8:9" ht="15.75" customHeight="1">
      <c r="H863" s="3"/>
      <c r="I863" s="4"/>
    </row>
    <row r="864" spans="8:9" ht="15.75" customHeight="1">
      <c r="H864" s="3"/>
      <c r="I864" s="4"/>
    </row>
    <row r="865" spans="8:9" ht="15.75" customHeight="1">
      <c r="H865" s="3"/>
      <c r="I865" s="4"/>
    </row>
    <row r="866" spans="8:9" ht="15.75" customHeight="1">
      <c r="H866" s="3"/>
      <c r="I866" s="4"/>
    </row>
    <row r="867" spans="8:9" ht="15.75" customHeight="1">
      <c r="H867" s="3"/>
      <c r="I867" s="4"/>
    </row>
    <row r="868" spans="8:9" ht="15.75" customHeight="1">
      <c r="H868" s="3"/>
      <c r="I868" s="4"/>
    </row>
    <row r="869" spans="8:9" ht="15.75" customHeight="1">
      <c r="H869" s="3"/>
      <c r="I869" s="4"/>
    </row>
    <row r="870" spans="8:9" ht="15.75" customHeight="1">
      <c r="H870" s="3"/>
      <c r="I870" s="4"/>
    </row>
    <row r="871" spans="8:9" ht="15.75" customHeight="1">
      <c r="H871" s="3"/>
      <c r="I871" s="4"/>
    </row>
    <row r="872" spans="8:9" ht="15.75" customHeight="1">
      <c r="H872" s="3"/>
      <c r="I872" s="4"/>
    </row>
    <row r="873" spans="8:9" ht="15.75" customHeight="1">
      <c r="H873" s="3"/>
      <c r="I873" s="4"/>
    </row>
    <row r="874" spans="8:9" ht="15.75" customHeight="1">
      <c r="H874" s="3"/>
      <c r="I874" s="4"/>
    </row>
    <row r="875" spans="8:9" ht="15.75" customHeight="1">
      <c r="H875" s="3"/>
      <c r="I875" s="4"/>
    </row>
    <row r="876" spans="8:9" ht="15.75" customHeight="1">
      <c r="H876" s="3"/>
      <c r="I876" s="4"/>
    </row>
    <row r="877" spans="8:9" ht="15.75" customHeight="1">
      <c r="H877" s="3"/>
      <c r="I877" s="4"/>
    </row>
    <row r="878" spans="8:9" ht="15.75" customHeight="1">
      <c r="H878" s="3"/>
      <c r="I878" s="4"/>
    </row>
    <row r="879" spans="8:9" ht="15.75" customHeight="1">
      <c r="H879" s="3"/>
      <c r="I879" s="4"/>
    </row>
    <row r="880" spans="8:9" ht="15.75" customHeight="1">
      <c r="H880" s="3"/>
      <c r="I880" s="4"/>
    </row>
    <row r="881" spans="8:9" ht="15.75" customHeight="1">
      <c r="H881" s="3"/>
      <c r="I881" s="4"/>
    </row>
    <row r="882" spans="8:9" ht="15.75" customHeight="1">
      <c r="H882" s="3"/>
      <c r="I882" s="4"/>
    </row>
    <row r="883" spans="8:9" ht="15.75" customHeight="1">
      <c r="H883" s="3"/>
      <c r="I883" s="4"/>
    </row>
    <row r="884" spans="8:9" ht="15.75" customHeight="1">
      <c r="H884" s="3"/>
      <c r="I884" s="4"/>
    </row>
    <row r="885" spans="8:9" ht="15.75" customHeight="1">
      <c r="H885" s="3"/>
      <c r="I885" s="4"/>
    </row>
    <row r="886" spans="8:9" ht="15.75" customHeight="1">
      <c r="H886" s="3"/>
      <c r="I886" s="4"/>
    </row>
    <row r="887" spans="8:9" ht="15.75" customHeight="1">
      <c r="H887" s="3"/>
      <c r="I887" s="4"/>
    </row>
    <row r="888" spans="8:9" ht="15.75" customHeight="1">
      <c r="H888" s="3"/>
      <c r="I888" s="4"/>
    </row>
    <row r="889" spans="8:9" ht="15.75" customHeight="1">
      <c r="H889" s="3"/>
      <c r="I889" s="4"/>
    </row>
    <row r="890" spans="8:9" ht="15.75" customHeight="1">
      <c r="H890" s="3"/>
      <c r="I890" s="4"/>
    </row>
    <row r="891" spans="8:9" ht="15.75" customHeight="1">
      <c r="H891" s="3"/>
      <c r="I891" s="4"/>
    </row>
    <row r="892" spans="8:9" ht="15.75" customHeight="1">
      <c r="H892" s="3"/>
      <c r="I892" s="4"/>
    </row>
    <row r="893" spans="8:9" ht="15.75" customHeight="1">
      <c r="H893" s="3"/>
      <c r="I893" s="4"/>
    </row>
    <row r="894" spans="8:9" ht="15.75" customHeight="1">
      <c r="H894" s="3"/>
      <c r="I894" s="4"/>
    </row>
    <row r="895" spans="8:9" ht="15.75" customHeight="1">
      <c r="H895" s="3"/>
      <c r="I895" s="4"/>
    </row>
    <row r="896" spans="8:9" ht="15.75" customHeight="1">
      <c r="H896" s="3"/>
      <c r="I896" s="4"/>
    </row>
    <row r="897" spans="8:9" ht="15.75" customHeight="1">
      <c r="H897" s="3"/>
      <c r="I897" s="4"/>
    </row>
    <row r="898" spans="8:9" ht="15.75" customHeight="1">
      <c r="H898" s="3"/>
      <c r="I898" s="4"/>
    </row>
    <row r="899" spans="8:9" ht="15.75" customHeight="1">
      <c r="H899" s="3"/>
      <c r="I899" s="4"/>
    </row>
    <row r="900" spans="8:9" ht="15.75" customHeight="1">
      <c r="H900" s="3"/>
      <c r="I900" s="4"/>
    </row>
    <row r="901" spans="8:9" ht="15.75" customHeight="1">
      <c r="H901" s="3"/>
      <c r="I901" s="4"/>
    </row>
    <row r="902" spans="8:9" ht="15.75" customHeight="1">
      <c r="H902" s="3"/>
      <c r="I902" s="4"/>
    </row>
    <row r="903" spans="8:9" ht="15.75" customHeight="1">
      <c r="H903" s="3"/>
      <c r="I903" s="4"/>
    </row>
    <row r="904" spans="8:9" ht="15.75" customHeight="1">
      <c r="H904" s="3"/>
      <c r="I904" s="4"/>
    </row>
    <row r="905" spans="8:9" ht="15.75" customHeight="1">
      <c r="H905" s="3"/>
      <c r="I905" s="4"/>
    </row>
    <row r="906" spans="8:9" ht="15.75" customHeight="1">
      <c r="H906" s="3"/>
      <c r="I906" s="4"/>
    </row>
    <row r="907" spans="8:9" ht="15.75" customHeight="1">
      <c r="H907" s="3"/>
      <c r="I907" s="4"/>
    </row>
    <row r="908" spans="8:9" ht="15.75" customHeight="1">
      <c r="H908" s="3"/>
      <c r="I908" s="4"/>
    </row>
    <row r="909" spans="8:9" ht="15.75" customHeight="1">
      <c r="H909" s="3"/>
      <c r="I909" s="4"/>
    </row>
    <row r="910" spans="8:9" ht="15.75" customHeight="1">
      <c r="H910" s="3"/>
      <c r="I910" s="4"/>
    </row>
    <row r="911" spans="8:9" ht="15.75" customHeight="1">
      <c r="H911" s="3"/>
      <c r="I911" s="4"/>
    </row>
    <row r="912" spans="8:9" ht="15.75" customHeight="1">
      <c r="H912" s="3"/>
      <c r="I912" s="4"/>
    </row>
    <row r="913" spans="8:9" ht="15.75" customHeight="1">
      <c r="H913" s="3"/>
      <c r="I913" s="4"/>
    </row>
    <row r="914" spans="8:9" ht="15.75" customHeight="1">
      <c r="H914" s="3"/>
      <c r="I914" s="4"/>
    </row>
    <row r="915" spans="8:9" ht="15.75" customHeight="1">
      <c r="H915" s="3"/>
      <c r="I915" s="4"/>
    </row>
    <row r="916" spans="8:9" ht="15.75" customHeight="1">
      <c r="H916" s="3"/>
      <c r="I916" s="4"/>
    </row>
    <row r="917" spans="8:9" ht="15.75" customHeight="1">
      <c r="H917" s="3"/>
      <c r="I917" s="4"/>
    </row>
    <row r="918" spans="8:9" ht="15.75" customHeight="1">
      <c r="H918" s="3"/>
      <c r="I918" s="4"/>
    </row>
    <row r="919" spans="8:9" ht="15.75" customHeight="1">
      <c r="H919" s="3"/>
      <c r="I919" s="4"/>
    </row>
    <row r="920" spans="8:9" ht="15.75" customHeight="1">
      <c r="H920" s="3"/>
      <c r="I920" s="4"/>
    </row>
    <row r="921" spans="8:9" ht="15.75" customHeight="1">
      <c r="H921" s="3"/>
      <c r="I921" s="4"/>
    </row>
    <row r="922" spans="8:9" ht="15.75" customHeight="1">
      <c r="H922" s="3"/>
      <c r="I922" s="4"/>
    </row>
    <row r="923" spans="8:9" ht="15.75" customHeight="1">
      <c r="H923" s="3"/>
      <c r="I923" s="4"/>
    </row>
    <row r="924" spans="8:9" ht="15.75" customHeight="1">
      <c r="H924" s="3"/>
      <c r="I924" s="4"/>
    </row>
    <row r="925" spans="8:9" ht="15.75" customHeight="1">
      <c r="H925" s="3"/>
      <c r="I925" s="4"/>
    </row>
    <row r="926" spans="8:9" ht="15.75" customHeight="1">
      <c r="H926" s="3"/>
      <c r="I926" s="4"/>
    </row>
    <row r="927" spans="8:9" ht="15.75" customHeight="1">
      <c r="H927" s="3"/>
      <c r="I927" s="4"/>
    </row>
    <row r="928" spans="8:9" ht="15.75" customHeight="1">
      <c r="H928" s="3"/>
      <c r="I928" s="4"/>
    </row>
    <row r="929" spans="8:9" ht="15.75" customHeight="1">
      <c r="H929" s="3"/>
      <c r="I929" s="4"/>
    </row>
    <row r="930" spans="8:9" ht="15.75" customHeight="1">
      <c r="H930" s="3"/>
      <c r="I930" s="4"/>
    </row>
    <row r="931" spans="8:9" ht="15.75" customHeight="1">
      <c r="H931" s="3"/>
      <c r="I931" s="4"/>
    </row>
    <row r="932" spans="8:9" ht="15.75" customHeight="1">
      <c r="H932" s="3"/>
      <c r="I932" s="4"/>
    </row>
    <row r="933" spans="8:9" ht="15.75" customHeight="1">
      <c r="H933" s="3"/>
      <c r="I933" s="4"/>
    </row>
    <row r="934" spans="8:9" ht="15.75" customHeight="1">
      <c r="H934" s="3"/>
      <c r="I934" s="4"/>
    </row>
    <row r="935" spans="8:9" ht="15.75" customHeight="1">
      <c r="H935" s="3"/>
      <c r="I935" s="4"/>
    </row>
    <row r="936" spans="8:9" ht="15.75" customHeight="1">
      <c r="H936" s="3"/>
      <c r="I936" s="4"/>
    </row>
    <row r="937" spans="8:9" ht="15.75" customHeight="1">
      <c r="H937" s="3"/>
      <c r="I937" s="4"/>
    </row>
    <row r="938" spans="8:9" ht="15.75" customHeight="1">
      <c r="H938" s="3"/>
      <c r="I938" s="4"/>
    </row>
    <row r="939" spans="8:9" ht="15.75" customHeight="1">
      <c r="H939" s="3"/>
      <c r="I939" s="4"/>
    </row>
    <row r="940" spans="8:9" ht="15.75" customHeight="1">
      <c r="H940" s="3"/>
      <c r="I940" s="4"/>
    </row>
    <row r="941" spans="8:9" ht="15.75" customHeight="1">
      <c r="H941" s="3"/>
      <c r="I941" s="4"/>
    </row>
    <row r="942" spans="8:9" ht="15.75" customHeight="1">
      <c r="H942" s="3"/>
      <c r="I942" s="4"/>
    </row>
    <row r="943" spans="8:9" ht="15.75" customHeight="1">
      <c r="H943" s="3"/>
      <c r="I943" s="4"/>
    </row>
    <row r="944" spans="8:9" ht="15.75" customHeight="1">
      <c r="H944" s="3"/>
      <c r="I944" s="4"/>
    </row>
    <row r="945" spans="8:9" ht="15.75" customHeight="1">
      <c r="H945" s="3"/>
      <c r="I945" s="4"/>
    </row>
    <row r="946" spans="8:9" ht="15.75" customHeight="1">
      <c r="H946" s="3"/>
      <c r="I946" s="4"/>
    </row>
    <row r="947" spans="8:9" ht="15.75" customHeight="1">
      <c r="H947" s="3"/>
      <c r="I947" s="4"/>
    </row>
    <row r="948" spans="8:9" ht="15.75" customHeight="1">
      <c r="H948" s="3"/>
      <c r="I948" s="4"/>
    </row>
    <row r="949" spans="8:9" ht="15.75" customHeight="1">
      <c r="H949" s="3"/>
      <c r="I949" s="4"/>
    </row>
    <row r="950" spans="8:9" ht="15.75" customHeight="1">
      <c r="H950" s="3"/>
      <c r="I950" s="4"/>
    </row>
    <row r="951" spans="8:9" ht="15.75" customHeight="1">
      <c r="H951" s="3"/>
      <c r="I951" s="4"/>
    </row>
    <row r="952" spans="8:9" ht="15.75" customHeight="1">
      <c r="H952" s="3"/>
      <c r="I952" s="4"/>
    </row>
    <row r="953" spans="8:9" ht="15.75" customHeight="1">
      <c r="H953" s="3"/>
      <c r="I953" s="4"/>
    </row>
    <row r="954" spans="8:9" ht="15.75" customHeight="1">
      <c r="H954" s="3"/>
      <c r="I954" s="4"/>
    </row>
    <row r="955" spans="8:9" ht="15.75" customHeight="1">
      <c r="H955" s="3"/>
      <c r="I955" s="4"/>
    </row>
    <row r="956" spans="8:9" ht="15.75" customHeight="1">
      <c r="H956" s="3"/>
      <c r="I956" s="4"/>
    </row>
    <row r="957" spans="8:9" ht="15.75" customHeight="1">
      <c r="H957" s="3"/>
      <c r="I957" s="4"/>
    </row>
    <row r="958" spans="8:9" ht="15.75" customHeight="1">
      <c r="H958" s="3"/>
      <c r="I958" s="4"/>
    </row>
    <row r="959" spans="8:9" ht="15.75" customHeight="1">
      <c r="H959" s="3"/>
      <c r="I959" s="4"/>
    </row>
    <row r="960" spans="8:9" ht="15.75" customHeight="1">
      <c r="H960" s="3"/>
      <c r="I960" s="4"/>
    </row>
    <row r="961" spans="8:9" ht="15.75" customHeight="1">
      <c r="H961" s="3"/>
      <c r="I961" s="4"/>
    </row>
    <row r="962" spans="8:9" ht="15.75" customHeight="1">
      <c r="H962" s="3"/>
      <c r="I962" s="4"/>
    </row>
    <row r="963" spans="8:9" ht="15.75" customHeight="1">
      <c r="H963" s="3"/>
      <c r="I963" s="4"/>
    </row>
    <row r="964" spans="8:9" ht="15.75" customHeight="1">
      <c r="H964" s="3"/>
      <c r="I964" s="4"/>
    </row>
    <row r="965" spans="8:9" ht="15.75" customHeight="1">
      <c r="H965" s="3"/>
      <c r="I965" s="4"/>
    </row>
    <row r="966" spans="8:9" ht="15.75" customHeight="1">
      <c r="H966" s="3"/>
      <c r="I966" s="4"/>
    </row>
    <row r="967" spans="8:9" ht="15.75" customHeight="1">
      <c r="H967" s="3"/>
      <c r="I967" s="4"/>
    </row>
    <row r="968" spans="8:9" ht="15.75" customHeight="1">
      <c r="H968" s="3"/>
      <c r="I968" s="4"/>
    </row>
    <row r="969" spans="8:9" ht="15.75" customHeight="1">
      <c r="H969" s="3"/>
      <c r="I969" s="4"/>
    </row>
    <row r="970" spans="8:9" ht="15.75" customHeight="1">
      <c r="H970" s="3"/>
      <c r="I970" s="4"/>
    </row>
    <row r="971" spans="8:9" ht="15.75" customHeight="1">
      <c r="H971" s="3"/>
      <c r="I971" s="4"/>
    </row>
    <row r="972" spans="8:9" ht="15.75" customHeight="1">
      <c r="H972" s="3"/>
      <c r="I972" s="4"/>
    </row>
    <row r="973" spans="8:9" ht="15.75" customHeight="1">
      <c r="H973" s="3"/>
      <c r="I973" s="4"/>
    </row>
    <row r="974" spans="8:9" ht="15.75" customHeight="1">
      <c r="H974" s="3"/>
      <c r="I974" s="4"/>
    </row>
    <row r="975" spans="8:9" ht="15.75" customHeight="1">
      <c r="H975" s="3"/>
      <c r="I975" s="4"/>
    </row>
    <row r="976" spans="8:9" ht="15.75" customHeight="1">
      <c r="H976" s="3"/>
      <c r="I976" s="4"/>
    </row>
    <row r="977" spans="8:9" ht="15.75" customHeight="1">
      <c r="H977" s="3"/>
      <c r="I977" s="4"/>
    </row>
    <row r="978" spans="8:9" ht="15.75" customHeight="1">
      <c r="H978" s="3"/>
      <c r="I978" s="4"/>
    </row>
    <row r="979" spans="8:9" ht="15.75" customHeight="1">
      <c r="H979" s="3"/>
      <c r="I979" s="4"/>
    </row>
    <row r="980" spans="8:9" ht="15.75" customHeight="1">
      <c r="H980" s="3"/>
      <c r="I980" s="4"/>
    </row>
    <row r="981" spans="8:9" ht="15.75" customHeight="1">
      <c r="H981" s="3"/>
      <c r="I981" s="4"/>
    </row>
    <row r="982" spans="8:9" ht="15.75" customHeight="1">
      <c r="H982" s="3"/>
      <c r="I982" s="4"/>
    </row>
    <row r="983" spans="8:9" ht="15.75" customHeight="1">
      <c r="H983" s="3"/>
      <c r="I983" s="4"/>
    </row>
    <row r="984" spans="8:9" ht="15.75" customHeight="1">
      <c r="H984" s="3"/>
      <c r="I984" s="4"/>
    </row>
    <row r="985" spans="8:9" ht="15.75" customHeight="1">
      <c r="H985" s="3"/>
      <c r="I985" s="4"/>
    </row>
    <row r="986" spans="8:9" ht="15.75" customHeight="1">
      <c r="H986" s="3"/>
      <c r="I986" s="4"/>
    </row>
    <row r="987" spans="8:9" ht="15.75" customHeight="1">
      <c r="H987" s="3"/>
      <c r="I987" s="4"/>
    </row>
    <row r="988" spans="8:9" ht="15.75" customHeight="1">
      <c r="H988" s="3"/>
      <c r="I988" s="4"/>
    </row>
    <row r="989" spans="8:9" ht="15.75" customHeight="1">
      <c r="H989" s="3"/>
      <c r="I989" s="4"/>
    </row>
    <row r="990" spans="8:9" ht="15.75" customHeight="1">
      <c r="H990" s="3"/>
      <c r="I990" s="4"/>
    </row>
    <row r="991" spans="8:9" ht="15.75" customHeight="1">
      <c r="H991" s="3"/>
      <c r="I991" s="4"/>
    </row>
    <row r="992" spans="8:9" ht="15.75" customHeight="1">
      <c r="H992" s="3"/>
      <c r="I992" s="4"/>
    </row>
    <row r="993" spans="8:9" ht="15.75" customHeight="1">
      <c r="H993" s="3"/>
      <c r="I993" s="4"/>
    </row>
    <row r="994" spans="8:9" ht="15.75" customHeight="1">
      <c r="H994" s="3"/>
      <c r="I994" s="4"/>
    </row>
    <row r="995" spans="8:9" ht="15.75" customHeight="1">
      <c r="H995" s="3"/>
      <c r="I995" s="4"/>
    </row>
    <row r="996" spans="8:9" ht="15.75" customHeight="1">
      <c r="H996" s="3"/>
      <c r="I996" s="4"/>
    </row>
    <row r="997" spans="8:9" ht="15.75" customHeight="1">
      <c r="H997" s="3"/>
      <c r="I997" s="4"/>
    </row>
    <row r="998" spans="8:9" ht="15.75" customHeight="1">
      <c r="H998" s="3"/>
      <c r="I998" s="4"/>
    </row>
    <row r="999" spans="8:9" ht="15.75" customHeight="1">
      <c r="H999" s="3"/>
      <c r="I999" s="4"/>
    </row>
    <row r="1000" spans="8:9" ht="15.75" customHeight="1">
      <c r="H1000" s="3"/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0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9.375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8" width="9.375" customWidth="1"/>
  </cols>
  <sheetData>
    <row r="1" spans="1:48" ht="15.75" customHeight="1">
      <c r="D1" s="2"/>
      <c r="E1" s="2"/>
      <c r="F1" s="2"/>
      <c r="H1" s="3"/>
      <c r="I1" s="4"/>
    </row>
    <row r="2" spans="1:48" ht="15.75" customHeight="1">
      <c r="H2" s="3"/>
      <c r="I2" s="4"/>
    </row>
    <row r="3" spans="1:48" ht="15.75" customHeight="1"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8" ht="15.75" customHeight="1">
      <c r="A4" s="8" t="s">
        <v>29</v>
      </c>
      <c r="B4" s="9">
        <v>1</v>
      </c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21</v>
      </c>
      <c r="AD4" s="12" t="s">
        <v>22</v>
      </c>
      <c r="AE4" s="12" t="s">
        <v>23</v>
      </c>
      <c r="AF4" s="12" t="s">
        <v>24</v>
      </c>
      <c r="AG4" s="12" t="s">
        <v>25</v>
      </c>
      <c r="AH4" s="12" t="s">
        <v>26</v>
      </c>
      <c r="AI4" s="12" t="s">
        <v>27</v>
      </c>
      <c r="AJ4" s="12" t="s">
        <v>28</v>
      </c>
      <c r="AK4" s="12" t="s">
        <v>30</v>
      </c>
      <c r="AL4" s="12" t="s">
        <v>31</v>
      </c>
      <c r="AM4" s="12" t="s">
        <v>32</v>
      </c>
      <c r="AN4" s="12" t="s">
        <v>33</v>
      </c>
      <c r="AO4" s="12" t="s">
        <v>34</v>
      </c>
      <c r="AP4" s="79" t="s">
        <v>317</v>
      </c>
      <c r="AQ4" s="12" t="s">
        <v>35</v>
      </c>
      <c r="AR4" s="12" t="s">
        <v>36</v>
      </c>
      <c r="AS4" s="12" t="s">
        <v>37</v>
      </c>
      <c r="AT4" s="12" t="s">
        <v>39</v>
      </c>
      <c r="AU4" s="12" t="s">
        <v>40</v>
      </c>
      <c r="AV4" s="12" t="s">
        <v>41</v>
      </c>
    </row>
    <row r="5" spans="1:48" ht="15.75" customHeight="1">
      <c r="A5" s="8" t="s">
        <v>296</v>
      </c>
      <c r="B5" s="9">
        <v>1</v>
      </c>
      <c r="D5" s="8" t="s">
        <v>14</v>
      </c>
      <c r="E5" s="9">
        <v>2</v>
      </c>
      <c r="F5" s="13">
        <f t="shared" ref="F5:F25" ca="1" si="0">SUMIF($A:$B,D5,$B:$B)</f>
        <v>0</v>
      </c>
      <c r="G5" s="18">
        <f t="shared" ref="G5:G25" ca="1" si="1">E5*F5</f>
        <v>0</v>
      </c>
      <c r="H5" s="14" t="s">
        <v>29</v>
      </c>
      <c r="I5" s="15" t="s">
        <v>38</v>
      </c>
      <c r="J5" s="17">
        <v>38</v>
      </c>
      <c r="K5" s="17"/>
      <c r="L5" s="17"/>
      <c r="M5" s="17"/>
      <c r="N5" s="17">
        <f t="shared" ref="N5:N22" si="2">(J5+K5)-(L5+M5)-O5</f>
        <v>2</v>
      </c>
      <c r="O5" s="17">
        <v>36</v>
      </c>
      <c r="P5" s="21"/>
      <c r="Q5" s="22">
        <f ca="1">G346</f>
        <v>1</v>
      </c>
      <c r="R5" s="22">
        <f t="shared" ref="R5:R22" ca="1" si="3">Q5-N5</f>
        <v>-1</v>
      </c>
      <c r="U5" s="23">
        <f ca="1">Q52</f>
        <v>75.55</v>
      </c>
      <c r="V5" s="24">
        <f ca="1">Q51</f>
        <v>17.52</v>
      </c>
      <c r="W5" s="26">
        <f ca="1">Q55</f>
        <v>47</v>
      </c>
      <c r="X5" s="28">
        <f ca="1">Q56</f>
        <v>93</v>
      </c>
      <c r="Y5" s="80">
        <f ca="1">Q57</f>
        <v>311</v>
      </c>
      <c r="Z5" s="80">
        <f ca="1">Q58</f>
        <v>120</v>
      </c>
      <c r="AA5" s="28">
        <f ca="1">Q60</f>
        <v>66</v>
      </c>
      <c r="AB5" s="28">
        <f ca="1">Q59</f>
        <v>2</v>
      </c>
      <c r="AC5" s="28">
        <f ca="1">Q62</f>
        <v>38</v>
      </c>
      <c r="AD5" s="30">
        <f ca="1">Q63</f>
        <v>34</v>
      </c>
      <c r="AE5" s="28">
        <f ca="1">Q61</f>
        <v>7</v>
      </c>
      <c r="AF5" s="26">
        <f ca="1">Q67</f>
        <v>22.43</v>
      </c>
      <c r="AG5" s="28">
        <f ca="1">Q72</f>
        <v>1</v>
      </c>
      <c r="AH5" s="28">
        <f ca="1">Q71</f>
        <v>13</v>
      </c>
      <c r="AI5" s="28">
        <f ca="1">Q73</f>
        <v>7.125</v>
      </c>
      <c r="AJ5" s="28">
        <f ca="1">Q74</f>
        <v>10.850000000000001</v>
      </c>
      <c r="AK5" s="28">
        <f ca="1">Q42</f>
        <v>115</v>
      </c>
      <c r="AL5" s="28">
        <f ca="1">Q46</f>
        <v>45</v>
      </c>
      <c r="AM5" s="28">
        <f ca="1">Q47</f>
        <v>44</v>
      </c>
      <c r="AN5" s="30">
        <f ca="1">Q44</f>
        <v>9</v>
      </c>
      <c r="AO5" s="28">
        <f ca="1">Q37</f>
        <v>47.3</v>
      </c>
      <c r="AP5" s="18">
        <f ca="1">G449+G450</f>
        <v>24.7</v>
      </c>
      <c r="AQ5" s="28">
        <f ca="1">Q16</f>
        <v>34</v>
      </c>
      <c r="AR5" s="28">
        <f ca="1">Q12</f>
        <v>5</v>
      </c>
      <c r="AS5" s="28">
        <f ca="1">Q15</f>
        <v>5</v>
      </c>
      <c r="AT5" s="28">
        <f ca="1">Q14</f>
        <v>1</v>
      </c>
      <c r="AU5" s="28">
        <f ca="1">Q17</f>
        <v>0</v>
      </c>
      <c r="AV5" s="28">
        <f ca="1">Q13</f>
        <v>2</v>
      </c>
    </row>
    <row r="6" spans="1:48" ht="15.75" customHeight="1">
      <c r="A6" s="8" t="s">
        <v>46</v>
      </c>
      <c r="B6" s="9">
        <v>3</v>
      </c>
      <c r="D6" s="8" t="s">
        <v>43</v>
      </c>
      <c r="E6" s="9">
        <v>2</v>
      </c>
      <c r="F6" s="13">
        <f t="shared" ca="1" si="0"/>
        <v>0</v>
      </c>
      <c r="G6" s="18">
        <f t="shared" ca="1" si="1"/>
        <v>0</v>
      </c>
      <c r="H6" s="25" t="s">
        <v>44</v>
      </c>
      <c r="I6" s="27" t="s">
        <v>45</v>
      </c>
      <c r="J6" s="17">
        <v>0.25</v>
      </c>
      <c r="K6" s="17"/>
      <c r="L6" s="17"/>
      <c r="M6" s="17"/>
      <c r="N6" s="17">
        <f t="shared" si="2"/>
        <v>0</v>
      </c>
      <c r="O6" s="17">
        <v>0.25</v>
      </c>
      <c r="P6" s="21"/>
      <c r="Q6" s="17">
        <f ca="1">SUM(G349:G351)</f>
        <v>8.0000000000000002E-3</v>
      </c>
      <c r="R6" s="22">
        <f t="shared" ca="1" si="3"/>
        <v>8.0000000000000002E-3</v>
      </c>
    </row>
    <row r="7" spans="1:48" ht="15.75" customHeight="1">
      <c r="A7" s="8" t="s">
        <v>50</v>
      </c>
      <c r="B7" s="9">
        <v>11</v>
      </c>
      <c r="D7" s="8" t="s">
        <v>47</v>
      </c>
      <c r="E7" s="9">
        <v>2</v>
      </c>
      <c r="F7" s="13">
        <f t="shared" ca="1" si="0"/>
        <v>0</v>
      </c>
      <c r="G7" s="18">
        <f t="shared" ca="1" si="1"/>
        <v>0</v>
      </c>
      <c r="H7" s="25" t="s">
        <v>46</v>
      </c>
      <c r="I7" s="27" t="s">
        <v>38</v>
      </c>
      <c r="J7" s="17">
        <v>42</v>
      </c>
      <c r="K7" s="17"/>
      <c r="L7" s="17"/>
      <c r="M7" s="17"/>
      <c r="N7" s="17">
        <f t="shared" si="2"/>
        <v>2</v>
      </c>
      <c r="O7" s="17">
        <v>40</v>
      </c>
      <c r="P7" s="21"/>
      <c r="Q7" s="22">
        <f ca="1">SUM(G353)</f>
        <v>3</v>
      </c>
      <c r="R7" s="31">
        <f t="shared" ca="1" si="3"/>
        <v>1</v>
      </c>
    </row>
    <row r="8" spans="1:48" ht="15.75" customHeight="1">
      <c r="A8" s="8" t="s">
        <v>52</v>
      </c>
      <c r="B8" s="9">
        <v>4</v>
      </c>
      <c r="D8" s="8" t="s">
        <v>49</v>
      </c>
      <c r="E8" s="9">
        <v>2</v>
      </c>
      <c r="F8" s="13">
        <f t="shared" ca="1" si="0"/>
        <v>0</v>
      </c>
      <c r="G8" s="18">
        <f t="shared" ca="1" si="1"/>
        <v>0</v>
      </c>
      <c r="H8" s="25" t="s">
        <v>48</v>
      </c>
      <c r="I8" s="27" t="s">
        <v>38</v>
      </c>
      <c r="J8" s="17">
        <v>70</v>
      </c>
      <c r="K8" s="17"/>
      <c r="L8" s="17"/>
      <c r="M8" s="17"/>
      <c r="N8" s="17">
        <f t="shared" si="2"/>
        <v>0</v>
      </c>
      <c r="O8" s="17">
        <v>70</v>
      </c>
      <c r="P8" s="21"/>
      <c r="Q8" s="35">
        <f ca="1">SUM(G355)</f>
        <v>0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8" ht="15.75" customHeight="1">
      <c r="A9" s="8" t="s">
        <v>57</v>
      </c>
      <c r="B9" s="9">
        <v>5</v>
      </c>
      <c r="D9" s="8" t="s">
        <v>51</v>
      </c>
      <c r="E9" s="9">
        <v>2</v>
      </c>
      <c r="F9" s="13">
        <f t="shared" ca="1" si="0"/>
        <v>2</v>
      </c>
      <c r="G9" s="18">
        <f t="shared" ca="1" si="1"/>
        <v>4</v>
      </c>
      <c r="H9" s="25" t="s">
        <v>50</v>
      </c>
      <c r="I9" s="27" t="s">
        <v>45</v>
      </c>
      <c r="J9" s="17">
        <v>0.22</v>
      </c>
      <c r="K9" s="17"/>
      <c r="L9" s="17"/>
      <c r="M9" s="17"/>
      <c r="N9" s="17">
        <f t="shared" si="2"/>
        <v>1.999999999999999E-2</v>
      </c>
      <c r="O9" s="17">
        <v>0.2</v>
      </c>
      <c r="P9" s="21"/>
      <c r="Q9" s="17">
        <f t="shared" ref="Q9:Q22" ca="1" si="4">SUM(G360)</f>
        <v>5.5E-2</v>
      </c>
      <c r="R9" s="31">
        <f t="shared" ca="1" si="3"/>
        <v>3.500000000000001E-2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8" ht="15.75" customHeight="1">
      <c r="A10" s="8" t="s">
        <v>59</v>
      </c>
      <c r="B10" s="9">
        <v>5</v>
      </c>
      <c r="D10" s="8" t="s">
        <v>53</v>
      </c>
      <c r="E10" s="9">
        <v>2</v>
      </c>
      <c r="F10" s="13">
        <f t="shared" ca="1" si="0"/>
        <v>0</v>
      </c>
      <c r="G10" s="18">
        <f t="shared" ca="1" si="1"/>
        <v>0</v>
      </c>
      <c r="H10" s="25" t="s">
        <v>54</v>
      </c>
      <c r="I10" s="27" t="s">
        <v>38</v>
      </c>
      <c r="J10" s="17">
        <v>21</v>
      </c>
      <c r="K10" s="17"/>
      <c r="L10" s="17"/>
      <c r="M10" s="17"/>
      <c r="N10" s="17">
        <f t="shared" si="2"/>
        <v>0</v>
      </c>
      <c r="O10" s="17">
        <v>21</v>
      </c>
      <c r="P10" s="21"/>
      <c r="Q10" s="17">
        <f t="shared" ca="1" si="4"/>
        <v>0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8" ht="15.75" customHeight="1">
      <c r="A11" s="8" t="s">
        <v>62</v>
      </c>
      <c r="B11" s="9">
        <v>2</v>
      </c>
      <c r="D11" s="8" t="s">
        <v>55</v>
      </c>
      <c r="E11" s="9">
        <v>2</v>
      </c>
      <c r="F11" s="13">
        <f t="shared" ca="1" si="0"/>
        <v>5</v>
      </c>
      <c r="G11" s="18">
        <f t="shared" ca="1" si="1"/>
        <v>10</v>
      </c>
      <c r="H11" s="25" t="s">
        <v>57</v>
      </c>
      <c r="I11" s="27" t="s">
        <v>38</v>
      </c>
      <c r="J11" s="17">
        <v>16</v>
      </c>
      <c r="K11" s="17">
        <v>15</v>
      </c>
      <c r="L11" s="17"/>
      <c r="M11" s="17"/>
      <c r="N11" s="17">
        <f t="shared" si="2"/>
        <v>6</v>
      </c>
      <c r="O11" s="17">
        <v>25</v>
      </c>
      <c r="P11" s="21"/>
      <c r="Q11" s="17">
        <f t="shared" ca="1" si="4"/>
        <v>5</v>
      </c>
      <c r="R11" s="31">
        <f t="shared" ca="1" si="3"/>
        <v>-1</v>
      </c>
      <c r="U11" s="8"/>
      <c r="V11" s="8"/>
    </row>
    <row r="12" spans="1:48" ht="15.75" customHeight="1">
      <c r="A12" s="8" t="s">
        <v>64</v>
      </c>
      <c r="B12" s="9">
        <v>1</v>
      </c>
      <c r="D12" s="8" t="s">
        <v>58</v>
      </c>
      <c r="E12" s="9">
        <v>2</v>
      </c>
      <c r="F12" s="13">
        <f t="shared" ca="1" si="0"/>
        <v>1</v>
      </c>
      <c r="G12" s="18">
        <f t="shared" ca="1" si="1"/>
        <v>2</v>
      </c>
      <c r="H12" s="25" t="s">
        <v>59</v>
      </c>
      <c r="I12" s="27" t="s">
        <v>38</v>
      </c>
      <c r="J12" s="17">
        <v>46</v>
      </c>
      <c r="K12" s="33">
        <v>12</v>
      </c>
      <c r="L12" s="17"/>
      <c r="M12" s="17"/>
      <c r="N12" s="17">
        <f t="shared" si="2"/>
        <v>5</v>
      </c>
      <c r="O12" s="17">
        <v>53</v>
      </c>
      <c r="P12" s="21"/>
      <c r="Q12" s="17">
        <f t="shared" ca="1" si="4"/>
        <v>5</v>
      </c>
      <c r="R12" s="31">
        <f t="shared" ca="1" si="3"/>
        <v>0</v>
      </c>
      <c r="S12" s="34"/>
      <c r="U12" s="8"/>
      <c r="V12" s="8"/>
    </row>
    <row r="13" spans="1:48" ht="15.75" customHeight="1">
      <c r="A13" s="8" t="s">
        <v>66</v>
      </c>
      <c r="B13" s="9">
        <v>5</v>
      </c>
      <c r="D13" s="8" t="s">
        <v>61</v>
      </c>
      <c r="E13" s="9">
        <v>2</v>
      </c>
      <c r="F13" s="13">
        <f t="shared" ca="1" si="0"/>
        <v>0</v>
      </c>
      <c r="G13" s="18">
        <f t="shared" ca="1" si="1"/>
        <v>0</v>
      </c>
      <c r="H13" s="25" t="s">
        <v>62</v>
      </c>
      <c r="I13" s="27" t="s">
        <v>38</v>
      </c>
      <c r="J13" s="17">
        <v>7</v>
      </c>
      <c r="K13" s="17"/>
      <c r="L13" s="17"/>
      <c r="M13" s="17"/>
      <c r="N13" s="17">
        <f t="shared" si="2"/>
        <v>1</v>
      </c>
      <c r="O13" s="17">
        <v>6</v>
      </c>
      <c r="P13" s="21"/>
      <c r="Q13" s="17">
        <f t="shared" ca="1" si="4"/>
        <v>2</v>
      </c>
      <c r="R13" s="31">
        <f t="shared" ca="1" si="3"/>
        <v>1</v>
      </c>
      <c r="U13" s="8"/>
      <c r="V13" s="8"/>
    </row>
    <row r="14" spans="1:48" ht="15.75" customHeight="1">
      <c r="A14" s="8" t="s">
        <v>72</v>
      </c>
      <c r="B14" s="9">
        <v>34</v>
      </c>
      <c r="D14" s="8" t="s">
        <v>63</v>
      </c>
      <c r="E14" s="9">
        <v>2</v>
      </c>
      <c r="F14" s="13">
        <f t="shared" ca="1" si="0"/>
        <v>2</v>
      </c>
      <c r="G14" s="18">
        <f t="shared" ca="1" si="1"/>
        <v>4</v>
      </c>
      <c r="H14" s="25" t="s">
        <v>64</v>
      </c>
      <c r="I14" s="27" t="s">
        <v>38</v>
      </c>
      <c r="J14" s="17">
        <v>16</v>
      </c>
      <c r="K14" s="17"/>
      <c r="L14" s="17"/>
      <c r="M14" s="17"/>
      <c r="N14" s="17">
        <f t="shared" si="2"/>
        <v>1</v>
      </c>
      <c r="O14" s="17">
        <v>15</v>
      </c>
      <c r="P14" s="21"/>
      <c r="Q14" s="17">
        <f t="shared" ca="1" si="4"/>
        <v>1</v>
      </c>
      <c r="R14" s="31">
        <f t="shared" ca="1" si="3"/>
        <v>0</v>
      </c>
    </row>
    <row r="15" spans="1:48" ht="15.75" customHeight="1">
      <c r="A15" s="8" t="s">
        <v>75</v>
      </c>
      <c r="B15" s="9">
        <v>22</v>
      </c>
      <c r="D15" s="8" t="s">
        <v>65</v>
      </c>
      <c r="E15" s="9">
        <v>2</v>
      </c>
      <c r="F15" s="13">
        <f t="shared" ca="1" si="0"/>
        <v>1</v>
      </c>
      <c r="G15" s="18">
        <f t="shared" ca="1" si="1"/>
        <v>2</v>
      </c>
      <c r="H15" s="25" t="s">
        <v>66</v>
      </c>
      <c r="I15" s="27" t="s">
        <v>38</v>
      </c>
      <c r="J15" s="17">
        <v>22</v>
      </c>
      <c r="K15" s="17">
        <v>12</v>
      </c>
      <c r="L15" s="17"/>
      <c r="M15" s="17"/>
      <c r="N15" s="17">
        <f t="shared" si="2"/>
        <v>5</v>
      </c>
      <c r="O15" s="17">
        <v>29</v>
      </c>
      <c r="P15" s="21"/>
      <c r="Q15" s="17">
        <f t="shared" ca="1" si="4"/>
        <v>5</v>
      </c>
      <c r="R15" s="31">
        <f t="shared" ca="1" si="3"/>
        <v>0</v>
      </c>
      <c r="U15" s="44"/>
    </row>
    <row r="16" spans="1:48" ht="15.75" customHeight="1">
      <c r="A16" s="8" t="s">
        <v>78</v>
      </c>
      <c r="B16" s="9">
        <v>45</v>
      </c>
      <c r="D16" s="8" t="s">
        <v>67</v>
      </c>
      <c r="E16" s="9">
        <v>2</v>
      </c>
      <c r="F16" s="13">
        <f t="shared" ca="1" si="0"/>
        <v>5</v>
      </c>
      <c r="G16" s="18">
        <f t="shared" ca="1" si="1"/>
        <v>10</v>
      </c>
      <c r="H16" s="25" t="s">
        <v>68</v>
      </c>
      <c r="I16" s="27" t="s">
        <v>38</v>
      </c>
      <c r="J16" s="17">
        <v>59</v>
      </c>
      <c r="K16" s="17">
        <v>24</v>
      </c>
      <c r="L16" s="17"/>
      <c r="M16" s="33"/>
      <c r="N16" s="17">
        <f t="shared" si="2"/>
        <v>32</v>
      </c>
      <c r="O16" s="17">
        <v>51</v>
      </c>
      <c r="P16" s="21"/>
      <c r="Q16" s="17">
        <f t="shared" ca="1" si="4"/>
        <v>34</v>
      </c>
      <c r="R16" s="31">
        <f t="shared" ca="1" si="3"/>
        <v>2</v>
      </c>
      <c r="S16" s="34"/>
      <c r="U16" s="44"/>
    </row>
    <row r="17" spans="1:21" ht="15.75" customHeight="1">
      <c r="A17" s="8" t="s">
        <v>81</v>
      </c>
      <c r="B17" s="9">
        <v>6</v>
      </c>
      <c r="D17" s="8" t="s">
        <v>70</v>
      </c>
      <c r="E17" s="9">
        <v>2</v>
      </c>
      <c r="F17" s="13">
        <f t="shared" ca="1" si="0"/>
        <v>1</v>
      </c>
      <c r="G17" s="18">
        <f t="shared" ca="1" si="1"/>
        <v>2</v>
      </c>
      <c r="H17" s="25" t="s">
        <v>71</v>
      </c>
      <c r="I17" s="27" t="s">
        <v>38</v>
      </c>
      <c r="J17" s="17">
        <v>17</v>
      </c>
      <c r="K17" s="17"/>
      <c r="L17" s="17"/>
      <c r="M17" s="17"/>
      <c r="N17" s="17">
        <f t="shared" si="2"/>
        <v>-1</v>
      </c>
      <c r="O17" s="17">
        <v>18</v>
      </c>
      <c r="P17" s="21"/>
      <c r="Q17" s="17">
        <f t="shared" ca="1" si="4"/>
        <v>0</v>
      </c>
      <c r="R17" s="31">
        <f t="shared" ca="1" si="3"/>
        <v>1</v>
      </c>
      <c r="U17" s="44"/>
    </row>
    <row r="18" spans="1:21" ht="15.75" customHeight="1">
      <c r="A18" s="8" t="s">
        <v>84</v>
      </c>
      <c r="B18" s="9">
        <v>9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7</v>
      </c>
      <c r="K18" s="17"/>
      <c r="L18" s="17"/>
      <c r="M18" s="17"/>
      <c r="N18" s="17">
        <f t="shared" si="2"/>
        <v>0</v>
      </c>
      <c r="O18" s="17">
        <v>7</v>
      </c>
      <c r="P18" s="21"/>
      <c r="Q18" s="17">
        <f t="shared" ca="1" si="4"/>
        <v>0</v>
      </c>
      <c r="R18" s="31">
        <f t="shared" ca="1" si="3"/>
        <v>0</v>
      </c>
      <c r="U18" s="44"/>
    </row>
    <row r="19" spans="1:21" ht="15.75" customHeight="1">
      <c r="A19" s="8" t="s">
        <v>87</v>
      </c>
      <c r="B19" s="9">
        <v>16</v>
      </c>
      <c r="D19" s="8" t="s">
        <v>76</v>
      </c>
      <c r="E19" s="9">
        <v>2</v>
      </c>
      <c r="F19" s="13">
        <f t="shared" ca="1" si="0"/>
        <v>0</v>
      </c>
      <c r="G19" s="18">
        <f t="shared" ca="1" si="1"/>
        <v>0</v>
      </c>
      <c r="H19" s="25" t="s">
        <v>77</v>
      </c>
      <c r="I19" s="27" t="s">
        <v>38</v>
      </c>
      <c r="J19" s="17">
        <v>17</v>
      </c>
      <c r="K19" s="17"/>
      <c r="L19" s="17"/>
      <c r="M19" s="17"/>
      <c r="N19" s="17">
        <f t="shared" si="2"/>
        <v>1</v>
      </c>
      <c r="O19" s="17">
        <v>16</v>
      </c>
      <c r="P19" s="21"/>
      <c r="Q19" s="17">
        <f t="shared" ca="1" si="4"/>
        <v>0</v>
      </c>
      <c r="R19" s="31">
        <f t="shared" ca="1" si="3"/>
        <v>-1</v>
      </c>
      <c r="S19" s="34"/>
      <c r="U19" s="44"/>
    </row>
    <row r="20" spans="1:21" ht="15.75" customHeight="1">
      <c r="A20" s="8" t="s">
        <v>335</v>
      </c>
      <c r="B20" s="9">
        <v>1</v>
      </c>
      <c r="D20" s="8" t="s">
        <v>79</v>
      </c>
      <c r="E20" s="9">
        <v>2</v>
      </c>
      <c r="F20" s="13">
        <f t="shared" ca="1" si="0"/>
        <v>0</v>
      </c>
      <c r="G20" s="18">
        <f t="shared" ca="1" si="1"/>
        <v>0</v>
      </c>
      <c r="H20" s="25" t="s">
        <v>80</v>
      </c>
      <c r="I20" s="27" t="s">
        <v>38</v>
      </c>
      <c r="J20" s="17">
        <v>5</v>
      </c>
      <c r="K20" s="17"/>
      <c r="L20" s="17"/>
      <c r="M20" s="17"/>
      <c r="N20" s="17">
        <f t="shared" si="2"/>
        <v>1</v>
      </c>
      <c r="O20" s="17">
        <v>4</v>
      </c>
      <c r="P20" s="21"/>
      <c r="Q20" s="17">
        <f t="shared" ca="1" si="4"/>
        <v>1</v>
      </c>
      <c r="R20" s="31">
        <f t="shared" ca="1" si="3"/>
        <v>0</v>
      </c>
      <c r="U20" s="44"/>
    </row>
    <row r="21" spans="1:21" ht="15.75" customHeight="1">
      <c r="A21" s="8" t="s">
        <v>80</v>
      </c>
      <c r="B21" s="9">
        <v>1</v>
      </c>
      <c r="D21" s="8" t="s">
        <v>82</v>
      </c>
      <c r="E21" s="9">
        <v>2</v>
      </c>
      <c r="F21" s="13">
        <f t="shared" ca="1" si="0"/>
        <v>3</v>
      </c>
      <c r="G21" s="18">
        <f t="shared" ca="1" si="1"/>
        <v>6</v>
      </c>
      <c r="H21" s="25" t="s">
        <v>83</v>
      </c>
      <c r="I21" s="27" t="s">
        <v>38</v>
      </c>
      <c r="J21" s="17">
        <v>0</v>
      </c>
      <c r="K21" s="33"/>
      <c r="L21" s="17"/>
      <c r="M21" s="17"/>
      <c r="N21" s="17">
        <f t="shared" si="2"/>
        <v>0</v>
      </c>
      <c r="O21" s="17">
        <v>0</v>
      </c>
      <c r="P21" s="21"/>
      <c r="Q21" s="17">
        <f t="shared" ca="1" si="4"/>
        <v>0</v>
      </c>
      <c r="R21" s="31">
        <f t="shared" ca="1" si="3"/>
        <v>0</v>
      </c>
      <c r="U21" s="44"/>
    </row>
    <row r="22" spans="1:21" ht="15.75" customHeight="1">
      <c r="A22" s="8" t="s">
        <v>89</v>
      </c>
      <c r="B22" s="9">
        <v>7</v>
      </c>
      <c r="D22" s="8" t="s">
        <v>85</v>
      </c>
      <c r="E22" s="9">
        <v>2</v>
      </c>
      <c r="F22" s="13">
        <f t="shared" ca="1" si="0"/>
        <v>1</v>
      </c>
      <c r="G22" s="18">
        <f t="shared" ca="1" si="1"/>
        <v>2</v>
      </c>
      <c r="H22" s="25" t="s">
        <v>86</v>
      </c>
      <c r="I22" s="27" t="s">
        <v>38</v>
      </c>
      <c r="J22" s="17">
        <v>6</v>
      </c>
      <c r="K22" s="17"/>
      <c r="L22" s="17"/>
      <c r="M22" s="17"/>
      <c r="N22" s="17">
        <f t="shared" si="2"/>
        <v>0</v>
      </c>
      <c r="O22" s="17">
        <v>6</v>
      </c>
      <c r="P22" s="21"/>
      <c r="Q22" s="17">
        <f t="shared" ca="1" si="4"/>
        <v>0</v>
      </c>
      <c r="R22" s="31">
        <f t="shared" ca="1" si="3"/>
        <v>0</v>
      </c>
      <c r="U22" s="44"/>
    </row>
    <row r="23" spans="1:21" ht="15.75" customHeight="1">
      <c r="A23" s="8" t="s">
        <v>297</v>
      </c>
      <c r="B23" s="9">
        <v>1</v>
      </c>
      <c r="D23" s="8" t="s">
        <v>88</v>
      </c>
      <c r="E23" s="9">
        <v>2</v>
      </c>
      <c r="F23" s="13">
        <f t="shared" ca="1" si="0"/>
        <v>4</v>
      </c>
      <c r="G23" s="18">
        <f t="shared" ca="1" si="1"/>
        <v>8</v>
      </c>
      <c r="H23" s="40"/>
      <c r="I23" s="41"/>
      <c r="J23" s="42"/>
      <c r="K23" s="42"/>
      <c r="L23" s="42"/>
      <c r="M23" s="42"/>
      <c r="N23" s="17"/>
      <c r="O23" s="42"/>
      <c r="P23" s="42"/>
      <c r="Q23" s="42"/>
      <c r="R23" s="45"/>
    </row>
    <row r="24" spans="1:21" ht="15.75" customHeight="1">
      <c r="A24" s="8" t="s">
        <v>101</v>
      </c>
      <c r="B24" s="9">
        <v>9</v>
      </c>
      <c r="D24" s="13" t="s">
        <v>90</v>
      </c>
      <c r="E24" s="9">
        <v>4</v>
      </c>
      <c r="F24" s="13">
        <f t="shared" ca="1" si="0"/>
        <v>1</v>
      </c>
      <c r="G24" s="18">
        <f t="shared" ca="1" si="1"/>
        <v>4</v>
      </c>
      <c r="H24" s="25" t="s">
        <v>91</v>
      </c>
      <c r="I24" s="27" t="s">
        <v>92</v>
      </c>
      <c r="J24" s="17">
        <v>23</v>
      </c>
      <c r="K24" s="17"/>
      <c r="L24" s="17"/>
      <c r="M24" s="17"/>
      <c r="N24" s="17">
        <f t="shared" ref="N24:N37" si="5">(J24+K24)-(L24+M24)-O24</f>
        <v>0</v>
      </c>
      <c r="O24" s="17">
        <v>23</v>
      </c>
      <c r="P24" s="21"/>
      <c r="Q24" s="17">
        <f ca="1">SUM(G374:G375)</f>
        <v>0</v>
      </c>
      <c r="R24" s="31">
        <f t="shared" ref="R24:R36" ca="1" si="6">Q24-N24</f>
        <v>0</v>
      </c>
    </row>
    <row r="25" spans="1:21" ht="15.75" customHeight="1">
      <c r="A25" s="8" t="s">
        <v>104</v>
      </c>
      <c r="B25" s="9">
        <v>3</v>
      </c>
      <c r="D25" s="13" t="s">
        <v>94</v>
      </c>
      <c r="E25" s="9">
        <v>6</v>
      </c>
      <c r="F25" s="13">
        <f t="shared" ca="1" si="0"/>
        <v>2</v>
      </c>
      <c r="G25" s="18">
        <f t="shared" ca="1" si="1"/>
        <v>12</v>
      </c>
      <c r="H25" s="25" t="s">
        <v>95</v>
      </c>
      <c r="I25" s="27" t="s">
        <v>38</v>
      </c>
      <c r="J25" s="17">
        <v>2</v>
      </c>
      <c r="K25" s="17"/>
      <c r="L25" s="17"/>
      <c r="M25" s="17"/>
      <c r="N25" s="17">
        <f t="shared" si="5"/>
        <v>0</v>
      </c>
      <c r="O25" s="17">
        <v>2</v>
      </c>
      <c r="P25" s="21"/>
      <c r="Q25" s="17">
        <f t="shared" ref="Q25:Q28" ca="1" si="7">SUM(G376)</f>
        <v>0</v>
      </c>
      <c r="R25" s="22">
        <f t="shared" ca="1" si="6"/>
        <v>0</v>
      </c>
    </row>
    <row r="26" spans="1:21" ht="15.75" customHeight="1"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5"/>
        <v>0</v>
      </c>
      <c r="O26" s="17">
        <v>1</v>
      </c>
      <c r="P26" s="21"/>
      <c r="Q26" s="17">
        <f t="shared" ca="1" si="7"/>
        <v>0</v>
      </c>
      <c r="R26" s="22">
        <f t="shared" ca="1" si="6"/>
        <v>0</v>
      </c>
    </row>
    <row r="27" spans="1:21" ht="15.75" customHeight="1">
      <c r="D27" s="8" t="s">
        <v>99</v>
      </c>
      <c r="E27" s="9"/>
      <c r="F27" s="13"/>
      <c r="H27" s="25" t="s">
        <v>100</v>
      </c>
      <c r="I27" s="27" t="s">
        <v>38</v>
      </c>
      <c r="J27" s="17">
        <v>1</v>
      </c>
      <c r="K27" s="17"/>
      <c r="L27" s="17"/>
      <c r="M27" s="17"/>
      <c r="N27" s="17">
        <f t="shared" si="5"/>
        <v>0</v>
      </c>
      <c r="O27" s="17">
        <v>1</v>
      </c>
      <c r="P27" s="21"/>
      <c r="Q27" s="17">
        <f t="shared" ca="1" si="7"/>
        <v>0</v>
      </c>
      <c r="R27" s="22">
        <f t="shared" ca="1" si="6"/>
        <v>0</v>
      </c>
    </row>
    <row r="28" spans="1:21" ht="15.75" customHeight="1">
      <c r="D28" s="8" t="s">
        <v>102</v>
      </c>
      <c r="E28" s="9">
        <v>1</v>
      </c>
      <c r="F28" s="13">
        <f t="shared" ref="F28:F45" ca="1" si="8">SUMIF($A:$B,D28,$B:$B)</f>
        <v>0</v>
      </c>
      <c r="G28" s="18">
        <f t="shared" ref="G28:G45" ca="1" si="9">E28*F28</f>
        <v>0</v>
      </c>
      <c r="H28" s="25" t="s">
        <v>103</v>
      </c>
      <c r="I28" s="27" t="s">
        <v>38</v>
      </c>
      <c r="J28" s="17">
        <v>2</v>
      </c>
      <c r="K28" s="17"/>
      <c r="L28" s="17"/>
      <c r="M28" s="17"/>
      <c r="N28" s="17">
        <f t="shared" si="5"/>
        <v>0</v>
      </c>
      <c r="O28" s="17">
        <v>2</v>
      </c>
      <c r="P28" s="21"/>
      <c r="Q28" s="17">
        <f t="shared" ca="1" si="7"/>
        <v>0</v>
      </c>
      <c r="R28" s="22">
        <f t="shared" ca="1" si="6"/>
        <v>0</v>
      </c>
    </row>
    <row r="29" spans="1:21" ht="15.75" customHeight="1">
      <c r="A29" s="8" t="s">
        <v>115</v>
      </c>
      <c r="B29" s="9">
        <v>9</v>
      </c>
      <c r="D29" s="8" t="s">
        <v>105</v>
      </c>
      <c r="E29" s="9">
        <v>1</v>
      </c>
      <c r="F29" s="13">
        <f t="shared" ca="1" si="8"/>
        <v>0</v>
      </c>
      <c r="G29" s="18">
        <f t="shared" ca="1" si="9"/>
        <v>0</v>
      </c>
      <c r="H29" s="25" t="s">
        <v>106</v>
      </c>
      <c r="I29" s="27" t="s">
        <v>107</v>
      </c>
      <c r="J29" s="17">
        <v>34</v>
      </c>
      <c r="K29" s="46"/>
      <c r="L29" s="46"/>
      <c r="M29" s="46"/>
      <c r="N29" s="17">
        <f t="shared" si="5"/>
        <v>2</v>
      </c>
      <c r="O29" s="17">
        <v>32</v>
      </c>
      <c r="P29" s="49"/>
      <c r="Q29" s="46">
        <f ca="1">SUM(G382:G387)</f>
        <v>5</v>
      </c>
      <c r="R29" s="31">
        <f t="shared" ca="1" si="6"/>
        <v>3</v>
      </c>
    </row>
    <row r="30" spans="1:21" ht="15.75" customHeight="1">
      <c r="A30" s="8" t="s">
        <v>118</v>
      </c>
      <c r="B30" s="9">
        <v>4</v>
      </c>
      <c r="D30" s="8" t="s">
        <v>108</v>
      </c>
      <c r="E30" s="9">
        <v>1</v>
      </c>
      <c r="F30" s="13">
        <f t="shared" ca="1" si="8"/>
        <v>0</v>
      </c>
      <c r="G30" s="18">
        <f t="shared" ca="1" si="9"/>
        <v>0</v>
      </c>
      <c r="H30" s="25" t="s">
        <v>109</v>
      </c>
      <c r="I30" s="27" t="s">
        <v>92</v>
      </c>
      <c r="J30" s="17">
        <v>226</v>
      </c>
      <c r="K30" s="17"/>
      <c r="L30" s="17"/>
      <c r="M30" s="17"/>
      <c r="N30" s="17">
        <f t="shared" si="5"/>
        <v>56</v>
      </c>
      <c r="O30" s="17">
        <v>170</v>
      </c>
      <c r="P30" s="21"/>
      <c r="Q30" s="17">
        <f ca="1">SUM(G395:G405)</f>
        <v>32</v>
      </c>
      <c r="R30" s="22">
        <f t="shared" ca="1" si="6"/>
        <v>-24</v>
      </c>
    </row>
    <row r="31" spans="1:21" ht="15.75" customHeight="1">
      <c r="A31" s="8" t="s">
        <v>121</v>
      </c>
      <c r="B31" s="9">
        <v>1</v>
      </c>
      <c r="D31" s="8" t="s">
        <v>111</v>
      </c>
      <c r="E31" s="9">
        <v>1</v>
      </c>
      <c r="F31" s="13">
        <f t="shared" ca="1" si="8"/>
        <v>0</v>
      </c>
      <c r="G31" s="18">
        <f t="shared" ca="1" si="9"/>
        <v>0</v>
      </c>
      <c r="H31" s="25" t="s">
        <v>112</v>
      </c>
      <c r="I31" s="27" t="s">
        <v>92</v>
      </c>
      <c r="J31" s="17">
        <v>16</v>
      </c>
      <c r="K31" s="17"/>
      <c r="L31" s="17"/>
      <c r="M31" s="17"/>
      <c r="N31" s="17">
        <f t="shared" si="5"/>
        <v>1</v>
      </c>
      <c r="O31" s="17">
        <v>15</v>
      </c>
      <c r="P31" s="21"/>
      <c r="Q31" s="17">
        <f ca="1">SUM(G409:G412)</f>
        <v>1</v>
      </c>
      <c r="R31" s="22">
        <f t="shared" ca="1" si="6"/>
        <v>0</v>
      </c>
    </row>
    <row r="32" spans="1:21" ht="15.75" customHeight="1">
      <c r="A32" s="8" t="s">
        <v>250</v>
      </c>
      <c r="B32" s="9">
        <v>1</v>
      </c>
      <c r="D32" s="8" t="s">
        <v>113</v>
      </c>
      <c r="E32" s="9">
        <v>1</v>
      </c>
      <c r="F32" s="13">
        <f t="shared" ca="1" si="8"/>
        <v>1</v>
      </c>
      <c r="G32" s="18">
        <f t="shared" ca="1" si="9"/>
        <v>1</v>
      </c>
      <c r="H32" s="25" t="s">
        <v>114</v>
      </c>
      <c r="I32" s="27" t="s">
        <v>92</v>
      </c>
      <c r="J32" s="17">
        <v>92</v>
      </c>
      <c r="K32" s="17">
        <v>50</v>
      </c>
      <c r="L32" s="17"/>
      <c r="M32" s="17"/>
      <c r="N32" s="17">
        <f t="shared" si="5"/>
        <v>23</v>
      </c>
      <c r="O32" s="17">
        <v>119</v>
      </c>
      <c r="P32" s="21"/>
      <c r="Q32" s="17">
        <f ca="1">SUM(G416:G426)</f>
        <v>27.5</v>
      </c>
      <c r="R32" s="22">
        <f t="shared" ca="1" si="6"/>
        <v>4.5</v>
      </c>
      <c r="S32" s="34"/>
    </row>
    <row r="33" spans="1:20" ht="15.75" customHeight="1">
      <c r="A33" s="8" t="s">
        <v>124</v>
      </c>
      <c r="B33" s="9">
        <v>7</v>
      </c>
      <c r="D33" s="8" t="s">
        <v>116</v>
      </c>
      <c r="E33" s="9">
        <v>1</v>
      </c>
      <c r="F33" s="13">
        <f t="shared" ca="1" si="8"/>
        <v>8</v>
      </c>
      <c r="G33" s="18">
        <f t="shared" ca="1" si="9"/>
        <v>8</v>
      </c>
      <c r="H33" s="25" t="s">
        <v>117</v>
      </c>
      <c r="I33" s="27" t="s">
        <v>92</v>
      </c>
      <c r="J33" s="17">
        <v>22</v>
      </c>
      <c r="K33" s="17"/>
      <c r="L33" s="17"/>
      <c r="M33" s="17"/>
      <c r="N33" s="17">
        <f t="shared" si="5"/>
        <v>0</v>
      </c>
      <c r="O33" s="17">
        <v>22</v>
      </c>
      <c r="P33" s="21"/>
      <c r="Q33" s="17">
        <f ca="1">SUM(G429:G430)</f>
        <v>0</v>
      </c>
      <c r="R33" s="22">
        <f t="shared" ca="1" si="6"/>
        <v>0</v>
      </c>
    </row>
    <row r="34" spans="1:20" ht="15.75" customHeight="1">
      <c r="A34" s="8" t="s">
        <v>251</v>
      </c>
      <c r="B34" s="9">
        <v>1</v>
      </c>
      <c r="D34" s="8" t="s">
        <v>119</v>
      </c>
      <c r="E34" s="9">
        <v>1</v>
      </c>
      <c r="F34" s="13">
        <f t="shared" ca="1" si="8"/>
        <v>1</v>
      </c>
      <c r="G34" s="18">
        <f t="shared" ca="1" si="9"/>
        <v>1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5"/>
        <v>0</v>
      </c>
      <c r="O34" s="17">
        <v>16</v>
      </c>
      <c r="P34" s="21"/>
      <c r="Q34" s="17">
        <f ca="1">SUM(G432)</f>
        <v>0</v>
      </c>
      <c r="R34" s="22">
        <f t="shared" ca="1" si="6"/>
        <v>0</v>
      </c>
    </row>
    <row r="35" spans="1:20" ht="15.75" customHeight="1">
      <c r="A35" s="8" t="s">
        <v>130</v>
      </c>
      <c r="B35" s="9">
        <v>20</v>
      </c>
      <c r="D35" s="8" t="s">
        <v>122</v>
      </c>
      <c r="E35" s="9">
        <v>1</v>
      </c>
      <c r="F35" s="13">
        <f t="shared" ca="1" si="8"/>
        <v>1</v>
      </c>
      <c r="G35" s="18">
        <f t="shared" ca="1" si="9"/>
        <v>1</v>
      </c>
      <c r="H35" s="25" t="s">
        <v>123</v>
      </c>
      <c r="I35" s="27" t="s">
        <v>92</v>
      </c>
      <c r="J35" s="17">
        <v>27</v>
      </c>
      <c r="K35" s="17"/>
      <c r="L35" s="17"/>
      <c r="M35" s="17"/>
      <c r="N35" s="17">
        <f t="shared" si="5"/>
        <v>0</v>
      </c>
      <c r="O35" s="17">
        <v>27</v>
      </c>
      <c r="P35" s="21"/>
      <c r="Q35" s="17">
        <f ca="1">SUM(G434:G435)</f>
        <v>0</v>
      </c>
      <c r="R35" s="22">
        <f t="shared" ca="1" si="6"/>
        <v>0</v>
      </c>
    </row>
    <row r="36" spans="1:20" ht="15.75" customHeight="1">
      <c r="A36" s="8" t="s">
        <v>137</v>
      </c>
      <c r="B36" s="9">
        <v>9</v>
      </c>
      <c r="D36" s="8" t="s">
        <v>125</v>
      </c>
      <c r="E36" s="9">
        <v>1</v>
      </c>
      <c r="F36" s="13">
        <f t="shared" ca="1" si="8"/>
        <v>6</v>
      </c>
      <c r="G36" s="18">
        <f t="shared" ca="1" si="9"/>
        <v>6</v>
      </c>
      <c r="H36" s="25" t="s">
        <v>126</v>
      </c>
      <c r="I36" s="27" t="s">
        <v>92</v>
      </c>
      <c r="J36" s="17">
        <v>14</v>
      </c>
      <c r="K36" s="17"/>
      <c r="L36" s="17"/>
      <c r="M36" s="17"/>
      <c r="N36" s="17">
        <f t="shared" si="5"/>
        <v>2</v>
      </c>
      <c r="O36" s="17">
        <v>12</v>
      </c>
      <c r="P36" s="21"/>
      <c r="Q36" s="17">
        <f ca="1">SUM(G440)</f>
        <v>0</v>
      </c>
      <c r="R36" s="22">
        <f t="shared" ca="1" si="6"/>
        <v>-2</v>
      </c>
    </row>
    <row r="37" spans="1:20" ht="15.75" customHeight="1">
      <c r="A37" s="8" t="s">
        <v>146</v>
      </c>
      <c r="B37" s="9">
        <v>1</v>
      </c>
      <c r="D37" s="8" t="s">
        <v>128</v>
      </c>
      <c r="E37" s="9">
        <v>1</v>
      </c>
      <c r="F37" s="13">
        <f t="shared" ca="1" si="8"/>
        <v>1</v>
      </c>
      <c r="G37" s="18">
        <f t="shared" ca="1" si="9"/>
        <v>1</v>
      </c>
      <c r="H37" s="25" t="s">
        <v>129</v>
      </c>
      <c r="I37" s="27" t="s">
        <v>107</v>
      </c>
      <c r="J37" s="17">
        <v>20</v>
      </c>
      <c r="K37" s="17">
        <v>40</v>
      </c>
      <c r="L37" s="17"/>
      <c r="M37" s="17"/>
      <c r="N37" s="17">
        <f t="shared" si="5"/>
        <v>45</v>
      </c>
      <c r="O37" s="17">
        <v>15</v>
      </c>
      <c r="P37" s="21"/>
      <c r="Q37" s="17">
        <f ca="1">SUM(G356:G359)</f>
        <v>47.3</v>
      </c>
      <c r="R37" s="22">
        <f ca="1">Q37-(M37+N37)</f>
        <v>2.2999999999999972</v>
      </c>
    </row>
    <row r="38" spans="1:20" ht="15.75" customHeight="1">
      <c r="A38" s="8" t="s">
        <v>351</v>
      </c>
      <c r="B38" s="9">
        <v>13</v>
      </c>
      <c r="D38" s="8" t="s">
        <v>131</v>
      </c>
      <c r="E38" s="9">
        <v>1</v>
      </c>
      <c r="F38" s="13">
        <f t="shared" ca="1" si="8"/>
        <v>20</v>
      </c>
      <c r="G38" s="18">
        <f t="shared" ca="1" si="9"/>
        <v>20</v>
      </c>
      <c r="H38" s="3"/>
      <c r="I38" s="4"/>
      <c r="P38" s="37"/>
    </row>
    <row r="39" spans="1:20" ht="15.75" customHeight="1">
      <c r="A39" s="8" t="s">
        <v>150</v>
      </c>
      <c r="B39" s="9">
        <v>19</v>
      </c>
      <c r="D39" s="9" t="s">
        <v>133</v>
      </c>
      <c r="E39" s="9">
        <v>1</v>
      </c>
      <c r="F39" s="13">
        <f t="shared" ca="1" si="8"/>
        <v>6</v>
      </c>
      <c r="G39" s="18">
        <f t="shared" ca="1" si="9"/>
        <v>6</v>
      </c>
      <c r="H39" s="3"/>
      <c r="I39" s="4"/>
      <c r="P39" s="37"/>
    </row>
    <row r="40" spans="1:20" ht="15.75" customHeight="1">
      <c r="A40" s="8" t="s">
        <v>152</v>
      </c>
      <c r="B40" s="9">
        <v>24</v>
      </c>
      <c r="D40" s="8" t="s">
        <v>135</v>
      </c>
      <c r="E40" s="9">
        <v>1</v>
      </c>
      <c r="F40" s="13">
        <f t="shared" ca="1" si="8"/>
        <v>1</v>
      </c>
      <c r="G40" s="18">
        <f t="shared" ca="1" si="9"/>
        <v>1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133</v>
      </c>
      <c r="B41" s="9">
        <v>6</v>
      </c>
      <c r="D41" s="8" t="s">
        <v>138</v>
      </c>
      <c r="E41" s="9">
        <v>1</v>
      </c>
      <c r="F41" s="13">
        <f t="shared" ca="1" si="8"/>
        <v>0</v>
      </c>
      <c r="G41" s="18">
        <f t="shared" ca="1" si="9"/>
        <v>0</v>
      </c>
      <c r="H41" s="25" t="s">
        <v>139</v>
      </c>
      <c r="I41" s="27" t="s">
        <v>38</v>
      </c>
      <c r="J41" s="17">
        <v>6</v>
      </c>
      <c r="K41" s="17">
        <v>15</v>
      </c>
      <c r="L41" s="17"/>
      <c r="M41" s="17"/>
      <c r="N41" s="17">
        <f t="shared" ref="N41:N42" si="10">(J41+K41)-(L41+M41)-O41</f>
        <v>8</v>
      </c>
      <c r="O41" s="17">
        <v>13</v>
      </c>
      <c r="P41" s="21"/>
      <c r="Q41" s="22">
        <f ca="1">SUM(G446)</f>
        <v>3</v>
      </c>
      <c r="R41" s="22">
        <f t="shared" ref="R41:R45" ca="1" si="11">Q41-N41</f>
        <v>-5</v>
      </c>
    </row>
    <row r="42" spans="1:20" ht="15.75" customHeight="1">
      <c r="A42" s="8" t="s">
        <v>156</v>
      </c>
      <c r="B42" s="9">
        <v>3</v>
      </c>
      <c r="D42" s="8" t="s">
        <v>141</v>
      </c>
      <c r="E42" s="9">
        <v>1</v>
      </c>
      <c r="F42" s="13">
        <f t="shared" ca="1" si="8"/>
        <v>2</v>
      </c>
      <c r="G42" s="18">
        <f t="shared" ca="1" si="9"/>
        <v>2</v>
      </c>
      <c r="H42" s="25" t="s">
        <v>142</v>
      </c>
      <c r="I42" s="27" t="s">
        <v>38</v>
      </c>
      <c r="J42" s="17">
        <v>168</v>
      </c>
      <c r="K42" s="17">
        <v>109</v>
      </c>
      <c r="L42" s="17"/>
      <c r="M42" s="17"/>
      <c r="N42" s="17">
        <f t="shared" si="10"/>
        <v>118</v>
      </c>
      <c r="O42" s="17">
        <v>159</v>
      </c>
      <c r="P42" s="21"/>
      <c r="Q42" s="17">
        <f ca="1">SUM(G4:G45,J117)</f>
        <v>115</v>
      </c>
      <c r="R42" s="22">
        <f t="shared" ca="1" si="11"/>
        <v>-3</v>
      </c>
      <c r="S42" s="34"/>
    </row>
    <row r="43" spans="1:20" ht="15.75" customHeight="1">
      <c r="A43" s="8" t="s">
        <v>159</v>
      </c>
      <c r="B43" s="9">
        <v>7</v>
      </c>
      <c r="D43" s="8" t="s">
        <v>144</v>
      </c>
      <c r="E43" s="9">
        <v>2</v>
      </c>
      <c r="F43" s="13">
        <f t="shared" ca="1" si="8"/>
        <v>0</v>
      </c>
      <c r="G43" s="18">
        <f t="shared" ca="1" si="9"/>
        <v>0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</row>
    <row r="44" spans="1:20" ht="15.75" customHeight="1">
      <c r="A44" s="8" t="s">
        <v>161</v>
      </c>
      <c r="B44" s="9">
        <v>23</v>
      </c>
      <c r="D44" s="8" t="s">
        <v>148</v>
      </c>
      <c r="E44" s="9">
        <v>1</v>
      </c>
      <c r="F44" s="13">
        <f t="shared" ca="1" si="8"/>
        <v>0</v>
      </c>
      <c r="G44" s="18">
        <f t="shared" ca="1" si="9"/>
        <v>0</v>
      </c>
      <c r="H44" s="25" t="s">
        <v>149</v>
      </c>
      <c r="I44" s="27" t="s">
        <v>38</v>
      </c>
      <c r="J44" s="17">
        <v>19</v>
      </c>
      <c r="K44" s="17"/>
      <c r="L44" s="17"/>
      <c r="M44" s="17"/>
      <c r="N44" s="17">
        <f>(J44+K44)-(L44+M44)-O44</f>
        <v>9</v>
      </c>
      <c r="O44" s="17">
        <v>10</v>
      </c>
      <c r="P44" s="21"/>
      <c r="Q44" s="35">
        <f ca="1">SUM(G48:G57)</f>
        <v>9</v>
      </c>
      <c r="R44" s="22">
        <f t="shared" ca="1" si="11"/>
        <v>0</v>
      </c>
    </row>
    <row r="45" spans="1:20" ht="15.75" customHeight="1">
      <c r="A45" s="8" t="s">
        <v>164</v>
      </c>
      <c r="B45" s="9">
        <v>16</v>
      </c>
      <c r="D45" s="18" t="s">
        <v>151</v>
      </c>
      <c r="E45" s="9">
        <v>1</v>
      </c>
      <c r="F45" s="13">
        <f t="shared" ca="1" si="8"/>
        <v>2</v>
      </c>
      <c r="G45" s="18">
        <f t="shared" ca="1" si="9"/>
        <v>2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</row>
    <row r="46" spans="1:20" ht="15.75" customHeight="1">
      <c r="A46" s="8" t="s">
        <v>131</v>
      </c>
      <c r="B46" s="9">
        <v>20</v>
      </c>
      <c r="E46" s="9"/>
      <c r="F46" s="13"/>
      <c r="H46" s="25" t="s">
        <v>153</v>
      </c>
      <c r="I46" s="27" t="s">
        <v>38</v>
      </c>
      <c r="J46" s="17">
        <v>84</v>
      </c>
      <c r="K46" s="17">
        <v>36</v>
      </c>
      <c r="L46" s="17"/>
      <c r="M46" s="17"/>
      <c r="N46" s="17">
        <f t="shared" ref="N46:N48" si="12">(J46+K46)-(L46+M46)-O46</f>
        <v>60</v>
      </c>
      <c r="O46" s="17">
        <v>60</v>
      </c>
      <c r="P46" s="21"/>
      <c r="Q46" s="17">
        <f ca="1">SUM(G60:G73)</f>
        <v>45</v>
      </c>
      <c r="R46" s="22">
        <f t="shared" ref="R46:R47" ca="1" si="13">Q46-N46-M46</f>
        <v>-15</v>
      </c>
    </row>
    <row r="47" spans="1:20" ht="15.75" customHeight="1">
      <c r="A47" s="8" t="s">
        <v>167</v>
      </c>
      <c r="B47" s="9">
        <v>26</v>
      </c>
      <c r="D47" s="18" t="s">
        <v>155</v>
      </c>
      <c r="E47" s="9"/>
      <c r="F47" s="13"/>
      <c r="H47" s="25" t="s">
        <v>32</v>
      </c>
      <c r="I47" s="27" t="s">
        <v>38</v>
      </c>
      <c r="J47" s="17">
        <v>35</v>
      </c>
      <c r="K47" s="17">
        <v>48</v>
      </c>
      <c r="L47" s="17"/>
      <c r="M47" s="33"/>
      <c r="N47" s="17">
        <f t="shared" si="12"/>
        <v>45</v>
      </c>
      <c r="O47" s="17">
        <v>38</v>
      </c>
      <c r="P47" s="21"/>
      <c r="Q47" s="17">
        <f ca="1">SUM(G76:G78)</f>
        <v>44</v>
      </c>
      <c r="R47" s="22">
        <f t="shared" ca="1" si="13"/>
        <v>-1</v>
      </c>
    </row>
    <row r="48" spans="1:20" ht="15.75" customHeight="1">
      <c r="D48" s="8" t="s">
        <v>157</v>
      </c>
      <c r="E48" s="9">
        <v>2</v>
      </c>
      <c r="F48" s="13">
        <f t="shared" ref="F48:F51" ca="1" si="14">SUMIF($A:$B,D48,$B:$B)</f>
        <v>0</v>
      </c>
      <c r="G48" s="18">
        <f t="shared" ref="G48:G51" ca="1" si="15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1</v>
      </c>
      <c r="R48" s="22">
        <f ca="1">Q48-N48</f>
        <v>1</v>
      </c>
      <c r="S48" s="1"/>
      <c r="T48" s="1"/>
    </row>
    <row r="49" spans="1:20" ht="15.75" customHeight="1">
      <c r="D49" s="8" t="s">
        <v>160</v>
      </c>
      <c r="E49" s="9">
        <v>2</v>
      </c>
      <c r="F49" s="13">
        <f t="shared" ca="1" si="14"/>
        <v>0</v>
      </c>
      <c r="G49" s="18">
        <f t="shared" ca="1" si="15"/>
        <v>0</v>
      </c>
      <c r="H49" s="3"/>
      <c r="I49" s="4"/>
      <c r="N49" s="17"/>
      <c r="P49" s="37"/>
      <c r="S49" s="1"/>
      <c r="T49" s="1"/>
    </row>
    <row r="50" spans="1:20" ht="15.75" customHeight="1">
      <c r="D50" s="8" t="s">
        <v>162</v>
      </c>
      <c r="E50" s="9">
        <v>2</v>
      </c>
      <c r="F50" s="13">
        <f t="shared" ca="1" si="14"/>
        <v>2</v>
      </c>
      <c r="G50" s="18">
        <f t="shared" ca="1" si="15"/>
        <v>4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171</v>
      </c>
      <c r="B51" s="9">
        <v>20</v>
      </c>
      <c r="D51" s="9" t="s">
        <v>90</v>
      </c>
      <c r="E51" s="9">
        <v>2</v>
      </c>
      <c r="F51" s="13">
        <f t="shared" ca="1" si="14"/>
        <v>1</v>
      </c>
      <c r="G51" s="18">
        <f t="shared" ca="1" si="15"/>
        <v>2</v>
      </c>
      <c r="H51" s="25" t="s">
        <v>165</v>
      </c>
      <c r="I51" s="27" t="s">
        <v>45</v>
      </c>
      <c r="J51" s="17">
        <v>10</v>
      </c>
      <c r="K51" s="17">
        <v>20</v>
      </c>
      <c r="L51" s="17"/>
      <c r="M51" s="17"/>
      <c r="N51" s="17">
        <f t="shared" ref="N51:N52" si="16">(J51+K51)-(L51+M51)-O51</f>
        <v>20</v>
      </c>
      <c r="O51" s="17">
        <v>10</v>
      </c>
      <c r="P51" s="21"/>
      <c r="Q51" s="22">
        <f ca="1">SUM(G84:G111)</f>
        <v>17.52</v>
      </c>
      <c r="R51" s="22">
        <f t="shared" ref="R51:R52" ca="1" si="17">Q51-N51</f>
        <v>-2.4800000000000004</v>
      </c>
      <c r="S51" s="34"/>
      <c r="T51" s="1"/>
    </row>
    <row r="52" spans="1:20" ht="15.75" customHeight="1">
      <c r="A52" s="8" t="s">
        <v>173</v>
      </c>
      <c r="B52" s="9">
        <v>6</v>
      </c>
      <c r="D52" s="8"/>
      <c r="E52" s="9"/>
      <c r="F52" s="13"/>
      <c r="H52" s="25" t="s">
        <v>166</v>
      </c>
      <c r="I52" s="27" t="s">
        <v>45</v>
      </c>
      <c r="J52" s="17">
        <v>110</v>
      </c>
      <c r="K52" s="17">
        <v>80</v>
      </c>
      <c r="L52" s="17"/>
      <c r="M52" s="17"/>
      <c r="N52" s="17">
        <f t="shared" si="16"/>
        <v>100</v>
      </c>
      <c r="O52" s="17">
        <v>90</v>
      </c>
      <c r="P52" s="21"/>
      <c r="Q52" s="17">
        <f ca="1">SUM(G114:G143,J89)</f>
        <v>75.55</v>
      </c>
      <c r="R52" s="22">
        <f t="shared" ca="1" si="17"/>
        <v>-24.450000000000003</v>
      </c>
      <c r="S52" s="59"/>
      <c r="T52" s="1"/>
    </row>
    <row r="53" spans="1:20" ht="15.75" customHeight="1">
      <c r="A53" s="8" t="s">
        <v>176</v>
      </c>
      <c r="B53" s="9">
        <v>7</v>
      </c>
      <c r="D53" s="8"/>
      <c r="E53" s="9"/>
      <c r="F53" s="13"/>
      <c r="H53" s="60"/>
      <c r="I53" s="61"/>
      <c r="J53" s="17"/>
      <c r="O53" s="34"/>
      <c r="P53" s="37"/>
      <c r="Q53" s="17"/>
      <c r="S53" s="1"/>
      <c r="T53" s="1"/>
    </row>
    <row r="54" spans="1:20" ht="15.75" customHeight="1">
      <c r="A54" s="8" t="s">
        <v>352</v>
      </c>
      <c r="B54" s="9">
        <v>4</v>
      </c>
      <c r="D54" s="8"/>
      <c r="E54" s="9"/>
      <c r="F54" s="13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178</v>
      </c>
      <c r="B55" s="9">
        <v>3</v>
      </c>
      <c r="D55" s="8" t="s">
        <v>149</v>
      </c>
      <c r="E55" s="9"/>
      <c r="F55" s="13"/>
      <c r="H55" s="25" t="s">
        <v>169</v>
      </c>
      <c r="I55" s="27" t="s">
        <v>38</v>
      </c>
      <c r="J55" s="17">
        <v>127</v>
      </c>
      <c r="K55" s="17">
        <v>200</v>
      </c>
      <c r="L55" s="17"/>
      <c r="M55" s="17"/>
      <c r="N55" s="17">
        <f t="shared" ref="N55:N64" si="18">(J55+K55)-(L55+M55)-O55</f>
        <v>59</v>
      </c>
      <c r="O55" s="17">
        <v>268</v>
      </c>
      <c r="P55" s="21"/>
      <c r="Q55" s="22">
        <f ca="1">SUM(G146:G158)</f>
        <v>47</v>
      </c>
      <c r="R55" s="22">
        <f t="shared" ref="R55:R64" ca="1" si="19">Q55-N55-M5</f>
        <v>-12</v>
      </c>
      <c r="S55" s="1"/>
      <c r="T55" s="1"/>
    </row>
    <row r="56" spans="1:20" ht="15.75" customHeight="1">
      <c r="A56" s="8" t="s">
        <v>182</v>
      </c>
      <c r="B56" s="9">
        <v>1</v>
      </c>
      <c r="D56" s="8" t="s">
        <v>156</v>
      </c>
      <c r="E56" s="9">
        <v>1</v>
      </c>
      <c r="F56" s="13">
        <f t="shared" ref="F56:F57" ca="1" si="20">SUMIF($A:$B,D56,$B:$B)</f>
        <v>3</v>
      </c>
      <c r="G56" s="18">
        <f t="shared" ref="G56:G57" ca="1" si="21">E56*F56</f>
        <v>3</v>
      </c>
      <c r="H56" s="25" t="s">
        <v>18</v>
      </c>
      <c r="I56" s="27" t="s">
        <v>38</v>
      </c>
      <c r="J56" s="17">
        <v>217</v>
      </c>
      <c r="K56" s="17">
        <v>210</v>
      </c>
      <c r="L56" s="17"/>
      <c r="M56" s="17"/>
      <c r="N56" s="17">
        <f t="shared" si="18"/>
        <v>93</v>
      </c>
      <c r="O56" s="17">
        <v>334</v>
      </c>
      <c r="P56" s="21"/>
      <c r="Q56" s="17">
        <f ca="1">SUM(G162:G168)</f>
        <v>93</v>
      </c>
      <c r="R56" s="22">
        <f t="shared" ca="1" si="19"/>
        <v>0</v>
      </c>
      <c r="S56" s="59"/>
      <c r="T56" s="1"/>
    </row>
    <row r="57" spans="1:20" ht="15.75" customHeight="1">
      <c r="A57" s="8" t="s">
        <v>282</v>
      </c>
      <c r="B57" s="9">
        <v>5</v>
      </c>
      <c r="D57" s="8" t="s">
        <v>174</v>
      </c>
      <c r="E57" s="9">
        <v>1</v>
      </c>
      <c r="F57" s="13">
        <f t="shared" ca="1" si="20"/>
        <v>0</v>
      </c>
      <c r="G57" s="18">
        <f t="shared" ca="1" si="21"/>
        <v>0</v>
      </c>
      <c r="H57" s="25" t="s">
        <v>175</v>
      </c>
      <c r="I57" s="27" t="s">
        <v>38</v>
      </c>
      <c r="J57" s="17">
        <v>789</v>
      </c>
      <c r="K57" s="17"/>
      <c r="L57" s="17"/>
      <c r="M57" s="17"/>
      <c r="N57" s="17">
        <f t="shared" si="18"/>
        <v>355</v>
      </c>
      <c r="O57" s="17">
        <v>434</v>
      </c>
      <c r="P57" s="21"/>
      <c r="Q57" s="22">
        <f ca="1">SUM(G171:G191)</f>
        <v>311</v>
      </c>
      <c r="R57" s="22">
        <f t="shared" ca="1" si="19"/>
        <v>-44</v>
      </c>
      <c r="S57" s="34"/>
      <c r="T57" s="1"/>
    </row>
    <row r="58" spans="1:20" ht="15.75" customHeight="1">
      <c r="A58" s="8" t="s">
        <v>189</v>
      </c>
      <c r="B58" s="9">
        <v>2</v>
      </c>
      <c r="D58" s="8"/>
      <c r="E58" s="9"/>
      <c r="F58" s="13"/>
      <c r="H58" s="25" t="s">
        <v>177</v>
      </c>
      <c r="I58" s="27" t="s">
        <v>38</v>
      </c>
      <c r="J58" s="17">
        <v>286</v>
      </c>
      <c r="K58" s="17"/>
      <c r="L58" s="17"/>
      <c r="M58" s="17"/>
      <c r="N58" s="17">
        <f t="shared" si="18"/>
        <v>128</v>
      </c>
      <c r="O58" s="17">
        <v>158</v>
      </c>
      <c r="P58" s="21"/>
      <c r="Q58" s="35">
        <f ca="1">SUM(G195:G199)</f>
        <v>120</v>
      </c>
      <c r="R58" s="22">
        <f t="shared" ca="1" si="19"/>
        <v>-8</v>
      </c>
      <c r="S58" s="34"/>
      <c r="T58" s="1"/>
    </row>
    <row r="59" spans="1:20" ht="15.75" customHeight="1">
      <c r="A59" s="8" t="s">
        <v>190</v>
      </c>
      <c r="B59" s="9">
        <v>4</v>
      </c>
      <c r="D59" s="18" t="s">
        <v>179</v>
      </c>
      <c r="E59" s="9"/>
      <c r="F59" s="13"/>
      <c r="H59" s="25" t="s">
        <v>180</v>
      </c>
      <c r="I59" s="27" t="s">
        <v>38</v>
      </c>
      <c r="J59" s="17">
        <v>26</v>
      </c>
      <c r="K59" s="17">
        <v>60</v>
      </c>
      <c r="L59" s="17"/>
      <c r="M59" s="17"/>
      <c r="N59" s="17">
        <f t="shared" si="18"/>
        <v>2</v>
      </c>
      <c r="O59" s="17">
        <v>84</v>
      </c>
      <c r="P59" s="21"/>
      <c r="Q59" s="17">
        <f ca="1">SUM(G203:G204)</f>
        <v>2</v>
      </c>
      <c r="R59" s="22">
        <f t="shared" ca="1" si="19"/>
        <v>0</v>
      </c>
      <c r="S59" s="34"/>
      <c r="T59" s="1"/>
    </row>
    <row r="60" spans="1:20" ht="15.75" customHeight="1">
      <c r="A60" s="8" t="s">
        <v>204</v>
      </c>
      <c r="B60" s="9">
        <v>9</v>
      </c>
      <c r="D60" s="8" t="s">
        <v>181</v>
      </c>
      <c r="E60" s="9">
        <v>2</v>
      </c>
      <c r="F60" s="13">
        <f t="shared" ref="F60:F66" ca="1" si="22">SUMIF($A:$B,D60,$B:$B)</f>
        <v>0</v>
      </c>
      <c r="G60" s="18">
        <f t="shared" ref="G60:G66" ca="1" si="23">E60*F60</f>
        <v>0</v>
      </c>
      <c r="H60" s="25" t="s">
        <v>183</v>
      </c>
      <c r="I60" s="27" t="s">
        <v>38</v>
      </c>
      <c r="J60" s="33">
        <v>200</v>
      </c>
      <c r="K60" s="17">
        <v>300</v>
      </c>
      <c r="L60" s="17"/>
      <c r="M60" s="17"/>
      <c r="N60" s="17">
        <f t="shared" si="18"/>
        <v>170</v>
      </c>
      <c r="O60" s="33">
        <v>330</v>
      </c>
      <c r="P60" s="21"/>
      <c r="Q60" s="17">
        <f ca="1">SUM(G208:G215)</f>
        <v>66</v>
      </c>
      <c r="R60" s="22">
        <f t="shared" ca="1" si="19"/>
        <v>-104</v>
      </c>
      <c r="S60" s="34"/>
      <c r="T60" s="1"/>
    </row>
    <row r="61" spans="1:20" ht="15.75" customHeight="1">
      <c r="A61" s="8" t="s">
        <v>266</v>
      </c>
      <c r="B61" s="9">
        <v>1</v>
      </c>
      <c r="D61" s="8" t="s">
        <v>184</v>
      </c>
      <c r="E61" s="9">
        <v>2</v>
      </c>
      <c r="F61" s="13">
        <f t="shared" ca="1" si="22"/>
        <v>0</v>
      </c>
      <c r="G61" s="18">
        <f t="shared" ca="1" si="23"/>
        <v>0</v>
      </c>
      <c r="H61" s="25" t="s">
        <v>186</v>
      </c>
      <c r="I61" s="27" t="s">
        <v>38</v>
      </c>
      <c r="J61" s="17">
        <v>4</v>
      </c>
      <c r="K61" s="17">
        <v>15</v>
      </c>
      <c r="L61" s="17"/>
      <c r="M61" s="17"/>
      <c r="N61" s="17">
        <f t="shared" si="18"/>
        <v>7</v>
      </c>
      <c r="O61" s="17">
        <v>12</v>
      </c>
      <c r="P61" s="21"/>
      <c r="Q61" s="17">
        <f ca="1">SUM(G219)</f>
        <v>7</v>
      </c>
      <c r="R61" s="22">
        <f t="shared" ca="1" si="19"/>
        <v>0</v>
      </c>
      <c r="S61" s="1"/>
      <c r="T61" s="1"/>
    </row>
    <row r="62" spans="1:20" ht="15.75" customHeight="1">
      <c r="A62" s="8" t="s">
        <v>207</v>
      </c>
      <c r="B62" s="9">
        <v>3</v>
      </c>
      <c r="D62" s="8" t="s">
        <v>187</v>
      </c>
      <c r="E62" s="9">
        <v>2</v>
      </c>
      <c r="F62" s="13">
        <f t="shared" ca="1" si="22"/>
        <v>0</v>
      </c>
      <c r="G62" s="18">
        <f t="shared" ca="1" si="23"/>
        <v>0</v>
      </c>
      <c r="H62" s="25" t="s">
        <v>188</v>
      </c>
      <c r="I62" s="27" t="s">
        <v>38</v>
      </c>
      <c r="J62" s="17">
        <v>250</v>
      </c>
      <c r="K62" s="17"/>
      <c r="L62" s="17"/>
      <c r="M62" s="17"/>
      <c r="N62" s="17">
        <f t="shared" si="18"/>
        <v>48</v>
      </c>
      <c r="O62" s="17">
        <v>202</v>
      </c>
      <c r="P62" s="21"/>
      <c r="Q62" s="17">
        <f ca="1">SUM(G223:G231)</f>
        <v>38</v>
      </c>
      <c r="R62" s="22">
        <f t="shared" ca="1" si="19"/>
        <v>-10</v>
      </c>
      <c r="S62" s="62"/>
      <c r="T62" s="1"/>
    </row>
    <row r="63" spans="1:20" ht="15.75" customHeight="1">
      <c r="A63" s="8" t="s">
        <v>269</v>
      </c>
      <c r="B63" s="9">
        <v>2</v>
      </c>
      <c r="D63" s="8" t="s">
        <v>192</v>
      </c>
      <c r="E63" s="9">
        <v>2</v>
      </c>
      <c r="F63" s="13">
        <f t="shared" ca="1" si="22"/>
        <v>1</v>
      </c>
      <c r="G63" s="18">
        <f t="shared" ca="1" si="23"/>
        <v>2</v>
      </c>
      <c r="H63" s="25" t="s">
        <v>193</v>
      </c>
      <c r="I63" s="27" t="s">
        <v>38</v>
      </c>
      <c r="J63" s="17">
        <v>15</v>
      </c>
      <c r="K63" s="17">
        <v>43</v>
      </c>
      <c r="L63" s="17"/>
      <c r="M63" s="17"/>
      <c r="N63" s="17">
        <f t="shared" si="18"/>
        <v>36</v>
      </c>
      <c r="O63" s="17">
        <v>22</v>
      </c>
      <c r="P63" s="21"/>
      <c r="Q63" s="35">
        <f ca="1">SUM(G236:G238)</f>
        <v>34</v>
      </c>
      <c r="R63" s="22">
        <f t="shared" ca="1" si="19"/>
        <v>-2</v>
      </c>
      <c r="S63" s="62"/>
      <c r="T63" s="1"/>
    </row>
    <row r="64" spans="1:20" ht="15.75" customHeight="1">
      <c r="A64" s="8" t="s">
        <v>199</v>
      </c>
      <c r="B64" s="9">
        <v>7</v>
      </c>
      <c r="D64" s="8" t="s">
        <v>88</v>
      </c>
      <c r="E64" s="9">
        <v>2</v>
      </c>
      <c r="F64" s="13">
        <f t="shared" ca="1" si="22"/>
        <v>4</v>
      </c>
      <c r="G64" s="18">
        <f t="shared" ca="1" si="23"/>
        <v>8</v>
      </c>
      <c r="H64" s="25" t="s">
        <v>195</v>
      </c>
      <c r="I64" s="27" t="s">
        <v>38</v>
      </c>
      <c r="J64" s="17">
        <v>74</v>
      </c>
      <c r="K64" s="17"/>
      <c r="L64" s="17"/>
      <c r="M64" s="17"/>
      <c r="N64" s="17">
        <f t="shared" si="18"/>
        <v>18</v>
      </c>
      <c r="O64" s="17">
        <v>56</v>
      </c>
      <c r="P64" s="21"/>
      <c r="Q64" s="17">
        <f ca="1">SUM(G241)</f>
        <v>10</v>
      </c>
      <c r="R64" s="22">
        <f t="shared" ca="1" si="19"/>
        <v>-8</v>
      </c>
      <c r="S64" s="1"/>
      <c r="T64" s="1"/>
    </row>
    <row r="65" spans="1:20" ht="15.75" customHeight="1">
      <c r="A65" s="8" t="s">
        <v>201</v>
      </c>
      <c r="B65" s="9">
        <v>4</v>
      </c>
      <c r="D65" s="8" t="s">
        <v>94</v>
      </c>
      <c r="E65" s="9">
        <v>2</v>
      </c>
      <c r="F65" s="13">
        <f t="shared" ca="1" si="22"/>
        <v>2</v>
      </c>
      <c r="G65" s="18">
        <f t="shared" ca="1" si="23"/>
        <v>4</v>
      </c>
      <c r="H65" s="3"/>
      <c r="I65" s="4"/>
      <c r="M65" s="34"/>
      <c r="P65" s="37"/>
      <c r="S65" s="1"/>
      <c r="T65" s="1"/>
    </row>
    <row r="66" spans="1:20" ht="15.75" customHeight="1">
      <c r="A66" s="8" t="s">
        <v>202</v>
      </c>
      <c r="B66" s="9">
        <v>6</v>
      </c>
      <c r="D66" s="13" t="s">
        <v>197</v>
      </c>
      <c r="E66" s="9">
        <v>1</v>
      </c>
      <c r="F66" s="13">
        <f t="shared" ca="1" si="22"/>
        <v>0</v>
      </c>
      <c r="G66" s="18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220</v>
      </c>
      <c r="B67" s="9">
        <v>2</v>
      </c>
      <c r="D67" s="18" t="s">
        <v>153</v>
      </c>
      <c r="E67" s="9"/>
      <c r="F67" s="13"/>
      <c r="H67" s="25" t="s">
        <v>200</v>
      </c>
      <c r="I67" s="27" t="s">
        <v>38</v>
      </c>
      <c r="J67" s="17">
        <v>66</v>
      </c>
      <c r="K67" s="17">
        <v>79</v>
      </c>
      <c r="L67" s="17"/>
      <c r="M67" s="17"/>
      <c r="N67" s="17">
        <f>(J67+K67)-(L67+M67)-O67</f>
        <v>79</v>
      </c>
      <c r="O67" s="17">
        <v>66</v>
      </c>
      <c r="P67" s="21"/>
      <c r="Q67" s="22">
        <f ca="1">SUM(G245:G265)</f>
        <v>22.43</v>
      </c>
      <c r="R67" s="22">
        <f ca="1">Q67-N67</f>
        <v>-56.57</v>
      </c>
      <c r="S67" s="34"/>
      <c r="T67" s="1"/>
    </row>
    <row r="68" spans="1:20" ht="15.75" customHeight="1">
      <c r="A68" s="8" t="s">
        <v>203</v>
      </c>
      <c r="B68" s="9">
        <v>4</v>
      </c>
      <c r="D68" s="8" t="s">
        <v>159</v>
      </c>
      <c r="E68" s="9">
        <v>1</v>
      </c>
      <c r="F68" s="13">
        <f t="shared" ref="F68:F73" ca="1" si="24">SUMIF($A:$B,D68,$B:$B)</f>
        <v>7</v>
      </c>
      <c r="G68" s="18">
        <f t="shared" ref="G68:G73" ca="1" si="25">E68*F68</f>
        <v>7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205</v>
      </c>
      <c r="B69" s="9">
        <v>13</v>
      </c>
      <c r="D69" s="8" t="s">
        <v>164</v>
      </c>
      <c r="E69" s="9">
        <v>1</v>
      </c>
      <c r="F69" s="13">
        <f t="shared" ca="1" si="24"/>
        <v>16</v>
      </c>
      <c r="G69" s="18">
        <f t="shared" ca="1" si="25"/>
        <v>16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/>
      <c r="R69" s="22">
        <f t="shared" ref="R69:R75" si="27">Q69-N69</f>
        <v>0</v>
      </c>
      <c r="S69" s="1"/>
      <c r="T69" s="1"/>
    </row>
    <row r="70" spans="1:20" ht="15.75" customHeight="1">
      <c r="A70" s="8" t="s">
        <v>208</v>
      </c>
      <c r="B70" s="9">
        <v>21</v>
      </c>
      <c r="D70" s="8" t="s">
        <v>209</v>
      </c>
      <c r="E70" s="9">
        <v>1</v>
      </c>
      <c r="F70" s="13">
        <f t="shared" ca="1" si="24"/>
        <v>1</v>
      </c>
      <c r="G70" s="18">
        <f t="shared" ca="1" si="25"/>
        <v>1</v>
      </c>
      <c r="H70" s="25" t="s">
        <v>210</v>
      </c>
      <c r="I70" s="27" t="s">
        <v>38</v>
      </c>
      <c r="J70" s="17">
        <v>46</v>
      </c>
      <c r="K70" s="17"/>
      <c r="L70" s="17"/>
      <c r="M70" s="17"/>
      <c r="N70" s="17">
        <f t="shared" si="26"/>
        <v>0</v>
      </c>
      <c r="O70" s="17">
        <v>46</v>
      </c>
      <c r="P70" s="21"/>
      <c r="Q70" s="17">
        <f ca="1">SUM(G288)</f>
        <v>0</v>
      </c>
      <c r="R70" s="22">
        <f t="shared" ca="1" si="27"/>
        <v>0</v>
      </c>
      <c r="S70" s="1"/>
      <c r="T70" s="1"/>
    </row>
    <row r="71" spans="1:20" ht="15.75" customHeight="1">
      <c r="A71" s="8" t="s">
        <v>211</v>
      </c>
      <c r="B71" s="9">
        <v>15</v>
      </c>
      <c r="D71" s="9" t="s">
        <v>212</v>
      </c>
      <c r="E71" s="9">
        <v>1</v>
      </c>
      <c r="F71" s="13">
        <f t="shared" ca="1" si="24"/>
        <v>0</v>
      </c>
      <c r="G71" s="18">
        <f t="shared" ca="1" si="25"/>
        <v>0</v>
      </c>
      <c r="H71" s="25" t="s">
        <v>213</v>
      </c>
      <c r="I71" s="27" t="s">
        <v>38</v>
      </c>
      <c r="J71" s="17">
        <v>13</v>
      </c>
      <c r="K71" s="17"/>
      <c r="L71" s="17"/>
      <c r="M71" s="17"/>
      <c r="N71" s="17">
        <f t="shared" si="26"/>
        <v>-53</v>
      </c>
      <c r="O71" s="17">
        <v>66</v>
      </c>
      <c r="P71" s="21"/>
      <c r="Q71" s="17">
        <f ca="1">SUM(G291:G299)</f>
        <v>13</v>
      </c>
      <c r="R71" s="22">
        <f t="shared" ca="1" si="27"/>
        <v>66</v>
      </c>
      <c r="S71" s="34"/>
      <c r="T71" s="1"/>
    </row>
    <row r="72" spans="1:20" ht="15.75" customHeight="1">
      <c r="A72" s="8" t="s">
        <v>216</v>
      </c>
      <c r="B72" s="9">
        <v>2</v>
      </c>
      <c r="D72" s="8" t="s">
        <v>214</v>
      </c>
      <c r="E72" s="9">
        <v>1</v>
      </c>
      <c r="F72" s="13">
        <f t="shared" ca="1" si="24"/>
        <v>2</v>
      </c>
      <c r="G72" s="18">
        <f t="shared" ca="1" si="25"/>
        <v>2</v>
      </c>
      <c r="H72" s="25" t="s">
        <v>215</v>
      </c>
      <c r="I72" s="27" t="s">
        <v>38</v>
      </c>
      <c r="J72" s="17">
        <v>16</v>
      </c>
      <c r="K72" s="17"/>
      <c r="L72" s="17"/>
      <c r="M72" s="17"/>
      <c r="N72" s="17">
        <f t="shared" si="26"/>
        <v>1</v>
      </c>
      <c r="O72" s="17">
        <v>15</v>
      </c>
      <c r="P72" s="21"/>
      <c r="Q72" s="17">
        <f ca="1">SUM(G302)</f>
        <v>1</v>
      </c>
      <c r="R72" s="22">
        <f t="shared" ca="1" si="27"/>
        <v>0</v>
      </c>
      <c r="S72" s="1"/>
      <c r="T72" s="1"/>
    </row>
    <row r="73" spans="1:20" ht="15.75" customHeight="1">
      <c r="A73" s="8" t="s">
        <v>223</v>
      </c>
      <c r="B73" s="9">
        <v>3</v>
      </c>
      <c r="D73" s="8" t="s">
        <v>217</v>
      </c>
      <c r="E73" s="9">
        <v>1</v>
      </c>
      <c r="F73" s="13">
        <f t="shared" ca="1" si="24"/>
        <v>5</v>
      </c>
      <c r="G73" s="18">
        <f t="shared" ca="1" si="25"/>
        <v>5</v>
      </c>
      <c r="H73" s="25" t="s">
        <v>218</v>
      </c>
      <c r="I73" s="27" t="s">
        <v>38</v>
      </c>
      <c r="J73" s="17">
        <v>15</v>
      </c>
      <c r="K73" s="17">
        <v>15</v>
      </c>
      <c r="L73" s="17"/>
      <c r="M73" s="17"/>
      <c r="N73" s="17">
        <f t="shared" si="26"/>
        <v>18</v>
      </c>
      <c r="O73" s="17">
        <v>12</v>
      </c>
      <c r="P73" s="21"/>
      <c r="Q73" s="17">
        <f ca="1">SUM(G305:G308)</f>
        <v>7.125</v>
      </c>
      <c r="R73" s="22">
        <f t="shared" ca="1" si="27"/>
        <v>-10.875</v>
      </c>
      <c r="S73" s="1"/>
      <c r="T73" s="1"/>
    </row>
    <row r="74" spans="1:20" ht="15.75" customHeight="1">
      <c r="A74" s="8" t="s">
        <v>226</v>
      </c>
      <c r="B74" s="9">
        <v>8</v>
      </c>
      <c r="D74" s="9"/>
      <c r="E74" s="9"/>
      <c r="F74" s="13"/>
      <c r="H74" s="25" t="s">
        <v>221</v>
      </c>
      <c r="I74" s="27" t="s">
        <v>222</v>
      </c>
      <c r="J74" s="17">
        <v>56</v>
      </c>
      <c r="K74" s="17"/>
      <c r="L74" s="17"/>
      <c r="M74" s="17"/>
      <c r="N74" s="17">
        <f t="shared" si="26"/>
        <v>32</v>
      </c>
      <c r="O74" s="17">
        <v>24</v>
      </c>
      <c r="P74" s="21"/>
      <c r="Q74" s="17">
        <f ca="1">SUM(G312:G334,J116)</f>
        <v>10.850000000000001</v>
      </c>
      <c r="R74" s="22">
        <f t="shared" ca="1" si="27"/>
        <v>-21.15</v>
      </c>
      <c r="S74" s="34"/>
      <c r="T74" s="1"/>
    </row>
    <row r="75" spans="1:20" ht="15.75" customHeight="1">
      <c r="A75" s="8" t="s">
        <v>119</v>
      </c>
      <c r="B75" s="9">
        <v>1</v>
      </c>
      <c r="D75" s="8" t="s">
        <v>32</v>
      </c>
      <c r="E75" s="9"/>
      <c r="F75" s="13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</row>
    <row r="76" spans="1:20" ht="15.75" customHeight="1">
      <c r="A76" s="8" t="s">
        <v>122</v>
      </c>
      <c r="B76" s="9">
        <v>1</v>
      </c>
      <c r="D76" s="8" t="s">
        <v>150</v>
      </c>
      <c r="E76" s="9">
        <v>1</v>
      </c>
      <c r="F76" s="13">
        <f t="shared" ref="F76:F78" ca="1" si="28">SUMIF($A:$B,D76,$B:$B)</f>
        <v>19</v>
      </c>
      <c r="G76" s="18">
        <f t="shared" ref="G76:G78" ca="1" si="29">E76*F76</f>
        <v>19</v>
      </c>
      <c r="H76" s="3"/>
      <c r="I76" s="4"/>
      <c r="K76" s="67"/>
      <c r="S76" s="1"/>
      <c r="T76" s="1"/>
    </row>
    <row r="77" spans="1:20" ht="15.75" customHeight="1">
      <c r="A77" s="8" t="s">
        <v>125</v>
      </c>
      <c r="B77" s="9">
        <v>6</v>
      </c>
      <c r="D77" s="8" t="s">
        <v>146</v>
      </c>
      <c r="E77" s="9">
        <v>1</v>
      </c>
      <c r="F77" s="13">
        <f t="shared" ca="1" si="28"/>
        <v>1</v>
      </c>
      <c r="G77" s="18">
        <f t="shared" ca="1" si="29"/>
        <v>1</v>
      </c>
      <c r="H77" s="3"/>
      <c r="I77" s="4"/>
      <c r="K77" s="18" t="s">
        <v>227</v>
      </c>
      <c r="S77" s="1"/>
      <c r="T77" s="1"/>
    </row>
    <row r="78" spans="1:20" ht="15.75" customHeight="1">
      <c r="A78" s="8" t="s">
        <v>325</v>
      </c>
      <c r="B78" s="9">
        <v>1</v>
      </c>
      <c r="D78" s="8" t="s">
        <v>152</v>
      </c>
      <c r="E78" s="9">
        <v>1</v>
      </c>
      <c r="F78" s="13">
        <f t="shared" ca="1" si="28"/>
        <v>24</v>
      </c>
      <c r="G78" s="18">
        <f t="shared" ca="1" si="29"/>
        <v>24</v>
      </c>
      <c r="H78" s="3"/>
      <c r="I78" s="4"/>
      <c r="S78" s="1"/>
      <c r="T78" s="1"/>
    </row>
    <row r="79" spans="1:20" ht="15.75" customHeight="1">
      <c r="A79" s="8" t="s">
        <v>67</v>
      </c>
      <c r="B79" s="9">
        <v>5</v>
      </c>
      <c r="D79" s="8"/>
      <c r="E79" s="9"/>
      <c r="F79" s="13"/>
      <c r="H79" s="3"/>
      <c r="I79" s="4"/>
    </row>
    <row r="80" spans="1:20" ht="15.75" customHeight="1">
      <c r="A80" s="8" t="s">
        <v>116</v>
      </c>
      <c r="B80" s="9">
        <v>8</v>
      </c>
      <c r="D80" s="8" t="s">
        <v>158</v>
      </c>
      <c r="E80" s="9"/>
      <c r="F80" s="13"/>
      <c r="H80" s="3"/>
      <c r="I80" s="4"/>
    </row>
    <row r="81" spans="1:11" ht="15.75" customHeight="1">
      <c r="A81" s="8" t="s">
        <v>82</v>
      </c>
      <c r="B81" s="9">
        <v>3</v>
      </c>
      <c r="D81" s="8" t="s">
        <v>228</v>
      </c>
      <c r="E81" s="9">
        <v>1</v>
      </c>
      <c r="F81" s="13">
        <f ca="1">SUMIF($A:$B,D81,$B:$B)</f>
        <v>1</v>
      </c>
      <c r="G81" s="18">
        <f ca="1">E81*F81</f>
        <v>1</v>
      </c>
      <c r="H81" s="3"/>
      <c r="I81" s="4"/>
      <c r="K81" s="34" t="s">
        <v>12</v>
      </c>
    </row>
    <row r="82" spans="1:11" ht="15.75" customHeight="1">
      <c r="A82" s="8" t="s">
        <v>128</v>
      </c>
      <c r="B82" s="9">
        <v>1</v>
      </c>
      <c r="D82" s="8"/>
      <c r="E82" s="9"/>
      <c r="F82" s="13"/>
      <c r="H82" s="60"/>
      <c r="I82" s="61"/>
    </row>
    <row r="83" spans="1:11" ht="15.75" customHeight="1">
      <c r="A83" s="8" t="s">
        <v>85</v>
      </c>
      <c r="B83" s="9">
        <v>1</v>
      </c>
      <c r="D83" s="68" t="s">
        <v>229</v>
      </c>
      <c r="E83" s="9"/>
      <c r="F83" s="13"/>
      <c r="H83" s="3"/>
      <c r="I83" s="4"/>
      <c r="K83" s="18" t="s">
        <v>12</v>
      </c>
    </row>
    <row r="84" spans="1:11" ht="15.75" customHeight="1">
      <c r="A84" s="8" t="s">
        <v>151</v>
      </c>
      <c r="B84" s="9">
        <v>2</v>
      </c>
      <c r="D84" s="8" t="s">
        <v>171</v>
      </c>
      <c r="E84" s="9">
        <v>0.02</v>
      </c>
      <c r="F84" s="13">
        <f t="shared" ref="F84:F111" ca="1" si="30">SUMIF($A:$B,D84,$B:$B)</f>
        <v>20</v>
      </c>
      <c r="G84" s="18">
        <f t="shared" ref="G84:G111" ca="1" si="31">E84*F84</f>
        <v>0.4</v>
      </c>
      <c r="H84" s="3"/>
      <c r="I84" s="4"/>
    </row>
    <row r="85" spans="1:11" ht="15.75" customHeight="1">
      <c r="A85" s="8" t="s">
        <v>70</v>
      </c>
      <c r="B85" s="9">
        <v>1</v>
      </c>
      <c r="D85" s="8" t="s">
        <v>226</v>
      </c>
      <c r="E85" s="9">
        <v>0.02</v>
      </c>
      <c r="F85" s="13">
        <f t="shared" ca="1" si="30"/>
        <v>8</v>
      </c>
      <c r="G85" s="18">
        <f t="shared" ca="1" si="31"/>
        <v>0.16</v>
      </c>
      <c r="H85" s="60"/>
      <c r="I85" s="61"/>
    </row>
    <row r="86" spans="1:11" ht="15.75" customHeight="1">
      <c r="D86" s="8" t="s">
        <v>225</v>
      </c>
      <c r="E86" s="9">
        <v>0.08</v>
      </c>
      <c r="F86" s="13">
        <f t="shared" ca="1" si="30"/>
        <v>0</v>
      </c>
      <c r="G86" s="18">
        <f t="shared" ca="1" si="31"/>
        <v>0</v>
      </c>
      <c r="H86" s="60"/>
      <c r="I86" s="61"/>
    </row>
    <row r="87" spans="1:11" ht="15.75" customHeight="1">
      <c r="D87" s="8" t="s">
        <v>223</v>
      </c>
      <c r="E87" s="9">
        <v>0.02</v>
      </c>
      <c r="F87" s="13">
        <f t="shared" ca="1" si="30"/>
        <v>3</v>
      </c>
      <c r="G87" s="18">
        <f t="shared" ca="1" si="31"/>
        <v>0.06</v>
      </c>
      <c r="H87" s="60"/>
      <c r="I87" s="61"/>
    </row>
    <row r="88" spans="1:11" ht="15.75" customHeight="1">
      <c r="D88" s="8" t="s">
        <v>230</v>
      </c>
      <c r="E88" s="9">
        <v>0.08</v>
      </c>
      <c r="F88" s="13">
        <f t="shared" ca="1" si="30"/>
        <v>0</v>
      </c>
      <c r="G88" s="18">
        <f t="shared" ca="1" si="31"/>
        <v>0</v>
      </c>
      <c r="H88" s="60"/>
      <c r="I88" s="61"/>
    </row>
    <row r="89" spans="1:11" ht="15.75" customHeight="1">
      <c r="A89" s="8" t="s">
        <v>88</v>
      </c>
      <c r="B89" s="9">
        <v>4</v>
      </c>
      <c r="D89" s="8" t="s">
        <v>231</v>
      </c>
      <c r="E89" s="9">
        <v>0.03</v>
      </c>
      <c r="F89" s="13">
        <f t="shared" ca="1" si="30"/>
        <v>8</v>
      </c>
      <c r="G89" s="18">
        <f t="shared" ca="1" si="31"/>
        <v>0.24</v>
      </c>
      <c r="H89" s="60"/>
      <c r="I89" s="61"/>
    </row>
    <row r="90" spans="1:11" ht="15.75" customHeight="1">
      <c r="A90" s="8" t="s">
        <v>90</v>
      </c>
      <c r="B90" s="9">
        <v>1</v>
      </c>
      <c r="D90" s="8" t="s">
        <v>232</v>
      </c>
      <c r="E90" s="9">
        <v>0.06</v>
      </c>
      <c r="F90" s="13">
        <f t="shared" ca="1" si="30"/>
        <v>16</v>
      </c>
      <c r="G90" s="18">
        <f t="shared" ca="1" si="31"/>
        <v>0.96</v>
      </c>
      <c r="H90" s="60"/>
      <c r="I90" s="61"/>
    </row>
    <row r="91" spans="1:11" ht="15.75" customHeight="1">
      <c r="A91" s="8" t="s">
        <v>94</v>
      </c>
      <c r="B91" s="9">
        <v>2</v>
      </c>
      <c r="D91" s="8" t="s">
        <v>73</v>
      </c>
      <c r="E91" s="9">
        <v>0.4</v>
      </c>
      <c r="F91" s="13">
        <f t="shared" ca="1" si="30"/>
        <v>0</v>
      </c>
      <c r="G91" s="18">
        <f t="shared" ca="1" si="31"/>
        <v>0</v>
      </c>
      <c r="H91" s="60"/>
      <c r="I91" s="61"/>
    </row>
    <row r="92" spans="1:11" ht="15.75" customHeight="1">
      <c r="A92" s="8" t="s">
        <v>228</v>
      </c>
      <c r="B92" s="9">
        <v>1</v>
      </c>
      <c r="D92" s="8" t="s">
        <v>141</v>
      </c>
      <c r="E92" s="9">
        <v>0.2</v>
      </c>
      <c r="F92" s="13">
        <f t="shared" ca="1" si="30"/>
        <v>2</v>
      </c>
      <c r="G92" s="18">
        <f t="shared" ca="1" si="31"/>
        <v>0.4</v>
      </c>
      <c r="H92" s="3"/>
      <c r="I92" s="4"/>
    </row>
    <row r="93" spans="1:11" ht="15.75" customHeight="1">
      <c r="A93" s="8" t="s">
        <v>209</v>
      </c>
      <c r="B93" s="9">
        <v>1</v>
      </c>
      <c r="D93" s="68" t="s">
        <v>82</v>
      </c>
      <c r="E93" s="9">
        <v>0.4</v>
      </c>
      <c r="F93" s="13">
        <f t="shared" ca="1" si="30"/>
        <v>3</v>
      </c>
      <c r="G93" s="18">
        <f t="shared" ca="1" si="31"/>
        <v>1.2000000000000002</v>
      </c>
      <c r="H93" s="3"/>
      <c r="I93" s="4"/>
    </row>
    <row r="94" spans="1:11" ht="15.75" customHeight="1">
      <c r="A94" s="8" t="s">
        <v>236</v>
      </c>
      <c r="B94" s="9">
        <v>1</v>
      </c>
      <c r="D94" s="68" t="s">
        <v>116</v>
      </c>
      <c r="E94" s="9">
        <v>0.2</v>
      </c>
      <c r="F94" s="13">
        <f t="shared" ca="1" si="30"/>
        <v>8</v>
      </c>
      <c r="G94" s="18">
        <f t="shared" ca="1" si="31"/>
        <v>1.6</v>
      </c>
      <c r="H94" s="3"/>
      <c r="I94" s="4"/>
    </row>
    <row r="95" spans="1:11" ht="15.75" customHeight="1">
      <c r="A95" s="8" t="s">
        <v>51</v>
      </c>
      <c r="B95" s="9">
        <v>2</v>
      </c>
      <c r="D95" s="68" t="s">
        <v>67</v>
      </c>
      <c r="E95" s="9">
        <v>0.4</v>
      </c>
      <c r="F95" s="13">
        <f t="shared" ca="1" si="30"/>
        <v>5</v>
      </c>
      <c r="G95" s="18">
        <f t="shared" ca="1" si="31"/>
        <v>2</v>
      </c>
      <c r="H95" s="3"/>
      <c r="I95" s="4"/>
    </row>
    <row r="96" spans="1:11" ht="15.75" customHeight="1">
      <c r="A96" s="8" t="s">
        <v>135</v>
      </c>
      <c r="B96" s="9">
        <v>1</v>
      </c>
      <c r="D96" s="68" t="s">
        <v>125</v>
      </c>
      <c r="E96" s="9">
        <v>0.2</v>
      </c>
      <c r="F96" s="13">
        <f t="shared" ca="1" si="30"/>
        <v>6</v>
      </c>
      <c r="G96" s="18">
        <f t="shared" ca="1" si="31"/>
        <v>1.2000000000000002</v>
      </c>
      <c r="H96" s="3"/>
      <c r="I96" s="4"/>
    </row>
    <row r="97" spans="1:10" ht="15.75" customHeight="1">
      <c r="A97" s="8" t="s">
        <v>238</v>
      </c>
      <c r="B97" s="9">
        <v>1</v>
      </c>
      <c r="D97" s="68" t="s">
        <v>79</v>
      </c>
      <c r="E97" s="9">
        <v>0.4</v>
      </c>
      <c r="F97" s="13">
        <f t="shared" ca="1" si="30"/>
        <v>0</v>
      </c>
      <c r="G97" s="18">
        <f t="shared" ca="1" si="31"/>
        <v>0</v>
      </c>
      <c r="H97" s="3"/>
      <c r="I97" s="4"/>
    </row>
    <row r="98" spans="1:10" ht="15.75" customHeight="1">
      <c r="A98" s="8" t="s">
        <v>243</v>
      </c>
      <c r="B98" s="9">
        <v>3</v>
      </c>
      <c r="D98" s="68" t="s">
        <v>122</v>
      </c>
      <c r="E98" s="9">
        <v>0.2</v>
      </c>
      <c r="F98" s="13">
        <f t="shared" ca="1" si="30"/>
        <v>1</v>
      </c>
      <c r="G98" s="18">
        <f t="shared" ca="1" si="31"/>
        <v>0.2</v>
      </c>
      <c r="H98" s="3"/>
      <c r="I98" s="4"/>
    </row>
    <row r="99" spans="1:10" ht="15.75" customHeight="1">
      <c r="A99" s="8" t="s">
        <v>244</v>
      </c>
      <c r="B99" s="9">
        <v>1</v>
      </c>
      <c r="D99" s="68" t="s">
        <v>233</v>
      </c>
      <c r="E99" s="9">
        <v>0.4</v>
      </c>
      <c r="F99" s="13">
        <f t="shared" ca="1" si="30"/>
        <v>0</v>
      </c>
      <c r="G99" s="18">
        <f t="shared" ca="1" si="31"/>
        <v>0</v>
      </c>
      <c r="H99" s="3"/>
      <c r="I99" s="4"/>
    </row>
    <row r="100" spans="1:10" ht="15.75" customHeight="1">
      <c r="A100" s="8" t="s">
        <v>245</v>
      </c>
      <c r="B100" s="9">
        <v>5</v>
      </c>
      <c r="D100" s="68" t="s">
        <v>119</v>
      </c>
      <c r="E100" s="9">
        <v>0.2</v>
      </c>
      <c r="F100" s="13">
        <f t="shared" ca="1" si="30"/>
        <v>1</v>
      </c>
      <c r="G100" s="18">
        <f t="shared" ca="1" si="31"/>
        <v>0.2</v>
      </c>
      <c r="H100" s="3"/>
      <c r="I100" s="4"/>
    </row>
    <row r="101" spans="1:10" ht="15.75" customHeight="1">
      <c r="A101" s="8" t="s">
        <v>162</v>
      </c>
      <c r="B101" s="9">
        <v>2</v>
      </c>
      <c r="D101" s="68" t="s">
        <v>234</v>
      </c>
      <c r="E101" s="9">
        <v>0.4</v>
      </c>
      <c r="F101" s="13">
        <f t="shared" ca="1" si="30"/>
        <v>1</v>
      </c>
      <c r="G101" s="18">
        <f t="shared" ca="1" si="31"/>
        <v>0.4</v>
      </c>
      <c r="H101" s="3"/>
      <c r="I101" s="4"/>
    </row>
    <row r="102" spans="1:10" ht="15.75" customHeight="1">
      <c r="A102" s="8" t="s">
        <v>214</v>
      </c>
      <c r="B102" s="9">
        <v>2</v>
      </c>
      <c r="D102" s="6" t="s">
        <v>151</v>
      </c>
      <c r="E102" s="9">
        <v>0.2</v>
      </c>
      <c r="F102" s="13">
        <f t="shared" ca="1" si="30"/>
        <v>2</v>
      </c>
      <c r="G102" s="18">
        <f t="shared" ca="1" si="31"/>
        <v>0.4</v>
      </c>
      <c r="H102" s="71"/>
      <c r="I102" s="69"/>
      <c r="J102" s="34"/>
    </row>
    <row r="103" spans="1:10" ht="15.75" customHeight="1">
      <c r="A103" s="8" t="s">
        <v>113</v>
      </c>
      <c r="B103" s="9">
        <v>1</v>
      </c>
      <c r="D103" s="68" t="s">
        <v>235</v>
      </c>
      <c r="E103" s="9">
        <v>0.4</v>
      </c>
      <c r="F103" s="13">
        <f t="shared" ca="1" si="30"/>
        <v>1</v>
      </c>
      <c r="G103" s="18">
        <f t="shared" ca="1" si="31"/>
        <v>0.4</v>
      </c>
      <c r="H103" s="60"/>
      <c r="I103" s="61"/>
      <c r="J103" s="8"/>
    </row>
    <row r="104" spans="1:10" ht="15.75" customHeight="1">
      <c r="A104" s="8" t="s">
        <v>55</v>
      </c>
      <c r="B104" s="9">
        <v>5</v>
      </c>
      <c r="D104" s="68" t="s">
        <v>128</v>
      </c>
      <c r="E104" s="9">
        <v>0.2</v>
      </c>
      <c r="F104" s="13">
        <f t="shared" ca="1" si="30"/>
        <v>1</v>
      </c>
      <c r="G104" s="18">
        <f t="shared" ca="1" si="31"/>
        <v>0.2</v>
      </c>
      <c r="H104" s="60"/>
      <c r="I104" s="61"/>
      <c r="J104" s="8"/>
    </row>
    <row r="105" spans="1:10" ht="15.75" customHeight="1">
      <c r="A105" s="8" t="s">
        <v>58</v>
      </c>
      <c r="B105" s="9">
        <v>1</v>
      </c>
      <c r="D105" s="68" t="s">
        <v>152</v>
      </c>
      <c r="E105" s="9">
        <v>0.1</v>
      </c>
      <c r="F105" s="13">
        <f t="shared" ca="1" si="30"/>
        <v>24</v>
      </c>
      <c r="G105" s="18">
        <f t="shared" ca="1" si="31"/>
        <v>2.4000000000000004</v>
      </c>
      <c r="H105" s="60"/>
      <c r="I105" s="61"/>
      <c r="J105" s="8"/>
    </row>
    <row r="106" spans="1:10" ht="15.75" customHeight="1">
      <c r="A106" s="8" t="s">
        <v>253</v>
      </c>
      <c r="B106" s="9">
        <v>3</v>
      </c>
      <c r="D106" s="68" t="s">
        <v>150</v>
      </c>
      <c r="E106" s="9">
        <v>0.1</v>
      </c>
      <c r="F106" s="13">
        <f t="shared" ca="1" si="30"/>
        <v>19</v>
      </c>
      <c r="G106" s="18">
        <f t="shared" ca="1" si="31"/>
        <v>1.9000000000000001</v>
      </c>
      <c r="H106" s="60"/>
      <c r="I106" s="61"/>
      <c r="J106" s="8"/>
    </row>
    <row r="107" spans="1:10" ht="15.75" customHeight="1">
      <c r="A107" s="8" t="s">
        <v>231</v>
      </c>
      <c r="B107" s="9">
        <v>8</v>
      </c>
      <c r="D107" s="68" t="s">
        <v>146</v>
      </c>
      <c r="E107" s="9">
        <v>0.1</v>
      </c>
      <c r="F107" s="13">
        <f t="shared" ca="1" si="30"/>
        <v>1</v>
      </c>
      <c r="G107" s="18">
        <f t="shared" ca="1" si="31"/>
        <v>0.1</v>
      </c>
      <c r="H107" s="3"/>
      <c r="I107" s="61"/>
      <c r="J107" s="8"/>
    </row>
    <row r="108" spans="1:10" ht="15.75" customHeight="1">
      <c r="A108" s="8" t="s">
        <v>254</v>
      </c>
      <c r="B108" s="9">
        <v>7</v>
      </c>
      <c r="D108" s="8" t="s">
        <v>88</v>
      </c>
      <c r="E108" s="9">
        <v>0.4</v>
      </c>
      <c r="F108" s="13">
        <f t="shared" ca="1" si="30"/>
        <v>4</v>
      </c>
      <c r="G108" s="18">
        <f t="shared" ca="1" si="31"/>
        <v>1.6</v>
      </c>
      <c r="H108" s="3"/>
      <c r="I108" s="4"/>
    </row>
    <row r="109" spans="1:10" ht="15.75" customHeight="1">
      <c r="A109" s="8" t="s">
        <v>255</v>
      </c>
      <c r="B109" s="9">
        <v>1</v>
      </c>
      <c r="D109" s="8" t="s">
        <v>90</v>
      </c>
      <c r="E109" s="9">
        <v>0.4</v>
      </c>
      <c r="F109" s="13">
        <f t="shared" ca="1" si="30"/>
        <v>1</v>
      </c>
      <c r="G109" s="18">
        <f t="shared" ca="1" si="31"/>
        <v>0.4</v>
      </c>
      <c r="H109" s="3"/>
      <c r="I109" s="4"/>
    </row>
    <row r="110" spans="1:10" ht="15.75" customHeight="1">
      <c r="A110" s="8" t="s">
        <v>232</v>
      </c>
      <c r="B110" s="9">
        <v>16</v>
      </c>
      <c r="D110" s="8" t="s">
        <v>94</v>
      </c>
      <c r="E110" s="9">
        <v>0.4</v>
      </c>
      <c r="F110" s="13">
        <f t="shared" ca="1" si="30"/>
        <v>2</v>
      </c>
      <c r="G110" s="18">
        <f t="shared" ca="1" si="31"/>
        <v>0.8</v>
      </c>
      <c r="H110" s="3"/>
      <c r="I110" s="4"/>
    </row>
    <row r="111" spans="1:10" ht="15.75" customHeight="1">
      <c r="A111" s="8" t="s">
        <v>217</v>
      </c>
      <c r="B111" s="9">
        <v>5</v>
      </c>
      <c r="D111" s="8" t="s">
        <v>135</v>
      </c>
      <c r="E111" s="9">
        <v>0.3</v>
      </c>
      <c r="F111" s="13">
        <f t="shared" ca="1" si="30"/>
        <v>1</v>
      </c>
      <c r="G111" s="18">
        <f t="shared" ca="1" si="31"/>
        <v>0.3</v>
      </c>
      <c r="H111" s="3"/>
      <c r="I111" s="4"/>
    </row>
    <row r="112" spans="1:10" ht="15.75" customHeight="1">
      <c r="A112" s="8" t="s">
        <v>192</v>
      </c>
      <c r="B112" s="9">
        <v>1</v>
      </c>
      <c r="D112" s="8"/>
      <c r="E112" s="9"/>
      <c r="F112" s="13"/>
      <c r="H112" s="3"/>
      <c r="I112" s="4"/>
    </row>
    <row r="113" spans="1:11" ht="15.75" customHeight="1">
      <c r="A113" s="8" t="s">
        <v>63</v>
      </c>
      <c r="B113" s="9">
        <v>2</v>
      </c>
      <c r="D113" s="68" t="s">
        <v>239</v>
      </c>
      <c r="E113" s="9"/>
      <c r="F113" s="13"/>
      <c r="H113" s="73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141</v>
      </c>
      <c r="B114" s="9">
        <v>2</v>
      </c>
      <c r="D114" s="8" t="s">
        <v>115</v>
      </c>
      <c r="E114" s="9">
        <v>0.25</v>
      </c>
      <c r="F114" s="13">
        <f t="shared" ref="F114:F143" ca="1" si="32">SUMIF($A:$B,D114,$B:$B)</f>
        <v>9</v>
      </c>
      <c r="G114" s="18">
        <f t="shared" ref="G114:G143" ca="1" si="33">E114*F114</f>
        <v>2.25</v>
      </c>
      <c r="H114" s="60"/>
      <c r="I114" s="4"/>
    </row>
    <row r="115" spans="1:11" ht="15.75" customHeight="1">
      <c r="A115" s="8" t="s">
        <v>65</v>
      </c>
      <c r="B115" s="9">
        <v>1</v>
      </c>
      <c r="D115" s="70" t="s">
        <v>246</v>
      </c>
      <c r="E115" s="9">
        <v>0.3</v>
      </c>
      <c r="F115" s="13">
        <f t="shared" ca="1" si="32"/>
        <v>0</v>
      </c>
      <c r="G115" s="18">
        <f t="shared" ca="1" si="33"/>
        <v>0</v>
      </c>
      <c r="H115" s="71" t="s">
        <v>239</v>
      </c>
      <c r="I115" s="4">
        <v>0.35</v>
      </c>
      <c r="J115" s="18">
        <f>(K113*I115)</f>
        <v>0</v>
      </c>
    </row>
    <row r="116" spans="1:11" ht="15.75" customHeight="1">
      <c r="A116" s="8"/>
      <c r="B116" s="9"/>
      <c r="D116" s="70" t="s">
        <v>118</v>
      </c>
      <c r="E116" s="9">
        <v>0.35</v>
      </c>
      <c r="F116" s="13">
        <f t="shared" ca="1" si="32"/>
        <v>4</v>
      </c>
      <c r="G116" s="18">
        <f t="shared" ca="1" si="33"/>
        <v>1.4</v>
      </c>
      <c r="H116" s="71" t="s">
        <v>247</v>
      </c>
      <c r="I116" s="4">
        <v>0.15</v>
      </c>
      <c r="J116" s="18">
        <f>(K113*I116)</f>
        <v>0</v>
      </c>
    </row>
    <row r="117" spans="1:11" ht="15.75" customHeight="1">
      <c r="A117" s="44" t="s">
        <v>263</v>
      </c>
      <c r="B117" s="74">
        <v>1</v>
      </c>
      <c r="D117" s="70" t="s">
        <v>121</v>
      </c>
      <c r="E117" s="9">
        <v>0.35</v>
      </c>
      <c r="F117" s="13">
        <f t="shared" ca="1" si="32"/>
        <v>1</v>
      </c>
      <c r="G117" s="18">
        <f t="shared" ca="1" si="33"/>
        <v>0.35</v>
      </c>
      <c r="H117" s="71" t="s">
        <v>249</v>
      </c>
      <c r="I117" s="4">
        <v>1</v>
      </c>
      <c r="J117" s="18">
        <f>(K113*I117)</f>
        <v>0</v>
      </c>
    </row>
    <row r="118" spans="1:11" ht="15.75" customHeight="1">
      <c r="A118" s="44" t="s">
        <v>265</v>
      </c>
      <c r="B118" s="74">
        <v>1</v>
      </c>
      <c r="D118" s="70" t="s">
        <v>250</v>
      </c>
      <c r="E118" s="9">
        <v>1.4</v>
      </c>
      <c r="F118" s="13">
        <f t="shared" ca="1" si="32"/>
        <v>1</v>
      </c>
      <c r="G118" s="18">
        <f t="shared" ca="1" si="33"/>
        <v>1.4</v>
      </c>
      <c r="H118" s="3"/>
      <c r="I118" s="4"/>
    </row>
    <row r="119" spans="1:11" ht="15.75" customHeight="1">
      <c r="A119" s="44" t="s">
        <v>263</v>
      </c>
      <c r="B119" s="74">
        <v>1</v>
      </c>
      <c r="D119" s="70" t="s">
        <v>124</v>
      </c>
      <c r="E119" s="9">
        <v>0.35</v>
      </c>
      <c r="F119" s="13">
        <f t="shared" ca="1" si="32"/>
        <v>7</v>
      </c>
      <c r="G119" s="18">
        <f t="shared" ca="1" si="33"/>
        <v>2.4499999999999997</v>
      </c>
      <c r="H119" s="3"/>
      <c r="I119" s="4"/>
    </row>
    <row r="120" spans="1:11" ht="15.75" customHeight="1">
      <c r="A120" s="44" t="s">
        <v>265</v>
      </c>
      <c r="B120" s="74">
        <v>1</v>
      </c>
      <c r="D120" s="70" t="s">
        <v>127</v>
      </c>
      <c r="E120" s="9">
        <v>0.35</v>
      </c>
      <c r="F120" s="13">
        <f t="shared" ca="1" si="32"/>
        <v>0</v>
      </c>
      <c r="G120" s="18">
        <f t="shared" ca="1" si="33"/>
        <v>0</v>
      </c>
      <c r="H120" s="3"/>
      <c r="I120" s="4"/>
    </row>
    <row r="121" spans="1:11" ht="15.75" customHeight="1">
      <c r="A121" s="44" t="s">
        <v>259</v>
      </c>
      <c r="B121" s="74">
        <v>1</v>
      </c>
      <c r="D121" s="70" t="s">
        <v>251</v>
      </c>
      <c r="E121" s="9">
        <v>1.4</v>
      </c>
      <c r="F121" s="13">
        <f t="shared" ca="1" si="32"/>
        <v>1</v>
      </c>
      <c r="G121" s="18">
        <f t="shared" ca="1" si="33"/>
        <v>1.4</v>
      </c>
      <c r="H121" s="3"/>
      <c r="I121" s="4"/>
    </row>
    <row r="122" spans="1:11" ht="15.75" customHeight="1">
      <c r="A122" s="44" t="s">
        <v>257</v>
      </c>
      <c r="B122" s="74">
        <v>1</v>
      </c>
      <c r="D122" s="70" t="s">
        <v>252</v>
      </c>
      <c r="E122" s="9">
        <v>0.3</v>
      </c>
      <c r="F122" s="13">
        <f t="shared" ca="1" si="32"/>
        <v>0</v>
      </c>
      <c r="G122" s="18">
        <f t="shared" ca="1" si="33"/>
        <v>0</v>
      </c>
      <c r="H122" s="3"/>
      <c r="I122" s="4"/>
    </row>
    <row r="123" spans="1:11" ht="15.75" customHeight="1">
      <c r="A123" s="44" t="s">
        <v>311</v>
      </c>
      <c r="B123" s="74">
        <v>1</v>
      </c>
      <c r="D123" s="70" t="s">
        <v>130</v>
      </c>
      <c r="E123" s="9">
        <v>0.35</v>
      </c>
      <c r="F123" s="13">
        <f t="shared" ca="1" si="32"/>
        <v>20</v>
      </c>
      <c r="G123" s="18">
        <f t="shared" ca="1" si="33"/>
        <v>7</v>
      </c>
      <c r="H123" s="3"/>
      <c r="I123" s="4"/>
    </row>
    <row r="124" spans="1:11" ht="15.75" customHeight="1">
      <c r="A124" s="44" t="s">
        <v>261</v>
      </c>
      <c r="B124" s="74">
        <v>1</v>
      </c>
      <c r="D124" s="70" t="s">
        <v>132</v>
      </c>
      <c r="E124" s="9">
        <v>0.35</v>
      </c>
      <c r="F124" s="13">
        <f t="shared" ca="1" si="32"/>
        <v>0</v>
      </c>
      <c r="G124" s="18">
        <f t="shared" ca="1" si="33"/>
        <v>0</v>
      </c>
      <c r="H124" s="3"/>
      <c r="I124" s="4"/>
    </row>
    <row r="125" spans="1:11" ht="15.75" customHeight="1">
      <c r="A125" s="44" t="s">
        <v>263</v>
      </c>
      <c r="B125" s="74">
        <v>1</v>
      </c>
      <c r="D125" s="70" t="s">
        <v>134</v>
      </c>
      <c r="E125" s="9">
        <v>1.4</v>
      </c>
      <c r="F125" s="13">
        <f t="shared" ca="1" si="32"/>
        <v>0</v>
      </c>
      <c r="G125" s="18">
        <f t="shared" ca="1" si="33"/>
        <v>0</v>
      </c>
      <c r="H125" s="3"/>
      <c r="I125" s="4"/>
    </row>
    <row r="126" spans="1:11" ht="15.75" customHeight="1">
      <c r="A126" s="44" t="s">
        <v>257</v>
      </c>
      <c r="B126" s="74">
        <v>1</v>
      </c>
      <c r="D126" s="70" t="s">
        <v>137</v>
      </c>
      <c r="E126" s="9">
        <v>0.35</v>
      </c>
      <c r="F126" s="13">
        <f t="shared" ca="1" si="32"/>
        <v>9</v>
      </c>
      <c r="G126" s="18">
        <f t="shared" ca="1" si="33"/>
        <v>3.15</v>
      </c>
      <c r="H126" s="3"/>
      <c r="I126" s="4"/>
    </row>
    <row r="127" spans="1:11" ht="15.75" customHeight="1">
      <c r="A127" s="44" t="s">
        <v>268</v>
      </c>
      <c r="B127" s="74">
        <v>1</v>
      </c>
      <c r="D127" s="70" t="s">
        <v>140</v>
      </c>
      <c r="E127" s="9">
        <v>0.35</v>
      </c>
      <c r="F127" s="13">
        <f t="shared" ca="1" si="32"/>
        <v>0</v>
      </c>
      <c r="G127" s="18">
        <f t="shared" ca="1" si="33"/>
        <v>0</v>
      </c>
      <c r="H127" s="3"/>
      <c r="I127" s="4"/>
    </row>
    <row r="128" spans="1:11" ht="15.75" customHeight="1">
      <c r="A128" s="44" t="s">
        <v>259</v>
      </c>
      <c r="B128" s="74">
        <v>1</v>
      </c>
      <c r="D128" s="70" t="s">
        <v>143</v>
      </c>
      <c r="E128" s="9">
        <v>1.4</v>
      </c>
      <c r="F128" s="13">
        <f t="shared" ca="1" si="32"/>
        <v>0</v>
      </c>
      <c r="G128" s="18">
        <f t="shared" ca="1" si="33"/>
        <v>0</v>
      </c>
      <c r="H128" s="3"/>
      <c r="I128" s="4"/>
    </row>
    <row r="129" spans="1:9" ht="15.75" customHeight="1">
      <c r="A129" s="44" t="s">
        <v>263</v>
      </c>
      <c r="B129" s="74">
        <v>1</v>
      </c>
      <c r="D129" s="70" t="s">
        <v>145</v>
      </c>
      <c r="E129" s="9">
        <v>0.35</v>
      </c>
      <c r="F129" s="13">
        <f t="shared" ca="1" si="32"/>
        <v>0</v>
      </c>
      <c r="G129" s="18">
        <f t="shared" ca="1" si="33"/>
        <v>0</v>
      </c>
      <c r="H129" s="3"/>
      <c r="I129" s="4"/>
    </row>
    <row r="130" spans="1:9" ht="15.75" customHeight="1">
      <c r="A130" s="44" t="s">
        <v>268</v>
      </c>
      <c r="B130" s="74">
        <v>1</v>
      </c>
      <c r="D130" s="70" t="s">
        <v>150</v>
      </c>
      <c r="E130" s="9">
        <v>0.25</v>
      </c>
      <c r="F130" s="13">
        <f t="shared" ca="1" si="32"/>
        <v>19</v>
      </c>
      <c r="G130" s="18">
        <f t="shared" ca="1" si="33"/>
        <v>4.75</v>
      </c>
      <c r="H130" s="3"/>
      <c r="I130" s="4"/>
    </row>
    <row r="131" spans="1:9" ht="15.75" customHeight="1">
      <c r="A131" s="44" t="s">
        <v>259</v>
      </c>
      <c r="B131" s="74">
        <v>1</v>
      </c>
      <c r="D131" s="70" t="s">
        <v>152</v>
      </c>
      <c r="E131" s="9">
        <v>0.25</v>
      </c>
      <c r="F131" s="13">
        <f t="shared" ca="1" si="32"/>
        <v>24</v>
      </c>
      <c r="G131" s="18">
        <f t="shared" ca="1" si="33"/>
        <v>6</v>
      </c>
      <c r="H131" s="3"/>
      <c r="I131" s="4"/>
    </row>
    <row r="132" spans="1:9" ht="15.75" customHeight="1">
      <c r="A132" s="44" t="s">
        <v>257</v>
      </c>
      <c r="B132" s="74">
        <v>1</v>
      </c>
      <c r="D132" s="70" t="s">
        <v>133</v>
      </c>
      <c r="E132" s="9">
        <v>0.35</v>
      </c>
      <c r="F132" s="13">
        <f t="shared" ca="1" si="32"/>
        <v>6</v>
      </c>
      <c r="G132" s="18">
        <f t="shared" ca="1" si="33"/>
        <v>2.0999999999999996</v>
      </c>
      <c r="H132" s="3"/>
      <c r="I132" s="4"/>
    </row>
    <row r="133" spans="1:9" ht="15.75" customHeight="1">
      <c r="A133" s="44" t="s">
        <v>259</v>
      </c>
      <c r="B133" s="74">
        <v>1</v>
      </c>
      <c r="D133" s="70" t="s">
        <v>156</v>
      </c>
      <c r="E133" s="9">
        <v>0.35</v>
      </c>
      <c r="F133" s="13">
        <f t="shared" ca="1" si="32"/>
        <v>3</v>
      </c>
      <c r="G133" s="18">
        <f t="shared" ca="1" si="33"/>
        <v>1.0499999999999998</v>
      </c>
      <c r="H133" s="3"/>
      <c r="I133" s="4"/>
    </row>
    <row r="134" spans="1:9" ht="15.75" customHeight="1">
      <c r="A134" s="44" t="s">
        <v>268</v>
      </c>
      <c r="B134" s="74">
        <v>1</v>
      </c>
      <c r="D134" s="72" t="s">
        <v>159</v>
      </c>
      <c r="E134" s="9">
        <v>0.35</v>
      </c>
      <c r="F134" s="13">
        <f t="shared" ca="1" si="32"/>
        <v>7</v>
      </c>
      <c r="G134" s="18">
        <f t="shared" ca="1" si="33"/>
        <v>2.4499999999999997</v>
      </c>
      <c r="H134" s="3"/>
      <c r="I134" s="4"/>
    </row>
    <row r="135" spans="1:9" ht="15.75" customHeight="1">
      <c r="A135" s="44" t="s">
        <v>257</v>
      </c>
      <c r="B135" s="74">
        <v>1</v>
      </c>
      <c r="D135" s="72" t="s">
        <v>161</v>
      </c>
      <c r="E135" s="9">
        <v>0.35</v>
      </c>
      <c r="F135" s="13">
        <f t="shared" ca="1" si="32"/>
        <v>23</v>
      </c>
      <c r="G135" s="18">
        <f t="shared" ca="1" si="33"/>
        <v>8.0499999999999989</v>
      </c>
      <c r="H135" s="3"/>
      <c r="I135" s="4"/>
    </row>
    <row r="136" spans="1:9" ht="15.75" customHeight="1">
      <c r="A136" s="44" t="s">
        <v>259</v>
      </c>
      <c r="B136" s="74">
        <v>1</v>
      </c>
      <c r="D136" s="70" t="s">
        <v>164</v>
      </c>
      <c r="E136" s="9">
        <v>0.35</v>
      </c>
      <c r="F136" s="13">
        <f t="shared" ca="1" si="32"/>
        <v>16</v>
      </c>
      <c r="G136" s="18">
        <f t="shared" ca="1" si="33"/>
        <v>5.6</v>
      </c>
      <c r="H136" s="3"/>
      <c r="I136" s="4"/>
    </row>
    <row r="137" spans="1:9" ht="15.75" customHeight="1">
      <c r="A137" s="44" t="s">
        <v>259</v>
      </c>
      <c r="B137" s="74">
        <v>1</v>
      </c>
      <c r="D137" s="70" t="s">
        <v>131</v>
      </c>
      <c r="E137" s="9">
        <v>0.35</v>
      </c>
      <c r="F137" s="13">
        <f t="shared" ca="1" si="32"/>
        <v>20</v>
      </c>
      <c r="G137" s="18">
        <f t="shared" ca="1" si="33"/>
        <v>7</v>
      </c>
      <c r="H137" s="3"/>
      <c r="I137" s="4"/>
    </row>
    <row r="138" spans="1:9" ht="15.75" customHeight="1">
      <c r="A138" s="44" t="s">
        <v>257</v>
      </c>
      <c r="B138" s="74">
        <v>1</v>
      </c>
      <c r="D138" s="70" t="s">
        <v>167</v>
      </c>
      <c r="E138" s="9">
        <v>0.35</v>
      </c>
      <c r="F138" s="13">
        <f t="shared" ca="1" si="32"/>
        <v>26</v>
      </c>
      <c r="G138" s="18">
        <f t="shared" ca="1" si="33"/>
        <v>9.1</v>
      </c>
      <c r="H138" s="3"/>
      <c r="I138" s="4"/>
    </row>
    <row r="139" spans="1:9" ht="15.75" customHeight="1">
      <c r="A139" s="44" t="s">
        <v>263</v>
      </c>
      <c r="B139" s="74">
        <v>1</v>
      </c>
      <c r="D139" s="8" t="s">
        <v>88</v>
      </c>
      <c r="E139" s="9">
        <v>1.4</v>
      </c>
      <c r="F139" s="13">
        <f t="shared" ca="1" si="32"/>
        <v>4</v>
      </c>
      <c r="G139" s="18">
        <f t="shared" ca="1" si="33"/>
        <v>5.6</v>
      </c>
      <c r="H139" s="3"/>
      <c r="I139" s="4"/>
    </row>
    <row r="140" spans="1:9" ht="15.75" customHeight="1">
      <c r="A140" s="44" t="s">
        <v>263</v>
      </c>
      <c r="B140" s="74">
        <v>1</v>
      </c>
      <c r="D140" s="8" t="s">
        <v>90</v>
      </c>
      <c r="E140" s="9">
        <v>1.4</v>
      </c>
      <c r="F140" s="13">
        <f t="shared" ca="1" si="32"/>
        <v>1</v>
      </c>
      <c r="G140" s="18">
        <f t="shared" ca="1" si="33"/>
        <v>1.4</v>
      </c>
      <c r="H140" s="3"/>
      <c r="I140" s="4"/>
    </row>
    <row r="141" spans="1:9" ht="15.75" customHeight="1">
      <c r="A141" s="44" t="s">
        <v>263</v>
      </c>
      <c r="B141" s="74">
        <v>1</v>
      </c>
      <c r="D141" s="8" t="s">
        <v>94</v>
      </c>
      <c r="E141" s="9">
        <v>1.4</v>
      </c>
      <c r="F141" s="13">
        <f t="shared" ca="1" si="32"/>
        <v>2</v>
      </c>
      <c r="G141" s="18">
        <f t="shared" ca="1" si="33"/>
        <v>2.8</v>
      </c>
      <c r="H141" s="3"/>
      <c r="I141" s="4"/>
    </row>
    <row r="142" spans="1:9" ht="15.75" customHeight="1">
      <c r="A142" s="44" t="s">
        <v>263</v>
      </c>
      <c r="B142" s="74">
        <v>1</v>
      </c>
      <c r="D142" s="8" t="s">
        <v>258</v>
      </c>
      <c r="E142" s="9">
        <v>0.35</v>
      </c>
      <c r="F142" s="13">
        <f t="shared" ca="1" si="32"/>
        <v>0</v>
      </c>
      <c r="G142" s="18">
        <f t="shared" ca="1" si="33"/>
        <v>0</v>
      </c>
      <c r="H142" s="3"/>
      <c r="I142" s="4"/>
    </row>
    <row r="143" spans="1:9" ht="15.75" customHeight="1">
      <c r="A143" s="44" t="s">
        <v>307</v>
      </c>
      <c r="B143" s="74">
        <v>1</v>
      </c>
      <c r="D143" s="8" t="s">
        <v>146</v>
      </c>
      <c r="E143" s="9">
        <v>0.25</v>
      </c>
      <c r="F143" s="13">
        <f t="shared" ca="1" si="32"/>
        <v>1</v>
      </c>
      <c r="G143" s="18">
        <f t="shared" ca="1" si="33"/>
        <v>0.25</v>
      </c>
      <c r="H143" s="3"/>
      <c r="I143" s="4"/>
    </row>
    <row r="144" spans="1:9" ht="15.75" customHeight="1">
      <c r="A144" s="44" t="s">
        <v>261</v>
      </c>
      <c r="B144" s="74">
        <v>1</v>
      </c>
      <c r="D144" s="8"/>
      <c r="E144" s="9"/>
      <c r="F144" s="13"/>
      <c r="H144" s="3"/>
      <c r="I144" s="4"/>
    </row>
    <row r="145" spans="1:9" ht="15.75" customHeight="1">
      <c r="A145" s="44" t="s">
        <v>263</v>
      </c>
      <c r="B145" s="74">
        <v>1</v>
      </c>
      <c r="D145" s="68" t="s">
        <v>169</v>
      </c>
      <c r="E145" s="9"/>
      <c r="F145" s="13"/>
      <c r="H145" s="3"/>
      <c r="I145" s="4"/>
    </row>
    <row r="146" spans="1:9" ht="15.75" customHeight="1">
      <c r="A146" s="44" t="s">
        <v>265</v>
      </c>
      <c r="B146" s="74">
        <v>1</v>
      </c>
      <c r="D146" s="8" t="s">
        <v>194</v>
      </c>
      <c r="E146" s="9">
        <v>3</v>
      </c>
      <c r="F146" s="13">
        <f t="shared" ref="F146:F159" ca="1" si="34">SUMIF($A:$B,D146,$B:$B)</f>
        <v>0</v>
      </c>
      <c r="G146" s="18">
        <f t="shared" ref="G146:G159" ca="1" si="35">E146*F146</f>
        <v>0</v>
      </c>
      <c r="H146" s="3"/>
      <c r="I146" s="4"/>
    </row>
    <row r="147" spans="1:9" ht="15.75" customHeight="1">
      <c r="A147" s="44" t="s">
        <v>257</v>
      </c>
      <c r="B147" s="74">
        <v>1</v>
      </c>
      <c r="D147" s="8" t="s">
        <v>196</v>
      </c>
      <c r="E147" s="9">
        <v>6</v>
      </c>
      <c r="F147" s="13">
        <f t="shared" ca="1" si="34"/>
        <v>0</v>
      </c>
      <c r="G147" s="18">
        <f t="shared" ca="1" si="35"/>
        <v>0</v>
      </c>
      <c r="H147" s="3"/>
      <c r="I147" s="4"/>
    </row>
    <row r="148" spans="1:9" ht="15.75" customHeight="1">
      <c r="A148" s="44" t="s">
        <v>268</v>
      </c>
      <c r="B148" s="74">
        <v>1</v>
      </c>
      <c r="D148" s="8" t="s">
        <v>260</v>
      </c>
      <c r="E148" s="9">
        <v>1</v>
      </c>
      <c r="F148" s="13">
        <f t="shared" ca="1" si="34"/>
        <v>0</v>
      </c>
      <c r="G148" s="18">
        <f t="shared" ca="1" si="35"/>
        <v>0</v>
      </c>
      <c r="H148" s="3"/>
      <c r="I148" s="4"/>
    </row>
    <row r="149" spans="1:9" ht="15.75" customHeight="1">
      <c r="A149" s="44"/>
      <c r="B149" s="74"/>
      <c r="D149" s="8" t="s">
        <v>262</v>
      </c>
      <c r="E149" s="9">
        <v>2</v>
      </c>
      <c r="F149" s="13">
        <f t="shared" ca="1" si="34"/>
        <v>0</v>
      </c>
      <c r="G149" s="18">
        <f t="shared" ca="1" si="35"/>
        <v>0</v>
      </c>
      <c r="H149" s="3"/>
      <c r="I149" s="4"/>
    </row>
    <row r="150" spans="1:9" ht="15.75" customHeight="1">
      <c r="A150" s="44"/>
      <c r="B150" s="74"/>
      <c r="D150" s="8" t="s">
        <v>216</v>
      </c>
      <c r="E150" s="75">
        <v>4</v>
      </c>
      <c r="F150" s="13">
        <f t="shared" ca="1" si="34"/>
        <v>2</v>
      </c>
      <c r="G150" s="18">
        <f t="shared" ca="1" si="35"/>
        <v>8</v>
      </c>
      <c r="H150" s="3"/>
      <c r="I150" s="4"/>
    </row>
    <row r="151" spans="1:9" ht="15.75" customHeight="1">
      <c r="A151" s="44"/>
      <c r="B151" s="74"/>
      <c r="D151" s="18" t="s">
        <v>264</v>
      </c>
      <c r="E151" s="9">
        <v>3</v>
      </c>
      <c r="F151" s="13">
        <f t="shared" ca="1" si="34"/>
        <v>0</v>
      </c>
      <c r="G151" s="18">
        <f t="shared" ca="1" si="35"/>
        <v>0</v>
      </c>
      <c r="H151" s="3"/>
      <c r="I151" s="4"/>
    </row>
    <row r="152" spans="1:9" ht="15.75" customHeight="1">
      <c r="A152" s="44"/>
      <c r="B152" s="74"/>
      <c r="D152" s="18" t="s">
        <v>266</v>
      </c>
      <c r="E152" s="9">
        <v>12</v>
      </c>
      <c r="F152" s="13">
        <f t="shared" ca="1" si="34"/>
        <v>1</v>
      </c>
      <c r="G152" s="18">
        <f t="shared" ca="1" si="35"/>
        <v>12</v>
      </c>
      <c r="H152" s="3"/>
      <c r="I152" s="4"/>
    </row>
    <row r="153" spans="1:9" ht="15.75" customHeight="1">
      <c r="A153" s="44"/>
      <c r="B153" s="74"/>
      <c r="D153" s="8" t="s">
        <v>267</v>
      </c>
      <c r="E153" s="9">
        <v>2</v>
      </c>
      <c r="F153" s="13">
        <f t="shared" ca="1" si="34"/>
        <v>0</v>
      </c>
      <c r="G153" s="18">
        <f t="shared" ca="1" si="35"/>
        <v>0</v>
      </c>
      <c r="H153" s="3"/>
      <c r="I153" s="4"/>
    </row>
    <row r="154" spans="1:9" ht="15.75" customHeight="1">
      <c r="A154" s="44"/>
      <c r="B154" s="74"/>
      <c r="D154" s="8" t="s">
        <v>207</v>
      </c>
      <c r="E154" s="9">
        <v>3</v>
      </c>
      <c r="F154" s="13">
        <f t="shared" ca="1" si="34"/>
        <v>3</v>
      </c>
      <c r="G154" s="18">
        <f t="shared" ca="1" si="35"/>
        <v>9</v>
      </c>
      <c r="H154" s="3"/>
      <c r="I154" s="4"/>
    </row>
    <row r="155" spans="1:9" ht="15.75" customHeight="1">
      <c r="A155" s="44"/>
      <c r="B155" s="74"/>
      <c r="D155" s="8" t="s">
        <v>269</v>
      </c>
      <c r="E155" s="9">
        <v>6</v>
      </c>
      <c r="F155" s="13">
        <f t="shared" ca="1" si="34"/>
        <v>2</v>
      </c>
      <c r="G155" s="18">
        <f t="shared" ca="1" si="35"/>
        <v>12</v>
      </c>
      <c r="H155" s="3"/>
      <c r="I155" s="4"/>
    </row>
    <row r="156" spans="1:9" ht="15.75" customHeight="1">
      <c r="A156" s="44"/>
      <c r="B156" s="74"/>
      <c r="D156" s="8" t="s">
        <v>270</v>
      </c>
      <c r="E156" s="9">
        <v>2</v>
      </c>
      <c r="F156" s="13">
        <f t="shared" ca="1" si="34"/>
        <v>0</v>
      </c>
      <c r="G156" s="18">
        <f t="shared" ca="1" si="35"/>
        <v>0</v>
      </c>
      <c r="H156" s="3"/>
      <c r="I156" s="4"/>
    </row>
    <row r="157" spans="1:9" ht="15.75" customHeight="1">
      <c r="A157" s="44"/>
      <c r="B157" s="74"/>
      <c r="D157" s="8" t="s">
        <v>230</v>
      </c>
      <c r="E157" s="9">
        <v>8</v>
      </c>
      <c r="F157" s="13">
        <f t="shared" ca="1" si="34"/>
        <v>0</v>
      </c>
      <c r="G157" s="18">
        <f t="shared" ca="1" si="35"/>
        <v>0</v>
      </c>
      <c r="H157" s="3"/>
      <c r="I157" s="4"/>
    </row>
    <row r="158" spans="1:9" ht="15.75" customHeight="1">
      <c r="A158" s="44"/>
      <c r="B158" s="74"/>
      <c r="D158" s="8" t="s">
        <v>223</v>
      </c>
      <c r="E158" s="9">
        <v>2</v>
      </c>
      <c r="F158" s="13">
        <f t="shared" ca="1" si="34"/>
        <v>3</v>
      </c>
      <c r="G158" s="18">
        <f t="shared" ca="1" si="35"/>
        <v>6</v>
      </c>
      <c r="H158" s="3"/>
      <c r="I158" s="4"/>
    </row>
    <row r="159" spans="1:9" ht="15.75" customHeight="1">
      <c r="A159" s="44"/>
      <c r="B159" s="74"/>
      <c r="D159" s="8" t="s">
        <v>204</v>
      </c>
      <c r="E159" s="9">
        <v>1</v>
      </c>
      <c r="F159" s="13">
        <f t="shared" ca="1" si="34"/>
        <v>9</v>
      </c>
      <c r="G159" s="18">
        <f t="shared" ca="1" si="35"/>
        <v>9</v>
      </c>
      <c r="H159" s="3"/>
      <c r="I159" s="4"/>
    </row>
    <row r="160" spans="1:9" ht="15.75" customHeight="1">
      <c r="A160" s="44"/>
      <c r="B160" s="74"/>
      <c r="E160" s="9"/>
      <c r="F160" s="13"/>
      <c r="H160" s="3"/>
      <c r="I160" s="4"/>
    </row>
    <row r="161" spans="1:9" ht="15.75" customHeight="1">
      <c r="A161" s="44"/>
      <c r="B161" s="74"/>
      <c r="D161" s="18" t="s">
        <v>18</v>
      </c>
      <c r="E161" s="9"/>
      <c r="F161" s="13"/>
      <c r="H161" s="3"/>
      <c r="I161" s="4"/>
    </row>
    <row r="162" spans="1:9" ht="15.75" customHeight="1">
      <c r="A162" s="44"/>
      <c r="B162" s="74"/>
      <c r="D162" s="8" t="s">
        <v>271</v>
      </c>
      <c r="E162" s="9">
        <v>2</v>
      </c>
      <c r="F162" s="13">
        <f t="shared" ref="F162:F168" ca="1" si="36">SUMIF($A:$B,D162,$B:$B)</f>
        <v>0</v>
      </c>
      <c r="G162" s="18">
        <f t="shared" ref="G162:G168" ca="1" si="37">E162*F162</f>
        <v>0</v>
      </c>
      <c r="H162" s="3"/>
      <c r="I162" s="4"/>
    </row>
    <row r="163" spans="1:9" ht="15.75" customHeight="1">
      <c r="A163" s="44"/>
      <c r="B163" s="74"/>
      <c r="D163" s="8" t="s">
        <v>201</v>
      </c>
      <c r="E163" s="9">
        <v>3</v>
      </c>
      <c r="F163" s="13">
        <f t="shared" ca="1" si="36"/>
        <v>4</v>
      </c>
      <c r="G163" s="18">
        <f t="shared" ca="1" si="37"/>
        <v>12</v>
      </c>
      <c r="H163" s="3"/>
      <c r="I163" s="4"/>
    </row>
    <row r="164" spans="1:9" ht="15.75" customHeight="1">
      <c r="A164" s="44"/>
      <c r="B164" s="74"/>
      <c r="D164" s="8" t="s">
        <v>202</v>
      </c>
      <c r="E164" s="9">
        <v>6</v>
      </c>
      <c r="F164" s="13">
        <f t="shared" ca="1" si="36"/>
        <v>6</v>
      </c>
      <c r="G164" s="18">
        <f t="shared" ca="1" si="37"/>
        <v>36</v>
      </c>
      <c r="H164" s="3"/>
      <c r="I164" s="4"/>
    </row>
    <row r="165" spans="1:9" ht="15.75" customHeight="1">
      <c r="A165" s="44"/>
      <c r="B165" s="74"/>
      <c r="D165" s="8" t="s">
        <v>272</v>
      </c>
      <c r="E165" s="9">
        <v>2</v>
      </c>
      <c r="F165" s="13">
        <f t="shared" ca="1" si="36"/>
        <v>0</v>
      </c>
      <c r="G165" s="18">
        <f t="shared" ca="1" si="37"/>
        <v>0</v>
      </c>
      <c r="H165" s="3"/>
      <c r="I165" s="4"/>
    </row>
    <row r="166" spans="1:9" ht="15.75" customHeight="1">
      <c r="A166" s="44"/>
      <c r="B166" s="74"/>
      <c r="D166" s="8" t="s">
        <v>211</v>
      </c>
      <c r="E166" s="9">
        <v>2</v>
      </c>
      <c r="F166" s="13">
        <f t="shared" ca="1" si="36"/>
        <v>15</v>
      </c>
      <c r="G166" s="18">
        <f t="shared" ca="1" si="37"/>
        <v>30</v>
      </c>
      <c r="H166" s="3"/>
      <c r="I166" s="4"/>
    </row>
    <row r="167" spans="1:9" ht="15.75" customHeight="1">
      <c r="A167" s="44"/>
      <c r="B167" s="74"/>
      <c r="D167" s="8" t="s">
        <v>216</v>
      </c>
      <c r="E167" s="9">
        <v>4</v>
      </c>
      <c r="F167" s="13">
        <f t="shared" ca="1" si="36"/>
        <v>2</v>
      </c>
      <c r="G167" s="18">
        <f t="shared" ca="1" si="37"/>
        <v>8</v>
      </c>
      <c r="H167" s="3"/>
      <c r="I167" s="4"/>
    </row>
    <row r="168" spans="1:9" ht="15.75" customHeight="1">
      <c r="A168" s="44"/>
      <c r="B168" s="74"/>
      <c r="D168" s="8" t="s">
        <v>199</v>
      </c>
      <c r="E168" s="9">
        <v>1</v>
      </c>
      <c r="F168" s="13">
        <f t="shared" ca="1" si="36"/>
        <v>7</v>
      </c>
      <c r="G168" s="18">
        <f t="shared" ca="1" si="37"/>
        <v>7</v>
      </c>
      <c r="H168" s="3"/>
      <c r="I168" s="4"/>
    </row>
    <row r="169" spans="1:9" ht="15.75" customHeight="1">
      <c r="A169" s="44"/>
      <c r="B169" s="74"/>
      <c r="D169" s="8"/>
      <c r="E169" s="9"/>
      <c r="F169" s="13"/>
      <c r="H169" s="3"/>
      <c r="I169" s="4"/>
    </row>
    <row r="170" spans="1:9" ht="15.75" customHeight="1">
      <c r="A170" s="44"/>
      <c r="B170" s="74"/>
      <c r="D170" s="8" t="s">
        <v>175</v>
      </c>
      <c r="E170" s="9"/>
      <c r="F170" s="13"/>
      <c r="H170" s="3"/>
      <c r="I170" s="4"/>
    </row>
    <row r="171" spans="1:9" ht="15.75" customHeight="1">
      <c r="A171" s="44"/>
      <c r="B171" s="74"/>
      <c r="D171" s="8" t="s">
        <v>273</v>
      </c>
      <c r="E171" s="9">
        <v>1</v>
      </c>
      <c r="F171" s="13">
        <f t="shared" ref="F171:F192" ca="1" si="38">SUMIF($A:$B,D171,$B:$B)</f>
        <v>0</v>
      </c>
      <c r="G171" s="18">
        <f t="shared" ref="G171:G192" ca="1" si="39">E171*F171</f>
        <v>0</v>
      </c>
      <c r="H171" s="3"/>
      <c r="I171" s="4"/>
    </row>
    <row r="172" spans="1:9" ht="15.75" customHeight="1">
      <c r="A172" s="44"/>
      <c r="B172" s="74"/>
      <c r="D172" s="8" t="s">
        <v>274</v>
      </c>
      <c r="E172" s="9">
        <v>2</v>
      </c>
      <c r="F172" s="13">
        <f t="shared" ca="1" si="38"/>
        <v>0</v>
      </c>
      <c r="G172" s="18">
        <f t="shared" ca="1" si="39"/>
        <v>0</v>
      </c>
      <c r="H172" s="3"/>
      <c r="I172" s="4"/>
    </row>
    <row r="173" spans="1:9" ht="15.75" customHeight="1">
      <c r="A173" s="44"/>
      <c r="B173" s="74"/>
      <c r="D173" s="8" t="s">
        <v>275</v>
      </c>
      <c r="E173" s="9">
        <v>3</v>
      </c>
      <c r="F173" s="13">
        <f t="shared" ca="1" si="38"/>
        <v>0</v>
      </c>
      <c r="G173" s="18">
        <f t="shared" ca="1" si="39"/>
        <v>0</v>
      </c>
      <c r="H173" s="3"/>
      <c r="I173" s="4"/>
    </row>
    <row r="174" spans="1:9" ht="15.75" customHeight="1">
      <c r="A174" s="44"/>
      <c r="B174" s="74"/>
      <c r="D174" s="8" t="s">
        <v>203</v>
      </c>
      <c r="E174" s="9">
        <v>12</v>
      </c>
      <c r="F174" s="13">
        <f t="shared" ca="1" si="38"/>
        <v>4</v>
      </c>
      <c r="G174" s="18">
        <f t="shared" ca="1" si="39"/>
        <v>48</v>
      </c>
      <c r="H174" s="3"/>
      <c r="I174" s="4"/>
    </row>
    <row r="175" spans="1:9" ht="15.75" customHeight="1">
      <c r="A175" s="44"/>
      <c r="B175" s="74"/>
      <c r="D175" s="8" t="s">
        <v>205</v>
      </c>
      <c r="E175" s="9">
        <v>2</v>
      </c>
      <c r="F175" s="13">
        <f t="shared" ca="1" si="38"/>
        <v>13</v>
      </c>
      <c r="G175" s="18">
        <f t="shared" ca="1" si="39"/>
        <v>26</v>
      </c>
      <c r="H175" s="3"/>
      <c r="I175" s="4"/>
    </row>
    <row r="176" spans="1:9" ht="15.75" customHeight="1">
      <c r="A176" s="44"/>
      <c r="B176" s="74"/>
      <c r="D176" s="8" t="s">
        <v>276</v>
      </c>
      <c r="E176" s="9">
        <v>4</v>
      </c>
      <c r="F176" s="13">
        <f t="shared" ca="1" si="38"/>
        <v>0</v>
      </c>
      <c r="G176" s="18">
        <f t="shared" ca="1" si="39"/>
        <v>0</v>
      </c>
      <c r="H176" s="3"/>
      <c r="I176" s="4"/>
    </row>
    <row r="177" spans="1:9" ht="15.75" customHeight="1">
      <c r="D177" s="8" t="s">
        <v>208</v>
      </c>
      <c r="E177" s="9">
        <v>6</v>
      </c>
      <c r="F177" s="13">
        <f t="shared" ca="1" si="38"/>
        <v>21</v>
      </c>
      <c r="G177" s="18">
        <f t="shared" ca="1" si="39"/>
        <v>126</v>
      </c>
      <c r="H177" s="3"/>
      <c r="I177" s="4"/>
    </row>
    <row r="178" spans="1:9" ht="15.75" customHeight="1">
      <c r="D178" s="8" t="s">
        <v>211</v>
      </c>
      <c r="E178" s="9">
        <v>2</v>
      </c>
      <c r="F178" s="13">
        <f t="shared" ca="1" si="38"/>
        <v>15</v>
      </c>
      <c r="G178" s="18">
        <f t="shared" ca="1" si="39"/>
        <v>30</v>
      </c>
      <c r="H178" s="3"/>
      <c r="I178" s="4"/>
    </row>
    <row r="179" spans="1:9" ht="15.75" customHeight="1">
      <c r="A179" s="44"/>
      <c r="B179" s="74"/>
      <c r="D179" s="8" t="s">
        <v>216</v>
      </c>
      <c r="E179" s="9">
        <v>4</v>
      </c>
      <c r="F179" s="13">
        <f t="shared" ca="1" si="38"/>
        <v>2</v>
      </c>
      <c r="G179" s="18">
        <f t="shared" ca="1" si="39"/>
        <v>8</v>
      </c>
      <c r="H179" s="3"/>
      <c r="I179" s="4"/>
    </row>
    <row r="180" spans="1:9" ht="15.75" customHeight="1">
      <c r="A180" s="44"/>
      <c r="B180" s="74"/>
      <c r="D180" s="8" t="s">
        <v>121</v>
      </c>
      <c r="E180" s="9">
        <v>1</v>
      </c>
      <c r="F180" s="13">
        <f t="shared" ca="1" si="38"/>
        <v>1</v>
      </c>
      <c r="G180" s="18">
        <f t="shared" ca="1" si="39"/>
        <v>1</v>
      </c>
      <c r="H180" s="3"/>
      <c r="I180" s="4"/>
    </row>
    <row r="181" spans="1:9" ht="15.75" customHeight="1">
      <c r="A181" s="44"/>
      <c r="B181" s="74"/>
      <c r="D181" s="8" t="s">
        <v>127</v>
      </c>
      <c r="E181" s="9">
        <v>1</v>
      </c>
      <c r="F181" s="13">
        <f t="shared" ca="1" si="38"/>
        <v>0</v>
      </c>
      <c r="G181" s="18">
        <f t="shared" ca="1" si="39"/>
        <v>0</v>
      </c>
      <c r="H181" s="3"/>
      <c r="I181" s="4"/>
    </row>
    <row r="182" spans="1:9" ht="15.75" customHeight="1">
      <c r="A182" s="44"/>
      <c r="B182" s="74"/>
      <c r="D182" s="8" t="s">
        <v>132</v>
      </c>
      <c r="E182" s="9">
        <v>1</v>
      </c>
      <c r="F182" s="13">
        <f t="shared" ca="1" si="38"/>
        <v>0</v>
      </c>
      <c r="G182" s="18">
        <f t="shared" ca="1" si="39"/>
        <v>0</v>
      </c>
      <c r="H182" s="3"/>
      <c r="I182" s="4"/>
    </row>
    <row r="183" spans="1:9" ht="15.75" customHeight="1">
      <c r="A183" s="44"/>
      <c r="B183" s="74"/>
      <c r="D183" s="13" t="s">
        <v>140</v>
      </c>
      <c r="E183" s="9">
        <v>1</v>
      </c>
      <c r="F183" s="13">
        <f t="shared" ca="1" si="38"/>
        <v>0</v>
      </c>
      <c r="G183" s="18">
        <f t="shared" ca="1" si="39"/>
        <v>0</v>
      </c>
      <c r="H183" s="3"/>
      <c r="I183" s="4"/>
    </row>
    <row r="184" spans="1:9" ht="15.75" customHeight="1">
      <c r="A184" s="44"/>
      <c r="B184" s="74"/>
      <c r="E184" s="9">
        <v>2</v>
      </c>
      <c r="F184" s="13">
        <f t="shared" ca="1" si="38"/>
        <v>0</v>
      </c>
      <c r="G184" s="18">
        <f t="shared" ca="1" si="39"/>
        <v>0</v>
      </c>
      <c r="H184" s="3"/>
      <c r="I184" s="4"/>
    </row>
    <row r="185" spans="1:9" ht="15.75" customHeight="1">
      <c r="A185" s="44"/>
      <c r="B185" s="74"/>
      <c r="D185" s="18" t="s">
        <v>173</v>
      </c>
      <c r="E185" s="9">
        <v>1</v>
      </c>
      <c r="F185" s="13">
        <f t="shared" ca="1" si="38"/>
        <v>6</v>
      </c>
      <c r="G185" s="18">
        <f t="shared" ca="1" si="39"/>
        <v>6</v>
      </c>
      <c r="H185" s="3"/>
      <c r="I185" s="4"/>
    </row>
    <row r="186" spans="1:9" ht="15.75" customHeight="1">
      <c r="A186" s="44"/>
      <c r="B186" s="74"/>
      <c r="D186" s="8" t="s">
        <v>88</v>
      </c>
      <c r="E186" s="9">
        <v>4</v>
      </c>
      <c r="F186" s="13">
        <f t="shared" ca="1" si="38"/>
        <v>4</v>
      </c>
      <c r="G186" s="18">
        <f t="shared" ca="1" si="39"/>
        <v>16</v>
      </c>
      <c r="H186" s="3"/>
      <c r="I186" s="4"/>
    </row>
    <row r="187" spans="1:9" ht="15.75" customHeight="1">
      <c r="A187" s="44"/>
      <c r="B187" s="74"/>
      <c r="D187" s="8" t="s">
        <v>90</v>
      </c>
      <c r="E187" s="9">
        <v>6</v>
      </c>
      <c r="F187" s="13">
        <f t="shared" ca="1" si="38"/>
        <v>1</v>
      </c>
      <c r="G187" s="18">
        <f t="shared" ca="1" si="39"/>
        <v>6</v>
      </c>
      <c r="H187" s="3"/>
      <c r="I187" s="4"/>
    </row>
    <row r="188" spans="1:9" ht="15.75" customHeight="1">
      <c r="A188" s="44"/>
      <c r="B188" s="74"/>
      <c r="D188" s="8" t="s">
        <v>94</v>
      </c>
      <c r="E188" s="9">
        <v>8</v>
      </c>
      <c r="F188" s="13">
        <f t="shared" ca="1" si="38"/>
        <v>2</v>
      </c>
      <c r="G188" s="18">
        <f t="shared" ca="1" si="39"/>
        <v>16</v>
      </c>
      <c r="H188" s="3"/>
      <c r="I188" s="4"/>
    </row>
    <row r="189" spans="1:9" ht="15.75" customHeight="1">
      <c r="A189" s="44"/>
      <c r="B189" s="74"/>
      <c r="D189" s="8" t="s">
        <v>187</v>
      </c>
      <c r="E189" s="9">
        <v>8</v>
      </c>
      <c r="F189" s="13">
        <f t="shared" ca="1" si="38"/>
        <v>0</v>
      </c>
      <c r="G189" s="18">
        <f t="shared" ca="1" si="39"/>
        <v>0</v>
      </c>
      <c r="H189" s="3"/>
      <c r="I189" s="4"/>
    </row>
    <row r="190" spans="1:9" ht="15.75" customHeight="1">
      <c r="A190" s="44"/>
      <c r="B190" s="74"/>
      <c r="D190" s="18" t="s">
        <v>192</v>
      </c>
      <c r="E190" s="9">
        <v>8</v>
      </c>
      <c r="F190" s="13">
        <f t="shared" ca="1" si="38"/>
        <v>1</v>
      </c>
      <c r="G190" s="18">
        <f t="shared" ca="1" si="39"/>
        <v>8</v>
      </c>
      <c r="H190" s="3"/>
      <c r="I190" s="4"/>
    </row>
    <row r="191" spans="1:9" ht="15.75" customHeight="1">
      <c r="A191" s="44"/>
      <c r="B191" s="74"/>
      <c r="D191" s="18" t="s">
        <v>217</v>
      </c>
      <c r="E191" s="9">
        <v>4</v>
      </c>
      <c r="F191" s="13">
        <f t="shared" ca="1" si="38"/>
        <v>5</v>
      </c>
      <c r="G191" s="18">
        <f t="shared" ca="1" si="39"/>
        <v>20</v>
      </c>
      <c r="H191" s="3"/>
      <c r="I191" s="4"/>
    </row>
    <row r="192" spans="1:9" ht="15.75" customHeight="1">
      <c r="A192" s="44"/>
      <c r="B192" s="74"/>
      <c r="D192" s="8" t="s">
        <v>220</v>
      </c>
      <c r="E192" s="9">
        <v>1</v>
      </c>
      <c r="F192" s="13">
        <f t="shared" ca="1" si="38"/>
        <v>2</v>
      </c>
      <c r="G192" s="18">
        <f t="shared" ca="1" si="39"/>
        <v>2</v>
      </c>
      <c r="H192" s="3"/>
      <c r="I192" s="4"/>
    </row>
    <row r="193" spans="1:9" ht="15.75" customHeight="1">
      <c r="A193" s="44"/>
      <c r="B193" s="74"/>
      <c r="D193" s="8"/>
      <c r="E193" s="9"/>
      <c r="F193" s="13"/>
      <c r="H193" s="3"/>
      <c r="I193" s="4"/>
    </row>
    <row r="194" spans="1:9" ht="15.75" customHeight="1">
      <c r="A194" s="44"/>
      <c r="B194" s="74"/>
      <c r="D194" s="8" t="s">
        <v>177</v>
      </c>
      <c r="E194" s="9"/>
      <c r="F194" s="13"/>
      <c r="H194" s="3"/>
      <c r="I194" s="4"/>
    </row>
    <row r="195" spans="1:9" ht="15.75" customHeight="1">
      <c r="A195" s="44"/>
      <c r="B195" s="74"/>
      <c r="D195" s="18" t="s">
        <v>277</v>
      </c>
      <c r="E195" s="9">
        <v>2</v>
      </c>
      <c r="F195" s="13">
        <f t="shared" ref="F195:F199" ca="1" si="40">SUMIF($A:$B,D195,$B:$B)</f>
        <v>0</v>
      </c>
      <c r="G195" s="18">
        <f t="shared" ref="G195:G199" ca="1" si="41">E195*F195</f>
        <v>0</v>
      </c>
      <c r="H195" s="3"/>
      <c r="I195" s="4"/>
    </row>
    <row r="196" spans="1:9" ht="15.75" customHeight="1">
      <c r="A196" s="44"/>
      <c r="B196" s="74"/>
      <c r="D196" s="18" t="s">
        <v>225</v>
      </c>
      <c r="E196" s="9">
        <v>8</v>
      </c>
      <c r="F196" s="13">
        <f t="shared" ca="1" si="40"/>
        <v>0</v>
      </c>
      <c r="G196" s="18">
        <f t="shared" ca="1" si="41"/>
        <v>0</v>
      </c>
      <c r="H196" s="3"/>
      <c r="I196" s="4"/>
    </row>
    <row r="197" spans="1:9" ht="15.75" customHeight="1">
      <c r="A197" s="44"/>
      <c r="B197" s="74"/>
      <c r="D197" s="8" t="s">
        <v>232</v>
      </c>
      <c r="E197" s="9">
        <v>4</v>
      </c>
      <c r="F197" s="13">
        <f t="shared" ca="1" si="40"/>
        <v>16</v>
      </c>
      <c r="G197" s="18">
        <f t="shared" ca="1" si="41"/>
        <v>64</v>
      </c>
      <c r="H197" s="3"/>
      <c r="I197" s="4"/>
    </row>
    <row r="198" spans="1:9" ht="15.75" customHeight="1">
      <c r="A198" s="44"/>
      <c r="B198" s="74"/>
      <c r="D198" s="8" t="s">
        <v>171</v>
      </c>
      <c r="E198" s="9">
        <v>2</v>
      </c>
      <c r="F198" s="13">
        <f t="shared" ca="1" si="40"/>
        <v>20</v>
      </c>
      <c r="G198" s="18">
        <f t="shared" ca="1" si="41"/>
        <v>40</v>
      </c>
      <c r="H198" s="3"/>
      <c r="I198" s="4"/>
    </row>
    <row r="199" spans="1:9" ht="15.75" customHeight="1">
      <c r="A199" s="44"/>
      <c r="B199" s="74"/>
      <c r="D199" s="8" t="s">
        <v>226</v>
      </c>
      <c r="E199" s="9">
        <v>2</v>
      </c>
      <c r="F199" s="13">
        <f t="shared" ca="1" si="40"/>
        <v>8</v>
      </c>
      <c r="G199" s="18">
        <f t="shared" ca="1" si="41"/>
        <v>16</v>
      </c>
      <c r="H199" s="3"/>
      <c r="I199" s="4"/>
    </row>
    <row r="200" spans="1:9" ht="15.75" customHeight="1">
      <c r="A200" s="44"/>
      <c r="B200" s="74"/>
      <c r="D200" s="8"/>
      <c r="E200" s="9"/>
      <c r="F200" s="13"/>
      <c r="H200" s="3"/>
      <c r="I200" s="4"/>
    </row>
    <row r="201" spans="1:9" ht="15.75" customHeight="1">
      <c r="A201" s="44"/>
      <c r="B201" s="74"/>
      <c r="D201" s="8"/>
      <c r="E201" s="9"/>
      <c r="F201" s="13"/>
      <c r="H201" s="3"/>
      <c r="I201" s="4"/>
    </row>
    <row r="202" spans="1:9" ht="15.75" customHeight="1">
      <c r="A202" s="44"/>
      <c r="B202" s="74"/>
      <c r="D202" s="8" t="s">
        <v>180</v>
      </c>
      <c r="E202" s="9"/>
      <c r="F202" s="13"/>
      <c r="H202" s="3"/>
      <c r="I202" s="4"/>
    </row>
    <row r="203" spans="1:9" ht="15.75" customHeight="1">
      <c r="A203" s="44"/>
      <c r="B203" s="74"/>
      <c r="D203" s="8" t="s">
        <v>182</v>
      </c>
      <c r="E203" s="9">
        <v>2</v>
      </c>
      <c r="F203" s="13">
        <f t="shared" ref="F203:F204" ca="1" si="42">SUMIF($A:$B,D203,$B:$B)</f>
        <v>1</v>
      </c>
      <c r="G203" s="18">
        <f t="shared" ref="G203:G204" ca="1" si="43">E203*F203</f>
        <v>2</v>
      </c>
      <c r="H203" s="3"/>
      <c r="I203" s="4"/>
    </row>
    <row r="204" spans="1:9" ht="15.75" customHeight="1">
      <c r="A204" s="44"/>
      <c r="B204" s="74"/>
      <c r="D204" s="18" t="s">
        <v>185</v>
      </c>
      <c r="E204" s="9">
        <v>6</v>
      </c>
      <c r="F204" s="13">
        <f t="shared" ca="1" si="42"/>
        <v>0</v>
      </c>
      <c r="G204" s="18">
        <f t="shared" ca="1" si="43"/>
        <v>0</v>
      </c>
      <c r="H204" s="3"/>
      <c r="I204" s="4"/>
    </row>
    <row r="205" spans="1:9" ht="15.75" customHeight="1">
      <c r="A205" s="44"/>
      <c r="B205" s="74"/>
      <c r="E205" s="9"/>
      <c r="F205" s="13"/>
      <c r="H205" s="3"/>
      <c r="I205" s="4"/>
    </row>
    <row r="206" spans="1:9" ht="15.75" customHeight="1">
      <c r="A206" s="44"/>
      <c r="B206" s="74"/>
      <c r="D206" s="8"/>
      <c r="E206" s="9"/>
      <c r="F206" s="13"/>
      <c r="H206" s="3"/>
      <c r="I206" s="4"/>
    </row>
    <row r="207" spans="1:9" ht="15.75" customHeight="1">
      <c r="A207" s="44"/>
      <c r="B207" s="74"/>
      <c r="D207" s="8" t="s">
        <v>183</v>
      </c>
      <c r="E207" s="9"/>
      <c r="F207" s="13"/>
      <c r="H207" s="3"/>
      <c r="I207" s="4"/>
    </row>
    <row r="208" spans="1:9" ht="15.75" customHeight="1">
      <c r="A208" s="44"/>
      <c r="B208" s="74"/>
      <c r="D208" s="18" t="s">
        <v>278</v>
      </c>
      <c r="E208" s="9">
        <v>2</v>
      </c>
      <c r="F208" s="13">
        <f t="shared" ref="F208:F216" ca="1" si="44">SUMIF($A:$B,D208,$B:$B)</f>
        <v>0</v>
      </c>
      <c r="G208" s="18">
        <f t="shared" ref="G208:G216" ca="1" si="45">E208*F208</f>
        <v>0</v>
      </c>
      <c r="H208" s="3"/>
      <c r="I208" s="4"/>
    </row>
    <row r="209" spans="1:9" ht="15.75" customHeight="1">
      <c r="A209" s="44"/>
      <c r="B209" s="74"/>
      <c r="D209" s="8" t="s">
        <v>279</v>
      </c>
      <c r="E209" s="9">
        <v>1</v>
      </c>
      <c r="F209" s="13">
        <f t="shared" ca="1" si="44"/>
        <v>0</v>
      </c>
      <c r="G209" s="18">
        <f t="shared" ca="1" si="45"/>
        <v>0</v>
      </c>
      <c r="H209" s="3"/>
      <c r="I209" s="4"/>
    </row>
    <row r="210" spans="1:9" ht="15.75" customHeight="1">
      <c r="A210" s="44"/>
      <c r="B210" s="74"/>
      <c r="D210" s="8" t="s">
        <v>280</v>
      </c>
      <c r="E210" s="9">
        <v>1</v>
      </c>
      <c r="F210" s="13">
        <f t="shared" ca="1" si="44"/>
        <v>0</v>
      </c>
      <c r="G210" s="18">
        <f t="shared" ca="1" si="45"/>
        <v>0</v>
      </c>
      <c r="H210" s="3"/>
      <c r="I210" s="4"/>
    </row>
    <row r="211" spans="1:9" ht="15.75" customHeight="1">
      <c r="A211" s="44"/>
      <c r="B211" s="74"/>
      <c r="D211" s="18" t="s">
        <v>281</v>
      </c>
      <c r="E211" s="9">
        <v>3</v>
      </c>
      <c r="F211" s="13">
        <f t="shared" ca="1" si="44"/>
        <v>0</v>
      </c>
      <c r="G211" s="18">
        <f t="shared" ca="1" si="45"/>
        <v>0</v>
      </c>
      <c r="H211" s="3"/>
      <c r="I211" s="4"/>
    </row>
    <row r="212" spans="1:9" ht="15.75" customHeight="1">
      <c r="A212" s="44"/>
      <c r="B212" s="74"/>
      <c r="D212" s="8" t="s">
        <v>189</v>
      </c>
      <c r="E212" s="9">
        <v>2</v>
      </c>
      <c r="F212" s="13">
        <f t="shared" ca="1" si="44"/>
        <v>2</v>
      </c>
      <c r="G212" s="18">
        <f t="shared" ca="1" si="45"/>
        <v>4</v>
      </c>
      <c r="H212" s="3"/>
      <c r="I212" s="4"/>
    </row>
    <row r="213" spans="1:9" ht="15.75" customHeight="1">
      <c r="A213" s="44"/>
      <c r="B213" s="74"/>
      <c r="D213" s="8" t="s">
        <v>190</v>
      </c>
      <c r="E213" s="9">
        <v>6</v>
      </c>
      <c r="F213" s="13">
        <f t="shared" ca="1" si="44"/>
        <v>4</v>
      </c>
      <c r="G213" s="18">
        <f t="shared" ca="1" si="45"/>
        <v>24</v>
      </c>
      <c r="H213" s="3"/>
      <c r="I213" s="4"/>
    </row>
    <row r="214" spans="1:9" ht="15.75" customHeight="1">
      <c r="A214" s="44"/>
      <c r="B214" s="74"/>
      <c r="D214" s="8" t="s">
        <v>211</v>
      </c>
      <c r="E214" s="9">
        <v>2</v>
      </c>
      <c r="F214" s="13">
        <f t="shared" ca="1" si="44"/>
        <v>15</v>
      </c>
      <c r="G214" s="18">
        <f t="shared" ca="1" si="45"/>
        <v>30</v>
      </c>
      <c r="H214" s="3"/>
      <c r="I214" s="4"/>
    </row>
    <row r="215" spans="1:9" ht="15.75" customHeight="1">
      <c r="A215" s="44"/>
      <c r="B215" s="74"/>
      <c r="D215" s="8" t="s">
        <v>216</v>
      </c>
      <c r="E215" s="9">
        <v>4</v>
      </c>
      <c r="F215" s="13">
        <f t="shared" ca="1" si="44"/>
        <v>2</v>
      </c>
      <c r="G215" s="18">
        <f t="shared" ca="1" si="45"/>
        <v>8</v>
      </c>
      <c r="H215" s="3"/>
      <c r="I215" s="4"/>
    </row>
    <row r="216" spans="1:9" ht="15.75" customHeight="1">
      <c r="A216" s="44"/>
      <c r="B216" s="74"/>
      <c r="D216" s="8" t="s">
        <v>282</v>
      </c>
      <c r="E216" s="9">
        <v>1</v>
      </c>
      <c r="F216" s="13">
        <f t="shared" ca="1" si="44"/>
        <v>5</v>
      </c>
      <c r="G216" s="18">
        <f t="shared" ca="1" si="45"/>
        <v>5</v>
      </c>
      <c r="H216" s="3"/>
      <c r="I216" s="4"/>
    </row>
    <row r="217" spans="1:9" ht="15.75" customHeight="1">
      <c r="A217" s="44"/>
      <c r="B217" s="74"/>
      <c r="D217" s="8"/>
      <c r="E217" s="9"/>
      <c r="F217" s="13"/>
      <c r="H217" s="3"/>
      <c r="I217" s="4"/>
    </row>
    <row r="218" spans="1:9" ht="15.75" customHeight="1">
      <c r="A218" s="44"/>
      <c r="B218" s="74"/>
      <c r="D218" s="8" t="s">
        <v>186</v>
      </c>
      <c r="E218" s="9"/>
      <c r="F218" s="13"/>
      <c r="H218" s="3"/>
      <c r="I218" s="4"/>
    </row>
    <row r="219" spans="1:9" ht="15.75" customHeight="1">
      <c r="A219" s="44"/>
      <c r="B219" s="74"/>
      <c r="D219" s="18" t="s">
        <v>176</v>
      </c>
      <c r="E219" s="9">
        <v>1</v>
      </c>
      <c r="F219" s="13">
        <f ca="1">SUMIF($A:$B,D219,$B:$B)</f>
        <v>7</v>
      </c>
      <c r="G219" s="18">
        <f ca="1">E219*F219</f>
        <v>7</v>
      </c>
      <c r="H219" s="3"/>
      <c r="I219" s="4"/>
    </row>
    <row r="220" spans="1:9" ht="15.75" customHeight="1">
      <c r="A220" s="44"/>
      <c r="B220" s="74"/>
      <c r="E220" s="9"/>
      <c r="F220" s="13"/>
      <c r="H220" s="3"/>
      <c r="I220" s="4"/>
    </row>
    <row r="221" spans="1:9" ht="15.75" customHeight="1">
      <c r="A221" s="44"/>
      <c r="B221" s="74"/>
      <c r="E221" s="9"/>
      <c r="F221" s="13"/>
      <c r="H221" s="3"/>
      <c r="I221" s="4"/>
    </row>
    <row r="222" spans="1:9" ht="15.75" customHeight="1">
      <c r="A222" s="44"/>
      <c r="B222" s="74"/>
      <c r="D222" s="8" t="s">
        <v>188</v>
      </c>
      <c r="E222" s="9"/>
      <c r="F222" s="13"/>
      <c r="H222" s="3"/>
      <c r="I222" s="4"/>
    </row>
    <row r="223" spans="1:9" ht="15.75" customHeight="1">
      <c r="A223" s="44"/>
      <c r="B223" s="74"/>
      <c r="D223" s="8" t="s">
        <v>161</v>
      </c>
      <c r="E223" s="9">
        <v>1</v>
      </c>
      <c r="F223" s="13">
        <f t="shared" ref="F223:F231" ca="1" si="46">SUMIF($A:$B,D223,$B:$B)</f>
        <v>23</v>
      </c>
      <c r="G223" s="18">
        <f t="shared" ref="G223:G231" ca="1" si="47">E223*F223</f>
        <v>23</v>
      </c>
      <c r="H223" s="3"/>
      <c r="I223" s="4"/>
    </row>
    <row r="224" spans="1:9" ht="15.75" customHeight="1">
      <c r="A224" s="44"/>
      <c r="B224" s="74"/>
      <c r="D224" s="8" t="s">
        <v>238</v>
      </c>
      <c r="E224" s="9">
        <v>1</v>
      </c>
      <c r="F224" s="13">
        <f t="shared" ca="1" si="46"/>
        <v>1</v>
      </c>
      <c r="G224" s="18">
        <f t="shared" ca="1" si="47"/>
        <v>1</v>
      </c>
      <c r="H224" s="3"/>
      <c r="I224" s="4"/>
    </row>
    <row r="225" spans="1:9" ht="15.75" customHeight="1">
      <c r="A225" s="44"/>
      <c r="B225" s="74"/>
      <c r="D225" s="8" t="s">
        <v>283</v>
      </c>
      <c r="E225" s="9">
        <v>1</v>
      </c>
      <c r="F225" s="13">
        <f t="shared" ca="1" si="46"/>
        <v>0</v>
      </c>
      <c r="G225" s="18">
        <f t="shared" ca="1" si="47"/>
        <v>0</v>
      </c>
      <c r="H225" s="3"/>
      <c r="I225" s="4"/>
    </row>
    <row r="226" spans="1:9" ht="15.75" customHeight="1">
      <c r="A226" s="44"/>
      <c r="B226" s="74"/>
      <c r="D226" s="18" t="s">
        <v>243</v>
      </c>
      <c r="E226" s="9">
        <v>1</v>
      </c>
      <c r="F226" s="13">
        <f t="shared" ca="1" si="46"/>
        <v>3</v>
      </c>
      <c r="G226" s="18">
        <f t="shared" ca="1" si="47"/>
        <v>3</v>
      </c>
      <c r="H226" s="3"/>
      <c r="I226" s="4"/>
    </row>
    <row r="227" spans="1:9" ht="15.75" customHeight="1">
      <c r="A227" s="44"/>
      <c r="B227" s="74"/>
      <c r="D227" s="8" t="s">
        <v>138</v>
      </c>
      <c r="E227" s="9">
        <v>1</v>
      </c>
      <c r="F227" s="13">
        <f t="shared" ca="1" si="46"/>
        <v>0</v>
      </c>
      <c r="G227" s="18">
        <f t="shared" ca="1" si="47"/>
        <v>0</v>
      </c>
      <c r="H227" s="3"/>
      <c r="I227" s="4"/>
    </row>
    <row r="228" spans="1:9" ht="15.75" customHeight="1">
      <c r="A228" s="44"/>
      <c r="B228" s="74"/>
      <c r="D228" s="8" t="s">
        <v>242</v>
      </c>
      <c r="E228" s="9">
        <v>2</v>
      </c>
      <c r="F228" s="13">
        <f t="shared" ca="1" si="46"/>
        <v>0</v>
      </c>
      <c r="G228" s="18">
        <f t="shared" ca="1" si="47"/>
        <v>0</v>
      </c>
      <c r="H228" s="3"/>
      <c r="I228" s="4"/>
    </row>
    <row r="229" spans="1:9" ht="15.75" customHeight="1">
      <c r="A229" s="44"/>
      <c r="B229" s="74"/>
      <c r="D229" s="18" t="s">
        <v>135</v>
      </c>
      <c r="E229" s="9">
        <v>1</v>
      </c>
      <c r="F229" s="13">
        <f t="shared" ca="1" si="46"/>
        <v>1</v>
      </c>
      <c r="G229" s="18">
        <f t="shared" ca="1" si="47"/>
        <v>1</v>
      </c>
      <c r="H229" s="3"/>
      <c r="I229" s="4"/>
    </row>
    <row r="230" spans="1:9" ht="15.75" customHeight="1">
      <c r="A230" s="44"/>
      <c r="B230" s="74"/>
      <c r="D230" s="18" t="s">
        <v>244</v>
      </c>
      <c r="E230" s="9">
        <v>2</v>
      </c>
      <c r="F230" s="13">
        <f t="shared" ca="1" si="46"/>
        <v>1</v>
      </c>
      <c r="G230" s="18">
        <f t="shared" ca="1" si="47"/>
        <v>2</v>
      </c>
      <c r="H230" s="3"/>
      <c r="I230" s="4"/>
    </row>
    <row r="231" spans="1:9" ht="15.75" customHeight="1">
      <c r="A231" s="44"/>
      <c r="B231" s="74"/>
      <c r="D231" s="8" t="s">
        <v>88</v>
      </c>
      <c r="E231" s="9">
        <v>2</v>
      </c>
      <c r="F231" s="13">
        <f t="shared" ca="1" si="46"/>
        <v>4</v>
      </c>
      <c r="G231" s="18">
        <f t="shared" ca="1" si="47"/>
        <v>8</v>
      </c>
      <c r="H231" s="3"/>
      <c r="I231" s="4"/>
    </row>
    <row r="232" spans="1:9" ht="15.75" customHeight="1">
      <c r="A232" s="44"/>
      <c r="B232" s="74"/>
      <c r="D232" s="8"/>
      <c r="E232" s="9"/>
      <c r="F232" s="13"/>
      <c r="H232" s="3"/>
      <c r="I232" s="4"/>
    </row>
    <row r="233" spans="1:9" ht="15.75" customHeight="1">
      <c r="A233" s="44"/>
      <c r="B233" s="74"/>
      <c r="D233" s="8"/>
      <c r="E233" s="9"/>
      <c r="F233" s="13"/>
      <c r="H233" s="3"/>
      <c r="I233" s="4"/>
    </row>
    <row r="234" spans="1:9" ht="15.75" customHeight="1">
      <c r="A234" s="44"/>
      <c r="B234" s="74"/>
      <c r="D234" s="8"/>
      <c r="E234" s="9"/>
      <c r="F234" s="13"/>
      <c r="H234" s="3"/>
      <c r="I234" s="4"/>
    </row>
    <row r="235" spans="1:9" ht="15.75" customHeight="1">
      <c r="A235" s="44"/>
      <c r="B235" s="74"/>
      <c r="D235" s="8" t="s">
        <v>193</v>
      </c>
      <c r="E235" s="9"/>
      <c r="F235" s="13"/>
      <c r="H235" s="3"/>
      <c r="I235" s="4"/>
    </row>
    <row r="236" spans="1:9" ht="15.75" customHeight="1">
      <c r="A236" s="44"/>
      <c r="B236" s="74"/>
      <c r="D236" s="8" t="s">
        <v>167</v>
      </c>
      <c r="E236" s="9">
        <v>1</v>
      </c>
      <c r="F236" s="13">
        <f t="shared" ref="F236:F238" ca="1" si="48">SUMIF($A:$B,D236,$B:$B)</f>
        <v>26</v>
      </c>
      <c r="G236" s="18">
        <f t="shared" ref="G236:G238" ca="1" si="49">E236*F236</f>
        <v>26</v>
      </c>
      <c r="H236" s="3"/>
      <c r="I236" s="4"/>
    </row>
    <row r="237" spans="1:9" ht="15.75" customHeight="1">
      <c r="A237" s="44"/>
      <c r="B237" s="74"/>
      <c r="D237" s="8" t="s">
        <v>90</v>
      </c>
      <c r="E237" s="9">
        <v>2</v>
      </c>
      <c r="F237" s="13">
        <f t="shared" ca="1" si="48"/>
        <v>1</v>
      </c>
      <c r="G237" s="18">
        <f t="shared" ca="1" si="49"/>
        <v>2</v>
      </c>
      <c r="H237" s="3"/>
      <c r="I237" s="4"/>
    </row>
    <row r="238" spans="1:9" ht="15.75" customHeight="1">
      <c r="A238" s="44"/>
      <c r="B238" s="74"/>
      <c r="D238" s="8" t="s">
        <v>253</v>
      </c>
      <c r="E238" s="9">
        <v>2</v>
      </c>
      <c r="F238" s="13">
        <f t="shared" ca="1" si="48"/>
        <v>3</v>
      </c>
      <c r="G238" s="18">
        <f t="shared" ca="1" si="49"/>
        <v>6</v>
      </c>
      <c r="H238" s="3"/>
      <c r="I238" s="4"/>
    </row>
    <row r="239" spans="1:9" ht="15.75" customHeight="1">
      <c r="A239" s="44"/>
      <c r="B239" s="74"/>
      <c r="D239" s="8"/>
      <c r="E239" s="9"/>
      <c r="F239" s="13"/>
      <c r="H239" s="3"/>
      <c r="I239" s="4"/>
    </row>
    <row r="240" spans="1:9" ht="15.75" customHeight="1">
      <c r="A240" s="44"/>
      <c r="B240" s="74"/>
      <c r="D240" s="8" t="s">
        <v>245</v>
      </c>
      <c r="E240" s="9"/>
      <c r="F240" s="13">
        <f t="shared" ref="F240:F241" ca="1" si="50">SUMIF($A:$B,D240,$B:$B)</f>
        <v>5</v>
      </c>
      <c r="H240" s="3"/>
      <c r="I240" s="4"/>
    </row>
    <row r="241" spans="1:9" ht="15.75" customHeight="1">
      <c r="A241" s="44"/>
      <c r="B241" s="74"/>
      <c r="D241" s="18" t="s">
        <v>245</v>
      </c>
      <c r="E241" s="9">
        <v>2</v>
      </c>
      <c r="F241" s="18">
        <f t="shared" ca="1" si="50"/>
        <v>5</v>
      </c>
      <c r="G241" s="18">
        <f ca="1">E241*F241</f>
        <v>10</v>
      </c>
      <c r="H241" s="3"/>
      <c r="I241" s="4"/>
    </row>
    <row r="242" spans="1:9" ht="15.75" customHeight="1">
      <c r="A242" s="44"/>
      <c r="B242" s="74"/>
      <c r="E242" s="9"/>
      <c r="H242" s="3"/>
      <c r="I242" s="4"/>
    </row>
    <row r="243" spans="1:9" ht="15.75" customHeight="1">
      <c r="A243" s="44"/>
      <c r="B243" s="74"/>
      <c r="D243" s="8"/>
      <c r="E243" s="9"/>
      <c r="F243" s="76"/>
      <c r="H243" s="3"/>
      <c r="I243" s="4"/>
    </row>
    <row r="244" spans="1:9" ht="15.75" customHeight="1">
      <c r="A244" s="44"/>
      <c r="B244" s="74"/>
      <c r="D244" s="68" t="s">
        <v>284</v>
      </c>
      <c r="E244" s="9"/>
      <c r="F244" s="76"/>
      <c r="G244" s="13"/>
      <c r="H244" s="3"/>
      <c r="I244" s="4"/>
    </row>
    <row r="245" spans="1:9" ht="15.75" customHeight="1">
      <c r="D245" s="8" t="s">
        <v>105</v>
      </c>
      <c r="E245" s="9">
        <v>1</v>
      </c>
      <c r="F245" s="76">
        <f t="shared" ref="F245:F261" ca="1" si="51">SUMIF($A:$B,D245,$B:$B)</f>
        <v>0</v>
      </c>
      <c r="G245" s="13">
        <f t="shared" ref="G245:G261" ca="1" si="52">E245*F245</f>
        <v>0</v>
      </c>
      <c r="H245" s="3"/>
      <c r="I245" s="4"/>
    </row>
    <row r="246" spans="1:9" ht="15.75" customHeight="1">
      <c r="D246" s="8" t="s">
        <v>111</v>
      </c>
      <c r="E246" s="9">
        <v>1</v>
      </c>
      <c r="F246" s="76">
        <f t="shared" ca="1" si="51"/>
        <v>0</v>
      </c>
      <c r="G246" s="13">
        <f t="shared" ca="1" si="52"/>
        <v>0</v>
      </c>
      <c r="H246" s="3"/>
      <c r="I246" s="4"/>
    </row>
    <row r="247" spans="1:9" ht="15.75" customHeight="1">
      <c r="D247" s="8" t="s">
        <v>108</v>
      </c>
      <c r="E247" s="9">
        <v>1</v>
      </c>
      <c r="F247" s="76">
        <f t="shared" ca="1" si="51"/>
        <v>0</v>
      </c>
      <c r="G247" s="13">
        <f t="shared" ca="1" si="52"/>
        <v>0</v>
      </c>
      <c r="H247" s="3"/>
      <c r="I247" s="4"/>
    </row>
    <row r="248" spans="1:9" ht="15.75" customHeight="1">
      <c r="D248" s="8" t="s">
        <v>212</v>
      </c>
      <c r="E248" s="9">
        <v>1</v>
      </c>
      <c r="F248" s="76">
        <f t="shared" ca="1" si="51"/>
        <v>0</v>
      </c>
      <c r="G248" s="13">
        <f t="shared" ca="1" si="52"/>
        <v>0</v>
      </c>
      <c r="H248" s="3"/>
      <c r="I248" s="4"/>
    </row>
    <row r="249" spans="1:9" ht="15.75" customHeight="1"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4"/>
    </row>
    <row r="250" spans="1:9" ht="15.75" customHeight="1">
      <c r="D250" s="8" t="s">
        <v>151</v>
      </c>
      <c r="E250" s="9">
        <v>0.5</v>
      </c>
      <c r="F250" s="76">
        <f t="shared" ca="1" si="51"/>
        <v>2</v>
      </c>
      <c r="G250" s="13">
        <f t="shared" ca="1" si="52"/>
        <v>1</v>
      </c>
      <c r="H250" s="3"/>
      <c r="I250" s="4"/>
    </row>
    <row r="251" spans="1:9" ht="15.75" customHeight="1">
      <c r="D251" s="8" t="s">
        <v>137</v>
      </c>
      <c r="E251" s="9">
        <v>0.5</v>
      </c>
      <c r="F251" s="76">
        <f t="shared" ca="1" si="51"/>
        <v>9</v>
      </c>
      <c r="G251" s="13">
        <f t="shared" ca="1" si="52"/>
        <v>4.5</v>
      </c>
      <c r="H251" s="3"/>
      <c r="I251" s="4"/>
    </row>
    <row r="252" spans="1:9" ht="15.75" customHeight="1">
      <c r="D252" s="8" t="s">
        <v>140</v>
      </c>
      <c r="E252" s="9">
        <v>0.5</v>
      </c>
      <c r="F252" s="76">
        <f t="shared" ca="1" si="51"/>
        <v>0</v>
      </c>
      <c r="G252" s="13">
        <f t="shared" ca="1" si="52"/>
        <v>0</v>
      </c>
      <c r="H252" s="3"/>
      <c r="I252" s="4"/>
    </row>
    <row r="253" spans="1:9" ht="15.75" customHeight="1">
      <c r="D253" s="8" t="s">
        <v>143</v>
      </c>
      <c r="E253" s="9"/>
      <c r="F253" s="76">
        <f t="shared" ca="1" si="51"/>
        <v>0</v>
      </c>
      <c r="G253" s="13">
        <f t="shared" ca="1" si="52"/>
        <v>0</v>
      </c>
      <c r="H253" s="3"/>
      <c r="I253" s="4"/>
    </row>
    <row r="254" spans="1:9" ht="15.75" customHeight="1">
      <c r="D254" s="8" t="s">
        <v>63</v>
      </c>
      <c r="E254" s="9">
        <v>0.9</v>
      </c>
      <c r="F254" s="76">
        <f t="shared" ca="1" si="51"/>
        <v>2</v>
      </c>
      <c r="G254" s="13">
        <f t="shared" ca="1" si="52"/>
        <v>1.8</v>
      </c>
      <c r="H254" s="3"/>
      <c r="I254" s="4"/>
    </row>
    <row r="255" spans="1:9" ht="15.75" customHeight="1">
      <c r="D255" s="8" t="s">
        <v>255</v>
      </c>
      <c r="E255" s="9">
        <v>0.13</v>
      </c>
      <c r="F255" s="76">
        <f t="shared" ca="1" si="51"/>
        <v>1</v>
      </c>
      <c r="G255" s="13">
        <f t="shared" ca="1" si="52"/>
        <v>0.13</v>
      </c>
      <c r="H255" s="3"/>
      <c r="I255" s="4"/>
    </row>
    <row r="256" spans="1:9" ht="15.75" customHeight="1">
      <c r="D256" s="8" t="s">
        <v>234</v>
      </c>
      <c r="E256" s="9">
        <v>0.9</v>
      </c>
      <c r="F256" s="76">
        <f t="shared" ca="1" si="51"/>
        <v>1</v>
      </c>
      <c r="G256" s="13">
        <f t="shared" ca="1" si="52"/>
        <v>0.9</v>
      </c>
      <c r="H256" s="3"/>
      <c r="I256" s="4"/>
    </row>
    <row r="257" spans="4:9" ht="15.75" customHeight="1">
      <c r="D257" s="8" t="s">
        <v>217</v>
      </c>
      <c r="E257" s="9">
        <v>0.5</v>
      </c>
      <c r="F257" s="76">
        <f t="shared" ca="1" si="51"/>
        <v>5</v>
      </c>
      <c r="G257" s="13">
        <f t="shared" ca="1" si="52"/>
        <v>2.5</v>
      </c>
      <c r="H257" s="3"/>
      <c r="I257" s="4"/>
    </row>
    <row r="258" spans="4:9" ht="15.75" customHeight="1">
      <c r="D258" s="8" t="s">
        <v>187</v>
      </c>
      <c r="E258" s="9">
        <v>0.9</v>
      </c>
      <c r="F258" s="76">
        <f t="shared" ca="1" si="51"/>
        <v>0</v>
      </c>
      <c r="G258" s="13">
        <f t="shared" ca="1" si="52"/>
        <v>0</v>
      </c>
      <c r="H258" s="3"/>
      <c r="I258" s="4"/>
    </row>
    <row r="259" spans="4:9" ht="15.75" customHeight="1">
      <c r="D259" s="8" t="s">
        <v>192</v>
      </c>
      <c r="E259" s="9">
        <v>0.9</v>
      </c>
      <c r="F259" s="76">
        <f t="shared" ca="1" si="51"/>
        <v>1</v>
      </c>
      <c r="G259" s="13">
        <f t="shared" ca="1" si="52"/>
        <v>0.9</v>
      </c>
      <c r="H259" s="3"/>
      <c r="I259" s="4"/>
    </row>
    <row r="260" spans="4:9" ht="15.75" customHeight="1">
      <c r="D260" s="8" t="s">
        <v>146</v>
      </c>
      <c r="E260" s="9">
        <v>0.4</v>
      </c>
      <c r="F260" s="76">
        <f t="shared" ca="1" si="51"/>
        <v>1</v>
      </c>
      <c r="G260" s="13">
        <f t="shared" ca="1" si="52"/>
        <v>0.4</v>
      </c>
      <c r="H260" s="3"/>
      <c r="I260" s="4"/>
    </row>
    <row r="261" spans="4:9" ht="15.75" customHeight="1">
      <c r="D261" s="8" t="s">
        <v>94</v>
      </c>
      <c r="E261" s="9">
        <v>1</v>
      </c>
      <c r="F261" s="76">
        <f t="shared" ca="1" si="51"/>
        <v>2</v>
      </c>
      <c r="G261" s="13">
        <f t="shared" ca="1" si="52"/>
        <v>2</v>
      </c>
      <c r="H261" s="3"/>
      <c r="I261" s="4"/>
    </row>
    <row r="262" spans="4:9" ht="15.75" customHeight="1">
      <c r="D262" s="8"/>
      <c r="E262" s="9"/>
      <c r="F262" s="76"/>
      <c r="G262" s="13"/>
      <c r="H262" s="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3">SUMIF($A:$B,D263,$B:$B)</f>
        <v>7</v>
      </c>
      <c r="G263" s="13">
        <f t="shared" ref="G263:G265" ca="1" si="54">E263*F263</f>
        <v>6.3</v>
      </c>
      <c r="H263" s="3"/>
      <c r="I263" s="4"/>
    </row>
    <row r="264" spans="4:9" ht="15.75" customHeight="1">
      <c r="D264" s="8" t="s">
        <v>127</v>
      </c>
      <c r="E264" s="9">
        <v>0.9</v>
      </c>
      <c r="F264" s="76">
        <f t="shared" ca="1" si="53"/>
        <v>0</v>
      </c>
      <c r="G264" s="13">
        <f t="shared" ca="1" si="54"/>
        <v>0</v>
      </c>
      <c r="H264" s="3"/>
      <c r="I264" s="4"/>
    </row>
    <row r="265" spans="4:9" ht="15.75" customHeight="1">
      <c r="D265" s="8" t="s">
        <v>251</v>
      </c>
      <c r="E265" s="9">
        <v>2</v>
      </c>
      <c r="F265" s="76">
        <f t="shared" ca="1" si="53"/>
        <v>1</v>
      </c>
      <c r="G265" s="13">
        <f t="shared" ca="1" si="54"/>
        <v>2</v>
      </c>
      <c r="H265" s="3"/>
      <c r="I265" s="4"/>
    </row>
    <row r="266" spans="4:9" ht="15.75" customHeight="1">
      <c r="D266" s="8"/>
      <c r="E266" s="9"/>
      <c r="F266" s="76"/>
      <c r="G266" s="13"/>
      <c r="H266" s="3"/>
      <c r="I266" s="4"/>
    </row>
    <row r="267" spans="4:9" ht="15.75" customHeight="1">
      <c r="D267" s="6" t="s">
        <v>286</v>
      </c>
      <c r="E267" s="9"/>
      <c r="F267" s="76"/>
      <c r="H267" s="3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5">SUMIF($A:$B,D268,$B:$B)</f>
        <v>0</v>
      </c>
      <c r="G268" s="18">
        <f t="shared" ref="G268:G279" ca="1" si="56">SUMIF($A:$C,D268,$C:$C)</f>
        <v>0</v>
      </c>
      <c r="H268" s="3"/>
      <c r="I268" s="4"/>
    </row>
    <row r="269" spans="4:9" ht="15.75" customHeight="1">
      <c r="D269" s="8" t="s">
        <v>288</v>
      </c>
      <c r="E269" s="9">
        <v>0.15</v>
      </c>
      <c r="F269" s="76">
        <f t="shared" ca="1" si="55"/>
        <v>1</v>
      </c>
      <c r="G269" s="18">
        <f t="shared" ca="1" si="56"/>
        <v>0</v>
      </c>
      <c r="H269" s="3"/>
      <c r="I269" s="4"/>
    </row>
    <row r="270" spans="4:9" ht="15.75" customHeight="1">
      <c r="D270" s="8" t="s">
        <v>289</v>
      </c>
      <c r="E270" s="9">
        <v>0.25</v>
      </c>
      <c r="F270" s="13">
        <f t="shared" ca="1" si="55"/>
        <v>0</v>
      </c>
      <c r="G270" s="18">
        <f t="shared" ca="1" si="56"/>
        <v>0</v>
      </c>
      <c r="H270" s="3"/>
      <c r="I270" s="4"/>
    </row>
    <row r="271" spans="4:9" ht="15.75" customHeight="1">
      <c r="D271" s="8" t="s">
        <v>174</v>
      </c>
      <c r="E271" s="9">
        <v>0.15</v>
      </c>
      <c r="F271" s="13">
        <f t="shared" ca="1" si="55"/>
        <v>0</v>
      </c>
      <c r="G271" s="18">
        <f t="shared" ca="1" si="56"/>
        <v>0</v>
      </c>
      <c r="H271" s="3"/>
      <c r="I271" s="4"/>
    </row>
    <row r="272" spans="4:9" ht="15.75" customHeight="1">
      <c r="D272" s="18" t="s">
        <v>47</v>
      </c>
      <c r="E272" s="9">
        <v>0.25</v>
      </c>
      <c r="F272" s="13">
        <f t="shared" ca="1" si="55"/>
        <v>0</v>
      </c>
      <c r="G272" s="18">
        <f t="shared" ca="1" si="56"/>
        <v>0</v>
      </c>
      <c r="H272" s="3"/>
      <c r="I272" s="4"/>
    </row>
    <row r="273" spans="4:9" ht="15.75" customHeight="1">
      <c r="D273" s="18" t="s">
        <v>49</v>
      </c>
      <c r="E273" s="9">
        <v>0.25</v>
      </c>
      <c r="F273" s="13">
        <f t="shared" ca="1" si="55"/>
        <v>0</v>
      </c>
      <c r="G273" s="18">
        <f t="shared" ca="1" si="56"/>
        <v>0</v>
      </c>
      <c r="H273" s="3"/>
      <c r="I273" s="4"/>
    </row>
    <row r="274" spans="4:9" ht="15.75" customHeight="1">
      <c r="D274" s="8" t="s">
        <v>102</v>
      </c>
      <c r="E274" s="9">
        <v>0.15</v>
      </c>
      <c r="F274" s="13">
        <f t="shared" ca="1" si="55"/>
        <v>0</v>
      </c>
      <c r="G274" s="18">
        <f t="shared" ca="1" si="56"/>
        <v>0</v>
      </c>
      <c r="H274" s="3"/>
      <c r="I274" s="4"/>
    </row>
    <row r="275" spans="4:9" ht="15.75" customHeight="1">
      <c r="D275" s="8" t="s">
        <v>51</v>
      </c>
      <c r="E275" s="9">
        <v>0.25</v>
      </c>
      <c r="F275" s="13">
        <f t="shared" ca="1" si="55"/>
        <v>2</v>
      </c>
      <c r="G275" s="18">
        <f t="shared" ca="1" si="56"/>
        <v>0</v>
      </c>
      <c r="H275" s="3"/>
      <c r="I275" s="4"/>
    </row>
    <row r="276" spans="4:9" ht="15.75" customHeight="1">
      <c r="D276" s="18" t="s">
        <v>79</v>
      </c>
      <c r="E276" s="9">
        <v>0.25</v>
      </c>
      <c r="F276" s="13">
        <f t="shared" ca="1" si="55"/>
        <v>0</v>
      </c>
      <c r="G276" s="18">
        <f t="shared" ca="1" si="56"/>
        <v>0</v>
      </c>
      <c r="H276" s="3"/>
      <c r="I276" s="4"/>
    </row>
    <row r="277" spans="4:9" ht="15.75" customHeight="1">
      <c r="D277" s="8" t="s">
        <v>122</v>
      </c>
      <c r="E277" s="9">
        <v>0.15</v>
      </c>
      <c r="F277" s="13">
        <f t="shared" ca="1" si="55"/>
        <v>1</v>
      </c>
      <c r="G277" s="18">
        <f t="shared" ca="1" si="56"/>
        <v>0</v>
      </c>
      <c r="H277" s="3"/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5"/>
        <v>1</v>
      </c>
      <c r="G278" s="18">
        <f t="shared" ca="1" si="56"/>
        <v>0</v>
      </c>
      <c r="H278" s="3"/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5"/>
        <v>2</v>
      </c>
      <c r="G279" s="18">
        <f t="shared" ca="1" si="56"/>
        <v>0</v>
      </c>
      <c r="H279" s="3"/>
      <c r="I279" s="4"/>
    </row>
    <row r="280" spans="4:9" ht="15.75" customHeight="1">
      <c r="D280" s="8"/>
      <c r="E280" s="9"/>
      <c r="F280" s="13"/>
      <c r="H280" s="3"/>
      <c r="I280" s="4"/>
    </row>
    <row r="281" spans="4:9" ht="15.75" customHeight="1">
      <c r="D281" s="8"/>
      <c r="E281" s="9"/>
      <c r="F281" s="13"/>
      <c r="H281" s="3"/>
      <c r="I281" s="4"/>
    </row>
    <row r="282" spans="4:9" ht="15.75" customHeight="1">
      <c r="D282" s="8" t="s">
        <v>290</v>
      </c>
      <c r="E282" s="9"/>
      <c r="F282" s="13"/>
      <c r="H282" s="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7">SUMIF($A:$B,D283,$B:$B)</f>
        <v>9</v>
      </c>
      <c r="G283" s="18">
        <f t="shared" ref="G283:G284" ca="1" si="58">E283*F283</f>
        <v>0.18</v>
      </c>
      <c r="H283" s="3"/>
      <c r="I283" s="4"/>
    </row>
    <row r="284" spans="4:9" ht="15.75" customHeight="1">
      <c r="D284" s="8" t="s">
        <v>118</v>
      </c>
      <c r="E284" s="9">
        <v>0.06</v>
      </c>
      <c r="F284" s="13">
        <f t="shared" ca="1" si="57"/>
        <v>4</v>
      </c>
      <c r="G284" s="18">
        <f t="shared" ca="1" si="58"/>
        <v>0.24</v>
      </c>
      <c r="H284" s="3"/>
      <c r="I284" s="4"/>
    </row>
    <row r="285" spans="4:9" ht="15.75" customHeight="1">
      <c r="D285" s="8"/>
      <c r="E285" s="9"/>
      <c r="F285" s="13"/>
      <c r="H285" s="3"/>
      <c r="I285" s="4"/>
    </row>
    <row r="286" spans="4:9" ht="15.75" customHeight="1">
      <c r="D286" s="8"/>
      <c r="E286" s="9"/>
      <c r="F286" s="13"/>
      <c r="H286" s="3"/>
      <c r="I286" s="4"/>
    </row>
    <row r="287" spans="4:9" ht="15.75" customHeight="1">
      <c r="D287" s="18" t="s">
        <v>210</v>
      </c>
      <c r="E287" s="9"/>
      <c r="F287" s="13"/>
      <c r="H287" s="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0</v>
      </c>
      <c r="G288" s="18">
        <f ca="1">E288*F288</f>
        <v>0</v>
      </c>
      <c r="H288" s="3"/>
      <c r="I288" s="4"/>
    </row>
    <row r="289" spans="4:9" ht="15.75" customHeight="1">
      <c r="D289" s="8"/>
      <c r="E289" s="9"/>
      <c r="F289" s="13"/>
      <c r="H289" s="3"/>
      <c r="I289" s="4"/>
    </row>
    <row r="290" spans="4:9" ht="15.75" customHeight="1">
      <c r="D290" s="8" t="s">
        <v>291</v>
      </c>
      <c r="E290" s="9"/>
      <c r="F290" s="13"/>
      <c r="H290" s="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59">SUMIF($A:$B,D291,$B:$B)</f>
        <v>0</v>
      </c>
      <c r="G291" s="18">
        <f t="shared" ref="G291:G299" ca="1" si="60">E291*F291</f>
        <v>0</v>
      </c>
      <c r="H291" s="3"/>
      <c r="I291" s="4"/>
    </row>
    <row r="292" spans="4:9" ht="15.75" customHeight="1">
      <c r="D292" s="8" t="s">
        <v>43</v>
      </c>
      <c r="E292" s="9">
        <v>2</v>
      </c>
      <c r="F292" s="13">
        <f t="shared" ca="1" si="59"/>
        <v>0</v>
      </c>
      <c r="G292" s="18">
        <f t="shared" ca="1" si="60"/>
        <v>0</v>
      </c>
      <c r="H292" s="3"/>
      <c r="I292" s="4"/>
    </row>
    <row r="293" spans="4:9" ht="15.75" customHeight="1">
      <c r="D293" s="18" t="s">
        <v>233</v>
      </c>
      <c r="E293" s="9">
        <v>2</v>
      </c>
      <c r="F293" s="13">
        <f t="shared" ca="1" si="59"/>
        <v>0</v>
      </c>
      <c r="G293" s="18">
        <f t="shared" ca="1" si="60"/>
        <v>0</v>
      </c>
      <c r="H293" s="3"/>
      <c r="I293" s="4"/>
    </row>
    <row r="294" spans="4:9" ht="15.75" customHeight="1">
      <c r="D294" s="8" t="s">
        <v>133</v>
      </c>
      <c r="E294" s="9">
        <v>1</v>
      </c>
      <c r="F294" s="13">
        <f t="shared" ca="1" si="59"/>
        <v>6</v>
      </c>
      <c r="G294" s="18">
        <f t="shared" ca="1" si="60"/>
        <v>6</v>
      </c>
      <c r="H294" s="3"/>
      <c r="I294" s="4"/>
    </row>
    <row r="295" spans="4:9" ht="15.75" customHeight="1">
      <c r="D295" s="8" t="s">
        <v>90</v>
      </c>
      <c r="E295" s="9">
        <v>2</v>
      </c>
      <c r="F295" s="13">
        <f t="shared" ca="1" si="59"/>
        <v>1</v>
      </c>
      <c r="G295" s="18">
        <f t="shared" ca="1" si="60"/>
        <v>2</v>
      </c>
      <c r="H295" s="3"/>
      <c r="I295" s="4"/>
    </row>
    <row r="296" spans="4:9" ht="15.75" customHeight="1">
      <c r="D296" s="8" t="s">
        <v>94</v>
      </c>
      <c r="E296" s="9">
        <v>2</v>
      </c>
      <c r="F296" s="13">
        <f t="shared" ca="1" si="59"/>
        <v>2</v>
      </c>
      <c r="G296" s="18">
        <f t="shared" ca="1" si="60"/>
        <v>4</v>
      </c>
      <c r="H296" s="3"/>
      <c r="I296" s="4"/>
    </row>
    <row r="297" spans="4:9" ht="15.75" customHeight="1">
      <c r="D297" s="8" t="s">
        <v>144</v>
      </c>
      <c r="E297" s="9">
        <v>2</v>
      </c>
      <c r="F297" s="13">
        <f t="shared" ca="1" si="59"/>
        <v>0</v>
      </c>
      <c r="G297" s="18">
        <f t="shared" ca="1" si="60"/>
        <v>0</v>
      </c>
      <c r="H297" s="3"/>
      <c r="I297" s="4"/>
    </row>
    <row r="298" spans="4:9" ht="15.75" customHeight="1">
      <c r="D298" s="8" t="s">
        <v>157</v>
      </c>
      <c r="E298" s="9">
        <v>3</v>
      </c>
      <c r="F298" s="13">
        <f t="shared" ca="1" si="59"/>
        <v>0</v>
      </c>
      <c r="G298" s="18">
        <f t="shared" ca="1" si="60"/>
        <v>0</v>
      </c>
      <c r="H298" s="3"/>
      <c r="I298" s="4"/>
    </row>
    <row r="299" spans="4:9" ht="15.75" customHeight="1">
      <c r="D299" s="8" t="s">
        <v>119</v>
      </c>
      <c r="E299" s="9">
        <v>1</v>
      </c>
      <c r="F299" s="13">
        <f t="shared" ca="1" si="59"/>
        <v>1</v>
      </c>
      <c r="G299" s="18">
        <f t="shared" ca="1" si="60"/>
        <v>1</v>
      </c>
      <c r="H299" s="3"/>
      <c r="I299" s="4"/>
    </row>
    <row r="300" spans="4:9" ht="15.75" customHeight="1">
      <c r="D300" s="8"/>
      <c r="E300" s="9"/>
      <c r="F300" s="13"/>
      <c r="H300" s="3"/>
      <c r="I300" s="4"/>
    </row>
    <row r="301" spans="4:9" ht="15.75" customHeight="1">
      <c r="D301" s="8" t="s">
        <v>293</v>
      </c>
      <c r="E301" s="9"/>
      <c r="F301" s="13"/>
      <c r="H301" s="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1</v>
      </c>
      <c r="G302" s="18">
        <f ca="1">E302*F302</f>
        <v>1</v>
      </c>
      <c r="H302" s="3"/>
      <c r="I302" s="4"/>
    </row>
    <row r="303" spans="4:9" ht="15.75" customHeight="1">
      <c r="D303" s="8"/>
      <c r="E303" s="9"/>
      <c r="F303" s="13"/>
      <c r="H303" s="3"/>
      <c r="I303" s="4"/>
    </row>
    <row r="304" spans="4:9" ht="15.75" customHeight="1">
      <c r="D304" s="8" t="s">
        <v>218</v>
      </c>
      <c r="E304" s="9"/>
      <c r="F304" s="13"/>
      <c r="H304" s="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1">SUMIF($A:$B,D305,$B:$B)</f>
        <v>3</v>
      </c>
      <c r="G305" s="18">
        <f t="shared" ref="G305:G308" ca="1" si="62">E305*F305</f>
        <v>0.75</v>
      </c>
      <c r="H305" s="3"/>
      <c r="I305" s="4"/>
    </row>
    <row r="306" spans="4:9" ht="15.75" customHeight="1">
      <c r="D306" s="8" t="s">
        <v>116</v>
      </c>
      <c r="E306" s="9">
        <v>0.125</v>
      </c>
      <c r="F306" s="13">
        <f t="shared" ca="1" si="61"/>
        <v>8</v>
      </c>
      <c r="G306" s="18">
        <f t="shared" ca="1" si="62"/>
        <v>1</v>
      </c>
      <c r="H306" s="3"/>
      <c r="I306" s="4"/>
    </row>
    <row r="307" spans="4:9" ht="15.75" customHeight="1">
      <c r="D307" s="8" t="s">
        <v>150</v>
      </c>
      <c r="E307" s="9">
        <v>0.125</v>
      </c>
      <c r="F307" s="13">
        <f t="shared" ca="1" si="61"/>
        <v>19</v>
      </c>
      <c r="G307" s="18">
        <f t="shared" ca="1" si="62"/>
        <v>2.375</v>
      </c>
      <c r="H307" s="3"/>
      <c r="I307" s="4"/>
    </row>
    <row r="308" spans="4:9" ht="15.75" customHeight="1">
      <c r="D308" s="8" t="s">
        <v>152</v>
      </c>
      <c r="E308" s="9">
        <v>0.125</v>
      </c>
      <c r="F308" s="13">
        <f t="shared" ca="1" si="61"/>
        <v>24</v>
      </c>
      <c r="G308" s="18">
        <f t="shared" ca="1" si="62"/>
        <v>3</v>
      </c>
      <c r="H308" s="3"/>
      <c r="I308" s="4"/>
    </row>
    <row r="309" spans="4:9" ht="15.75" customHeight="1">
      <c r="D309" s="8"/>
      <c r="E309" s="9"/>
      <c r="F309" s="13"/>
      <c r="H309" s="3"/>
      <c r="I309" s="4"/>
    </row>
    <row r="310" spans="4:9" ht="15.75" customHeight="1">
      <c r="D310" s="8"/>
      <c r="E310" s="9"/>
      <c r="F310" s="13"/>
      <c r="H310" s="3"/>
      <c r="I310" s="4"/>
    </row>
    <row r="311" spans="4:9" ht="15.75" customHeight="1">
      <c r="D311" s="8" t="s">
        <v>294</v>
      </c>
      <c r="E311" s="9"/>
      <c r="F311" s="13"/>
      <c r="H311" s="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3">SUMIF($A:$B,D312,$B:$B)</f>
        <v>0</v>
      </c>
      <c r="G312" s="18">
        <f t="shared" ref="G312:G325" ca="1" si="64">E312*F312</f>
        <v>0</v>
      </c>
      <c r="H312" s="3"/>
      <c r="I312" s="4"/>
    </row>
    <row r="313" spans="4:9" ht="15.75" customHeight="1">
      <c r="D313" s="18" t="s">
        <v>53</v>
      </c>
      <c r="E313" s="9">
        <v>0.25</v>
      </c>
      <c r="F313" s="13">
        <f t="shared" ca="1" si="63"/>
        <v>0</v>
      </c>
      <c r="G313" s="18">
        <f t="shared" ca="1" si="64"/>
        <v>0</v>
      </c>
      <c r="H313" s="3"/>
      <c r="I313" s="4"/>
    </row>
    <row r="314" spans="4:9" ht="15.75" customHeight="1">
      <c r="D314" s="18" t="s">
        <v>113</v>
      </c>
      <c r="E314" s="9">
        <v>0.15</v>
      </c>
      <c r="F314" s="13">
        <f t="shared" ca="1" si="63"/>
        <v>1</v>
      </c>
      <c r="G314" s="18">
        <f t="shared" ca="1" si="64"/>
        <v>0.15</v>
      </c>
      <c r="H314" s="3"/>
      <c r="I314" s="4"/>
    </row>
    <row r="315" spans="4:9" ht="15.75" customHeight="1">
      <c r="D315" s="8" t="s">
        <v>184</v>
      </c>
      <c r="E315" s="9">
        <v>0.25</v>
      </c>
      <c r="F315" s="13">
        <f t="shared" ca="1" si="63"/>
        <v>0</v>
      </c>
      <c r="G315" s="18">
        <f t="shared" ca="1" si="64"/>
        <v>0</v>
      </c>
      <c r="H315" s="3"/>
      <c r="I315" s="4"/>
    </row>
    <row r="316" spans="4:9" ht="15.75" customHeight="1">
      <c r="D316" s="18" t="s">
        <v>214</v>
      </c>
      <c r="E316" s="9">
        <v>0.15</v>
      </c>
      <c r="F316" s="13">
        <f t="shared" ca="1" si="63"/>
        <v>2</v>
      </c>
      <c r="G316" s="18">
        <f t="shared" ca="1" si="64"/>
        <v>0.3</v>
      </c>
      <c r="H316" s="3"/>
      <c r="I316" s="4"/>
    </row>
    <row r="317" spans="4:9" ht="15.75" customHeight="1">
      <c r="D317" s="18" t="s">
        <v>162</v>
      </c>
      <c r="E317" s="9">
        <v>0.25</v>
      </c>
      <c r="F317" s="13">
        <f t="shared" ca="1" si="63"/>
        <v>2</v>
      </c>
      <c r="G317" s="18">
        <f t="shared" ca="1" si="64"/>
        <v>0.5</v>
      </c>
      <c r="H317" s="3"/>
      <c r="I317" s="4"/>
    </row>
    <row r="318" spans="4:9" ht="15.75" customHeight="1">
      <c r="D318" s="18" t="s">
        <v>58</v>
      </c>
      <c r="E318" s="9">
        <v>0.25</v>
      </c>
      <c r="F318" s="13">
        <f t="shared" ca="1" si="63"/>
        <v>1</v>
      </c>
      <c r="G318" s="18">
        <f t="shared" ca="1" si="64"/>
        <v>0.25</v>
      </c>
      <c r="H318" s="3"/>
      <c r="I318" s="4"/>
    </row>
    <row r="319" spans="4:9" ht="15.75" customHeight="1">
      <c r="D319" s="18" t="s">
        <v>67</v>
      </c>
      <c r="E319" s="9">
        <v>0.25</v>
      </c>
      <c r="F319" s="13">
        <f t="shared" ca="1" si="63"/>
        <v>5</v>
      </c>
      <c r="G319" s="18">
        <f t="shared" ca="1" si="64"/>
        <v>1.25</v>
      </c>
      <c r="H319" s="3"/>
      <c r="I319" s="4"/>
    </row>
    <row r="320" spans="4:9" ht="15.75" customHeight="1">
      <c r="D320" s="18" t="s">
        <v>125</v>
      </c>
      <c r="E320" s="9">
        <v>0.15</v>
      </c>
      <c r="F320" s="13">
        <f t="shared" ca="1" si="63"/>
        <v>6</v>
      </c>
      <c r="G320" s="18">
        <f t="shared" ca="1" si="64"/>
        <v>0.89999999999999991</v>
      </c>
      <c r="H320" s="3"/>
      <c r="I320" s="4"/>
    </row>
    <row r="321" spans="4:9" ht="15.75" customHeight="1">
      <c r="D321" s="18" t="s">
        <v>235</v>
      </c>
      <c r="E321" s="9">
        <v>0.25</v>
      </c>
      <c r="F321" s="13">
        <f t="shared" ca="1" si="63"/>
        <v>1</v>
      </c>
      <c r="G321" s="18">
        <f t="shared" ca="1" si="64"/>
        <v>0.25</v>
      </c>
      <c r="H321" s="3"/>
      <c r="I321" s="4"/>
    </row>
    <row r="322" spans="4:9" ht="15.75" customHeight="1">
      <c r="D322" s="18" t="s">
        <v>248</v>
      </c>
      <c r="E322" s="18">
        <v>0.1</v>
      </c>
      <c r="F322" s="13">
        <f t="shared" ca="1" si="63"/>
        <v>0</v>
      </c>
      <c r="G322" s="18">
        <f t="shared" ca="1" si="64"/>
        <v>0</v>
      </c>
      <c r="H322" s="3"/>
      <c r="I322" s="4"/>
    </row>
    <row r="323" spans="4:9" ht="15.75" customHeight="1">
      <c r="D323" s="18" t="s">
        <v>164</v>
      </c>
      <c r="E323" s="18">
        <v>0.15</v>
      </c>
      <c r="F323" s="13">
        <f t="shared" ca="1" si="63"/>
        <v>16</v>
      </c>
      <c r="G323" s="18">
        <f t="shared" ca="1" si="64"/>
        <v>2.4</v>
      </c>
      <c r="H323" s="60"/>
      <c r="I323" s="61"/>
    </row>
    <row r="324" spans="4:9" ht="15.75" customHeight="1">
      <c r="D324" s="8" t="s">
        <v>128</v>
      </c>
      <c r="E324" s="18">
        <v>0.15</v>
      </c>
      <c r="F324" s="13">
        <f t="shared" ca="1" si="63"/>
        <v>1</v>
      </c>
      <c r="G324" s="18">
        <f t="shared" ca="1" si="64"/>
        <v>0.15</v>
      </c>
      <c r="H324" s="3"/>
      <c r="I324" s="4"/>
    </row>
    <row r="325" spans="4:9" ht="15.75" customHeight="1">
      <c r="D325" s="18" t="s">
        <v>94</v>
      </c>
      <c r="E325" s="18">
        <v>0.25</v>
      </c>
      <c r="F325" s="13">
        <f t="shared" ca="1" si="63"/>
        <v>2</v>
      </c>
      <c r="G325" s="18">
        <f t="shared" ca="1" si="64"/>
        <v>0.5</v>
      </c>
      <c r="H325" s="3"/>
      <c r="I325" s="4"/>
    </row>
    <row r="326" spans="4:9" ht="15.75" customHeight="1">
      <c r="D326" s="8"/>
      <c r="E326" s="9"/>
      <c r="F326" s="13">
        <f t="shared" ca="1" si="63"/>
        <v>0</v>
      </c>
      <c r="H326" s="3"/>
      <c r="I326" s="4"/>
    </row>
    <row r="327" spans="4:9" ht="15.75" customHeight="1">
      <c r="D327" s="8" t="s">
        <v>131</v>
      </c>
      <c r="E327" s="77">
        <v>0.15</v>
      </c>
      <c r="F327" s="13">
        <f t="shared" ca="1" si="63"/>
        <v>20</v>
      </c>
      <c r="G327" s="18">
        <f t="shared" ref="G327:G334" ca="1" si="65">E327*F327</f>
        <v>3</v>
      </c>
      <c r="H327" s="3"/>
      <c r="I327" s="4"/>
    </row>
    <row r="328" spans="4:9" ht="15.75" customHeight="1">
      <c r="D328" s="8" t="s">
        <v>70</v>
      </c>
      <c r="E328" s="77">
        <v>0.125</v>
      </c>
      <c r="F328" s="13">
        <f t="shared" ca="1" si="63"/>
        <v>1</v>
      </c>
      <c r="G328" s="18">
        <f t="shared" ca="1" si="65"/>
        <v>0.125</v>
      </c>
      <c r="H328" s="3"/>
      <c r="I328" s="4"/>
    </row>
    <row r="329" spans="4:9" ht="15.75" customHeight="1">
      <c r="D329" s="8" t="s">
        <v>146</v>
      </c>
      <c r="E329" s="77">
        <v>0.1</v>
      </c>
      <c r="F329" s="13">
        <f t="shared" ca="1" si="63"/>
        <v>1</v>
      </c>
      <c r="G329" s="18">
        <f t="shared" ca="1" si="65"/>
        <v>0.1</v>
      </c>
      <c r="H329" s="3"/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3"/>
        <v>2</v>
      </c>
      <c r="G330" s="18">
        <f t="shared" ca="1" si="65"/>
        <v>0.15</v>
      </c>
      <c r="H330" s="3"/>
      <c r="I330" s="4"/>
    </row>
    <row r="331" spans="4:9" ht="15.75" customHeight="1">
      <c r="D331" s="8" t="s">
        <v>63</v>
      </c>
      <c r="E331" s="9">
        <v>0.15</v>
      </c>
      <c r="F331" s="13">
        <f t="shared" ca="1" si="63"/>
        <v>2</v>
      </c>
      <c r="G331" s="18">
        <f t="shared" ca="1" si="65"/>
        <v>0.3</v>
      </c>
      <c r="H331" s="3"/>
      <c r="I331" s="4"/>
    </row>
    <row r="332" spans="4:9" ht="15.75" customHeight="1">
      <c r="D332" s="8" t="s">
        <v>187</v>
      </c>
      <c r="E332" s="9">
        <v>0.15</v>
      </c>
      <c r="F332" s="8">
        <f t="shared" ca="1" si="63"/>
        <v>0</v>
      </c>
      <c r="G332" s="18">
        <f t="shared" ca="1" si="65"/>
        <v>0</v>
      </c>
      <c r="H332" s="3"/>
      <c r="I332" s="4"/>
    </row>
    <row r="333" spans="4:9" ht="15.75" customHeight="1">
      <c r="D333" s="8" t="s">
        <v>295</v>
      </c>
      <c r="E333" s="9">
        <v>0.15</v>
      </c>
      <c r="F333" s="13">
        <f t="shared" ca="1" si="63"/>
        <v>1</v>
      </c>
      <c r="G333" s="18">
        <f t="shared" ca="1" si="65"/>
        <v>0.15</v>
      </c>
      <c r="H333" s="3"/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3"/>
        <v>5</v>
      </c>
      <c r="G334" s="78">
        <f t="shared" ca="1" si="65"/>
        <v>0.375</v>
      </c>
      <c r="H334" s="3"/>
      <c r="I334" s="4"/>
    </row>
    <row r="335" spans="4:9" ht="15.75" customHeight="1">
      <c r="D335" s="8"/>
      <c r="E335" s="9"/>
      <c r="F335" s="13"/>
      <c r="H335" s="3"/>
      <c r="I335" s="4"/>
    </row>
    <row r="336" spans="4:9" ht="15.75" customHeight="1">
      <c r="D336" s="8"/>
      <c r="E336" s="9"/>
      <c r="F336" s="13"/>
      <c r="H336" s="3"/>
      <c r="I336" s="4"/>
    </row>
    <row r="337" spans="4:9" ht="15.75" customHeight="1">
      <c r="D337" s="8" t="s">
        <v>224</v>
      </c>
      <c r="E337" s="9"/>
      <c r="F337" s="13"/>
      <c r="H337" s="3"/>
      <c r="I337" s="4"/>
    </row>
    <row r="338" spans="4:9" ht="15.75" customHeight="1">
      <c r="D338" s="8"/>
      <c r="E338" s="9"/>
      <c r="F338" s="13"/>
      <c r="H338" s="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6">SUMIF($A:$B,D339,$B:$B)</f>
        <v>5</v>
      </c>
      <c r="G339" s="18">
        <f t="shared" ref="G339:G343" ca="1" si="67">E339*F339</f>
        <v>1.25</v>
      </c>
      <c r="H339" s="3"/>
      <c r="I339" s="4"/>
    </row>
    <row r="340" spans="4:9" ht="15.75" customHeight="1">
      <c r="D340" s="8" t="s">
        <v>226</v>
      </c>
      <c r="E340" s="9">
        <v>0.04</v>
      </c>
      <c r="F340" s="13">
        <f t="shared" ca="1" si="66"/>
        <v>8</v>
      </c>
      <c r="G340" s="18">
        <f t="shared" ca="1" si="67"/>
        <v>0.32</v>
      </c>
      <c r="H340" s="3"/>
      <c r="I340" s="4"/>
    </row>
    <row r="341" spans="4:9" ht="15.75" customHeight="1">
      <c r="D341" s="8" t="s">
        <v>223</v>
      </c>
      <c r="E341" s="9">
        <v>0.04</v>
      </c>
      <c r="F341" s="13">
        <f t="shared" ca="1" si="66"/>
        <v>3</v>
      </c>
      <c r="G341" s="18">
        <f t="shared" ca="1" si="67"/>
        <v>0.12</v>
      </c>
      <c r="H341" s="3"/>
      <c r="I341" s="4"/>
    </row>
    <row r="342" spans="4:9" ht="15.75" customHeight="1">
      <c r="D342" s="8" t="s">
        <v>256</v>
      </c>
      <c r="E342" s="9">
        <v>0.04</v>
      </c>
      <c r="F342" s="13">
        <f t="shared" ca="1" si="66"/>
        <v>0</v>
      </c>
      <c r="G342" s="18">
        <f t="shared" ca="1" si="67"/>
        <v>0</v>
      </c>
      <c r="H342" s="3"/>
      <c r="I342" s="4"/>
    </row>
    <row r="343" spans="4:9" ht="15.75" customHeight="1">
      <c r="D343" s="8" t="s">
        <v>231</v>
      </c>
      <c r="E343" s="9">
        <v>0.04</v>
      </c>
      <c r="F343" s="13">
        <f t="shared" ca="1" si="66"/>
        <v>8</v>
      </c>
      <c r="G343" s="18">
        <f t="shared" ca="1" si="67"/>
        <v>0.32</v>
      </c>
      <c r="H343" s="3"/>
      <c r="I343" s="4"/>
    </row>
    <row r="344" spans="4:9" ht="15.75" customHeight="1">
      <c r="D344" s="8"/>
      <c r="E344" s="9"/>
      <c r="F344" s="13"/>
      <c r="H344" s="3"/>
      <c r="I344" s="4"/>
    </row>
    <row r="345" spans="4:9" ht="15.75" customHeight="1">
      <c r="D345" s="8"/>
      <c r="E345" s="9"/>
      <c r="F345" s="13"/>
      <c r="H345" s="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1</v>
      </c>
      <c r="G346" s="18">
        <f ca="1">E346*F346</f>
        <v>1</v>
      </c>
      <c r="H346" s="3"/>
      <c r="I346" s="4"/>
    </row>
    <row r="347" spans="4:9" ht="15.75" customHeight="1">
      <c r="D347" s="8"/>
      <c r="E347" s="9"/>
      <c r="F347" s="13"/>
      <c r="H347" s="3"/>
      <c r="I347" s="4"/>
    </row>
    <row r="348" spans="4:9" ht="15.75" customHeight="1">
      <c r="D348" s="8" t="s">
        <v>44</v>
      </c>
      <c r="E348" s="9"/>
      <c r="F348" s="13"/>
      <c r="H348" s="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8">SUMIF($A:$B,D349,$B:$B)</f>
        <v>0</v>
      </c>
      <c r="G349" s="18">
        <f t="shared" ref="G349:G351" ca="1" si="69">E349*F349</f>
        <v>0</v>
      </c>
      <c r="H349" s="3"/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8"/>
        <v>0</v>
      </c>
      <c r="G350" s="18">
        <f t="shared" ca="1" si="69"/>
        <v>0</v>
      </c>
      <c r="H350" s="3"/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8"/>
        <v>1</v>
      </c>
      <c r="G351" s="18">
        <f t="shared" ca="1" si="69"/>
        <v>8.0000000000000002E-3</v>
      </c>
      <c r="H351" s="3"/>
      <c r="I351" s="4"/>
    </row>
    <row r="352" spans="4:9" ht="15.75" customHeight="1">
      <c r="D352" s="8"/>
      <c r="E352" s="9"/>
      <c r="F352" s="13"/>
      <c r="H352" s="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3</v>
      </c>
      <c r="G353" s="18">
        <f ca="1">E353*F353</f>
        <v>3</v>
      </c>
      <c r="H353" s="3"/>
      <c r="I353" s="4"/>
    </row>
    <row r="354" spans="4:9" ht="15.75" customHeight="1">
      <c r="D354" s="8"/>
      <c r="E354" s="9"/>
      <c r="F354" s="13"/>
      <c r="H354" s="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0">SUMIF($A:$B,D355,$B:$B)</f>
        <v>0</v>
      </c>
      <c r="G355" s="18">
        <f t="shared" ref="G355:G379" ca="1" si="71">E355*F355</f>
        <v>0</v>
      </c>
      <c r="H355" s="3"/>
      <c r="I355" s="4"/>
    </row>
    <row r="356" spans="4:9" ht="15.75" customHeight="1">
      <c r="D356" s="8" t="s">
        <v>87</v>
      </c>
      <c r="E356" s="9">
        <v>0.3</v>
      </c>
      <c r="F356" s="13">
        <f t="shared" ca="1" si="70"/>
        <v>16</v>
      </c>
      <c r="G356" s="18">
        <f t="shared" ca="1" si="71"/>
        <v>4.8</v>
      </c>
      <c r="H356" s="3"/>
      <c r="I356" s="4"/>
    </row>
    <row r="357" spans="4:9" ht="15.75" customHeight="1">
      <c r="D357" s="8" t="s">
        <v>69</v>
      </c>
      <c r="E357" s="75">
        <v>2</v>
      </c>
      <c r="F357" s="13">
        <f t="shared" ca="1" si="70"/>
        <v>0</v>
      </c>
      <c r="G357" s="18">
        <f t="shared" ca="1" si="71"/>
        <v>0</v>
      </c>
      <c r="H357" s="3"/>
      <c r="I357" s="4"/>
    </row>
    <row r="358" spans="4:9" ht="15.75" customHeight="1">
      <c r="D358" s="8" t="s">
        <v>78</v>
      </c>
      <c r="E358" s="9">
        <v>0.9</v>
      </c>
      <c r="F358" s="8">
        <f t="shared" ca="1" si="70"/>
        <v>45</v>
      </c>
      <c r="G358" s="18">
        <f t="shared" ca="1" si="71"/>
        <v>40.5</v>
      </c>
      <c r="H358" s="3"/>
      <c r="I358" s="4"/>
    </row>
    <row r="359" spans="4:9" ht="15.75" customHeight="1">
      <c r="D359" s="8" t="s">
        <v>52</v>
      </c>
      <c r="E359" s="9">
        <v>0.5</v>
      </c>
      <c r="F359" s="13">
        <f t="shared" ca="1" si="70"/>
        <v>4</v>
      </c>
      <c r="G359" s="18">
        <f t="shared" ca="1" si="71"/>
        <v>2</v>
      </c>
      <c r="H359" s="3"/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0"/>
        <v>11</v>
      </c>
      <c r="G360" s="18">
        <f t="shared" ca="1" si="71"/>
        <v>5.5E-2</v>
      </c>
      <c r="H360" s="3"/>
      <c r="I360" s="4"/>
    </row>
    <row r="361" spans="4:9" ht="15.75" customHeight="1">
      <c r="D361" s="8" t="s">
        <v>54</v>
      </c>
      <c r="E361" s="9">
        <v>1</v>
      </c>
      <c r="F361" s="13">
        <f t="shared" ca="1" si="70"/>
        <v>0</v>
      </c>
      <c r="G361" s="18">
        <f t="shared" ca="1" si="71"/>
        <v>0</v>
      </c>
      <c r="H361" s="3"/>
      <c r="I361" s="4"/>
    </row>
    <row r="362" spans="4:9" ht="15.75" customHeight="1">
      <c r="D362" s="8" t="s">
        <v>57</v>
      </c>
      <c r="E362" s="9">
        <v>1</v>
      </c>
      <c r="F362" s="13">
        <f t="shared" ca="1" si="70"/>
        <v>5</v>
      </c>
      <c r="G362" s="18">
        <f t="shared" ca="1" si="71"/>
        <v>5</v>
      </c>
      <c r="H362" s="3"/>
      <c r="I362" s="4"/>
    </row>
    <row r="363" spans="4:9" ht="15.75" customHeight="1">
      <c r="D363" s="8" t="s">
        <v>59</v>
      </c>
      <c r="E363" s="9">
        <v>1</v>
      </c>
      <c r="F363" s="13">
        <f t="shared" ca="1" si="70"/>
        <v>5</v>
      </c>
      <c r="G363" s="18">
        <f t="shared" ca="1" si="71"/>
        <v>5</v>
      </c>
      <c r="H363" s="3"/>
      <c r="I363" s="4"/>
    </row>
    <row r="364" spans="4:9" ht="15.75" customHeight="1">
      <c r="D364" s="8" t="s">
        <v>62</v>
      </c>
      <c r="E364" s="9">
        <v>1</v>
      </c>
      <c r="F364" s="13">
        <f t="shared" ca="1" si="70"/>
        <v>2</v>
      </c>
      <c r="G364" s="18">
        <f t="shared" ca="1" si="71"/>
        <v>2</v>
      </c>
      <c r="H364" s="3"/>
      <c r="I364" s="4"/>
    </row>
    <row r="365" spans="4:9" ht="15.75" customHeight="1">
      <c r="D365" s="8" t="s">
        <v>64</v>
      </c>
      <c r="E365" s="9">
        <v>1</v>
      </c>
      <c r="F365" s="13">
        <f t="shared" ca="1" si="70"/>
        <v>1</v>
      </c>
      <c r="G365" s="18">
        <f t="shared" ca="1" si="71"/>
        <v>1</v>
      </c>
      <c r="H365" s="3"/>
      <c r="I365" s="4"/>
    </row>
    <row r="366" spans="4:9" ht="15.75" customHeight="1">
      <c r="D366" s="8" t="s">
        <v>66</v>
      </c>
      <c r="E366" s="9">
        <v>1</v>
      </c>
      <c r="F366" s="8">
        <f t="shared" ca="1" si="70"/>
        <v>5</v>
      </c>
      <c r="G366" s="18">
        <f t="shared" ca="1" si="71"/>
        <v>5</v>
      </c>
      <c r="H366" s="3"/>
      <c r="I366" s="4"/>
    </row>
    <row r="367" spans="4:9" ht="15.75" customHeight="1">
      <c r="D367" s="8" t="s">
        <v>72</v>
      </c>
      <c r="E367" s="9">
        <v>1</v>
      </c>
      <c r="F367" s="8">
        <f t="shared" ca="1" si="70"/>
        <v>34</v>
      </c>
      <c r="G367" s="18">
        <f t="shared" ca="1" si="71"/>
        <v>34</v>
      </c>
      <c r="H367" s="3"/>
      <c r="I367" s="4"/>
    </row>
    <row r="368" spans="4:9" ht="15.75" customHeight="1">
      <c r="D368" s="8" t="s">
        <v>13</v>
      </c>
      <c r="E368" s="9">
        <v>1</v>
      </c>
      <c r="F368" s="13">
        <f t="shared" ca="1" si="70"/>
        <v>0</v>
      </c>
      <c r="G368" s="18">
        <f t="shared" ca="1" si="71"/>
        <v>0</v>
      </c>
      <c r="H368" s="3"/>
      <c r="I368" s="4"/>
    </row>
    <row r="369" spans="4:9" ht="15.75" customHeight="1">
      <c r="D369" s="8" t="s">
        <v>74</v>
      </c>
      <c r="E369" s="9">
        <v>1</v>
      </c>
      <c r="F369" s="13">
        <f t="shared" ca="1" si="70"/>
        <v>0</v>
      </c>
      <c r="G369" s="18">
        <f t="shared" ca="1" si="71"/>
        <v>0</v>
      </c>
      <c r="H369" s="3"/>
      <c r="I369" s="4"/>
    </row>
    <row r="370" spans="4:9" ht="15.75" customHeight="1">
      <c r="D370" s="8" t="s">
        <v>77</v>
      </c>
      <c r="E370" s="9">
        <v>1</v>
      </c>
      <c r="F370" s="13">
        <f t="shared" ca="1" si="70"/>
        <v>0</v>
      </c>
      <c r="G370" s="18">
        <f t="shared" ca="1" si="71"/>
        <v>0</v>
      </c>
      <c r="H370" s="3"/>
      <c r="I370" s="4"/>
    </row>
    <row r="371" spans="4:9" ht="15.75" customHeight="1">
      <c r="D371" s="8" t="s">
        <v>80</v>
      </c>
      <c r="E371" s="9">
        <v>1</v>
      </c>
      <c r="F371" s="8">
        <f t="shared" ca="1" si="70"/>
        <v>1</v>
      </c>
      <c r="G371" s="18">
        <f t="shared" ca="1" si="71"/>
        <v>1</v>
      </c>
      <c r="H371" s="3"/>
      <c r="I371" s="4"/>
    </row>
    <row r="372" spans="4:9" ht="15.75" customHeight="1">
      <c r="D372" s="8" t="s">
        <v>83</v>
      </c>
      <c r="E372" s="9">
        <v>1</v>
      </c>
      <c r="F372" s="8">
        <f t="shared" ca="1" si="70"/>
        <v>0</v>
      </c>
      <c r="G372" s="18">
        <f t="shared" ca="1" si="71"/>
        <v>0</v>
      </c>
      <c r="H372" s="3"/>
      <c r="I372" s="4"/>
    </row>
    <row r="373" spans="4:9" ht="15.75" customHeight="1">
      <c r="D373" s="8" t="s">
        <v>86</v>
      </c>
      <c r="E373" s="9">
        <v>1</v>
      </c>
      <c r="F373" s="13">
        <f t="shared" ca="1" si="70"/>
        <v>0</v>
      </c>
      <c r="G373" s="18">
        <f t="shared" ca="1" si="71"/>
        <v>0</v>
      </c>
      <c r="H373" s="3"/>
      <c r="I373" s="4"/>
    </row>
    <row r="374" spans="4:9" ht="15.75" customHeight="1">
      <c r="D374" s="8" t="s">
        <v>279</v>
      </c>
      <c r="E374" s="9">
        <v>2</v>
      </c>
      <c r="F374" s="13">
        <f t="shared" ca="1" si="70"/>
        <v>0</v>
      </c>
      <c r="G374" s="18">
        <f t="shared" ca="1" si="71"/>
        <v>0</v>
      </c>
      <c r="H374" s="3"/>
      <c r="I374" s="4"/>
    </row>
    <row r="375" spans="4:9" ht="15.75" customHeight="1">
      <c r="D375" s="8" t="s">
        <v>91</v>
      </c>
      <c r="E375" s="9">
        <v>2</v>
      </c>
      <c r="F375" s="13">
        <f t="shared" ca="1" si="70"/>
        <v>0</v>
      </c>
      <c r="G375" s="18">
        <f t="shared" ca="1" si="71"/>
        <v>0</v>
      </c>
      <c r="H375" s="3"/>
      <c r="I375" s="4"/>
    </row>
    <row r="376" spans="4:9" ht="15.75" customHeight="1">
      <c r="D376" s="8" t="s">
        <v>95</v>
      </c>
      <c r="E376" s="9">
        <v>1</v>
      </c>
      <c r="F376" s="13">
        <f t="shared" ca="1" si="70"/>
        <v>0</v>
      </c>
      <c r="G376" s="18">
        <f t="shared" ca="1" si="71"/>
        <v>0</v>
      </c>
      <c r="H376" s="3"/>
      <c r="I376" s="4"/>
    </row>
    <row r="377" spans="4:9" ht="15.75" customHeight="1">
      <c r="D377" s="8" t="s">
        <v>97</v>
      </c>
      <c r="E377" s="9">
        <v>1</v>
      </c>
      <c r="F377" s="13">
        <f t="shared" ca="1" si="70"/>
        <v>0</v>
      </c>
      <c r="G377" s="18">
        <f t="shared" ca="1" si="71"/>
        <v>0</v>
      </c>
      <c r="H377" s="3"/>
      <c r="I377" s="4"/>
    </row>
    <row r="378" spans="4:9" ht="15.75" customHeight="1">
      <c r="D378" s="8" t="s">
        <v>100</v>
      </c>
      <c r="E378" s="9">
        <v>1</v>
      </c>
      <c r="F378" s="13">
        <f t="shared" ca="1" si="70"/>
        <v>0</v>
      </c>
      <c r="G378" s="18">
        <f t="shared" ca="1" si="71"/>
        <v>0</v>
      </c>
      <c r="H378" s="3"/>
      <c r="I378" s="4"/>
    </row>
    <row r="379" spans="4:9" ht="15.75" customHeight="1">
      <c r="D379" s="8" t="s">
        <v>103</v>
      </c>
      <c r="E379" s="9">
        <v>1</v>
      </c>
      <c r="F379" s="13">
        <f t="shared" ca="1" si="70"/>
        <v>0</v>
      </c>
      <c r="G379" s="18">
        <f t="shared" ca="1" si="71"/>
        <v>0</v>
      </c>
      <c r="H379" s="3"/>
      <c r="I379" s="4"/>
    </row>
    <row r="380" spans="4:9" ht="15.75" customHeight="1">
      <c r="D380" s="8"/>
      <c r="E380" s="9"/>
      <c r="F380" s="13"/>
      <c r="H380" s="3"/>
      <c r="I380" s="4"/>
    </row>
    <row r="381" spans="4:9" ht="15.75" customHeight="1">
      <c r="D381" s="8" t="s">
        <v>106</v>
      </c>
      <c r="E381" s="9"/>
      <c r="F381" s="13"/>
      <c r="H381" s="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2">SUMIF($A:$B,D382,$B:$B)</f>
        <v>1</v>
      </c>
      <c r="G382" s="18">
        <f t="shared" ref="G382:G387" ca="1" si="73">E382*F382</f>
        <v>5</v>
      </c>
      <c r="H382" s="3"/>
      <c r="I382" s="4"/>
    </row>
    <row r="383" spans="4:9" ht="15.75" customHeight="1">
      <c r="D383" s="8" t="s">
        <v>298</v>
      </c>
      <c r="E383" s="9">
        <v>5</v>
      </c>
      <c r="F383" s="13">
        <f t="shared" ca="1" si="72"/>
        <v>0</v>
      </c>
      <c r="G383" s="18">
        <f t="shared" ca="1" si="73"/>
        <v>0</v>
      </c>
      <c r="H383" s="3"/>
      <c r="I383" s="4"/>
    </row>
    <row r="384" spans="4:9" ht="15.75" customHeight="1">
      <c r="D384" s="8" t="s">
        <v>299</v>
      </c>
      <c r="E384" s="9">
        <v>5</v>
      </c>
      <c r="F384" s="13">
        <f t="shared" ca="1" si="72"/>
        <v>0</v>
      </c>
      <c r="G384" s="18">
        <f t="shared" ca="1" si="73"/>
        <v>0</v>
      </c>
      <c r="H384" s="3"/>
      <c r="I384" s="4"/>
    </row>
    <row r="385" spans="4:9" ht="15.75" customHeight="1">
      <c r="D385" s="8" t="s">
        <v>300</v>
      </c>
      <c r="E385" s="9">
        <v>5</v>
      </c>
      <c r="F385" s="8">
        <f t="shared" ca="1" si="72"/>
        <v>0</v>
      </c>
      <c r="G385" s="18">
        <f t="shared" ca="1" si="73"/>
        <v>0</v>
      </c>
      <c r="H385" s="3"/>
      <c r="I385" s="4"/>
    </row>
    <row r="386" spans="4:9" ht="15.75" customHeight="1">
      <c r="D386" s="8" t="s">
        <v>93</v>
      </c>
      <c r="E386" s="9">
        <v>10</v>
      </c>
      <c r="F386" s="8">
        <f t="shared" ca="1" si="72"/>
        <v>0</v>
      </c>
      <c r="G386" s="18">
        <f t="shared" ca="1" si="73"/>
        <v>0</v>
      </c>
      <c r="H386" s="3"/>
      <c r="I386" s="4"/>
    </row>
    <row r="387" spans="4:9" ht="15.75" customHeight="1">
      <c r="D387" s="8" t="s">
        <v>301</v>
      </c>
      <c r="E387" s="9">
        <v>10</v>
      </c>
      <c r="F387" s="8">
        <f t="shared" ca="1" si="72"/>
        <v>0</v>
      </c>
      <c r="G387" s="18">
        <f t="shared" ca="1" si="73"/>
        <v>0</v>
      </c>
      <c r="H387" s="3"/>
      <c r="I387" s="4"/>
    </row>
    <row r="388" spans="4:9" ht="15.75" customHeight="1">
      <c r="D388" s="8"/>
      <c r="E388" s="9"/>
      <c r="F388" s="13"/>
      <c r="H388" s="3"/>
      <c r="I388" s="4"/>
    </row>
    <row r="389" spans="4:9" ht="15.75" customHeight="1">
      <c r="D389" s="8" t="s">
        <v>302</v>
      </c>
      <c r="E389" s="9"/>
      <c r="F389" s="13"/>
      <c r="H389" s="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4">SUMIF($A:$B,D390,$B:$B)</f>
        <v>0</v>
      </c>
      <c r="G390" s="18">
        <f t="shared" ref="G390:G392" ca="1" si="75">E390*F390</f>
        <v>0</v>
      </c>
      <c r="H390" s="3"/>
      <c r="I390" s="4"/>
    </row>
    <row r="391" spans="4:9" ht="15.75" customHeight="1">
      <c r="D391" s="8" t="s">
        <v>304</v>
      </c>
      <c r="E391" s="9">
        <v>5</v>
      </c>
      <c r="F391" s="13">
        <f t="shared" ca="1" si="74"/>
        <v>0</v>
      </c>
      <c r="G391" s="18">
        <f t="shared" ca="1" si="75"/>
        <v>0</v>
      </c>
      <c r="H391" s="3"/>
      <c r="I391" s="4"/>
    </row>
    <row r="392" spans="4:9" ht="15.75" customHeight="1">
      <c r="D392" s="8" t="s">
        <v>305</v>
      </c>
      <c r="E392" s="9">
        <v>10</v>
      </c>
      <c r="F392" s="8">
        <f t="shared" ca="1" si="74"/>
        <v>0</v>
      </c>
      <c r="G392" s="18">
        <f t="shared" ca="1" si="75"/>
        <v>0</v>
      </c>
      <c r="H392" s="3"/>
      <c r="I392" s="4"/>
    </row>
    <row r="393" spans="4:9" ht="15.75" customHeight="1">
      <c r="D393" s="8"/>
      <c r="E393" s="9"/>
      <c r="F393" s="8"/>
      <c r="H393" s="3"/>
      <c r="I393" s="4"/>
    </row>
    <row r="394" spans="4:9" ht="15.75" customHeight="1">
      <c r="D394" s="8" t="s">
        <v>109</v>
      </c>
      <c r="E394" s="9"/>
      <c r="F394" s="8"/>
      <c r="H394" s="3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6">SUMIF($A:$B,D395,$B:$B)</f>
        <v>0</v>
      </c>
      <c r="G395" s="18">
        <f t="shared" ref="G395:G405" ca="1" si="77">E395*F395</f>
        <v>0</v>
      </c>
      <c r="H395" s="3"/>
      <c r="I395" s="4"/>
    </row>
    <row r="396" spans="4:9" ht="15.75" customHeight="1">
      <c r="D396" s="8" t="s">
        <v>261</v>
      </c>
      <c r="E396" s="9">
        <v>1.5</v>
      </c>
      <c r="F396" s="13">
        <f t="shared" ca="1" si="76"/>
        <v>2</v>
      </c>
      <c r="G396" s="18">
        <f t="shared" ca="1" si="77"/>
        <v>3</v>
      </c>
      <c r="H396" s="3"/>
      <c r="I396" s="4"/>
    </row>
    <row r="397" spans="4:9" ht="15.75" customHeight="1">
      <c r="D397" s="8"/>
      <c r="E397" s="9">
        <v>3</v>
      </c>
      <c r="F397" s="13">
        <f t="shared" ca="1" si="76"/>
        <v>0</v>
      </c>
      <c r="G397" s="18">
        <f t="shared" ca="1" si="77"/>
        <v>0</v>
      </c>
      <c r="H397" s="3"/>
      <c r="I397" s="4"/>
    </row>
    <row r="398" spans="4:9" ht="15.75" customHeight="1">
      <c r="D398" s="8" t="s">
        <v>259</v>
      </c>
      <c r="E398" s="9">
        <v>2.5</v>
      </c>
      <c r="F398" s="13">
        <f t="shared" ca="1" si="76"/>
        <v>6</v>
      </c>
      <c r="G398" s="18">
        <f t="shared" ca="1" si="77"/>
        <v>15</v>
      </c>
      <c r="H398" s="3"/>
      <c r="I398" s="4"/>
    </row>
    <row r="399" spans="4:9" ht="15.75" customHeight="1">
      <c r="D399" s="8" t="s">
        <v>257</v>
      </c>
      <c r="E399" s="9">
        <v>2</v>
      </c>
      <c r="F399" s="13">
        <f t="shared" ca="1" si="76"/>
        <v>6</v>
      </c>
      <c r="G399" s="18">
        <f t="shared" ca="1" si="77"/>
        <v>12</v>
      </c>
      <c r="H399" s="3"/>
      <c r="I399" s="4"/>
    </row>
    <row r="400" spans="4:9" ht="15.75" customHeight="1">
      <c r="D400" s="8" t="s">
        <v>306</v>
      </c>
      <c r="E400" s="9">
        <v>2</v>
      </c>
      <c r="F400" s="13">
        <f t="shared" ca="1" si="76"/>
        <v>0</v>
      </c>
      <c r="G400" s="18">
        <f t="shared" ca="1" si="77"/>
        <v>0</v>
      </c>
      <c r="H400" s="3"/>
      <c r="I400" s="4"/>
    </row>
    <row r="401" spans="4:9" ht="15.75" customHeight="1">
      <c r="D401" s="8" t="s">
        <v>307</v>
      </c>
      <c r="E401" s="9">
        <v>2</v>
      </c>
      <c r="F401" s="13">
        <f t="shared" ca="1" si="76"/>
        <v>1</v>
      </c>
      <c r="G401" s="18">
        <f t="shared" ca="1" si="77"/>
        <v>2</v>
      </c>
      <c r="H401" s="3"/>
      <c r="I401" s="4"/>
    </row>
    <row r="402" spans="4:9" ht="15.75" customHeight="1">
      <c r="D402" s="8"/>
      <c r="E402" s="9">
        <v>4</v>
      </c>
      <c r="F402" s="13">
        <f t="shared" ca="1" si="76"/>
        <v>0</v>
      </c>
      <c r="G402" s="18">
        <f t="shared" ca="1" si="77"/>
        <v>0</v>
      </c>
      <c r="H402" s="3"/>
      <c r="I402" s="4"/>
    </row>
    <row r="403" spans="4:9" ht="15.75" customHeight="1">
      <c r="D403" s="8" t="s">
        <v>308</v>
      </c>
      <c r="E403" s="9">
        <v>3</v>
      </c>
      <c r="F403" s="13">
        <f t="shared" ca="1" si="76"/>
        <v>0</v>
      </c>
      <c r="G403" s="18">
        <f t="shared" ca="1" si="77"/>
        <v>0</v>
      </c>
      <c r="H403" s="3"/>
      <c r="I403" s="4"/>
    </row>
    <row r="404" spans="4:9" ht="15.75" customHeight="1">
      <c r="D404" s="8"/>
      <c r="E404" s="9">
        <v>5</v>
      </c>
      <c r="F404" s="13">
        <f t="shared" ca="1" si="76"/>
        <v>0</v>
      </c>
      <c r="G404" s="18">
        <f t="shared" ca="1" si="77"/>
        <v>0</v>
      </c>
      <c r="H404" s="3"/>
      <c r="I404" s="4"/>
    </row>
    <row r="405" spans="4:9" ht="15.75" customHeight="1">
      <c r="D405" s="8" t="s">
        <v>96</v>
      </c>
      <c r="E405" s="9">
        <v>1.5</v>
      </c>
      <c r="F405" s="13">
        <f t="shared" ca="1" si="76"/>
        <v>0</v>
      </c>
      <c r="G405" s="18">
        <f t="shared" ca="1" si="77"/>
        <v>0</v>
      </c>
      <c r="H405" s="3"/>
      <c r="I405" s="4"/>
    </row>
    <row r="406" spans="4:9" ht="15.75" customHeight="1">
      <c r="D406" s="8"/>
      <c r="E406" s="9"/>
      <c r="F406" s="8"/>
      <c r="H406" s="3"/>
      <c r="I406" s="4"/>
    </row>
    <row r="407" spans="4:9" ht="15.75" customHeight="1">
      <c r="D407" s="8"/>
      <c r="E407" s="9"/>
      <c r="F407" s="8"/>
      <c r="H407" s="3"/>
      <c r="I407" s="4"/>
    </row>
    <row r="408" spans="4:9" ht="15.75" customHeight="1">
      <c r="D408" s="8" t="s">
        <v>112</v>
      </c>
      <c r="E408" s="9"/>
      <c r="F408" s="13"/>
      <c r="H408" s="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8">SUMIF($A:$B,D409,$B:$B)</f>
        <v>1</v>
      </c>
      <c r="G409" s="18">
        <f t="shared" ref="G409:G412" ca="1" si="79">E409*F409</f>
        <v>1</v>
      </c>
      <c r="H409" s="3"/>
      <c r="I409" s="4"/>
    </row>
    <row r="410" spans="4:9" ht="15.75" customHeight="1">
      <c r="D410" s="8" t="s">
        <v>309</v>
      </c>
      <c r="E410" s="9">
        <v>2</v>
      </c>
      <c r="F410" s="8">
        <f t="shared" ca="1" si="78"/>
        <v>0</v>
      </c>
      <c r="G410" s="18">
        <f t="shared" ca="1" si="79"/>
        <v>0</v>
      </c>
      <c r="H410" s="3"/>
      <c r="I410" s="4"/>
    </row>
    <row r="411" spans="4:9" ht="15.75" customHeight="1">
      <c r="D411" s="8"/>
      <c r="E411" s="9">
        <v>4</v>
      </c>
      <c r="F411" s="13">
        <f t="shared" ca="1" si="78"/>
        <v>0</v>
      </c>
      <c r="G411" s="18">
        <f t="shared" ca="1" si="79"/>
        <v>0</v>
      </c>
      <c r="H411" s="3"/>
      <c r="I411" s="4"/>
    </row>
    <row r="412" spans="4:9" ht="15.75" customHeight="1">
      <c r="D412" s="8" t="s">
        <v>310</v>
      </c>
      <c r="E412" s="9">
        <v>2</v>
      </c>
      <c r="F412" s="8">
        <f t="shared" ca="1" si="78"/>
        <v>0</v>
      </c>
      <c r="G412" s="18">
        <f t="shared" ca="1" si="79"/>
        <v>0</v>
      </c>
      <c r="H412" s="3"/>
      <c r="I412" s="4"/>
    </row>
    <row r="413" spans="4:9" ht="15.75" customHeight="1">
      <c r="D413" s="8"/>
      <c r="E413" s="9"/>
      <c r="F413" s="13"/>
      <c r="H413" s="3"/>
      <c r="I413" s="4"/>
    </row>
    <row r="414" spans="4:9" ht="15.75" customHeight="1">
      <c r="D414" s="8"/>
      <c r="E414" s="9"/>
      <c r="F414" s="13"/>
      <c r="H414" s="3"/>
      <c r="I414" s="4"/>
    </row>
    <row r="415" spans="4:9" ht="15.75" customHeight="1">
      <c r="D415" s="18" t="s">
        <v>114</v>
      </c>
      <c r="F415" s="13"/>
      <c r="H415" s="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0">SUMIF($A:$B,D416,$B:$B)</f>
        <v>3</v>
      </c>
      <c r="G416" s="18">
        <f t="shared" ref="G416:G426" ca="1" si="81">E416*F416</f>
        <v>4.5</v>
      </c>
      <c r="H416" s="3"/>
      <c r="I416" s="4"/>
    </row>
    <row r="417" spans="4:9" ht="15.75" customHeight="1">
      <c r="E417" s="18">
        <v>3</v>
      </c>
      <c r="F417" s="18">
        <f t="shared" ca="1" si="80"/>
        <v>0</v>
      </c>
      <c r="G417" s="18">
        <f t="shared" ca="1" si="81"/>
        <v>0</v>
      </c>
      <c r="H417" s="3"/>
      <c r="I417" s="4"/>
    </row>
    <row r="418" spans="4:9" ht="15.75" customHeight="1">
      <c r="D418" s="8" t="s">
        <v>311</v>
      </c>
      <c r="E418" s="9">
        <v>1.5</v>
      </c>
      <c r="F418" s="8">
        <f t="shared" ca="1" si="80"/>
        <v>1</v>
      </c>
      <c r="G418" s="18">
        <f t="shared" ca="1" si="81"/>
        <v>1.5</v>
      </c>
      <c r="H418" s="3"/>
      <c r="I418" s="4"/>
    </row>
    <row r="419" spans="4:9" ht="15.75" customHeight="1">
      <c r="D419" s="8"/>
      <c r="E419" s="9">
        <v>3</v>
      </c>
      <c r="F419" s="13">
        <f t="shared" ca="1" si="80"/>
        <v>0</v>
      </c>
      <c r="G419" s="18">
        <f t="shared" ca="1" si="81"/>
        <v>0</v>
      </c>
      <c r="H419" s="3"/>
      <c r="I419" s="4"/>
    </row>
    <row r="420" spans="4:9" ht="15.75" customHeight="1">
      <c r="D420" s="8" t="s">
        <v>263</v>
      </c>
      <c r="E420" s="9">
        <v>1.5</v>
      </c>
      <c r="F420" s="8">
        <f t="shared" ca="1" si="80"/>
        <v>9</v>
      </c>
      <c r="G420" s="18">
        <f t="shared" ca="1" si="81"/>
        <v>13.5</v>
      </c>
      <c r="H420" s="3"/>
      <c r="I420" s="4"/>
    </row>
    <row r="421" spans="4:9" ht="15.75" customHeight="1">
      <c r="D421" s="8"/>
      <c r="E421" s="9">
        <v>3</v>
      </c>
      <c r="F421" s="8">
        <f t="shared" ca="1" si="80"/>
        <v>0</v>
      </c>
      <c r="G421" s="18">
        <f t="shared" ca="1" si="81"/>
        <v>0</v>
      </c>
      <c r="H421" s="3"/>
      <c r="I421" s="4"/>
    </row>
    <row r="422" spans="4:9" ht="15.75" customHeight="1">
      <c r="D422" s="8" t="s">
        <v>312</v>
      </c>
      <c r="E422" s="9">
        <v>1.5</v>
      </c>
      <c r="F422" s="8">
        <f t="shared" ca="1" si="80"/>
        <v>0</v>
      </c>
      <c r="G422" s="18">
        <f t="shared" ca="1" si="81"/>
        <v>0</v>
      </c>
      <c r="H422" s="3"/>
      <c r="I422" s="4"/>
    </row>
    <row r="423" spans="4:9" ht="15.75" customHeight="1">
      <c r="D423" s="8"/>
      <c r="E423" s="9">
        <v>5</v>
      </c>
      <c r="F423" s="13">
        <f t="shared" ca="1" si="80"/>
        <v>0</v>
      </c>
      <c r="G423" s="18">
        <f t="shared" ca="1" si="81"/>
        <v>0</v>
      </c>
      <c r="H423" s="3"/>
      <c r="I423" s="4"/>
    </row>
    <row r="424" spans="4:9" ht="15.75" customHeight="1">
      <c r="D424" s="8" t="s">
        <v>268</v>
      </c>
      <c r="E424" s="9">
        <v>2</v>
      </c>
      <c r="F424" s="8">
        <f t="shared" ca="1" si="80"/>
        <v>4</v>
      </c>
      <c r="G424" s="18">
        <f t="shared" ca="1" si="81"/>
        <v>8</v>
      </c>
      <c r="H424" s="3"/>
      <c r="I424" s="4"/>
    </row>
    <row r="425" spans="4:9" ht="15.75" customHeight="1">
      <c r="D425" s="8"/>
      <c r="E425" s="9">
        <v>4</v>
      </c>
      <c r="F425" s="8">
        <f t="shared" ca="1" si="80"/>
        <v>0</v>
      </c>
      <c r="G425" s="18">
        <f t="shared" ca="1" si="81"/>
        <v>0</v>
      </c>
      <c r="H425" s="3"/>
      <c r="I425" s="4"/>
    </row>
    <row r="426" spans="4:9" ht="15.75" customHeight="1">
      <c r="D426" s="8"/>
      <c r="E426" s="9">
        <v>3</v>
      </c>
      <c r="F426" s="8">
        <f t="shared" ca="1" si="80"/>
        <v>0</v>
      </c>
      <c r="G426" s="18">
        <f t="shared" ca="1" si="81"/>
        <v>0</v>
      </c>
      <c r="H426" s="3"/>
      <c r="I426" s="4"/>
    </row>
    <row r="427" spans="4:9" ht="15.75" customHeight="1">
      <c r="D427" s="8"/>
      <c r="E427" s="9"/>
      <c r="F427" s="8"/>
      <c r="H427" s="3"/>
      <c r="I427" s="4"/>
    </row>
    <row r="428" spans="4:9" ht="15.75" customHeight="1">
      <c r="D428" s="8" t="s">
        <v>117</v>
      </c>
      <c r="E428" s="9"/>
      <c r="F428" s="8"/>
      <c r="H428" s="3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2">SUMIF($A:$B,D429,$B:$B)</f>
        <v>0</v>
      </c>
      <c r="G429" s="18">
        <f t="shared" ref="G429:G430" ca="1" si="83">E429*F429</f>
        <v>0</v>
      </c>
      <c r="H429" s="3"/>
      <c r="I429" s="4"/>
    </row>
    <row r="430" spans="4:9" ht="15.75" customHeight="1">
      <c r="D430" s="8" t="s">
        <v>314</v>
      </c>
      <c r="E430" s="9">
        <v>2</v>
      </c>
      <c r="F430" s="8">
        <f t="shared" ca="1" si="82"/>
        <v>0</v>
      </c>
      <c r="G430" s="18">
        <f t="shared" ca="1" si="83"/>
        <v>0</v>
      </c>
      <c r="H430" s="3"/>
      <c r="I430" s="4"/>
    </row>
    <row r="431" spans="4:9" ht="15.75" customHeight="1">
      <c r="D431" s="8"/>
      <c r="E431" s="9"/>
      <c r="F431" s="8"/>
      <c r="H431" s="3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H432" s="3"/>
      <c r="I432" s="4"/>
    </row>
    <row r="433" spans="4:9" ht="15.75" customHeight="1">
      <c r="D433" s="8"/>
      <c r="E433" s="9"/>
      <c r="F433" s="8"/>
      <c r="H433" s="3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4">SUMIF($A:$B,D434,$B:$B)</f>
        <v>0</v>
      </c>
      <c r="G434" s="18">
        <f t="shared" ref="G434:G435" ca="1" si="85">E434*F434</f>
        <v>0</v>
      </c>
      <c r="H434" s="3"/>
      <c r="I434" s="4"/>
    </row>
    <row r="435" spans="4:9" ht="15.75" customHeight="1">
      <c r="D435" s="8" t="s">
        <v>315</v>
      </c>
      <c r="E435" s="9">
        <v>2</v>
      </c>
      <c r="F435" s="8">
        <f t="shared" ca="1" si="84"/>
        <v>0</v>
      </c>
      <c r="G435" s="18">
        <f t="shared" ca="1" si="85"/>
        <v>0</v>
      </c>
      <c r="H435" s="3"/>
      <c r="I435" s="4"/>
    </row>
    <row r="436" spans="4:9" ht="15.75" customHeight="1">
      <c r="D436" s="8"/>
      <c r="E436" s="9"/>
      <c r="F436" s="8"/>
      <c r="H436" s="3"/>
      <c r="I436" s="4"/>
    </row>
    <row r="437" spans="4:9" ht="15.75" customHeight="1">
      <c r="D437" s="8"/>
      <c r="E437" s="9"/>
      <c r="F437" s="8"/>
      <c r="H437" s="3"/>
      <c r="I437" s="4"/>
    </row>
    <row r="438" spans="4:9" ht="15.75" customHeight="1">
      <c r="D438" s="8"/>
      <c r="E438" s="9"/>
      <c r="F438" s="8"/>
      <c r="H438" s="3"/>
      <c r="I438" s="4"/>
    </row>
    <row r="439" spans="4:9" ht="15.75" customHeight="1">
      <c r="D439" s="8" t="s">
        <v>126</v>
      </c>
      <c r="E439" s="9"/>
      <c r="F439" s="8"/>
      <c r="H439" s="3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H440" s="3"/>
      <c r="I440" s="4"/>
    </row>
    <row r="441" spans="4:9" ht="15.75" customHeight="1">
      <c r="D441" s="8"/>
      <c r="E441" s="9"/>
      <c r="F441" s="8"/>
      <c r="H441" s="3"/>
      <c r="I441" s="4"/>
    </row>
    <row r="442" spans="4:9" ht="15.75" customHeight="1">
      <c r="D442" s="8"/>
      <c r="E442" s="9"/>
      <c r="F442" s="8"/>
      <c r="H442" s="3"/>
      <c r="I442" s="4"/>
    </row>
    <row r="443" spans="4:9" ht="15.75" customHeight="1">
      <c r="D443" s="8" t="s">
        <v>316</v>
      </c>
      <c r="E443" s="9"/>
      <c r="F443" s="8"/>
      <c r="H443" s="3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H444" s="3"/>
      <c r="I444" s="4"/>
    </row>
    <row r="445" spans="4:9" ht="15.75" customHeight="1">
      <c r="D445" s="8"/>
      <c r="E445" s="9"/>
      <c r="F445" s="8"/>
      <c r="H445" s="3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3</v>
      </c>
      <c r="G446" s="18">
        <f ca="1">E446*F446</f>
        <v>3</v>
      </c>
      <c r="H446" s="3"/>
      <c r="I446" s="4"/>
    </row>
    <row r="447" spans="4:9" ht="15.75" customHeight="1">
      <c r="D447" s="8"/>
      <c r="E447" s="9"/>
      <c r="F447" s="8"/>
      <c r="H447" s="3"/>
      <c r="I447" s="4"/>
    </row>
    <row r="448" spans="4:9" ht="15.75" customHeight="1">
      <c r="D448" s="8" t="s">
        <v>317</v>
      </c>
      <c r="E448" s="9"/>
      <c r="F448" s="8"/>
      <c r="H448" s="3"/>
      <c r="I448" s="4"/>
    </row>
    <row r="449" spans="4:9" ht="15.75" customHeight="1">
      <c r="D449" s="8" t="s">
        <v>318</v>
      </c>
      <c r="E449" s="9">
        <v>1</v>
      </c>
      <c r="F449" s="8">
        <f t="shared" ref="F449:F450" ca="1" si="86">SUMIF($A:$B,D449,$B:$B)</f>
        <v>22</v>
      </c>
      <c r="G449" s="18">
        <f t="shared" ref="G449:G450" ca="1" si="87">E449*F449</f>
        <v>22</v>
      </c>
      <c r="H449" s="3"/>
      <c r="I449" s="4"/>
    </row>
    <row r="450" spans="4:9" ht="15.75" customHeight="1">
      <c r="D450" s="8" t="s">
        <v>84</v>
      </c>
      <c r="E450" s="9">
        <v>0.3</v>
      </c>
      <c r="F450" s="8">
        <f t="shared" ca="1" si="86"/>
        <v>9</v>
      </c>
      <c r="G450" s="18">
        <f t="shared" ca="1" si="87"/>
        <v>2.6999999999999997</v>
      </c>
      <c r="H450" s="3"/>
      <c r="I450" s="4"/>
    </row>
    <row r="451" spans="4:9" ht="15.75" customHeight="1">
      <c r="D451" s="8"/>
      <c r="E451" s="9"/>
      <c r="F451" s="8"/>
      <c r="H451" s="3"/>
      <c r="I451" s="4"/>
    </row>
    <row r="452" spans="4:9" ht="15.75" customHeight="1">
      <c r="D452" s="8"/>
      <c r="E452" s="9"/>
      <c r="F452" s="8"/>
      <c r="H452" s="3"/>
      <c r="I452" s="4"/>
    </row>
    <row r="453" spans="4:9" ht="15.75" customHeight="1">
      <c r="D453" s="8"/>
      <c r="E453" s="9"/>
      <c r="F453" s="8"/>
      <c r="H453" s="3"/>
      <c r="I453" s="4"/>
    </row>
    <row r="454" spans="4:9" ht="15.75" customHeight="1">
      <c r="D454" s="8"/>
      <c r="E454" s="9"/>
      <c r="F454" s="8"/>
      <c r="H454" s="3"/>
      <c r="I454" s="4"/>
    </row>
    <row r="455" spans="4:9" ht="15.75" customHeight="1">
      <c r="D455" s="8"/>
      <c r="E455" s="9"/>
      <c r="F455" s="8"/>
      <c r="H455" s="3"/>
      <c r="I455" s="4"/>
    </row>
    <row r="456" spans="4:9" ht="15.75" customHeight="1">
      <c r="D456" s="8"/>
      <c r="E456" s="9"/>
      <c r="F456" s="8"/>
      <c r="H456" s="3"/>
      <c r="I456" s="4"/>
    </row>
    <row r="457" spans="4:9" ht="15.75" customHeight="1">
      <c r="D457" s="8"/>
      <c r="E457" s="9"/>
      <c r="F457" s="8"/>
      <c r="H457" s="3"/>
      <c r="I457" s="4"/>
    </row>
    <row r="458" spans="4:9" ht="15.75" customHeight="1">
      <c r="D458" s="8"/>
      <c r="E458" s="9"/>
      <c r="F458" s="8"/>
      <c r="H458" s="3"/>
      <c r="I458" s="4"/>
    </row>
    <row r="459" spans="4:9" ht="15.75" customHeight="1">
      <c r="D459" s="8"/>
      <c r="E459" s="9"/>
      <c r="F459" s="8"/>
      <c r="H459" s="3"/>
      <c r="I459" s="4"/>
    </row>
    <row r="460" spans="4:9" ht="15.75" customHeight="1">
      <c r="D460" s="8"/>
      <c r="E460" s="9"/>
      <c r="F460" s="8"/>
      <c r="H460" s="3"/>
      <c r="I460" s="4"/>
    </row>
    <row r="461" spans="4:9" ht="15.75" customHeight="1">
      <c r="D461" s="8"/>
      <c r="E461" s="9"/>
      <c r="F461" s="8"/>
      <c r="H461" s="3"/>
      <c r="I461" s="4"/>
    </row>
    <row r="462" spans="4:9" ht="15.75" customHeight="1">
      <c r="D462" s="8"/>
      <c r="E462" s="9"/>
      <c r="F462" s="8"/>
      <c r="H462" s="3"/>
      <c r="I462" s="4"/>
    </row>
    <row r="463" spans="4:9" ht="15.75" customHeight="1">
      <c r="D463" s="8"/>
      <c r="E463" s="9"/>
      <c r="F463" s="8"/>
      <c r="H463" s="3"/>
      <c r="I463" s="4"/>
    </row>
    <row r="464" spans="4:9" ht="15.75" customHeight="1">
      <c r="D464" s="8"/>
      <c r="E464" s="9"/>
      <c r="F464" s="8"/>
      <c r="H464" s="3"/>
      <c r="I464" s="4"/>
    </row>
    <row r="465" spans="4:9" ht="15.75" customHeight="1">
      <c r="D465" s="8"/>
      <c r="E465" s="9"/>
      <c r="F465" s="8"/>
      <c r="H465" s="3"/>
      <c r="I465" s="4"/>
    </row>
    <row r="466" spans="4:9" ht="15.75" customHeight="1">
      <c r="D466" s="8"/>
      <c r="E466" s="9"/>
      <c r="F466" s="8"/>
      <c r="H466" s="3"/>
      <c r="I466" s="4"/>
    </row>
    <row r="467" spans="4:9" ht="15.75" customHeight="1">
      <c r="D467" s="8"/>
      <c r="E467" s="9"/>
      <c r="F467" s="8"/>
      <c r="H467" s="3"/>
      <c r="I467" s="4"/>
    </row>
    <row r="468" spans="4:9" ht="15.75" customHeight="1">
      <c r="D468" s="8"/>
      <c r="E468" s="9"/>
      <c r="F468" s="8"/>
      <c r="H468" s="3"/>
      <c r="I468" s="4"/>
    </row>
    <row r="469" spans="4:9" ht="15.75" customHeight="1">
      <c r="D469" s="8"/>
      <c r="E469" s="9"/>
      <c r="F469" s="8"/>
      <c r="H469" s="3"/>
      <c r="I469" s="4"/>
    </row>
    <row r="470" spans="4:9" ht="15.75" customHeight="1">
      <c r="D470" s="8"/>
      <c r="E470" s="9"/>
      <c r="F470" s="8"/>
      <c r="H470" s="3"/>
      <c r="I470" s="4"/>
    </row>
    <row r="471" spans="4:9" ht="15.75" customHeight="1">
      <c r="D471" s="8"/>
      <c r="E471" s="9"/>
      <c r="F471" s="8"/>
      <c r="H471" s="3"/>
      <c r="I471" s="4"/>
    </row>
    <row r="472" spans="4:9" ht="15.75" customHeight="1">
      <c r="D472" s="8"/>
      <c r="E472" s="9"/>
      <c r="F472" s="8"/>
      <c r="H472" s="3"/>
      <c r="I472" s="4"/>
    </row>
    <row r="473" spans="4:9" ht="15.75" customHeight="1">
      <c r="D473" s="8"/>
      <c r="E473" s="9"/>
      <c r="F473" s="8"/>
      <c r="H473" s="3"/>
      <c r="I473" s="4"/>
    </row>
    <row r="474" spans="4:9" ht="15.75" customHeight="1">
      <c r="D474" s="8"/>
      <c r="E474" s="9"/>
      <c r="F474" s="8"/>
      <c r="H474" s="3"/>
      <c r="I474" s="4"/>
    </row>
    <row r="475" spans="4:9" ht="15.75" customHeight="1">
      <c r="D475" s="8"/>
      <c r="E475" s="9"/>
      <c r="F475" s="8"/>
      <c r="H475" s="3"/>
      <c r="I475" s="4"/>
    </row>
    <row r="476" spans="4:9" ht="15.75" customHeight="1">
      <c r="D476" s="8"/>
      <c r="E476" s="9"/>
      <c r="F476" s="8"/>
      <c r="H476" s="3"/>
      <c r="I476" s="4"/>
    </row>
    <row r="477" spans="4:9" ht="15.75" customHeight="1">
      <c r="D477" s="8"/>
      <c r="E477" s="9"/>
      <c r="F477" s="8"/>
      <c r="H477" s="3"/>
      <c r="I477" s="4"/>
    </row>
    <row r="478" spans="4:9" ht="15.75" customHeight="1">
      <c r="D478" s="8"/>
      <c r="E478" s="9"/>
      <c r="F478" s="8"/>
      <c r="H478" s="3"/>
      <c r="I478" s="4"/>
    </row>
    <row r="479" spans="4:9" ht="15.75" customHeight="1">
      <c r="D479" s="8"/>
      <c r="E479" s="9"/>
      <c r="F479" s="8"/>
      <c r="H479" s="3"/>
      <c r="I479" s="4"/>
    </row>
    <row r="480" spans="4:9" ht="15.75" customHeight="1">
      <c r="D480" s="8"/>
      <c r="E480" s="9"/>
      <c r="F480" s="8"/>
      <c r="H480" s="3"/>
      <c r="I480" s="4"/>
    </row>
    <row r="481" spans="4:9" ht="15.75" customHeight="1">
      <c r="D481" s="8"/>
      <c r="E481" s="9"/>
      <c r="F481" s="8"/>
      <c r="H481" s="3"/>
      <c r="I481" s="4"/>
    </row>
    <row r="482" spans="4:9" ht="15.75" customHeight="1">
      <c r="D482" s="8"/>
      <c r="E482" s="9"/>
      <c r="F482" s="8"/>
      <c r="H482" s="3"/>
      <c r="I482" s="4"/>
    </row>
    <row r="483" spans="4:9" ht="15.75" customHeight="1">
      <c r="D483" s="8"/>
      <c r="E483" s="9"/>
      <c r="F483" s="8"/>
      <c r="H483" s="3"/>
      <c r="I483" s="4"/>
    </row>
    <row r="484" spans="4:9" ht="15.75" customHeight="1">
      <c r="D484" s="8"/>
      <c r="E484" s="9"/>
      <c r="F484" s="8"/>
      <c r="H484" s="3"/>
      <c r="I484" s="4"/>
    </row>
    <row r="485" spans="4:9" ht="15.75" customHeight="1">
      <c r="D485" s="8"/>
      <c r="E485" s="9"/>
      <c r="F485" s="8"/>
      <c r="H485" s="3"/>
      <c r="I485" s="4"/>
    </row>
    <row r="486" spans="4:9" ht="15.75" customHeight="1">
      <c r="D486" s="8"/>
      <c r="E486" s="9"/>
      <c r="F486" s="8"/>
      <c r="H486" s="3"/>
      <c r="I486" s="4"/>
    </row>
    <row r="487" spans="4:9" ht="15.75" customHeight="1">
      <c r="D487" s="8"/>
      <c r="E487" s="9"/>
      <c r="F487" s="8"/>
      <c r="H487" s="3"/>
      <c r="I487" s="4"/>
    </row>
    <row r="488" spans="4:9" ht="15.75" customHeight="1">
      <c r="D488" s="8"/>
      <c r="E488" s="9"/>
      <c r="F488" s="8"/>
      <c r="H488" s="3"/>
      <c r="I488" s="4"/>
    </row>
    <row r="489" spans="4:9" ht="15.75" customHeight="1">
      <c r="D489" s="8"/>
      <c r="E489" s="9"/>
      <c r="F489" s="8"/>
      <c r="H489" s="3"/>
      <c r="I489" s="4"/>
    </row>
    <row r="490" spans="4:9" ht="15.75" customHeight="1">
      <c r="D490" s="8"/>
      <c r="E490" s="9"/>
      <c r="F490" s="8"/>
      <c r="H490" s="3"/>
      <c r="I490" s="4"/>
    </row>
    <row r="491" spans="4:9" ht="15.75" customHeight="1">
      <c r="D491" s="8"/>
      <c r="E491" s="9"/>
      <c r="F491" s="8"/>
      <c r="H491" s="3"/>
      <c r="I491" s="4"/>
    </row>
    <row r="492" spans="4:9" ht="15.75" customHeight="1">
      <c r="D492" s="8"/>
      <c r="E492" s="9"/>
      <c r="F492" s="8"/>
      <c r="H492" s="3"/>
      <c r="I492" s="4"/>
    </row>
    <row r="493" spans="4:9" ht="15.75" customHeight="1">
      <c r="D493" s="8"/>
      <c r="E493" s="9"/>
      <c r="F493" s="8"/>
      <c r="H493" s="3"/>
      <c r="I493" s="4"/>
    </row>
    <row r="494" spans="4:9" ht="15.75" customHeight="1">
      <c r="D494" s="8"/>
      <c r="E494" s="9"/>
      <c r="F494" s="8"/>
      <c r="H494" s="3"/>
      <c r="I494" s="4"/>
    </row>
    <row r="495" spans="4:9" ht="15.75" customHeight="1">
      <c r="D495" s="8"/>
      <c r="E495" s="9"/>
      <c r="F495" s="8"/>
      <c r="H495" s="3"/>
      <c r="I495" s="4"/>
    </row>
    <row r="496" spans="4:9" ht="15.75" customHeight="1">
      <c r="D496" s="8"/>
      <c r="E496" s="9"/>
      <c r="F496" s="8"/>
      <c r="H496" s="3"/>
      <c r="I496" s="4"/>
    </row>
    <row r="497" spans="4:9" ht="15.75" customHeight="1">
      <c r="D497" s="8"/>
      <c r="E497" s="9"/>
      <c r="F497" s="8"/>
      <c r="H497" s="3"/>
      <c r="I497" s="4"/>
    </row>
    <row r="498" spans="4:9" ht="15.75" customHeight="1">
      <c r="D498" s="8"/>
      <c r="E498" s="9"/>
      <c r="F498" s="8"/>
      <c r="H498" s="3"/>
      <c r="I498" s="4"/>
    </row>
    <row r="499" spans="4:9" ht="15.75" customHeight="1">
      <c r="D499" s="8"/>
      <c r="E499" s="9"/>
      <c r="F499" s="8"/>
      <c r="H499" s="3"/>
      <c r="I499" s="4"/>
    </row>
    <row r="500" spans="4:9" ht="15.75" customHeight="1">
      <c r="D500" s="8"/>
      <c r="E500" s="9"/>
      <c r="F500" s="8"/>
      <c r="H500" s="3"/>
      <c r="I500" s="4"/>
    </row>
    <row r="501" spans="4:9" ht="15.75" customHeight="1">
      <c r="D501" s="8"/>
      <c r="E501" s="9"/>
      <c r="F501" s="8"/>
      <c r="H501" s="3"/>
      <c r="I501" s="4"/>
    </row>
    <row r="502" spans="4:9" ht="15.75" customHeight="1">
      <c r="D502" s="8"/>
      <c r="E502" s="9"/>
      <c r="F502" s="8"/>
      <c r="H502" s="3"/>
      <c r="I502" s="4"/>
    </row>
    <row r="503" spans="4:9" ht="15.75" customHeight="1">
      <c r="D503" s="8"/>
      <c r="E503" s="9"/>
      <c r="F503" s="8"/>
      <c r="H503" s="3"/>
      <c r="I503" s="4"/>
    </row>
    <row r="504" spans="4:9" ht="15.75" customHeight="1">
      <c r="D504" s="8"/>
      <c r="E504" s="9"/>
      <c r="F504" s="8"/>
      <c r="H504" s="3"/>
      <c r="I504" s="4"/>
    </row>
    <row r="505" spans="4:9" ht="15.75" customHeight="1">
      <c r="D505" s="8"/>
      <c r="E505" s="9"/>
      <c r="F505" s="8"/>
      <c r="H505" s="3"/>
      <c r="I505" s="4"/>
    </row>
    <row r="506" spans="4:9" ht="15.75" customHeight="1">
      <c r="D506" s="8"/>
      <c r="E506" s="9"/>
      <c r="F506" s="8"/>
      <c r="H506" s="3"/>
      <c r="I506" s="4"/>
    </row>
    <row r="507" spans="4:9" ht="15.75" customHeight="1">
      <c r="D507" s="8"/>
      <c r="E507" s="9"/>
      <c r="F507" s="8"/>
      <c r="H507" s="3"/>
      <c r="I507" s="4"/>
    </row>
    <row r="508" spans="4:9" ht="15.75" customHeight="1">
      <c r="D508" s="8"/>
      <c r="E508" s="9"/>
      <c r="F508" s="8"/>
      <c r="H508" s="3"/>
      <c r="I508" s="4"/>
    </row>
    <row r="509" spans="4:9" ht="15.75" customHeight="1">
      <c r="D509" s="8"/>
      <c r="E509" s="9"/>
      <c r="F509" s="8"/>
      <c r="H509" s="3"/>
      <c r="I509" s="4"/>
    </row>
    <row r="510" spans="4:9" ht="15.75" customHeight="1">
      <c r="D510" s="8"/>
      <c r="E510" s="9"/>
      <c r="F510" s="8"/>
      <c r="H510" s="3"/>
      <c r="I510" s="4"/>
    </row>
    <row r="511" spans="4:9" ht="15.75" customHeight="1">
      <c r="D511" s="8"/>
      <c r="E511" s="9"/>
      <c r="F511" s="8"/>
      <c r="H511" s="3"/>
      <c r="I511" s="4"/>
    </row>
    <row r="512" spans="4:9" ht="15.75" customHeight="1">
      <c r="D512" s="8"/>
      <c r="E512" s="9"/>
      <c r="F512" s="8"/>
      <c r="H512" s="3"/>
      <c r="I512" s="4"/>
    </row>
    <row r="513" spans="4:9" ht="15.75" customHeight="1">
      <c r="D513" s="8"/>
      <c r="E513" s="9"/>
      <c r="F513" s="8"/>
      <c r="H513" s="3"/>
      <c r="I513" s="4"/>
    </row>
    <row r="514" spans="4:9" ht="15.75" customHeight="1">
      <c r="D514" s="8"/>
      <c r="E514" s="9"/>
      <c r="F514" s="8"/>
      <c r="H514" s="3"/>
      <c r="I514" s="4"/>
    </row>
    <row r="515" spans="4:9" ht="15.75" customHeight="1">
      <c r="D515" s="8"/>
      <c r="E515" s="9"/>
      <c r="F515" s="8"/>
      <c r="H515" s="3"/>
      <c r="I515" s="4"/>
    </row>
    <row r="516" spans="4:9" ht="15.75" customHeight="1">
      <c r="D516" s="8"/>
      <c r="E516" s="9"/>
      <c r="F516" s="8"/>
      <c r="H516" s="3"/>
      <c r="I516" s="4"/>
    </row>
    <row r="517" spans="4:9" ht="15.75" customHeight="1">
      <c r="D517" s="8"/>
      <c r="E517" s="9"/>
      <c r="F517" s="8"/>
      <c r="H517" s="3"/>
      <c r="I517" s="4"/>
    </row>
    <row r="518" spans="4:9" ht="15.75" customHeight="1">
      <c r="H518" s="3"/>
      <c r="I518" s="4"/>
    </row>
    <row r="519" spans="4:9" ht="15.75" customHeight="1">
      <c r="H519" s="3"/>
      <c r="I519" s="4"/>
    </row>
    <row r="520" spans="4:9" ht="15.75" customHeight="1">
      <c r="H520" s="3"/>
      <c r="I520" s="4"/>
    </row>
    <row r="521" spans="4:9" ht="15.75" customHeight="1">
      <c r="H521" s="3"/>
      <c r="I521" s="4"/>
    </row>
    <row r="522" spans="4:9" ht="15.75" customHeight="1">
      <c r="H522" s="3"/>
      <c r="I522" s="4"/>
    </row>
    <row r="523" spans="4:9" ht="15.75" customHeight="1">
      <c r="H523" s="3"/>
      <c r="I523" s="4"/>
    </row>
    <row r="524" spans="4:9" ht="15.75" customHeight="1">
      <c r="H524" s="3"/>
      <c r="I524" s="4"/>
    </row>
    <row r="525" spans="4:9" ht="15.75" customHeight="1">
      <c r="H525" s="3"/>
      <c r="I525" s="4"/>
    </row>
    <row r="526" spans="4:9" ht="15.75" customHeight="1">
      <c r="H526" s="3"/>
      <c r="I526" s="4"/>
    </row>
    <row r="527" spans="4:9" ht="15.75" customHeight="1">
      <c r="H527" s="3"/>
      <c r="I527" s="4"/>
    </row>
    <row r="528" spans="4:9" ht="15.75" customHeight="1">
      <c r="H528" s="3"/>
      <c r="I528" s="4"/>
    </row>
    <row r="529" spans="8:9" ht="15.75" customHeight="1">
      <c r="H529" s="3"/>
      <c r="I529" s="4"/>
    </row>
    <row r="530" spans="8:9" ht="15.75" customHeight="1">
      <c r="H530" s="3"/>
      <c r="I530" s="4"/>
    </row>
    <row r="531" spans="8:9" ht="15.75" customHeight="1">
      <c r="H531" s="3"/>
      <c r="I531" s="4"/>
    </row>
    <row r="532" spans="8:9" ht="15.75" customHeight="1">
      <c r="H532" s="3"/>
      <c r="I532" s="4"/>
    </row>
    <row r="533" spans="8:9" ht="15.75" customHeight="1">
      <c r="H533" s="3"/>
      <c r="I533" s="4"/>
    </row>
    <row r="534" spans="8:9" ht="15.75" customHeight="1">
      <c r="H534" s="3"/>
      <c r="I534" s="4"/>
    </row>
    <row r="535" spans="8:9" ht="15.75" customHeight="1">
      <c r="H535" s="3"/>
      <c r="I535" s="4"/>
    </row>
    <row r="536" spans="8:9" ht="15.75" customHeight="1">
      <c r="H536" s="3"/>
      <c r="I536" s="4"/>
    </row>
    <row r="537" spans="8:9" ht="15.75" customHeight="1">
      <c r="H537" s="3"/>
      <c r="I537" s="4"/>
    </row>
    <row r="538" spans="8:9" ht="15.75" customHeight="1">
      <c r="H538" s="3"/>
      <c r="I538" s="4"/>
    </row>
    <row r="539" spans="8:9" ht="15.75" customHeight="1">
      <c r="H539" s="3"/>
      <c r="I539" s="4"/>
    </row>
    <row r="540" spans="8:9" ht="15.75" customHeight="1">
      <c r="H540" s="3"/>
      <c r="I540" s="4"/>
    </row>
    <row r="541" spans="8:9" ht="15.75" customHeight="1">
      <c r="H541" s="3"/>
      <c r="I541" s="4"/>
    </row>
    <row r="542" spans="8:9" ht="15.75" customHeight="1">
      <c r="H542" s="3"/>
      <c r="I542" s="4"/>
    </row>
    <row r="543" spans="8:9" ht="15.75" customHeight="1">
      <c r="H543" s="3"/>
      <c r="I543" s="4"/>
    </row>
    <row r="544" spans="8:9" ht="15.75" customHeight="1">
      <c r="H544" s="3"/>
      <c r="I544" s="4"/>
    </row>
    <row r="545" spans="8:9" ht="15.75" customHeight="1">
      <c r="H545" s="3"/>
      <c r="I545" s="4"/>
    </row>
    <row r="546" spans="8:9" ht="15.75" customHeight="1">
      <c r="H546" s="3"/>
      <c r="I546" s="4"/>
    </row>
    <row r="547" spans="8:9" ht="15.75" customHeight="1">
      <c r="H547" s="3"/>
      <c r="I547" s="4"/>
    </row>
    <row r="548" spans="8:9" ht="15.75" customHeight="1">
      <c r="H548" s="3"/>
      <c r="I548" s="4"/>
    </row>
    <row r="549" spans="8:9" ht="15.75" customHeight="1">
      <c r="H549" s="3"/>
      <c r="I549" s="4"/>
    </row>
    <row r="550" spans="8:9" ht="15.75" customHeight="1">
      <c r="H550" s="3"/>
      <c r="I550" s="4"/>
    </row>
    <row r="551" spans="8:9" ht="15.75" customHeight="1">
      <c r="H551" s="3"/>
      <c r="I551" s="4"/>
    </row>
    <row r="552" spans="8:9" ht="15.75" customHeight="1">
      <c r="H552" s="3"/>
      <c r="I552" s="4"/>
    </row>
    <row r="553" spans="8:9" ht="15.75" customHeight="1">
      <c r="H553" s="3"/>
      <c r="I553" s="4"/>
    </row>
    <row r="554" spans="8:9" ht="15.75" customHeight="1">
      <c r="H554" s="3"/>
      <c r="I554" s="4"/>
    </row>
    <row r="555" spans="8:9" ht="15.75" customHeight="1">
      <c r="H555" s="3"/>
      <c r="I555" s="4"/>
    </row>
    <row r="556" spans="8:9" ht="15.75" customHeight="1">
      <c r="H556" s="3"/>
      <c r="I556" s="4"/>
    </row>
    <row r="557" spans="8:9" ht="15.75" customHeight="1">
      <c r="H557" s="3"/>
      <c r="I557" s="4"/>
    </row>
    <row r="558" spans="8:9" ht="15.75" customHeight="1">
      <c r="H558" s="3"/>
      <c r="I558" s="4"/>
    </row>
    <row r="559" spans="8:9" ht="15.75" customHeight="1">
      <c r="H559" s="3"/>
      <c r="I559" s="4"/>
    </row>
    <row r="560" spans="8:9" ht="15.75" customHeight="1">
      <c r="H560" s="3"/>
      <c r="I560" s="4"/>
    </row>
    <row r="561" spans="8:9" ht="15.75" customHeight="1">
      <c r="H561" s="3"/>
      <c r="I561" s="4"/>
    </row>
    <row r="562" spans="8:9" ht="15.75" customHeight="1">
      <c r="H562" s="3"/>
      <c r="I562" s="4"/>
    </row>
    <row r="563" spans="8:9" ht="15.75" customHeight="1">
      <c r="H563" s="3"/>
      <c r="I563" s="4"/>
    </row>
    <row r="564" spans="8:9" ht="15.75" customHeight="1">
      <c r="H564" s="3"/>
      <c r="I564" s="4"/>
    </row>
    <row r="565" spans="8:9" ht="15.75" customHeight="1">
      <c r="H565" s="3"/>
      <c r="I565" s="4"/>
    </row>
    <row r="566" spans="8:9" ht="15.75" customHeight="1">
      <c r="H566" s="3"/>
      <c r="I566" s="4"/>
    </row>
    <row r="567" spans="8:9" ht="15.75" customHeight="1">
      <c r="H567" s="3"/>
      <c r="I567" s="4"/>
    </row>
    <row r="568" spans="8:9" ht="15.75" customHeight="1">
      <c r="H568" s="3"/>
      <c r="I568" s="4"/>
    </row>
    <row r="569" spans="8:9" ht="15.75" customHeight="1">
      <c r="H569" s="3"/>
      <c r="I569" s="4"/>
    </row>
    <row r="570" spans="8:9" ht="15.75" customHeight="1">
      <c r="H570" s="3"/>
      <c r="I570" s="4"/>
    </row>
    <row r="571" spans="8:9" ht="15.75" customHeight="1">
      <c r="H571" s="3"/>
      <c r="I571" s="4"/>
    </row>
    <row r="572" spans="8:9" ht="15.75" customHeight="1">
      <c r="H572" s="3"/>
      <c r="I572" s="4"/>
    </row>
    <row r="573" spans="8:9" ht="15.75" customHeight="1">
      <c r="H573" s="3"/>
      <c r="I573" s="4"/>
    </row>
    <row r="574" spans="8:9" ht="15.75" customHeight="1">
      <c r="H574" s="3"/>
      <c r="I574" s="4"/>
    </row>
    <row r="575" spans="8:9" ht="15.75" customHeight="1">
      <c r="H575" s="3"/>
      <c r="I575" s="4"/>
    </row>
    <row r="576" spans="8:9" ht="15.75" customHeight="1">
      <c r="H576" s="3"/>
      <c r="I576" s="4"/>
    </row>
    <row r="577" spans="8:9" ht="15.75" customHeight="1">
      <c r="H577" s="3"/>
      <c r="I577" s="4"/>
    </row>
    <row r="578" spans="8:9" ht="15.75" customHeight="1">
      <c r="H578" s="3"/>
      <c r="I578" s="4"/>
    </row>
    <row r="579" spans="8:9" ht="15.75" customHeight="1">
      <c r="H579" s="3"/>
      <c r="I579" s="4"/>
    </row>
    <row r="580" spans="8:9" ht="15.75" customHeight="1">
      <c r="H580" s="3"/>
      <c r="I580" s="4"/>
    </row>
    <row r="581" spans="8:9" ht="15.75" customHeight="1">
      <c r="H581" s="3"/>
      <c r="I581" s="4"/>
    </row>
    <row r="582" spans="8:9" ht="15.75" customHeight="1">
      <c r="H582" s="3"/>
      <c r="I582" s="4"/>
    </row>
    <row r="583" spans="8:9" ht="15.75" customHeight="1">
      <c r="H583" s="3"/>
      <c r="I583" s="4"/>
    </row>
    <row r="584" spans="8:9" ht="15.75" customHeight="1">
      <c r="H584" s="3"/>
      <c r="I584" s="4"/>
    </row>
    <row r="585" spans="8:9" ht="15.75" customHeight="1">
      <c r="H585" s="3"/>
      <c r="I585" s="4"/>
    </row>
    <row r="586" spans="8:9" ht="15.75" customHeight="1">
      <c r="H586" s="3"/>
      <c r="I586" s="4"/>
    </row>
    <row r="587" spans="8:9" ht="15.75" customHeight="1">
      <c r="H587" s="3"/>
      <c r="I587" s="4"/>
    </row>
    <row r="588" spans="8:9" ht="15.75" customHeight="1">
      <c r="H588" s="3"/>
      <c r="I588" s="4"/>
    </row>
    <row r="589" spans="8:9" ht="15.75" customHeight="1">
      <c r="H589" s="3"/>
      <c r="I589" s="4"/>
    </row>
    <row r="590" spans="8:9" ht="15.75" customHeight="1">
      <c r="H590" s="3"/>
      <c r="I590" s="4"/>
    </row>
    <row r="591" spans="8:9" ht="15.75" customHeight="1">
      <c r="H591" s="3"/>
      <c r="I591" s="4"/>
    </row>
    <row r="592" spans="8:9" ht="15.75" customHeight="1">
      <c r="H592" s="3"/>
      <c r="I592" s="4"/>
    </row>
    <row r="593" spans="8:9" ht="15.75" customHeight="1">
      <c r="H593" s="3"/>
      <c r="I593" s="4"/>
    </row>
    <row r="594" spans="8:9" ht="15.75" customHeight="1">
      <c r="H594" s="3"/>
      <c r="I594" s="4"/>
    </row>
    <row r="595" spans="8:9" ht="15.75" customHeight="1">
      <c r="H595" s="3"/>
      <c r="I595" s="4"/>
    </row>
    <row r="596" spans="8:9" ht="15.75" customHeight="1">
      <c r="H596" s="3"/>
      <c r="I596" s="4"/>
    </row>
    <row r="597" spans="8:9" ht="15.75" customHeight="1">
      <c r="H597" s="3"/>
      <c r="I597" s="4"/>
    </row>
    <row r="598" spans="8:9" ht="15.75" customHeight="1">
      <c r="H598" s="3"/>
      <c r="I598" s="4"/>
    </row>
    <row r="599" spans="8:9" ht="15.75" customHeight="1">
      <c r="H599" s="3"/>
      <c r="I599" s="4"/>
    </row>
    <row r="600" spans="8:9" ht="15.75" customHeight="1">
      <c r="H600" s="3"/>
      <c r="I600" s="4"/>
    </row>
    <row r="601" spans="8:9" ht="15.75" customHeight="1">
      <c r="H601" s="3"/>
      <c r="I601" s="4"/>
    </row>
    <row r="602" spans="8:9" ht="15.75" customHeight="1">
      <c r="H602" s="3"/>
      <c r="I602" s="4"/>
    </row>
    <row r="603" spans="8:9" ht="15.75" customHeight="1">
      <c r="H603" s="3"/>
      <c r="I603" s="4"/>
    </row>
    <row r="604" spans="8:9" ht="15.75" customHeight="1">
      <c r="H604" s="3"/>
      <c r="I604" s="4"/>
    </row>
    <row r="605" spans="8:9" ht="15.75" customHeight="1">
      <c r="H605" s="3"/>
      <c r="I605" s="4"/>
    </row>
    <row r="606" spans="8:9" ht="15.75" customHeight="1">
      <c r="H606" s="3"/>
      <c r="I606" s="4"/>
    </row>
    <row r="607" spans="8:9" ht="15.75" customHeight="1">
      <c r="H607" s="3"/>
      <c r="I607" s="4"/>
    </row>
    <row r="608" spans="8:9" ht="15.75" customHeight="1">
      <c r="H608" s="3"/>
      <c r="I608" s="4"/>
    </row>
    <row r="609" spans="8:9" ht="15.75" customHeight="1">
      <c r="H609" s="3"/>
      <c r="I609" s="4"/>
    </row>
    <row r="610" spans="8:9" ht="15.75" customHeight="1">
      <c r="H610" s="3"/>
      <c r="I610" s="4"/>
    </row>
    <row r="611" spans="8:9" ht="15.75" customHeight="1">
      <c r="H611" s="3"/>
      <c r="I611" s="4"/>
    </row>
    <row r="612" spans="8:9" ht="15.75" customHeight="1">
      <c r="H612" s="3"/>
      <c r="I612" s="4"/>
    </row>
    <row r="613" spans="8:9" ht="15.75" customHeight="1">
      <c r="H613" s="3"/>
      <c r="I613" s="4"/>
    </row>
    <row r="614" spans="8:9" ht="15.75" customHeight="1">
      <c r="H614" s="3"/>
      <c r="I614" s="4"/>
    </row>
    <row r="615" spans="8:9" ht="15.75" customHeight="1">
      <c r="H615" s="3"/>
      <c r="I615" s="4"/>
    </row>
    <row r="616" spans="8:9" ht="15.75" customHeight="1">
      <c r="H616" s="3"/>
      <c r="I616" s="4"/>
    </row>
    <row r="617" spans="8:9" ht="15.75" customHeight="1">
      <c r="H617" s="3"/>
      <c r="I617" s="4"/>
    </row>
    <row r="618" spans="8:9" ht="15.75" customHeight="1">
      <c r="H618" s="3"/>
      <c r="I618" s="4"/>
    </row>
    <row r="619" spans="8:9" ht="15.75" customHeight="1">
      <c r="H619" s="3"/>
      <c r="I619" s="4"/>
    </row>
    <row r="620" spans="8:9" ht="15.75" customHeight="1">
      <c r="H620" s="3"/>
      <c r="I620" s="4"/>
    </row>
    <row r="621" spans="8:9" ht="15.75" customHeight="1">
      <c r="H621" s="3"/>
      <c r="I621" s="4"/>
    </row>
    <row r="622" spans="8:9" ht="15.75" customHeight="1">
      <c r="H622" s="3"/>
      <c r="I622" s="4"/>
    </row>
    <row r="623" spans="8:9" ht="15.75" customHeight="1">
      <c r="H623" s="3"/>
      <c r="I623" s="4"/>
    </row>
    <row r="624" spans="8:9" ht="15.75" customHeight="1">
      <c r="H624" s="3"/>
      <c r="I624" s="4"/>
    </row>
    <row r="625" spans="8:9" ht="15.75" customHeight="1">
      <c r="H625" s="3"/>
      <c r="I625" s="4"/>
    </row>
    <row r="626" spans="8:9" ht="15.75" customHeight="1">
      <c r="H626" s="3"/>
      <c r="I626" s="4"/>
    </row>
    <row r="627" spans="8:9" ht="15.75" customHeight="1">
      <c r="H627" s="3"/>
      <c r="I627" s="4"/>
    </row>
    <row r="628" spans="8:9" ht="15.75" customHeight="1">
      <c r="H628" s="3"/>
      <c r="I628" s="4"/>
    </row>
    <row r="629" spans="8:9" ht="15.75" customHeight="1">
      <c r="H629" s="3"/>
      <c r="I629" s="4"/>
    </row>
    <row r="630" spans="8:9" ht="15.75" customHeight="1">
      <c r="H630" s="3"/>
      <c r="I630" s="4"/>
    </row>
    <row r="631" spans="8:9" ht="15.75" customHeight="1">
      <c r="H631" s="3"/>
      <c r="I631" s="4"/>
    </row>
    <row r="632" spans="8:9" ht="15.75" customHeight="1">
      <c r="H632" s="3"/>
      <c r="I632" s="4"/>
    </row>
    <row r="633" spans="8:9" ht="15.75" customHeight="1">
      <c r="H633" s="3"/>
      <c r="I633" s="4"/>
    </row>
    <row r="634" spans="8:9" ht="15.75" customHeight="1">
      <c r="H634" s="3"/>
      <c r="I634" s="4"/>
    </row>
    <row r="635" spans="8:9" ht="15.75" customHeight="1">
      <c r="H635" s="3"/>
      <c r="I635" s="4"/>
    </row>
    <row r="636" spans="8:9" ht="15.75" customHeight="1">
      <c r="H636" s="3"/>
      <c r="I636" s="4"/>
    </row>
    <row r="637" spans="8:9" ht="15.75" customHeight="1">
      <c r="H637" s="3"/>
      <c r="I637" s="4"/>
    </row>
    <row r="638" spans="8:9" ht="15.75" customHeight="1">
      <c r="H638" s="3"/>
      <c r="I638" s="4"/>
    </row>
    <row r="639" spans="8:9" ht="15.75" customHeight="1">
      <c r="H639" s="3"/>
      <c r="I639" s="4"/>
    </row>
    <row r="640" spans="8:9" ht="15.75" customHeight="1">
      <c r="H640" s="3"/>
      <c r="I640" s="4"/>
    </row>
    <row r="641" spans="8:9" ht="15.75" customHeight="1">
      <c r="H641" s="3"/>
      <c r="I641" s="4"/>
    </row>
    <row r="642" spans="8:9" ht="15.75" customHeight="1">
      <c r="H642" s="3"/>
      <c r="I642" s="4"/>
    </row>
    <row r="643" spans="8:9" ht="15.75" customHeight="1">
      <c r="H643" s="3"/>
      <c r="I643" s="4"/>
    </row>
    <row r="644" spans="8:9" ht="15.75" customHeight="1">
      <c r="H644" s="3"/>
      <c r="I644" s="4"/>
    </row>
    <row r="645" spans="8:9" ht="15.75" customHeight="1">
      <c r="H645" s="3"/>
      <c r="I645" s="4"/>
    </row>
    <row r="646" spans="8:9" ht="15.75" customHeight="1">
      <c r="H646" s="3"/>
      <c r="I646" s="4"/>
    </row>
    <row r="647" spans="8:9" ht="15.75" customHeight="1">
      <c r="H647" s="3"/>
      <c r="I647" s="4"/>
    </row>
    <row r="648" spans="8:9" ht="15.75" customHeight="1">
      <c r="H648" s="3"/>
      <c r="I648" s="4"/>
    </row>
    <row r="649" spans="8:9" ht="15.75" customHeight="1">
      <c r="H649" s="3"/>
      <c r="I649" s="4"/>
    </row>
    <row r="650" spans="8:9" ht="15.75" customHeight="1">
      <c r="H650" s="3"/>
      <c r="I650" s="4"/>
    </row>
    <row r="651" spans="8:9" ht="15.75" customHeight="1">
      <c r="H651" s="3"/>
      <c r="I651" s="4"/>
    </row>
    <row r="652" spans="8:9" ht="15.75" customHeight="1">
      <c r="H652" s="3"/>
      <c r="I652" s="4"/>
    </row>
    <row r="653" spans="8:9" ht="15.75" customHeight="1">
      <c r="H653" s="3"/>
      <c r="I653" s="4"/>
    </row>
    <row r="654" spans="8:9" ht="15.75" customHeight="1">
      <c r="H654" s="3"/>
      <c r="I654" s="4"/>
    </row>
    <row r="655" spans="8:9" ht="15.75" customHeight="1">
      <c r="H655" s="3"/>
      <c r="I655" s="4"/>
    </row>
    <row r="656" spans="8:9" ht="15.75" customHeight="1">
      <c r="H656" s="3"/>
      <c r="I656" s="4"/>
    </row>
    <row r="657" spans="8:9" ht="15.75" customHeight="1">
      <c r="H657" s="3"/>
      <c r="I657" s="4"/>
    </row>
    <row r="658" spans="8:9" ht="15.75" customHeight="1">
      <c r="H658" s="3"/>
      <c r="I658" s="4"/>
    </row>
    <row r="659" spans="8:9" ht="15.75" customHeight="1">
      <c r="H659" s="3"/>
      <c r="I659" s="4"/>
    </row>
    <row r="660" spans="8:9" ht="15.75" customHeight="1">
      <c r="H660" s="3"/>
      <c r="I660" s="4"/>
    </row>
    <row r="661" spans="8:9" ht="15.75" customHeight="1">
      <c r="H661" s="3"/>
      <c r="I661" s="4"/>
    </row>
    <row r="662" spans="8:9" ht="15.75" customHeight="1">
      <c r="H662" s="3"/>
      <c r="I662" s="4"/>
    </row>
    <row r="663" spans="8:9" ht="15.75" customHeight="1">
      <c r="H663" s="3"/>
      <c r="I663" s="4"/>
    </row>
    <row r="664" spans="8:9" ht="15.75" customHeight="1">
      <c r="H664" s="3"/>
      <c r="I664" s="4"/>
    </row>
    <row r="665" spans="8:9" ht="15.75" customHeight="1">
      <c r="H665" s="3"/>
      <c r="I665" s="4"/>
    </row>
    <row r="666" spans="8:9" ht="15.75" customHeight="1">
      <c r="H666" s="3"/>
      <c r="I666" s="4"/>
    </row>
    <row r="667" spans="8:9" ht="15.75" customHeight="1">
      <c r="H667" s="3"/>
      <c r="I667" s="4"/>
    </row>
    <row r="668" spans="8:9" ht="15.75" customHeight="1">
      <c r="H668" s="3"/>
      <c r="I668" s="4"/>
    </row>
    <row r="669" spans="8:9" ht="15.75" customHeight="1">
      <c r="H669" s="3"/>
      <c r="I669" s="4"/>
    </row>
    <row r="670" spans="8:9" ht="15.75" customHeight="1">
      <c r="H670" s="3"/>
      <c r="I670" s="4"/>
    </row>
    <row r="671" spans="8:9" ht="15.75" customHeight="1">
      <c r="H671" s="3"/>
      <c r="I671" s="4"/>
    </row>
    <row r="672" spans="8:9" ht="15.75" customHeight="1">
      <c r="H672" s="3"/>
      <c r="I672" s="4"/>
    </row>
    <row r="673" spans="8:9" ht="15.75" customHeight="1">
      <c r="H673" s="3"/>
      <c r="I673" s="4"/>
    </row>
    <row r="674" spans="8:9" ht="15.75" customHeight="1">
      <c r="H674" s="3"/>
      <c r="I674" s="4"/>
    </row>
    <row r="675" spans="8:9" ht="15.75" customHeight="1">
      <c r="H675" s="3"/>
      <c r="I675" s="4"/>
    </row>
    <row r="676" spans="8:9" ht="15.75" customHeight="1">
      <c r="H676" s="3"/>
      <c r="I676" s="4"/>
    </row>
    <row r="677" spans="8:9" ht="15.75" customHeight="1">
      <c r="H677" s="3"/>
      <c r="I677" s="4"/>
    </row>
    <row r="678" spans="8:9" ht="15.75" customHeight="1">
      <c r="H678" s="3"/>
      <c r="I678" s="4"/>
    </row>
    <row r="679" spans="8:9" ht="15.75" customHeight="1">
      <c r="H679" s="3"/>
      <c r="I679" s="4"/>
    </row>
    <row r="680" spans="8:9" ht="15.75" customHeight="1">
      <c r="H680" s="3"/>
      <c r="I680" s="4"/>
    </row>
    <row r="681" spans="8:9" ht="15.75" customHeight="1">
      <c r="H681" s="3"/>
      <c r="I681" s="4"/>
    </row>
    <row r="682" spans="8:9" ht="15.75" customHeight="1">
      <c r="H682" s="3"/>
      <c r="I682" s="4"/>
    </row>
    <row r="683" spans="8:9" ht="15.75" customHeight="1">
      <c r="H683" s="3"/>
      <c r="I683" s="4"/>
    </row>
    <row r="684" spans="8:9" ht="15.75" customHeight="1">
      <c r="H684" s="3"/>
      <c r="I684" s="4"/>
    </row>
    <row r="685" spans="8:9" ht="15.75" customHeight="1">
      <c r="H685" s="3"/>
      <c r="I685" s="4"/>
    </row>
    <row r="686" spans="8:9" ht="15.75" customHeight="1">
      <c r="H686" s="3"/>
      <c r="I686" s="4"/>
    </row>
    <row r="687" spans="8:9" ht="15.75" customHeight="1">
      <c r="H687" s="3"/>
      <c r="I687" s="4"/>
    </row>
    <row r="688" spans="8:9" ht="15.75" customHeight="1">
      <c r="H688" s="3"/>
      <c r="I688" s="4"/>
    </row>
    <row r="689" spans="8:9" ht="15.75" customHeight="1">
      <c r="H689" s="3"/>
      <c r="I689" s="4"/>
    </row>
    <row r="690" spans="8:9" ht="15.75" customHeight="1">
      <c r="H690" s="3"/>
      <c r="I690" s="4"/>
    </row>
    <row r="691" spans="8:9" ht="15.75" customHeight="1">
      <c r="H691" s="3"/>
      <c r="I691" s="4"/>
    </row>
    <row r="692" spans="8:9" ht="15.75" customHeight="1">
      <c r="H692" s="3"/>
      <c r="I692" s="4"/>
    </row>
    <row r="693" spans="8:9" ht="15.75" customHeight="1">
      <c r="H693" s="3"/>
      <c r="I693" s="4"/>
    </row>
    <row r="694" spans="8:9" ht="15.75" customHeight="1">
      <c r="H694" s="3"/>
      <c r="I694" s="4"/>
    </row>
    <row r="695" spans="8:9" ht="15.75" customHeight="1">
      <c r="H695" s="3"/>
      <c r="I695" s="4"/>
    </row>
    <row r="696" spans="8:9" ht="15.75" customHeight="1">
      <c r="H696" s="3"/>
      <c r="I696" s="4"/>
    </row>
    <row r="697" spans="8:9" ht="15.75" customHeight="1">
      <c r="H697" s="3"/>
      <c r="I697" s="4"/>
    </row>
    <row r="698" spans="8:9" ht="15.75" customHeight="1">
      <c r="H698" s="3"/>
      <c r="I698" s="4"/>
    </row>
    <row r="699" spans="8:9" ht="15.75" customHeight="1">
      <c r="H699" s="3"/>
      <c r="I699" s="4"/>
    </row>
    <row r="700" spans="8:9" ht="15.75" customHeight="1">
      <c r="H700" s="3"/>
      <c r="I700" s="4"/>
    </row>
    <row r="701" spans="8:9" ht="15.75" customHeight="1">
      <c r="H701" s="3"/>
      <c r="I701" s="4"/>
    </row>
    <row r="702" spans="8:9" ht="15.75" customHeight="1">
      <c r="H702" s="3"/>
      <c r="I702" s="4"/>
    </row>
    <row r="703" spans="8:9" ht="15.75" customHeight="1">
      <c r="H703" s="3"/>
      <c r="I703" s="4"/>
    </row>
    <row r="704" spans="8:9" ht="15.75" customHeight="1">
      <c r="H704" s="3"/>
      <c r="I704" s="4"/>
    </row>
    <row r="705" spans="8:9" ht="15.75" customHeight="1">
      <c r="H705" s="3"/>
      <c r="I705" s="4"/>
    </row>
    <row r="706" spans="8:9" ht="15.75" customHeight="1">
      <c r="H706" s="3"/>
      <c r="I706" s="4"/>
    </row>
    <row r="707" spans="8:9" ht="15.75" customHeight="1">
      <c r="H707" s="3"/>
      <c r="I707" s="4"/>
    </row>
    <row r="708" spans="8:9" ht="15.75" customHeight="1">
      <c r="H708" s="3"/>
      <c r="I708" s="4"/>
    </row>
    <row r="709" spans="8:9" ht="15.75" customHeight="1">
      <c r="H709" s="3"/>
      <c r="I709" s="4"/>
    </row>
    <row r="710" spans="8:9" ht="15.75" customHeight="1">
      <c r="H710" s="3"/>
      <c r="I710" s="4"/>
    </row>
    <row r="711" spans="8:9" ht="15.75" customHeight="1">
      <c r="H711" s="3"/>
      <c r="I711" s="4"/>
    </row>
    <row r="712" spans="8:9" ht="15.75" customHeight="1">
      <c r="H712" s="3"/>
      <c r="I712" s="4"/>
    </row>
    <row r="713" spans="8:9" ht="15.75" customHeight="1">
      <c r="H713" s="3"/>
      <c r="I713" s="4"/>
    </row>
    <row r="714" spans="8:9" ht="15.75" customHeight="1">
      <c r="H714" s="3"/>
      <c r="I714" s="4"/>
    </row>
    <row r="715" spans="8:9" ht="15.75" customHeight="1">
      <c r="H715" s="3"/>
      <c r="I715" s="4"/>
    </row>
    <row r="716" spans="8:9" ht="15.75" customHeight="1">
      <c r="H716" s="3"/>
      <c r="I716" s="4"/>
    </row>
    <row r="717" spans="8:9" ht="15.75" customHeight="1">
      <c r="H717" s="3"/>
      <c r="I717" s="4"/>
    </row>
    <row r="718" spans="8:9" ht="15.75" customHeight="1">
      <c r="H718" s="3"/>
      <c r="I718" s="4"/>
    </row>
    <row r="719" spans="8:9" ht="15.75" customHeight="1">
      <c r="H719" s="3"/>
      <c r="I719" s="4"/>
    </row>
    <row r="720" spans="8:9" ht="15.75" customHeight="1">
      <c r="H720" s="3"/>
      <c r="I720" s="4"/>
    </row>
    <row r="721" spans="8:9" ht="15.75" customHeight="1">
      <c r="H721" s="3"/>
      <c r="I721" s="4"/>
    </row>
    <row r="722" spans="8:9" ht="15.75" customHeight="1">
      <c r="H722" s="3"/>
      <c r="I722" s="4"/>
    </row>
    <row r="723" spans="8:9" ht="15.75" customHeight="1">
      <c r="H723" s="3"/>
      <c r="I723" s="4"/>
    </row>
    <row r="724" spans="8:9" ht="15.75" customHeight="1">
      <c r="H724" s="3"/>
      <c r="I724" s="4"/>
    </row>
    <row r="725" spans="8:9" ht="15.75" customHeight="1">
      <c r="H725" s="3"/>
      <c r="I725" s="4"/>
    </row>
    <row r="726" spans="8:9" ht="15.75" customHeight="1">
      <c r="H726" s="3"/>
      <c r="I726" s="4"/>
    </row>
    <row r="727" spans="8:9" ht="15.75" customHeight="1">
      <c r="H727" s="3"/>
      <c r="I727" s="4"/>
    </row>
    <row r="728" spans="8:9" ht="15.75" customHeight="1">
      <c r="H728" s="3"/>
      <c r="I728" s="4"/>
    </row>
    <row r="729" spans="8:9" ht="15.75" customHeight="1">
      <c r="H729" s="3"/>
      <c r="I729" s="4"/>
    </row>
    <row r="730" spans="8:9" ht="15.75" customHeight="1">
      <c r="H730" s="3"/>
      <c r="I730" s="4"/>
    </row>
    <row r="731" spans="8:9" ht="15.75" customHeight="1">
      <c r="H731" s="3"/>
      <c r="I731" s="4"/>
    </row>
    <row r="732" spans="8:9" ht="15.75" customHeight="1">
      <c r="H732" s="3"/>
      <c r="I732" s="4"/>
    </row>
    <row r="733" spans="8:9" ht="15.75" customHeight="1">
      <c r="H733" s="3"/>
      <c r="I733" s="4"/>
    </row>
    <row r="734" spans="8:9" ht="15.75" customHeight="1">
      <c r="H734" s="3"/>
      <c r="I734" s="4"/>
    </row>
    <row r="735" spans="8:9" ht="15.75" customHeight="1">
      <c r="H735" s="3"/>
      <c r="I735" s="4"/>
    </row>
    <row r="736" spans="8:9" ht="15.75" customHeight="1">
      <c r="H736" s="3"/>
      <c r="I736" s="4"/>
    </row>
    <row r="737" spans="8:9" ht="15.75" customHeight="1">
      <c r="H737" s="3"/>
      <c r="I737" s="4"/>
    </row>
    <row r="738" spans="8:9" ht="15.75" customHeight="1">
      <c r="H738" s="3"/>
      <c r="I738" s="4"/>
    </row>
    <row r="739" spans="8:9" ht="15.75" customHeight="1">
      <c r="H739" s="3"/>
      <c r="I739" s="4"/>
    </row>
    <row r="740" spans="8:9" ht="15.75" customHeight="1">
      <c r="H740" s="3"/>
      <c r="I740" s="4"/>
    </row>
    <row r="741" spans="8:9" ht="15.75" customHeight="1">
      <c r="H741" s="3"/>
      <c r="I741" s="4"/>
    </row>
    <row r="742" spans="8:9" ht="15.75" customHeight="1">
      <c r="H742" s="3"/>
      <c r="I742" s="4"/>
    </row>
    <row r="743" spans="8:9" ht="15.75" customHeight="1">
      <c r="H743" s="3"/>
      <c r="I743" s="4"/>
    </row>
    <row r="744" spans="8:9" ht="15.75" customHeight="1">
      <c r="H744" s="3"/>
      <c r="I744" s="4"/>
    </row>
    <row r="745" spans="8:9" ht="15.75" customHeight="1">
      <c r="H745" s="3"/>
      <c r="I745" s="4"/>
    </row>
    <row r="746" spans="8:9" ht="15.75" customHeight="1">
      <c r="H746" s="3"/>
      <c r="I746" s="4"/>
    </row>
    <row r="747" spans="8:9" ht="15.75" customHeight="1">
      <c r="H747" s="3"/>
      <c r="I747" s="4"/>
    </row>
    <row r="748" spans="8:9" ht="15.75" customHeight="1">
      <c r="H748" s="3"/>
      <c r="I748" s="4"/>
    </row>
    <row r="749" spans="8:9" ht="15.75" customHeight="1">
      <c r="H749" s="3"/>
      <c r="I749" s="4"/>
    </row>
    <row r="750" spans="8:9" ht="15.75" customHeight="1">
      <c r="H750" s="3"/>
      <c r="I750" s="4"/>
    </row>
    <row r="751" spans="8:9" ht="15.75" customHeight="1">
      <c r="H751" s="3"/>
      <c r="I751" s="4"/>
    </row>
    <row r="752" spans="8:9" ht="15.75" customHeight="1">
      <c r="H752" s="3"/>
      <c r="I752" s="4"/>
    </row>
    <row r="753" spans="8:9" ht="15.75" customHeight="1">
      <c r="H753" s="3"/>
      <c r="I753" s="4"/>
    </row>
    <row r="754" spans="8:9" ht="15.75" customHeight="1">
      <c r="H754" s="3"/>
      <c r="I754" s="4"/>
    </row>
    <row r="755" spans="8:9" ht="15.75" customHeight="1">
      <c r="H755" s="3"/>
      <c r="I755" s="4"/>
    </row>
    <row r="756" spans="8:9" ht="15.75" customHeight="1">
      <c r="H756" s="3"/>
      <c r="I756" s="4"/>
    </row>
    <row r="757" spans="8:9" ht="15.75" customHeight="1">
      <c r="H757" s="3"/>
      <c r="I757" s="4"/>
    </row>
    <row r="758" spans="8:9" ht="15.75" customHeight="1">
      <c r="H758" s="3"/>
      <c r="I758" s="4"/>
    </row>
    <row r="759" spans="8:9" ht="15.75" customHeight="1">
      <c r="H759" s="3"/>
      <c r="I759" s="4"/>
    </row>
    <row r="760" spans="8:9" ht="15.75" customHeight="1">
      <c r="H760" s="3"/>
      <c r="I760" s="4"/>
    </row>
    <row r="761" spans="8:9" ht="15.75" customHeight="1">
      <c r="H761" s="3"/>
      <c r="I761" s="4"/>
    </row>
    <row r="762" spans="8:9" ht="15.75" customHeight="1">
      <c r="H762" s="3"/>
      <c r="I762" s="4"/>
    </row>
    <row r="763" spans="8:9" ht="15.75" customHeight="1">
      <c r="H763" s="3"/>
      <c r="I763" s="4"/>
    </row>
    <row r="764" spans="8:9" ht="15.75" customHeight="1">
      <c r="H764" s="3"/>
      <c r="I764" s="4"/>
    </row>
    <row r="765" spans="8:9" ht="15.75" customHeight="1">
      <c r="H765" s="3"/>
      <c r="I765" s="4"/>
    </row>
    <row r="766" spans="8:9" ht="15.75" customHeight="1">
      <c r="H766" s="3"/>
      <c r="I766" s="4"/>
    </row>
    <row r="767" spans="8:9" ht="15.75" customHeight="1">
      <c r="H767" s="3"/>
      <c r="I767" s="4"/>
    </row>
    <row r="768" spans="8:9" ht="15.75" customHeight="1">
      <c r="H768" s="3"/>
      <c r="I768" s="4"/>
    </row>
    <row r="769" spans="8:9" ht="15.75" customHeight="1">
      <c r="H769" s="3"/>
      <c r="I769" s="4"/>
    </row>
    <row r="770" spans="8:9" ht="15.75" customHeight="1">
      <c r="H770" s="3"/>
      <c r="I770" s="4"/>
    </row>
    <row r="771" spans="8:9" ht="15.75" customHeight="1">
      <c r="H771" s="3"/>
      <c r="I771" s="4"/>
    </row>
    <row r="772" spans="8:9" ht="15.75" customHeight="1">
      <c r="H772" s="3"/>
      <c r="I772" s="4"/>
    </row>
    <row r="773" spans="8:9" ht="15.75" customHeight="1">
      <c r="H773" s="3"/>
      <c r="I773" s="4"/>
    </row>
    <row r="774" spans="8:9" ht="15.75" customHeight="1">
      <c r="H774" s="3"/>
      <c r="I774" s="4"/>
    </row>
    <row r="775" spans="8:9" ht="15.75" customHeight="1">
      <c r="H775" s="3"/>
      <c r="I775" s="4"/>
    </row>
    <row r="776" spans="8:9" ht="15.75" customHeight="1">
      <c r="H776" s="3"/>
      <c r="I776" s="4"/>
    </row>
    <row r="777" spans="8:9" ht="15.75" customHeight="1">
      <c r="H777" s="3"/>
      <c r="I777" s="4"/>
    </row>
    <row r="778" spans="8:9" ht="15.75" customHeight="1">
      <c r="H778" s="3"/>
      <c r="I778" s="4"/>
    </row>
    <row r="779" spans="8:9" ht="15.75" customHeight="1">
      <c r="H779" s="3"/>
      <c r="I779" s="4"/>
    </row>
    <row r="780" spans="8:9" ht="15.75" customHeight="1">
      <c r="H780" s="3"/>
      <c r="I780" s="4"/>
    </row>
    <row r="781" spans="8:9" ht="15.75" customHeight="1">
      <c r="H781" s="3"/>
      <c r="I781" s="4"/>
    </row>
    <row r="782" spans="8:9" ht="15.75" customHeight="1">
      <c r="H782" s="3"/>
      <c r="I782" s="4"/>
    </row>
    <row r="783" spans="8:9" ht="15.75" customHeight="1">
      <c r="H783" s="3"/>
      <c r="I783" s="4"/>
    </row>
    <row r="784" spans="8:9" ht="15.75" customHeight="1">
      <c r="H784" s="3"/>
      <c r="I784" s="4"/>
    </row>
    <row r="785" spans="8:9" ht="15.75" customHeight="1">
      <c r="H785" s="3"/>
      <c r="I785" s="4"/>
    </row>
    <row r="786" spans="8:9" ht="15.75" customHeight="1">
      <c r="H786" s="3"/>
      <c r="I786" s="4"/>
    </row>
    <row r="787" spans="8:9" ht="15.75" customHeight="1">
      <c r="H787" s="3"/>
      <c r="I787" s="4"/>
    </row>
    <row r="788" spans="8:9" ht="15.75" customHeight="1">
      <c r="H788" s="3"/>
      <c r="I788" s="4"/>
    </row>
    <row r="789" spans="8:9" ht="15.75" customHeight="1">
      <c r="H789" s="3"/>
      <c r="I789" s="4"/>
    </row>
    <row r="790" spans="8:9" ht="15.75" customHeight="1">
      <c r="H790" s="3"/>
      <c r="I790" s="4"/>
    </row>
    <row r="791" spans="8:9" ht="15.75" customHeight="1">
      <c r="H791" s="3"/>
      <c r="I791" s="4"/>
    </row>
    <row r="792" spans="8:9" ht="15.75" customHeight="1">
      <c r="H792" s="3"/>
      <c r="I792" s="4"/>
    </row>
    <row r="793" spans="8:9" ht="15.75" customHeight="1">
      <c r="H793" s="3"/>
      <c r="I793" s="4"/>
    </row>
    <row r="794" spans="8:9" ht="15.75" customHeight="1">
      <c r="H794" s="3"/>
      <c r="I794" s="4"/>
    </row>
    <row r="795" spans="8:9" ht="15.75" customHeight="1">
      <c r="H795" s="3"/>
      <c r="I795" s="4"/>
    </row>
    <row r="796" spans="8:9" ht="15.75" customHeight="1">
      <c r="H796" s="3"/>
      <c r="I796" s="4"/>
    </row>
    <row r="797" spans="8:9" ht="15.75" customHeight="1">
      <c r="H797" s="3"/>
      <c r="I797" s="4"/>
    </row>
    <row r="798" spans="8:9" ht="15.75" customHeight="1">
      <c r="H798" s="3"/>
      <c r="I798" s="4"/>
    </row>
    <row r="799" spans="8:9" ht="15.75" customHeight="1">
      <c r="H799" s="3"/>
      <c r="I799" s="4"/>
    </row>
    <row r="800" spans="8:9" ht="15.75" customHeight="1">
      <c r="H800" s="3"/>
      <c r="I800" s="4"/>
    </row>
    <row r="801" spans="8:9" ht="15.75" customHeight="1">
      <c r="H801" s="3"/>
      <c r="I801" s="4"/>
    </row>
    <row r="802" spans="8:9" ht="15.75" customHeight="1">
      <c r="H802" s="3"/>
      <c r="I802" s="4"/>
    </row>
    <row r="803" spans="8:9" ht="15.75" customHeight="1">
      <c r="H803" s="3"/>
      <c r="I803" s="4"/>
    </row>
    <row r="804" spans="8:9" ht="15.75" customHeight="1">
      <c r="H804" s="3"/>
      <c r="I804" s="4"/>
    </row>
    <row r="805" spans="8:9" ht="15.75" customHeight="1">
      <c r="H805" s="3"/>
      <c r="I805" s="4"/>
    </row>
    <row r="806" spans="8:9" ht="15.75" customHeight="1">
      <c r="H806" s="3"/>
      <c r="I806" s="4"/>
    </row>
    <row r="807" spans="8:9" ht="15.75" customHeight="1">
      <c r="H807" s="3"/>
      <c r="I807" s="4"/>
    </row>
    <row r="808" spans="8:9" ht="15.75" customHeight="1">
      <c r="H808" s="3"/>
      <c r="I808" s="4"/>
    </row>
    <row r="809" spans="8:9" ht="15.75" customHeight="1">
      <c r="H809" s="3"/>
      <c r="I809" s="4"/>
    </row>
    <row r="810" spans="8:9" ht="15.75" customHeight="1">
      <c r="H810" s="3"/>
      <c r="I810" s="4"/>
    </row>
    <row r="811" spans="8:9" ht="15.75" customHeight="1">
      <c r="H811" s="3"/>
      <c r="I811" s="4"/>
    </row>
    <row r="812" spans="8:9" ht="15.75" customHeight="1">
      <c r="H812" s="3"/>
      <c r="I812" s="4"/>
    </row>
    <row r="813" spans="8:9" ht="15.75" customHeight="1">
      <c r="H813" s="3"/>
      <c r="I813" s="4"/>
    </row>
    <row r="814" spans="8:9" ht="15.75" customHeight="1">
      <c r="H814" s="3"/>
      <c r="I814" s="4"/>
    </row>
    <row r="815" spans="8:9" ht="15.75" customHeight="1">
      <c r="H815" s="3"/>
      <c r="I815" s="4"/>
    </row>
    <row r="816" spans="8:9" ht="15.75" customHeight="1">
      <c r="H816" s="3"/>
      <c r="I816" s="4"/>
    </row>
    <row r="817" spans="8:9" ht="15.75" customHeight="1">
      <c r="H817" s="3"/>
      <c r="I817" s="4"/>
    </row>
    <row r="818" spans="8:9" ht="15.75" customHeight="1">
      <c r="H818" s="3"/>
      <c r="I818" s="4"/>
    </row>
    <row r="819" spans="8:9" ht="15.75" customHeight="1">
      <c r="H819" s="3"/>
      <c r="I819" s="4"/>
    </row>
    <row r="820" spans="8:9" ht="15.75" customHeight="1">
      <c r="H820" s="3"/>
      <c r="I820" s="4"/>
    </row>
    <row r="821" spans="8:9" ht="15.75" customHeight="1">
      <c r="H821" s="3"/>
      <c r="I821" s="4"/>
    </row>
    <row r="822" spans="8:9" ht="15.75" customHeight="1">
      <c r="H822" s="3"/>
      <c r="I822" s="4"/>
    </row>
    <row r="823" spans="8:9" ht="15.75" customHeight="1">
      <c r="H823" s="3"/>
      <c r="I823" s="4"/>
    </row>
    <row r="824" spans="8:9" ht="15.75" customHeight="1">
      <c r="H824" s="3"/>
      <c r="I824" s="4"/>
    </row>
    <row r="825" spans="8:9" ht="15.75" customHeight="1">
      <c r="H825" s="3"/>
      <c r="I825" s="4"/>
    </row>
    <row r="826" spans="8:9" ht="15.75" customHeight="1">
      <c r="H826" s="3"/>
      <c r="I826" s="4"/>
    </row>
    <row r="827" spans="8:9" ht="15.75" customHeight="1">
      <c r="H827" s="3"/>
      <c r="I827" s="4"/>
    </row>
    <row r="828" spans="8:9" ht="15.75" customHeight="1">
      <c r="H828" s="3"/>
      <c r="I828" s="4"/>
    </row>
    <row r="829" spans="8:9" ht="15.75" customHeight="1">
      <c r="H829" s="3"/>
      <c r="I829" s="4"/>
    </row>
    <row r="830" spans="8:9" ht="15.75" customHeight="1">
      <c r="H830" s="3"/>
      <c r="I830" s="4"/>
    </row>
    <row r="831" spans="8:9" ht="15.75" customHeight="1">
      <c r="H831" s="3"/>
      <c r="I831" s="4"/>
    </row>
    <row r="832" spans="8:9" ht="15.75" customHeight="1">
      <c r="H832" s="3"/>
      <c r="I832" s="4"/>
    </row>
    <row r="833" spans="8:9" ht="15.75" customHeight="1">
      <c r="H833" s="3"/>
      <c r="I833" s="4"/>
    </row>
    <row r="834" spans="8:9" ht="15.75" customHeight="1">
      <c r="H834" s="3"/>
      <c r="I834" s="4"/>
    </row>
    <row r="835" spans="8:9" ht="15.75" customHeight="1">
      <c r="H835" s="3"/>
      <c r="I835" s="4"/>
    </row>
    <row r="836" spans="8:9" ht="15.75" customHeight="1">
      <c r="H836" s="3"/>
      <c r="I836" s="4"/>
    </row>
    <row r="837" spans="8:9" ht="15.75" customHeight="1">
      <c r="H837" s="3"/>
      <c r="I837" s="4"/>
    </row>
    <row r="838" spans="8:9" ht="15.75" customHeight="1">
      <c r="H838" s="3"/>
      <c r="I838" s="4"/>
    </row>
    <row r="839" spans="8:9" ht="15.75" customHeight="1">
      <c r="H839" s="3"/>
      <c r="I839" s="4"/>
    </row>
    <row r="840" spans="8:9" ht="15.75" customHeight="1">
      <c r="H840" s="3"/>
      <c r="I840" s="4"/>
    </row>
    <row r="841" spans="8:9" ht="15.75" customHeight="1">
      <c r="H841" s="3"/>
      <c r="I841" s="4"/>
    </row>
    <row r="842" spans="8:9" ht="15.75" customHeight="1">
      <c r="H842" s="3"/>
      <c r="I842" s="4"/>
    </row>
    <row r="843" spans="8:9" ht="15.75" customHeight="1">
      <c r="H843" s="3"/>
      <c r="I843" s="4"/>
    </row>
    <row r="844" spans="8:9" ht="15.75" customHeight="1">
      <c r="H844" s="3"/>
      <c r="I844" s="4"/>
    </row>
    <row r="845" spans="8:9" ht="15.75" customHeight="1">
      <c r="H845" s="3"/>
      <c r="I845" s="4"/>
    </row>
    <row r="846" spans="8:9" ht="15.75" customHeight="1">
      <c r="H846" s="3"/>
      <c r="I846" s="4"/>
    </row>
    <row r="847" spans="8:9" ht="15.75" customHeight="1">
      <c r="H847" s="3"/>
      <c r="I847" s="4"/>
    </row>
    <row r="848" spans="8:9" ht="15.75" customHeight="1">
      <c r="H848" s="3"/>
      <c r="I848" s="4"/>
    </row>
    <row r="849" spans="8:9" ht="15.75" customHeight="1">
      <c r="H849" s="3"/>
      <c r="I849" s="4"/>
    </row>
    <row r="850" spans="8:9" ht="15.75" customHeight="1">
      <c r="H850" s="3"/>
      <c r="I850" s="4"/>
    </row>
    <row r="851" spans="8:9" ht="15.75" customHeight="1">
      <c r="H851" s="3"/>
      <c r="I851" s="4"/>
    </row>
    <row r="852" spans="8:9" ht="15.75" customHeight="1">
      <c r="H852" s="3"/>
      <c r="I852" s="4"/>
    </row>
    <row r="853" spans="8:9" ht="15.75" customHeight="1">
      <c r="H853" s="3"/>
      <c r="I853" s="4"/>
    </row>
    <row r="854" spans="8:9" ht="15.75" customHeight="1">
      <c r="H854" s="3"/>
      <c r="I854" s="4"/>
    </row>
    <row r="855" spans="8:9" ht="15.75" customHeight="1">
      <c r="H855" s="3"/>
      <c r="I855" s="4"/>
    </row>
    <row r="856" spans="8:9" ht="15.75" customHeight="1">
      <c r="H856" s="3"/>
      <c r="I856" s="4"/>
    </row>
    <row r="857" spans="8:9" ht="15.75" customHeight="1">
      <c r="H857" s="3"/>
      <c r="I857" s="4"/>
    </row>
    <row r="858" spans="8:9" ht="15.75" customHeight="1">
      <c r="H858" s="3"/>
      <c r="I858" s="4"/>
    </row>
    <row r="859" spans="8:9" ht="15.75" customHeight="1">
      <c r="H859" s="3"/>
      <c r="I859" s="4"/>
    </row>
    <row r="860" spans="8:9" ht="15.75" customHeight="1">
      <c r="H860" s="3"/>
      <c r="I860" s="4"/>
    </row>
    <row r="861" spans="8:9" ht="15.75" customHeight="1">
      <c r="H861" s="3"/>
      <c r="I861" s="4"/>
    </row>
    <row r="862" spans="8:9" ht="15.75" customHeight="1">
      <c r="H862" s="3"/>
      <c r="I862" s="4"/>
    </row>
    <row r="863" spans="8:9" ht="15.75" customHeight="1">
      <c r="H863" s="3"/>
      <c r="I863" s="4"/>
    </row>
    <row r="864" spans="8:9" ht="15.75" customHeight="1">
      <c r="H864" s="3"/>
      <c r="I864" s="4"/>
    </row>
    <row r="865" spans="8:9" ht="15.75" customHeight="1">
      <c r="H865" s="3"/>
      <c r="I865" s="4"/>
    </row>
    <row r="866" spans="8:9" ht="15.75" customHeight="1">
      <c r="H866" s="3"/>
      <c r="I866" s="4"/>
    </row>
    <row r="867" spans="8:9" ht="15.75" customHeight="1">
      <c r="H867" s="3"/>
      <c r="I867" s="4"/>
    </row>
    <row r="868" spans="8:9" ht="15.75" customHeight="1">
      <c r="H868" s="3"/>
      <c r="I868" s="4"/>
    </row>
    <row r="869" spans="8:9" ht="15.75" customHeight="1">
      <c r="H869" s="3"/>
      <c r="I869" s="4"/>
    </row>
    <row r="870" spans="8:9" ht="15.75" customHeight="1">
      <c r="H870" s="3"/>
      <c r="I870" s="4"/>
    </row>
    <row r="871" spans="8:9" ht="15.75" customHeight="1">
      <c r="H871" s="3"/>
      <c r="I871" s="4"/>
    </row>
    <row r="872" spans="8:9" ht="15.75" customHeight="1">
      <c r="H872" s="3"/>
      <c r="I872" s="4"/>
    </row>
    <row r="873" spans="8:9" ht="15.75" customHeight="1">
      <c r="H873" s="3"/>
      <c r="I873" s="4"/>
    </row>
    <row r="874" spans="8:9" ht="15.75" customHeight="1">
      <c r="H874" s="3"/>
      <c r="I874" s="4"/>
    </row>
    <row r="875" spans="8:9" ht="15.75" customHeight="1">
      <c r="H875" s="3"/>
      <c r="I875" s="4"/>
    </row>
    <row r="876" spans="8:9" ht="15.75" customHeight="1">
      <c r="H876" s="3"/>
      <c r="I876" s="4"/>
    </row>
    <row r="877" spans="8:9" ht="15.75" customHeight="1">
      <c r="H877" s="3"/>
      <c r="I877" s="4"/>
    </row>
    <row r="878" spans="8:9" ht="15.75" customHeight="1">
      <c r="H878" s="3"/>
      <c r="I878" s="4"/>
    </row>
    <row r="879" spans="8:9" ht="15.75" customHeight="1">
      <c r="H879" s="3"/>
      <c r="I879" s="4"/>
    </row>
    <row r="880" spans="8:9" ht="15.75" customHeight="1">
      <c r="H880" s="3"/>
      <c r="I880" s="4"/>
    </row>
    <row r="881" spans="8:9" ht="15.75" customHeight="1">
      <c r="H881" s="3"/>
      <c r="I881" s="4"/>
    </row>
    <row r="882" spans="8:9" ht="15.75" customHeight="1">
      <c r="H882" s="3"/>
      <c r="I882" s="4"/>
    </row>
    <row r="883" spans="8:9" ht="15.75" customHeight="1">
      <c r="H883" s="3"/>
      <c r="I883" s="4"/>
    </row>
    <row r="884" spans="8:9" ht="15.75" customHeight="1">
      <c r="H884" s="3"/>
      <c r="I884" s="4"/>
    </row>
    <row r="885" spans="8:9" ht="15.75" customHeight="1">
      <c r="H885" s="3"/>
      <c r="I885" s="4"/>
    </row>
    <row r="886" spans="8:9" ht="15.75" customHeight="1">
      <c r="H886" s="3"/>
      <c r="I886" s="4"/>
    </row>
    <row r="887" spans="8:9" ht="15.75" customHeight="1">
      <c r="H887" s="3"/>
      <c r="I887" s="4"/>
    </row>
    <row r="888" spans="8:9" ht="15.75" customHeight="1">
      <c r="H888" s="3"/>
      <c r="I888" s="4"/>
    </row>
    <row r="889" spans="8:9" ht="15.75" customHeight="1">
      <c r="H889" s="3"/>
      <c r="I889" s="4"/>
    </row>
    <row r="890" spans="8:9" ht="15.75" customHeight="1">
      <c r="H890" s="3"/>
      <c r="I890" s="4"/>
    </row>
    <row r="891" spans="8:9" ht="15.75" customHeight="1">
      <c r="H891" s="3"/>
      <c r="I891" s="4"/>
    </row>
    <row r="892" spans="8:9" ht="15.75" customHeight="1">
      <c r="H892" s="3"/>
      <c r="I892" s="4"/>
    </row>
    <row r="893" spans="8:9" ht="15.75" customHeight="1">
      <c r="H893" s="3"/>
      <c r="I893" s="4"/>
    </row>
    <row r="894" spans="8:9" ht="15.75" customHeight="1">
      <c r="H894" s="3"/>
      <c r="I894" s="4"/>
    </row>
    <row r="895" spans="8:9" ht="15.75" customHeight="1">
      <c r="H895" s="3"/>
      <c r="I895" s="4"/>
    </row>
    <row r="896" spans="8:9" ht="15.75" customHeight="1">
      <c r="H896" s="3"/>
      <c r="I896" s="4"/>
    </row>
    <row r="897" spans="8:9" ht="15.75" customHeight="1">
      <c r="H897" s="3"/>
      <c r="I897" s="4"/>
    </row>
    <row r="898" spans="8:9" ht="15.75" customHeight="1">
      <c r="H898" s="3"/>
      <c r="I898" s="4"/>
    </row>
    <row r="899" spans="8:9" ht="15.75" customHeight="1">
      <c r="H899" s="3"/>
      <c r="I899" s="4"/>
    </row>
    <row r="900" spans="8:9" ht="15.75" customHeight="1">
      <c r="H900" s="3"/>
      <c r="I900" s="4"/>
    </row>
    <row r="901" spans="8:9" ht="15.75" customHeight="1">
      <c r="H901" s="3"/>
      <c r="I901" s="4"/>
    </row>
    <row r="902" spans="8:9" ht="15.75" customHeight="1">
      <c r="H902" s="3"/>
      <c r="I902" s="4"/>
    </row>
    <row r="903" spans="8:9" ht="15.75" customHeight="1">
      <c r="H903" s="3"/>
      <c r="I903" s="4"/>
    </row>
    <row r="904" spans="8:9" ht="15.75" customHeight="1">
      <c r="H904" s="3"/>
      <c r="I904" s="4"/>
    </row>
    <row r="905" spans="8:9" ht="15.75" customHeight="1">
      <c r="H905" s="3"/>
      <c r="I905" s="4"/>
    </row>
    <row r="906" spans="8:9" ht="15.75" customHeight="1">
      <c r="H906" s="3"/>
      <c r="I906" s="4"/>
    </row>
    <row r="907" spans="8:9" ht="15.75" customHeight="1">
      <c r="H907" s="3"/>
      <c r="I907" s="4"/>
    </row>
    <row r="908" spans="8:9" ht="15.75" customHeight="1">
      <c r="H908" s="3"/>
      <c r="I908" s="4"/>
    </row>
    <row r="909" spans="8:9" ht="15.75" customHeight="1">
      <c r="H909" s="3"/>
      <c r="I909" s="4"/>
    </row>
    <row r="910" spans="8:9" ht="15.75" customHeight="1">
      <c r="H910" s="3"/>
      <c r="I910" s="4"/>
    </row>
    <row r="911" spans="8:9" ht="15.75" customHeight="1">
      <c r="H911" s="3"/>
      <c r="I911" s="4"/>
    </row>
    <row r="912" spans="8:9" ht="15.75" customHeight="1">
      <c r="H912" s="3"/>
      <c r="I912" s="4"/>
    </row>
    <row r="913" spans="8:9" ht="15.75" customHeight="1">
      <c r="H913" s="3"/>
      <c r="I913" s="4"/>
    </row>
    <row r="914" spans="8:9" ht="15.75" customHeight="1">
      <c r="H914" s="3"/>
      <c r="I914" s="4"/>
    </row>
    <row r="915" spans="8:9" ht="15.75" customHeight="1">
      <c r="H915" s="3"/>
      <c r="I915" s="4"/>
    </row>
    <row r="916" spans="8:9" ht="15.75" customHeight="1">
      <c r="H916" s="3"/>
      <c r="I916" s="4"/>
    </row>
    <row r="917" spans="8:9" ht="15.75" customHeight="1">
      <c r="H917" s="3"/>
      <c r="I917" s="4"/>
    </row>
    <row r="918" spans="8:9" ht="15.75" customHeight="1">
      <c r="H918" s="3"/>
      <c r="I918" s="4"/>
    </row>
    <row r="919" spans="8:9" ht="15.75" customHeight="1">
      <c r="H919" s="3"/>
      <c r="I919" s="4"/>
    </row>
    <row r="920" spans="8:9" ht="15.75" customHeight="1">
      <c r="H920" s="3"/>
      <c r="I920" s="4"/>
    </row>
    <row r="921" spans="8:9" ht="15.75" customHeight="1">
      <c r="H921" s="3"/>
      <c r="I921" s="4"/>
    </row>
    <row r="922" spans="8:9" ht="15.75" customHeight="1">
      <c r="H922" s="3"/>
      <c r="I922" s="4"/>
    </row>
    <row r="923" spans="8:9" ht="15.75" customHeight="1">
      <c r="H923" s="3"/>
      <c r="I923" s="4"/>
    </row>
    <row r="924" spans="8:9" ht="15.75" customHeight="1">
      <c r="H924" s="3"/>
      <c r="I924" s="4"/>
    </row>
    <row r="925" spans="8:9" ht="15.75" customHeight="1">
      <c r="H925" s="3"/>
      <c r="I925" s="4"/>
    </row>
    <row r="926" spans="8:9" ht="15.75" customHeight="1">
      <c r="H926" s="3"/>
      <c r="I926" s="4"/>
    </row>
    <row r="927" spans="8:9" ht="15.75" customHeight="1">
      <c r="H927" s="3"/>
      <c r="I927" s="4"/>
    </row>
    <row r="928" spans="8:9" ht="15.75" customHeight="1">
      <c r="H928" s="3"/>
      <c r="I928" s="4"/>
    </row>
    <row r="929" spans="8:9" ht="15.75" customHeight="1">
      <c r="H929" s="3"/>
      <c r="I929" s="4"/>
    </row>
    <row r="930" spans="8:9" ht="15.75" customHeight="1">
      <c r="H930" s="3"/>
      <c r="I930" s="4"/>
    </row>
    <row r="931" spans="8:9" ht="15.75" customHeight="1">
      <c r="H931" s="3"/>
      <c r="I931" s="4"/>
    </row>
    <row r="932" spans="8:9" ht="15.75" customHeight="1">
      <c r="H932" s="3"/>
      <c r="I932" s="4"/>
    </row>
    <row r="933" spans="8:9" ht="15.75" customHeight="1">
      <c r="H933" s="3"/>
      <c r="I933" s="4"/>
    </row>
    <row r="934" spans="8:9" ht="15.75" customHeight="1">
      <c r="H934" s="3"/>
      <c r="I934" s="4"/>
    </row>
    <row r="935" spans="8:9" ht="15.75" customHeight="1">
      <c r="H935" s="3"/>
      <c r="I935" s="4"/>
    </row>
    <row r="936" spans="8:9" ht="15.75" customHeight="1">
      <c r="H936" s="3"/>
      <c r="I936" s="4"/>
    </row>
    <row r="937" spans="8:9" ht="15.75" customHeight="1">
      <c r="H937" s="3"/>
      <c r="I937" s="4"/>
    </row>
    <row r="938" spans="8:9" ht="15.75" customHeight="1">
      <c r="H938" s="3"/>
      <c r="I938" s="4"/>
    </row>
    <row r="939" spans="8:9" ht="15.75" customHeight="1">
      <c r="H939" s="3"/>
      <c r="I939" s="4"/>
    </row>
    <row r="940" spans="8:9" ht="15.75" customHeight="1">
      <c r="H940" s="3"/>
      <c r="I940" s="4"/>
    </row>
    <row r="941" spans="8:9" ht="15.75" customHeight="1">
      <c r="H941" s="3"/>
      <c r="I941" s="4"/>
    </row>
    <row r="942" spans="8:9" ht="15.75" customHeight="1">
      <c r="H942" s="3"/>
      <c r="I942" s="4"/>
    </row>
    <row r="943" spans="8:9" ht="15.75" customHeight="1">
      <c r="H943" s="3"/>
      <c r="I943" s="4"/>
    </row>
    <row r="944" spans="8:9" ht="15.75" customHeight="1">
      <c r="H944" s="3"/>
      <c r="I944" s="4"/>
    </row>
    <row r="945" spans="8:9" ht="15.75" customHeight="1">
      <c r="H945" s="3"/>
      <c r="I945" s="4"/>
    </row>
    <row r="946" spans="8:9" ht="15.75" customHeight="1">
      <c r="H946" s="3"/>
      <c r="I946" s="4"/>
    </row>
    <row r="947" spans="8:9" ht="15.75" customHeight="1">
      <c r="H947" s="3"/>
      <c r="I947" s="4"/>
    </row>
    <row r="948" spans="8:9" ht="15.75" customHeight="1">
      <c r="H948" s="3"/>
      <c r="I948" s="4"/>
    </row>
    <row r="949" spans="8:9" ht="15.75" customHeight="1">
      <c r="H949" s="3"/>
      <c r="I949" s="4"/>
    </row>
    <row r="950" spans="8:9" ht="15.75" customHeight="1">
      <c r="H950" s="3"/>
      <c r="I950" s="4"/>
    </row>
    <row r="951" spans="8:9" ht="15.75" customHeight="1">
      <c r="H951" s="3"/>
      <c r="I951" s="4"/>
    </row>
    <row r="952" spans="8:9" ht="15.75" customHeight="1">
      <c r="H952" s="3"/>
      <c r="I952" s="4"/>
    </row>
    <row r="953" spans="8:9" ht="15.75" customHeight="1">
      <c r="H953" s="3"/>
      <c r="I953" s="4"/>
    </row>
    <row r="954" spans="8:9" ht="15.75" customHeight="1">
      <c r="H954" s="3"/>
      <c r="I954" s="4"/>
    </row>
    <row r="955" spans="8:9" ht="15.75" customHeight="1">
      <c r="H955" s="3"/>
      <c r="I955" s="4"/>
    </row>
    <row r="956" spans="8:9" ht="15.75" customHeight="1">
      <c r="H956" s="3"/>
      <c r="I956" s="4"/>
    </row>
    <row r="957" spans="8:9" ht="15.75" customHeight="1">
      <c r="H957" s="3"/>
      <c r="I957" s="4"/>
    </row>
    <row r="958" spans="8:9" ht="15.75" customHeight="1">
      <c r="H958" s="3"/>
      <c r="I958" s="4"/>
    </row>
    <row r="959" spans="8:9" ht="15.75" customHeight="1">
      <c r="H959" s="3"/>
      <c r="I959" s="4"/>
    </row>
    <row r="960" spans="8:9" ht="15.75" customHeight="1">
      <c r="H960" s="3"/>
      <c r="I960" s="4"/>
    </row>
    <row r="961" spans="8:9" ht="15.75" customHeight="1">
      <c r="H961" s="3"/>
      <c r="I961" s="4"/>
    </row>
    <row r="962" spans="8:9" ht="15.75" customHeight="1">
      <c r="H962" s="3"/>
      <c r="I962" s="4"/>
    </row>
    <row r="963" spans="8:9" ht="15.75" customHeight="1">
      <c r="H963" s="3"/>
      <c r="I963" s="4"/>
    </row>
    <row r="964" spans="8:9" ht="15.75" customHeight="1">
      <c r="H964" s="3"/>
      <c r="I964" s="4"/>
    </row>
    <row r="965" spans="8:9" ht="15.75" customHeight="1">
      <c r="H965" s="3"/>
      <c r="I965" s="4"/>
    </row>
    <row r="966" spans="8:9" ht="15.75" customHeight="1">
      <c r="H966" s="3"/>
      <c r="I966" s="4"/>
    </row>
    <row r="967" spans="8:9" ht="15.75" customHeight="1">
      <c r="H967" s="3"/>
      <c r="I967" s="4"/>
    </row>
    <row r="968" spans="8:9" ht="15.75" customHeight="1">
      <c r="H968" s="3"/>
      <c r="I968" s="4"/>
    </row>
    <row r="969" spans="8:9" ht="15.75" customHeight="1">
      <c r="H969" s="3"/>
      <c r="I969" s="4"/>
    </row>
    <row r="970" spans="8:9" ht="15.75" customHeight="1">
      <c r="H970" s="3"/>
      <c r="I970" s="4"/>
    </row>
    <row r="971" spans="8:9" ht="15.75" customHeight="1">
      <c r="H971" s="3"/>
      <c r="I971" s="4"/>
    </row>
    <row r="972" spans="8:9" ht="15.75" customHeight="1">
      <c r="H972" s="3"/>
      <c r="I972" s="4"/>
    </row>
    <row r="973" spans="8:9" ht="15.75" customHeight="1">
      <c r="H973" s="3"/>
      <c r="I973" s="4"/>
    </row>
    <row r="974" spans="8:9" ht="15.75" customHeight="1">
      <c r="H974" s="3"/>
      <c r="I974" s="4"/>
    </row>
    <row r="975" spans="8:9" ht="15.75" customHeight="1">
      <c r="H975" s="3"/>
      <c r="I975" s="4"/>
    </row>
    <row r="976" spans="8:9" ht="15.75" customHeight="1">
      <c r="H976" s="3"/>
      <c r="I976" s="4"/>
    </row>
    <row r="977" spans="8:9" ht="15.75" customHeight="1">
      <c r="H977" s="3"/>
      <c r="I977" s="4"/>
    </row>
    <row r="978" spans="8:9" ht="15.75" customHeight="1">
      <c r="H978" s="3"/>
      <c r="I978" s="4"/>
    </row>
    <row r="979" spans="8:9" ht="15.75" customHeight="1">
      <c r="H979" s="3"/>
      <c r="I979" s="4"/>
    </row>
    <row r="980" spans="8:9" ht="15.75" customHeight="1">
      <c r="H980" s="3"/>
      <c r="I980" s="4"/>
    </row>
    <row r="981" spans="8:9" ht="15.75" customHeight="1">
      <c r="H981" s="3"/>
      <c r="I981" s="4"/>
    </row>
    <row r="982" spans="8:9" ht="15.75" customHeight="1">
      <c r="H982" s="3"/>
      <c r="I982" s="4"/>
    </row>
    <row r="983" spans="8:9" ht="15.75" customHeight="1">
      <c r="H983" s="3"/>
      <c r="I983" s="4"/>
    </row>
    <row r="984" spans="8:9" ht="15.75" customHeight="1">
      <c r="H984" s="3"/>
      <c r="I984" s="4"/>
    </row>
    <row r="985" spans="8:9" ht="15.75" customHeight="1">
      <c r="H985" s="3"/>
      <c r="I985" s="4"/>
    </row>
    <row r="986" spans="8:9" ht="15.75" customHeight="1">
      <c r="H986" s="3"/>
      <c r="I986" s="4"/>
    </row>
    <row r="987" spans="8:9" ht="15.75" customHeight="1">
      <c r="H987" s="3"/>
      <c r="I987" s="4"/>
    </row>
    <row r="988" spans="8:9" ht="15.75" customHeight="1">
      <c r="H988" s="3"/>
      <c r="I988" s="4"/>
    </row>
    <row r="989" spans="8:9" ht="15.75" customHeight="1">
      <c r="H989" s="3"/>
      <c r="I989" s="4"/>
    </row>
    <row r="990" spans="8:9" ht="15.75" customHeight="1">
      <c r="H990" s="3"/>
      <c r="I990" s="4"/>
    </row>
    <row r="991" spans="8:9" ht="15.75" customHeight="1">
      <c r="H991" s="3"/>
      <c r="I991" s="4"/>
    </row>
    <row r="992" spans="8:9" ht="15.75" customHeight="1">
      <c r="H992" s="3"/>
      <c r="I992" s="4"/>
    </row>
    <row r="993" spans="8:9" ht="15.75" customHeight="1">
      <c r="H993" s="3"/>
      <c r="I993" s="4"/>
    </row>
    <row r="994" spans="8:9" ht="15.75" customHeight="1">
      <c r="H994" s="3"/>
      <c r="I994" s="4"/>
    </row>
    <row r="995" spans="8:9" ht="15.75" customHeight="1">
      <c r="H995" s="3"/>
      <c r="I995" s="4"/>
    </row>
    <row r="996" spans="8:9" ht="15.75" customHeight="1">
      <c r="H996" s="3"/>
      <c r="I996" s="4"/>
    </row>
    <row r="997" spans="8:9" ht="15.75" customHeight="1">
      <c r="H997" s="3"/>
      <c r="I997" s="4"/>
    </row>
    <row r="998" spans="8:9" ht="15.75" customHeight="1">
      <c r="H998" s="3"/>
      <c r="I998" s="4"/>
    </row>
    <row r="999" spans="8:9" ht="15.75" customHeight="1">
      <c r="H999" s="3"/>
      <c r="I999" s="4"/>
    </row>
    <row r="1000" spans="8:9" ht="15.75" customHeight="1">
      <c r="H1000" s="3"/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0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9.375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8" width="9.375" customWidth="1"/>
  </cols>
  <sheetData>
    <row r="1" spans="1:48" ht="15.75" customHeight="1">
      <c r="D1" s="2"/>
      <c r="E1" s="2"/>
      <c r="F1" s="2"/>
      <c r="H1" s="3"/>
      <c r="I1" s="4"/>
    </row>
    <row r="2" spans="1:48" ht="15.75" customHeight="1">
      <c r="H2" s="3"/>
      <c r="I2" s="4"/>
    </row>
    <row r="3" spans="1:48" ht="15.75" customHeight="1"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8" ht="15.75" customHeight="1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21</v>
      </c>
      <c r="AD4" s="12" t="s">
        <v>22</v>
      </c>
      <c r="AE4" s="12" t="s">
        <v>23</v>
      </c>
      <c r="AF4" s="12" t="s">
        <v>24</v>
      </c>
      <c r="AG4" s="12" t="s">
        <v>25</v>
      </c>
      <c r="AH4" s="12" t="s">
        <v>26</v>
      </c>
      <c r="AI4" s="12" t="s">
        <v>27</v>
      </c>
      <c r="AJ4" s="12" t="s">
        <v>28</v>
      </c>
      <c r="AK4" s="12" t="s">
        <v>30</v>
      </c>
      <c r="AL4" s="12" t="s">
        <v>31</v>
      </c>
      <c r="AM4" s="12" t="s">
        <v>32</v>
      </c>
      <c r="AN4" s="12" t="s">
        <v>33</v>
      </c>
      <c r="AO4" s="12" t="s">
        <v>34</v>
      </c>
      <c r="AP4" s="79" t="s">
        <v>317</v>
      </c>
      <c r="AQ4" s="12" t="s">
        <v>35</v>
      </c>
      <c r="AR4" s="12" t="s">
        <v>36</v>
      </c>
      <c r="AS4" s="12" t="s">
        <v>37</v>
      </c>
      <c r="AT4" s="12" t="s">
        <v>39</v>
      </c>
      <c r="AU4" s="12" t="s">
        <v>40</v>
      </c>
      <c r="AV4" s="12" t="s">
        <v>41</v>
      </c>
    </row>
    <row r="5" spans="1:48" ht="15.75" customHeight="1">
      <c r="A5" s="8" t="s">
        <v>115</v>
      </c>
      <c r="B5" s="9">
        <v>6</v>
      </c>
      <c r="D5" s="8" t="s">
        <v>14</v>
      </c>
      <c r="E5" s="9">
        <v>2</v>
      </c>
      <c r="F5" s="13">
        <f t="shared" ref="F5:F25" ca="1" si="0">SUMIF($A:$B,D5,$B:$B)</f>
        <v>0</v>
      </c>
      <c r="G5" s="18">
        <f t="shared" ref="G5:G25" ca="1" si="1">E5*F5</f>
        <v>0</v>
      </c>
      <c r="H5" s="14" t="s">
        <v>29</v>
      </c>
      <c r="I5" s="15" t="s">
        <v>38</v>
      </c>
      <c r="J5" s="17">
        <v>36</v>
      </c>
      <c r="K5" s="17"/>
      <c r="L5" s="17"/>
      <c r="M5" s="17"/>
      <c r="N5" s="17">
        <f t="shared" ref="N5:N22" si="2">(J5+K5)-(L5+M5)-O5</f>
        <v>1</v>
      </c>
      <c r="O5" s="17">
        <v>35</v>
      </c>
      <c r="P5" s="21"/>
      <c r="Q5" s="22">
        <f ca="1">G346</f>
        <v>1</v>
      </c>
      <c r="R5" s="22">
        <f t="shared" ref="R5:R22" ca="1" si="3">Q5-N5</f>
        <v>0</v>
      </c>
      <c r="U5" s="23">
        <f ca="1">Q52</f>
        <v>92.84999999999998</v>
      </c>
      <c r="V5" s="24">
        <f ca="1">Q51</f>
        <v>20.120000000000005</v>
      </c>
      <c r="W5" s="26">
        <f ca="1">Q55</f>
        <v>25</v>
      </c>
      <c r="X5" s="28">
        <f ca="1">Q56</f>
        <v>75</v>
      </c>
      <c r="Y5" s="80">
        <f ca="1">Q57</f>
        <v>388</v>
      </c>
      <c r="Z5" s="80">
        <f ca="1">Q58</f>
        <v>166</v>
      </c>
      <c r="AA5" s="28">
        <f ca="1">Q60</f>
        <v>50</v>
      </c>
      <c r="AB5" s="28">
        <f ca="1">Q59</f>
        <v>20</v>
      </c>
      <c r="AC5" s="28">
        <f ca="1">Q62</f>
        <v>58</v>
      </c>
      <c r="AD5" s="30">
        <f ca="1">Q63</f>
        <v>28</v>
      </c>
      <c r="AE5" s="28">
        <f ca="1">Q61</f>
        <v>2</v>
      </c>
      <c r="AF5" s="26">
        <f ca="1">Q67</f>
        <v>17.89</v>
      </c>
      <c r="AG5" s="28">
        <f ca="1">Q72</f>
        <v>1</v>
      </c>
      <c r="AH5" s="28">
        <f ca="1">Q71</f>
        <v>10</v>
      </c>
      <c r="AI5" s="28">
        <f ca="1">Q73</f>
        <v>7.25</v>
      </c>
      <c r="AJ5" s="28">
        <f ca="1">Q74</f>
        <v>14.175000000000001</v>
      </c>
      <c r="AK5" s="28">
        <f ca="1">Q42</f>
        <v>147</v>
      </c>
      <c r="AL5" s="28">
        <f ca="1">Q46</f>
        <v>47</v>
      </c>
      <c r="AM5" s="28">
        <f ca="1">Q47</f>
        <v>48</v>
      </c>
      <c r="AN5" s="30">
        <f ca="1">Q44</f>
        <v>14</v>
      </c>
      <c r="AO5" s="28">
        <f ca="1">Q37</f>
        <v>51</v>
      </c>
      <c r="AP5" s="18">
        <f ca="1">G449+G450</f>
        <v>35.5</v>
      </c>
      <c r="AQ5" s="28">
        <f ca="1">Q16</f>
        <v>9</v>
      </c>
      <c r="AR5" s="28">
        <f ca="1">Q12</f>
        <v>5</v>
      </c>
      <c r="AS5" s="28">
        <f ca="1">Q15</f>
        <v>3</v>
      </c>
      <c r="AT5" s="28">
        <f ca="1">Q14</f>
        <v>2</v>
      </c>
      <c r="AU5" s="28">
        <f ca="1">Q17</f>
        <v>0</v>
      </c>
      <c r="AV5" s="28">
        <f ca="1">Q13</f>
        <v>0</v>
      </c>
    </row>
    <row r="6" spans="1:48" ht="15.75" customHeight="1">
      <c r="A6" s="8" t="s">
        <v>118</v>
      </c>
      <c r="B6" s="9">
        <v>3</v>
      </c>
      <c r="D6" s="8" t="s">
        <v>43</v>
      </c>
      <c r="E6" s="9">
        <v>2</v>
      </c>
      <c r="F6" s="13">
        <f t="shared" ca="1" si="0"/>
        <v>0</v>
      </c>
      <c r="G6" s="18">
        <f t="shared" ca="1" si="1"/>
        <v>0</v>
      </c>
      <c r="H6" s="25" t="s">
        <v>44</v>
      </c>
      <c r="I6" s="27" t="s">
        <v>45</v>
      </c>
      <c r="J6" s="17">
        <v>0.25</v>
      </c>
      <c r="K6" s="17"/>
      <c r="L6" s="17"/>
      <c r="M6" s="17"/>
      <c r="N6" s="17">
        <f t="shared" si="2"/>
        <v>4.0000000000000008E-2</v>
      </c>
      <c r="O6" s="17">
        <v>0.21</v>
      </c>
      <c r="P6" s="21"/>
      <c r="Q6" s="17">
        <f ca="1">SUM(G349:G351)</f>
        <v>0.04</v>
      </c>
      <c r="R6" s="22">
        <f t="shared" ca="1" si="3"/>
        <v>0</v>
      </c>
    </row>
    <row r="7" spans="1:48" ht="15.75" customHeight="1">
      <c r="A7" s="8" t="s">
        <v>124</v>
      </c>
      <c r="B7" s="9">
        <v>1</v>
      </c>
      <c r="D7" s="8" t="s">
        <v>47</v>
      </c>
      <c r="E7" s="9">
        <v>2</v>
      </c>
      <c r="F7" s="13">
        <f t="shared" ca="1" si="0"/>
        <v>1</v>
      </c>
      <c r="G7" s="18">
        <f t="shared" ca="1" si="1"/>
        <v>2</v>
      </c>
      <c r="H7" s="25" t="s">
        <v>46</v>
      </c>
      <c r="I7" s="27" t="s">
        <v>38</v>
      </c>
      <c r="J7" s="17">
        <v>40</v>
      </c>
      <c r="K7" s="17"/>
      <c r="L7" s="17"/>
      <c r="M7" s="17"/>
      <c r="N7" s="17">
        <f t="shared" si="2"/>
        <v>3</v>
      </c>
      <c r="O7" s="17">
        <v>37</v>
      </c>
      <c r="P7" s="21"/>
      <c r="Q7" s="22">
        <f ca="1">SUM(G353)</f>
        <v>2</v>
      </c>
      <c r="R7" s="31">
        <f t="shared" ca="1" si="3"/>
        <v>-1</v>
      </c>
    </row>
    <row r="8" spans="1:48" ht="15.75" customHeight="1">
      <c r="A8" s="8" t="s">
        <v>127</v>
      </c>
      <c r="B8" s="9">
        <v>4</v>
      </c>
      <c r="D8" s="8" t="s">
        <v>49</v>
      </c>
      <c r="E8" s="9">
        <v>2</v>
      </c>
      <c r="F8" s="13">
        <f t="shared" ca="1" si="0"/>
        <v>0</v>
      </c>
      <c r="G8" s="18">
        <f t="shared" ca="1" si="1"/>
        <v>0</v>
      </c>
      <c r="H8" s="25" t="s">
        <v>48</v>
      </c>
      <c r="I8" s="27" t="s">
        <v>38</v>
      </c>
      <c r="J8" s="17">
        <v>70</v>
      </c>
      <c r="K8" s="17"/>
      <c r="L8" s="17"/>
      <c r="M8" s="17"/>
      <c r="N8" s="17">
        <f t="shared" si="2"/>
        <v>0</v>
      </c>
      <c r="O8" s="17">
        <v>70</v>
      </c>
      <c r="P8" s="21"/>
      <c r="Q8" s="35">
        <f ca="1">SUM(G355)</f>
        <v>0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8" ht="15.75" customHeight="1">
      <c r="A9" s="8" t="s">
        <v>130</v>
      </c>
      <c r="B9" s="9">
        <v>39</v>
      </c>
      <c r="D9" s="8" t="s">
        <v>51</v>
      </c>
      <c r="E9" s="9">
        <v>2</v>
      </c>
      <c r="F9" s="13">
        <f t="shared" ca="1" si="0"/>
        <v>1</v>
      </c>
      <c r="G9" s="18">
        <f t="shared" ca="1" si="1"/>
        <v>2</v>
      </c>
      <c r="H9" s="25" t="s">
        <v>50</v>
      </c>
      <c r="I9" s="27" t="s">
        <v>45</v>
      </c>
      <c r="J9" s="17">
        <v>0.2</v>
      </c>
      <c r="K9" s="17"/>
      <c r="L9" s="17"/>
      <c r="M9" s="17"/>
      <c r="N9" s="17">
        <f t="shared" si="2"/>
        <v>-0.14999999999999997</v>
      </c>
      <c r="O9" s="17">
        <v>0.35</v>
      </c>
      <c r="P9" s="21"/>
      <c r="Q9" s="17">
        <f t="shared" ref="Q9:Q22" ca="1" si="4">SUM(G360)</f>
        <v>6.5000000000000002E-2</v>
      </c>
      <c r="R9" s="31">
        <f t="shared" ca="1" si="3"/>
        <v>0.21499999999999997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8" ht="15.75" customHeight="1">
      <c r="A10" s="8" t="s">
        <v>132</v>
      </c>
      <c r="B10" s="9">
        <v>1</v>
      </c>
      <c r="D10" s="8" t="s">
        <v>53</v>
      </c>
      <c r="E10" s="9">
        <v>2</v>
      </c>
      <c r="F10" s="13">
        <f t="shared" ca="1" si="0"/>
        <v>1</v>
      </c>
      <c r="G10" s="18">
        <f t="shared" ca="1" si="1"/>
        <v>2</v>
      </c>
      <c r="H10" s="25" t="s">
        <v>54</v>
      </c>
      <c r="I10" s="27" t="s">
        <v>38</v>
      </c>
      <c r="J10" s="17">
        <v>21</v>
      </c>
      <c r="K10" s="17"/>
      <c r="L10" s="17"/>
      <c r="M10" s="17"/>
      <c r="N10" s="17">
        <f t="shared" si="2"/>
        <v>2</v>
      </c>
      <c r="O10" s="17">
        <v>19</v>
      </c>
      <c r="P10" s="21"/>
      <c r="Q10" s="17">
        <f t="shared" ca="1" si="4"/>
        <v>2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8" ht="15.75" customHeight="1">
      <c r="A11" s="8" t="s">
        <v>134</v>
      </c>
      <c r="B11" s="9">
        <v>1</v>
      </c>
      <c r="D11" s="8" t="s">
        <v>55</v>
      </c>
      <c r="E11" s="9">
        <v>2</v>
      </c>
      <c r="F11" s="13">
        <f t="shared" ca="1" si="0"/>
        <v>6</v>
      </c>
      <c r="G11" s="18">
        <f t="shared" ca="1" si="1"/>
        <v>12</v>
      </c>
      <c r="H11" s="25" t="s">
        <v>57</v>
      </c>
      <c r="I11" s="27" t="s">
        <v>38</v>
      </c>
      <c r="J11" s="17">
        <v>25</v>
      </c>
      <c r="K11" s="17"/>
      <c r="L11" s="17"/>
      <c r="M11" s="17"/>
      <c r="N11" s="17">
        <f t="shared" si="2"/>
        <v>5</v>
      </c>
      <c r="O11" s="17">
        <v>20</v>
      </c>
      <c r="P11" s="21"/>
      <c r="Q11" s="17">
        <f t="shared" ca="1" si="4"/>
        <v>5</v>
      </c>
      <c r="R11" s="31">
        <f t="shared" ca="1" si="3"/>
        <v>0</v>
      </c>
      <c r="U11" s="8"/>
      <c r="V11" s="8"/>
    </row>
    <row r="12" spans="1:48" ht="15.75" customHeight="1">
      <c r="A12" s="8" t="s">
        <v>137</v>
      </c>
      <c r="B12" s="9">
        <v>3</v>
      </c>
      <c r="D12" s="8" t="s">
        <v>58</v>
      </c>
      <c r="E12" s="9">
        <v>2</v>
      </c>
      <c r="F12" s="13">
        <f t="shared" ca="1" si="0"/>
        <v>3</v>
      </c>
      <c r="G12" s="18">
        <f t="shared" ca="1" si="1"/>
        <v>6</v>
      </c>
      <c r="H12" s="25" t="s">
        <v>59</v>
      </c>
      <c r="I12" s="27" t="s">
        <v>38</v>
      </c>
      <c r="J12" s="17">
        <v>53</v>
      </c>
      <c r="K12" s="33">
        <v>12</v>
      </c>
      <c r="L12" s="17"/>
      <c r="M12" s="17"/>
      <c r="N12" s="17">
        <f t="shared" si="2"/>
        <v>5</v>
      </c>
      <c r="O12" s="17">
        <v>60</v>
      </c>
      <c r="P12" s="21"/>
      <c r="Q12" s="17">
        <f t="shared" ca="1" si="4"/>
        <v>5</v>
      </c>
      <c r="R12" s="31">
        <f t="shared" ca="1" si="3"/>
        <v>0</v>
      </c>
      <c r="S12" s="34"/>
      <c r="U12" s="8"/>
      <c r="V12" s="8"/>
    </row>
    <row r="13" spans="1:48" ht="15.75" customHeight="1">
      <c r="A13" s="8" t="s">
        <v>143</v>
      </c>
      <c r="B13" s="9">
        <v>1</v>
      </c>
      <c r="D13" s="8" t="s">
        <v>61</v>
      </c>
      <c r="E13" s="9">
        <v>2</v>
      </c>
      <c r="F13" s="13">
        <f t="shared" ca="1" si="0"/>
        <v>1</v>
      </c>
      <c r="G13" s="18">
        <f t="shared" ca="1" si="1"/>
        <v>2</v>
      </c>
      <c r="H13" s="25" t="s">
        <v>62</v>
      </c>
      <c r="I13" s="27" t="s">
        <v>38</v>
      </c>
      <c r="J13" s="17">
        <v>6</v>
      </c>
      <c r="K13" s="17">
        <v>12</v>
      </c>
      <c r="L13" s="17"/>
      <c r="M13" s="17"/>
      <c r="N13" s="17">
        <f t="shared" si="2"/>
        <v>0</v>
      </c>
      <c r="O13" s="17">
        <v>18</v>
      </c>
      <c r="P13" s="21"/>
      <c r="Q13" s="17">
        <f t="shared" ca="1" si="4"/>
        <v>0</v>
      </c>
      <c r="R13" s="31">
        <f t="shared" ca="1" si="3"/>
        <v>0</v>
      </c>
      <c r="U13" s="8"/>
      <c r="V13" s="8"/>
    </row>
    <row r="14" spans="1:48" ht="15.75" customHeight="1">
      <c r="A14" s="8" t="s">
        <v>145</v>
      </c>
      <c r="B14" s="9">
        <v>2</v>
      </c>
      <c r="D14" s="8" t="s">
        <v>63</v>
      </c>
      <c r="E14" s="9">
        <v>2</v>
      </c>
      <c r="F14" s="13">
        <f t="shared" ca="1" si="0"/>
        <v>2</v>
      </c>
      <c r="G14" s="18">
        <f t="shared" ca="1" si="1"/>
        <v>4</v>
      </c>
      <c r="H14" s="25" t="s">
        <v>64</v>
      </c>
      <c r="I14" s="27" t="s">
        <v>38</v>
      </c>
      <c r="J14" s="17">
        <v>15</v>
      </c>
      <c r="K14" s="17"/>
      <c r="L14" s="17"/>
      <c r="M14" s="17"/>
      <c r="N14" s="17">
        <f t="shared" si="2"/>
        <v>2</v>
      </c>
      <c r="O14" s="17">
        <v>13</v>
      </c>
      <c r="P14" s="21"/>
      <c r="Q14" s="17">
        <f t="shared" ca="1" si="4"/>
        <v>2</v>
      </c>
      <c r="R14" s="31">
        <f t="shared" ca="1" si="3"/>
        <v>0</v>
      </c>
    </row>
    <row r="15" spans="1:48" ht="15.75" customHeight="1">
      <c r="A15" s="8" t="s">
        <v>171</v>
      </c>
      <c r="B15" s="9">
        <v>27</v>
      </c>
      <c r="D15" s="8" t="s">
        <v>65</v>
      </c>
      <c r="E15" s="9">
        <v>2</v>
      </c>
      <c r="F15" s="13">
        <f t="shared" ca="1" si="0"/>
        <v>5</v>
      </c>
      <c r="G15" s="18">
        <f t="shared" ca="1" si="1"/>
        <v>10</v>
      </c>
      <c r="H15" s="25" t="s">
        <v>66</v>
      </c>
      <c r="I15" s="27" t="s">
        <v>38</v>
      </c>
      <c r="J15" s="17">
        <v>29</v>
      </c>
      <c r="K15" s="17"/>
      <c r="L15" s="17"/>
      <c r="M15" s="17"/>
      <c r="N15" s="17">
        <f t="shared" si="2"/>
        <v>3</v>
      </c>
      <c r="O15" s="17">
        <v>26</v>
      </c>
      <c r="P15" s="21"/>
      <c r="Q15" s="17">
        <f t="shared" ca="1" si="4"/>
        <v>3</v>
      </c>
      <c r="R15" s="31">
        <f t="shared" ca="1" si="3"/>
        <v>0</v>
      </c>
      <c r="U15" s="44"/>
    </row>
    <row r="16" spans="1:48" ht="15.75" customHeight="1">
      <c r="A16" s="8" t="s">
        <v>173</v>
      </c>
      <c r="B16" s="9">
        <v>1</v>
      </c>
      <c r="D16" s="8" t="s">
        <v>67</v>
      </c>
      <c r="E16" s="9">
        <v>2</v>
      </c>
      <c r="F16" s="13">
        <f t="shared" ca="1" si="0"/>
        <v>6</v>
      </c>
      <c r="G16" s="18">
        <f t="shared" ca="1" si="1"/>
        <v>12</v>
      </c>
      <c r="H16" s="25" t="s">
        <v>68</v>
      </c>
      <c r="I16" s="27" t="s">
        <v>38</v>
      </c>
      <c r="J16" s="17">
        <v>51</v>
      </c>
      <c r="K16" s="17">
        <v>24</v>
      </c>
      <c r="L16" s="17"/>
      <c r="M16" s="33"/>
      <c r="N16" s="17">
        <f t="shared" si="2"/>
        <v>9</v>
      </c>
      <c r="O16" s="17">
        <v>66</v>
      </c>
      <c r="P16" s="21"/>
      <c r="Q16" s="17">
        <f t="shared" ca="1" si="4"/>
        <v>9</v>
      </c>
      <c r="R16" s="31">
        <f t="shared" ca="1" si="3"/>
        <v>0</v>
      </c>
      <c r="S16" s="34"/>
      <c r="U16" s="44"/>
    </row>
    <row r="17" spans="1:21" ht="15.75" customHeight="1">
      <c r="A17" s="8" t="s">
        <v>88</v>
      </c>
      <c r="B17" s="9">
        <v>4</v>
      </c>
      <c r="D17" s="8" t="s">
        <v>70</v>
      </c>
      <c r="E17" s="9">
        <v>2</v>
      </c>
      <c r="F17" s="13">
        <f t="shared" ca="1" si="0"/>
        <v>0</v>
      </c>
      <c r="G17" s="18">
        <f t="shared" ca="1" si="1"/>
        <v>0</v>
      </c>
      <c r="H17" s="25" t="s">
        <v>71</v>
      </c>
      <c r="I17" s="27" t="s">
        <v>38</v>
      </c>
      <c r="J17" s="17">
        <v>18</v>
      </c>
      <c r="K17" s="17"/>
      <c r="L17" s="17"/>
      <c r="M17" s="17"/>
      <c r="N17" s="17">
        <f t="shared" si="2"/>
        <v>0</v>
      </c>
      <c r="O17" s="17">
        <v>18</v>
      </c>
      <c r="P17" s="21"/>
      <c r="Q17" s="17">
        <f t="shared" ca="1" si="4"/>
        <v>0</v>
      </c>
      <c r="R17" s="31">
        <f t="shared" ca="1" si="3"/>
        <v>0</v>
      </c>
      <c r="U17" s="44"/>
    </row>
    <row r="18" spans="1:21" ht="15.75" customHeight="1">
      <c r="A18" s="8" t="s">
        <v>90</v>
      </c>
      <c r="B18" s="9">
        <v>2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7</v>
      </c>
      <c r="K18" s="17"/>
      <c r="L18" s="17"/>
      <c r="M18" s="17"/>
      <c r="N18" s="17">
        <f t="shared" si="2"/>
        <v>0</v>
      </c>
      <c r="O18" s="17">
        <v>7</v>
      </c>
      <c r="P18" s="21"/>
      <c r="Q18" s="17">
        <f t="shared" ca="1" si="4"/>
        <v>0</v>
      </c>
      <c r="R18" s="31">
        <f t="shared" ca="1" si="3"/>
        <v>0</v>
      </c>
      <c r="U18" s="44"/>
    </row>
    <row r="19" spans="1:21" ht="15.75" customHeight="1">
      <c r="A19" s="8" t="s">
        <v>29</v>
      </c>
      <c r="B19" s="9">
        <v>1</v>
      </c>
      <c r="D19" s="8" t="s">
        <v>76</v>
      </c>
      <c r="E19" s="9">
        <v>2</v>
      </c>
      <c r="F19" s="13">
        <f t="shared" ca="1" si="0"/>
        <v>0</v>
      </c>
      <c r="G19" s="18">
        <f t="shared" ca="1" si="1"/>
        <v>0</v>
      </c>
      <c r="H19" s="25" t="s">
        <v>77</v>
      </c>
      <c r="I19" s="27" t="s">
        <v>38</v>
      </c>
      <c r="J19" s="17">
        <v>16</v>
      </c>
      <c r="K19" s="17"/>
      <c r="L19" s="17"/>
      <c r="M19" s="17"/>
      <c r="N19" s="17">
        <f t="shared" si="2"/>
        <v>2</v>
      </c>
      <c r="O19" s="17">
        <v>14</v>
      </c>
      <c r="P19" s="21"/>
      <c r="Q19" s="17">
        <f t="shared" ca="1" si="4"/>
        <v>1</v>
      </c>
      <c r="R19" s="31">
        <f t="shared" ca="1" si="3"/>
        <v>-1</v>
      </c>
      <c r="S19" s="34"/>
      <c r="U19" s="44"/>
    </row>
    <row r="20" spans="1:21" ht="15.75" customHeight="1">
      <c r="A20" s="8" t="s">
        <v>42</v>
      </c>
      <c r="B20" s="9">
        <v>2</v>
      </c>
      <c r="D20" s="8" t="s">
        <v>79</v>
      </c>
      <c r="E20" s="9">
        <v>2</v>
      </c>
      <c r="F20" s="13">
        <f t="shared" ca="1" si="0"/>
        <v>0</v>
      </c>
      <c r="G20" s="18">
        <f t="shared" ca="1" si="1"/>
        <v>0</v>
      </c>
      <c r="H20" s="25" t="s">
        <v>80</v>
      </c>
      <c r="I20" s="27" t="s">
        <v>38</v>
      </c>
      <c r="J20" s="17">
        <v>4</v>
      </c>
      <c r="K20" s="17"/>
      <c r="L20" s="17"/>
      <c r="M20" s="17"/>
      <c r="N20" s="17">
        <f t="shared" si="2"/>
        <v>1</v>
      </c>
      <c r="O20" s="17">
        <v>3</v>
      </c>
      <c r="P20" s="21"/>
      <c r="Q20" s="17">
        <f t="shared" ca="1" si="4"/>
        <v>1</v>
      </c>
      <c r="R20" s="31">
        <f t="shared" ca="1" si="3"/>
        <v>0</v>
      </c>
      <c r="U20" s="44"/>
    </row>
    <row r="21" spans="1:21" ht="15.75" customHeight="1">
      <c r="A21" s="8" t="s">
        <v>56</v>
      </c>
      <c r="B21" s="9">
        <v>2</v>
      </c>
      <c r="D21" s="8" t="s">
        <v>82</v>
      </c>
      <c r="E21" s="9">
        <v>2</v>
      </c>
      <c r="F21" s="13">
        <f t="shared" ca="1" si="0"/>
        <v>2</v>
      </c>
      <c r="G21" s="18">
        <f t="shared" ca="1" si="1"/>
        <v>4</v>
      </c>
      <c r="H21" s="25" t="s">
        <v>83</v>
      </c>
      <c r="I21" s="27" t="s">
        <v>38</v>
      </c>
      <c r="J21" s="17">
        <v>0</v>
      </c>
      <c r="K21" s="33"/>
      <c r="L21" s="17"/>
      <c r="M21" s="17"/>
      <c r="N21" s="17">
        <f t="shared" si="2"/>
        <v>0</v>
      </c>
      <c r="O21" s="17">
        <v>0</v>
      </c>
      <c r="P21" s="21"/>
      <c r="Q21" s="17">
        <f t="shared" ca="1" si="4"/>
        <v>1</v>
      </c>
      <c r="R21" s="31">
        <f t="shared" ca="1" si="3"/>
        <v>1</v>
      </c>
      <c r="U21" s="44"/>
    </row>
    <row r="22" spans="1:21" ht="15.75" customHeight="1">
      <c r="A22" s="8" t="s">
        <v>296</v>
      </c>
      <c r="B22" s="9">
        <v>1</v>
      </c>
      <c r="D22" s="8" t="s">
        <v>85</v>
      </c>
      <c r="E22" s="9">
        <v>2</v>
      </c>
      <c r="F22" s="13">
        <f t="shared" ca="1" si="0"/>
        <v>4</v>
      </c>
      <c r="G22" s="18">
        <f t="shared" ca="1" si="1"/>
        <v>8</v>
      </c>
      <c r="H22" s="25" t="s">
        <v>86</v>
      </c>
      <c r="I22" s="27" t="s">
        <v>38</v>
      </c>
      <c r="J22" s="17">
        <v>6</v>
      </c>
      <c r="K22" s="17"/>
      <c r="L22" s="17"/>
      <c r="M22" s="17"/>
      <c r="N22" s="17">
        <f t="shared" si="2"/>
        <v>1</v>
      </c>
      <c r="O22" s="17">
        <v>5</v>
      </c>
      <c r="P22" s="21"/>
      <c r="Q22" s="17">
        <f t="shared" ca="1" si="4"/>
        <v>1</v>
      </c>
      <c r="R22" s="31">
        <f t="shared" ca="1" si="3"/>
        <v>0</v>
      </c>
      <c r="U22" s="44"/>
    </row>
    <row r="23" spans="1:21" ht="15.75" customHeight="1">
      <c r="A23" s="8" t="s">
        <v>46</v>
      </c>
      <c r="B23" s="9">
        <v>2</v>
      </c>
      <c r="D23" s="8" t="s">
        <v>88</v>
      </c>
      <c r="E23" s="9">
        <v>2</v>
      </c>
      <c r="F23" s="13">
        <f t="shared" ca="1" si="0"/>
        <v>4</v>
      </c>
      <c r="G23" s="18">
        <f t="shared" ca="1" si="1"/>
        <v>8</v>
      </c>
      <c r="H23" s="40"/>
      <c r="I23" s="41"/>
      <c r="J23" s="42"/>
      <c r="K23" s="42"/>
      <c r="L23" s="42"/>
      <c r="M23" s="42"/>
      <c r="N23" s="17"/>
      <c r="O23" s="42"/>
      <c r="P23" s="42"/>
      <c r="Q23" s="42"/>
      <c r="R23" s="45"/>
    </row>
    <row r="24" spans="1:21" ht="15.75" customHeight="1">
      <c r="A24" s="8" t="s">
        <v>50</v>
      </c>
      <c r="B24" s="9">
        <v>13</v>
      </c>
      <c r="D24" s="13" t="s">
        <v>90</v>
      </c>
      <c r="E24" s="9">
        <v>4</v>
      </c>
      <c r="F24" s="13">
        <f t="shared" ca="1" si="0"/>
        <v>2</v>
      </c>
      <c r="G24" s="18">
        <f t="shared" ca="1" si="1"/>
        <v>8</v>
      </c>
      <c r="H24" s="25" t="s">
        <v>91</v>
      </c>
      <c r="I24" s="27" t="s">
        <v>92</v>
      </c>
      <c r="J24" s="17">
        <v>23</v>
      </c>
      <c r="K24" s="17"/>
      <c r="L24" s="17"/>
      <c r="M24" s="17"/>
      <c r="N24" s="17">
        <f t="shared" ref="N24:N37" si="5">(J24+K24)-(L24+M24)-O24</f>
        <v>0</v>
      </c>
      <c r="O24" s="17">
        <v>23</v>
      </c>
      <c r="P24" s="21"/>
      <c r="Q24" s="17">
        <f ca="1">SUM(G374:G375)</f>
        <v>0</v>
      </c>
      <c r="R24" s="31">
        <f t="shared" ref="R24:R36" ca="1" si="6">Q24-N24</f>
        <v>0</v>
      </c>
    </row>
    <row r="25" spans="1:21" ht="15.75" customHeight="1">
      <c r="A25" s="8" t="s">
        <v>52</v>
      </c>
      <c r="B25" s="9">
        <v>3</v>
      </c>
      <c r="D25" s="13" t="s">
        <v>94</v>
      </c>
      <c r="E25" s="9">
        <v>6</v>
      </c>
      <c r="F25" s="13">
        <f t="shared" ca="1" si="0"/>
        <v>1</v>
      </c>
      <c r="G25" s="18">
        <f t="shared" ca="1" si="1"/>
        <v>6</v>
      </c>
      <c r="H25" s="25" t="s">
        <v>95</v>
      </c>
      <c r="I25" s="27" t="s">
        <v>38</v>
      </c>
      <c r="J25" s="17">
        <v>2</v>
      </c>
      <c r="K25" s="17"/>
      <c r="L25" s="17"/>
      <c r="M25" s="17"/>
      <c r="N25" s="17">
        <f t="shared" si="5"/>
        <v>0</v>
      </c>
      <c r="O25" s="17">
        <v>2</v>
      </c>
      <c r="P25" s="21"/>
      <c r="Q25" s="17">
        <f t="shared" ref="Q25:Q28" ca="1" si="7">SUM(G376)</f>
        <v>0</v>
      </c>
      <c r="R25" s="22">
        <f t="shared" ca="1" si="6"/>
        <v>0</v>
      </c>
    </row>
    <row r="26" spans="1:21" ht="15.75" customHeight="1">
      <c r="A26" s="8" t="s">
        <v>54</v>
      </c>
      <c r="B26" s="9">
        <v>2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5"/>
        <v>0</v>
      </c>
      <c r="O26" s="17">
        <v>1</v>
      </c>
      <c r="P26" s="21"/>
      <c r="Q26" s="17">
        <f t="shared" ca="1" si="7"/>
        <v>0</v>
      </c>
      <c r="R26" s="22">
        <f t="shared" ca="1" si="6"/>
        <v>0</v>
      </c>
    </row>
    <row r="27" spans="1:21" ht="15.75" customHeight="1">
      <c r="A27" s="8" t="s">
        <v>57</v>
      </c>
      <c r="B27" s="9">
        <v>5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1</v>
      </c>
      <c r="K27" s="17"/>
      <c r="L27" s="17"/>
      <c r="M27" s="17"/>
      <c r="N27" s="17">
        <f t="shared" si="5"/>
        <v>0</v>
      </c>
      <c r="O27" s="17">
        <v>1</v>
      </c>
      <c r="P27" s="21"/>
      <c r="Q27" s="17">
        <f t="shared" ca="1" si="7"/>
        <v>0</v>
      </c>
      <c r="R27" s="22">
        <f t="shared" ca="1" si="6"/>
        <v>0</v>
      </c>
    </row>
    <row r="28" spans="1:21" ht="15.75" customHeight="1">
      <c r="A28" s="8" t="s">
        <v>59</v>
      </c>
      <c r="B28" s="9">
        <v>5</v>
      </c>
      <c r="D28" s="8" t="s">
        <v>102</v>
      </c>
      <c r="E28" s="9">
        <v>1</v>
      </c>
      <c r="F28" s="13">
        <f t="shared" ref="F28:F45" ca="1" si="8">SUMIF($A:$B,D28,$B:$B)</f>
        <v>0</v>
      </c>
      <c r="G28" s="18">
        <f t="shared" ref="G28:G45" ca="1" si="9">E28*F28</f>
        <v>0</v>
      </c>
      <c r="H28" s="25" t="s">
        <v>103</v>
      </c>
      <c r="I28" s="27" t="s">
        <v>38</v>
      </c>
      <c r="J28" s="17">
        <v>2</v>
      </c>
      <c r="K28" s="17"/>
      <c r="L28" s="17"/>
      <c r="M28" s="17"/>
      <c r="N28" s="17">
        <f t="shared" si="5"/>
        <v>0</v>
      </c>
      <c r="O28" s="17">
        <v>2</v>
      </c>
      <c r="P28" s="21"/>
      <c r="Q28" s="17">
        <f t="shared" ca="1" si="7"/>
        <v>0</v>
      </c>
      <c r="R28" s="22">
        <f t="shared" ca="1" si="6"/>
        <v>0</v>
      </c>
    </row>
    <row r="29" spans="1:21" ht="15.75" customHeight="1">
      <c r="A29" s="8" t="s">
        <v>64</v>
      </c>
      <c r="B29" s="9">
        <v>2</v>
      </c>
      <c r="D29" s="8" t="s">
        <v>105</v>
      </c>
      <c r="E29" s="9">
        <v>1</v>
      </c>
      <c r="F29" s="13">
        <f t="shared" ca="1" si="8"/>
        <v>0</v>
      </c>
      <c r="G29" s="18">
        <f t="shared" ca="1" si="9"/>
        <v>0</v>
      </c>
      <c r="H29" s="25" t="s">
        <v>106</v>
      </c>
      <c r="I29" s="27" t="s">
        <v>107</v>
      </c>
      <c r="J29" s="17">
        <v>32</v>
      </c>
      <c r="K29" s="46"/>
      <c r="L29" s="46"/>
      <c r="M29" s="46"/>
      <c r="N29" s="17">
        <f t="shared" si="5"/>
        <v>24</v>
      </c>
      <c r="O29" s="17">
        <v>8</v>
      </c>
      <c r="P29" s="49"/>
      <c r="Q29" s="46">
        <f ca="1">SUM(G382:G387)</f>
        <v>30</v>
      </c>
      <c r="R29" s="31">
        <f t="shared" ca="1" si="6"/>
        <v>6</v>
      </c>
    </row>
    <row r="30" spans="1:21" ht="15.75" customHeight="1">
      <c r="A30" s="8" t="s">
        <v>66</v>
      </c>
      <c r="B30" s="9">
        <v>3</v>
      </c>
      <c r="D30" s="8" t="s">
        <v>108</v>
      </c>
      <c r="E30" s="9">
        <v>1</v>
      </c>
      <c r="F30" s="13">
        <f t="shared" ca="1" si="8"/>
        <v>0</v>
      </c>
      <c r="G30" s="18">
        <f t="shared" ca="1" si="9"/>
        <v>0</v>
      </c>
      <c r="H30" s="25" t="s">
        <v>109</v>
      </c>
      <c r="I30" s="27" t="s">
        <v>92</v>
      </c>
      <c r="J30" s="17">
        <v>170</v>
      </c>
      <c r="K30" s="17">
        <v>133</v>
      </c>
      <c r="L30" s="17"/>
      <c r="M30" s="17"/>
      <c r="N30" s="17">
        <f t="shared" si="5"/>
        <v>23</v>
      </c>
      <c r="O30" s="17">
        <v>280</v>
      </c>
      <c r="P30" s="21"/>
      <c r="Q30" s="17">
        <f ca="1">SUM(G395:G405)</f>
        <v>19</v>
      </c>
      <c r="R30" s="22">
        <f t="shared" ca="1" si="6"/>
        <v>-4</v>
      </c>
    </row>
    <row r="31" spans="1:21" ht="15.75" customHeight="1">
      <c r="A31" s="8" t="s">
        <v>72</v>
      </c>
      <c r="B31" s="9">
        <v>9</v>
      </c>
      <c r="D31" s="8" t="s">
        <v>111</v>
      </c>
      <c r="E31" s="9">
        <v>1</v>
      </c>
      <c r="F31" s="13">
        <f t="shared" ca="1" si="8"/>
        <v>1</v>
      </c>
      <c r="G31" s="18">
        <f t="shared" ca="1" si="9"/>
        <v>1</v>
      </c>
      <c r="H31" s="25" t="s">
        <v>112</v>
      </c>
      <c r="I31" s="27" t="s">
        <v>92</v>
      </c>
      <c r="J31" s="17">
        <v>15</v>
      </c>
      <c r="K31" s="17"/>
      <c r="L31" s="17"/>
      <c r="M31" s="17"/>
      <c r="N31" s="17">
        <f t="shared" si="5"/>
        <v>3</v>
      </c>
      <c r="O31" s="17">
        <v>12</v>
      </c>
      <c r="P31" s="21"/>
      <c r="Q31" s="17">
        <f ca="1">SUM(G409:G412)</f>
        <v>0</v>
      </c>
      <c r="R31" s="22">
        <f t="shared" ca="1" si="6"/>
        <v>-3</v>
      </c>
    </row>
    <row r="32" spans="1:21" ht="15.75" customHeight="1">
      <c r="A32" s="8" t="s">
        <v>75</v>
      </c>
      <c r="B32" s="9">
        <v>31</v>
      </c>
      <c r="D32" s="8" t="s">
        <v>113</v>
      </c>
      <c r="E32" s="9">
        <v>1</v>
      </c>
      <c r="F32" s="13">
        <f t="shared" ca="1" si="8"/>
        <v>2</v>
      </c>
      <c r="G32" s="18">
        <f t="shared" ca="1" si="9"/>
        <v>2</v>
      </c>
      <c r="H32" s="25" t="s">
        <v>114</v>
      </c>
      <c r="I32" s="27" t="s">
        <v>92</v>
      </c>
      <c r="J32" s="17">
        <v>119</v>
      </c>
      <c r="K32" s="17">
        <v>50</v>
      </c>
      <c r="L32" s="17"/>
      <c r="M32" s="17"/>
      <c r="N32" s="17">
        <f t="shared" si="5"/>
        <v>39</v>
      </c>
      <c r="O32" s="17">
        <v>130</v>
      </c>
      <c r="P32" s="21"/>
      <c r="Q32" s="17">
        <f ca="1">SUM(G416:G426)</f>
        <v>52.5</v>
      </c>
      <c r="R32" s="22">
        <f t="shared" ca="1" si="6"/>
        <v>13.5</v>
      </c>
      <c r="S32" s="34"/>
    </row>
    <row r="33" spans="1:20" ht="15.75" customHeight="1">
      <c r="A33" s="8" t="s">
        <v>78</v>
      </c>
      <c r="B33" s="9">
        <v>44</v>
      </c>
      <c r="D33" s="8" t="s">
        <v>116</v>
      </c>
      <c r="E33" s="9">
        <v>1</v>
      </c>
      <c r="F33" s="13">
        <f t="shared" ca="1" si="8"/>
        <v>7</v>
      </c>
      <c r="G33" s="18">
        <f t="shared" ca="1" si="9"/>
        <v>7</v>
      </c>
      <c r="H33" s="25" t="s">
        <v>117</v>
      </c>
      <c r="I33" s="27" t="s">
        <v>92</v>
      </c>
      <c r="J33" s="17">
        <v>22</v>
      </c>
      <c r="K33" s="17"/>
      <c r="L33" s="17"/>
      <c r="M33" s="17"/>
      <c r="N33" s="17">
        <f t="shared" si="5"/>
        <v>0</v>
      </c>
      <c r="O33" s="17">
        <v>22</v>
      </c>
      <c r="P33" s="21"/>
      <c r="Q33" s="17">
        <f ca="1">SUM(G429:G430)</f>
        <v>0</v>
      </c>
      <c r="R33" s="22">
        <f t="shared" ca="1" si="6"/>
        <v>0</v>
      </c>
    </row>
    <row r="34" spans="1:20" ht="15.75" customHeight="1">
      <c r="A34" s="8" t="s">
        <v>81</v>
      </c>
      <c r="B34" s="9">
        <v>2</v>
      </c>
      <c r="D34" s="8" t="s">
        <v>119</v>
      </c>
      <c r="E34" s="9">
        <v>1</v>
      </c>
      <c r="F34" s="13">
        <f t="shared" ca="1" si="8"/>
        <v>0</v>
      </c>
      <c r="G34" s="18">
        <f t="shared" ca="1" si="9"/>
        <v>0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5"/>
        <v>0</v>
      </c>
      <c r="O34" s="17">
        <v>16</v>
      </c>
      <c r="P34" s="21"/>
      <c r="Q34" s="17">
        <f ca="1">SUM(G432)</f>
        <v>0</v>
      </c>
      <c r="R34" s="22">
        <f t="shared" ca="1" si="6"/>
        <v>0</v>
      </c>
    </row>
    <row r="35" spans="1:20" ht="15.75" customHeight="1">
      <c r="A35" s="8" t="s">
        <v>84</v>
      </c>
      <c r="B35" s="9">
        <v>15</v>
      </c>
      <c r="D35" s="8" t="s">
        <v>122</v>
      </c>
      <c r="E35" s="9">
        <v>1</v>
      </c>
      <c r="F35" s="13">
        <f t="shared" ca="1" si="8"/>
        <v>2</v>
      </c>
      <c r="G35" s="18">
        <f t="shared" ca="1" si="9"/>
        <v>2</v>
      </c>
      <c r="H35" s="25" t="s">
        <v>123</v>
      </c>
      <c r="I35" s="27" t="s">
        <v>92</v>
      </c>
      <c r="J35" s="17">
        <v>27</v>
      </c>
      <c r="K35" s="17"/>
      <c r="L35" s="17"/>
      <c r="M35" s="17"/>
      <c r="N35" s="17">
        <f t="shared" si="5"/>
        <v>0</v>
      </c>
      <c r="O35" s="17">
        <v>27</v>
      </c>
      <c r="P35" s="21"/>
      <c r="Q35" s="17">
        <f ca="1">SUM(G434:G435)</f>
        <v>0</v>
      </c>
      <c r="R35" s="22">
        <f t="shared" ca="1" si="6"/>
        <v>0</v>
      </c>
    </row>
    <row r="36" spans="1:20" ht="15.75" customHeight="1">
      <c r="A36" s="8" t="s">
        <v>87</v>
      </c>
      <c r="B36" s="9">
        <v>13</v>
      </c>
      <c r="D36" s="8" t="s">
        <v>125</v>
      </c>
      <c r="E36" s="9">
        <v>1</v>
      </c>
      <c r="F36" s="13">
        <f t="shared" ca="1" si="8"/>
        <v>6</v>
      </c>
      <c r="G36" s="18">
        <f t="shared" ca="1" si="9"/>
        <v>6</v>
      </c>
      <c r="H36" s="25" t="s">
        <v>126</v>
      </c>
      <c r="I36" s="27" t="s">
        <v>92</v>
      </c>
      <c r="J36" s="17">
        <v>12</v>
      </c>
      <c r="K36" s="17"/>
      <c r="L36" s="17"/>
      <c r="M36" s="17"/>
      <c r="N36" s="17">
        <f t="shared" si="5"/>
        <v>3</v>
      </c>
      <c r="O36" s="17">
        <v>9</v>
      </c>
      <c r="P36" s="21"/>
      <c r="Q36" s="17">
        <f ca="1">SUM(G440)</f>
        <v>0</v>
      </c>
      <c r="R36" s="22">
        <f t="shared" ca="1" si="6"/>
        <v>-3</v>
      </c>
    </row>
    <row r="37" spans="1:20" ht="15.75" customHeight="1">
      <c r="A37" s="8" t="s">
        <v>77</v>
      </c>
      <c r="B37" s="9">
        <v>1</v>
      </c>
      <c r="D37" s="8" t="s">
        <v>128</v>
      </c>
      <c r="E37" s="9">
        <v>1</v>
      </c>
      <c r="F37" s="13">
        <f t="shared" ca="1" si="8"/>
        <v>3</v>
      </c>
      <c r="G37" s="18">
        <f t="shared" ca="1" si="9"/>
        <v>3</v>
      </c>
      <c r="H37" s="25" t="s">
        <v>129</v>
      </c>
      <c r="I37" s="27" t="s">
        <v>107</v>
      </c>
      <c r="J37" s="17">
        <v>15</v>
      </c>
      <c r="K37" s="17">
        <v>40</v>
      </c>
      <c r="L37" s="17"/>
      <c r="M37" s="17"/>
      <c r="N37" s="17">
        <f t="shared" si="5"/>
        <v>51</v>
      </c>
      <c r="O37" s="17">
        <v>4</v>
      </c>
      <c r="P37" s="21"/>
      <c r="Q37" s="17">
        <f ca="1">SUM(G356:G359)</f>
        <v>51</v>
      </c>
      <c r="R37" s="22">
        <f ca="1">Q37-(M37+N37)</f>
        <v>0</v>
      </c>
    </row>
    <row r="38" spans="1:20" ht="15.75" customHeight="1">
      <c r="A38" s="8" t="s">
        <v>80</v>
      </c>
      <c r="B38" s="9">
        <v>1</v>
      </c>
      <c r="D38" s="8" t="s">
        <v>131</v>
      </c>
      <c r="E38" s="9">
        <v>1</v>
      </c>
      <c r="F38" s="13">
        <f t="shared" ca="1" si="8"/>
        <v>27</v>
      </c>
      <c r="G38" s="18">
        <f t="shared" ca="1" si="9"/>
        <v>27</v>
      </c>
      <c r="H38" s="3"/>
      <c r="I38" s="4"/>
      <c r="P38" s="37"/>
    </row>
    <row r="39" spans="1:20" ht="15.75" customHeight="1">
      <c r="A39" s="8" t="s">
        <v>83</v>
      </c>
      <c r="B39" s="9">
        <v>1</v>
      </c>
      <c r="D39" s="9" t="s">
        <v>133</v>
      </c>
      <c r="E39" s="9">
        <v>1</v>
      </c>
      <c r="F39" s="13">
        <f t="shared" ca="1" si="8"/>
        <v>4</v>
      </c>
      <c r="G39" s="18">
        <f t="shared" ca="1" si="9"/>
        <v>4</v>
      </c>
      <c r="H39" s="3"/>
      <c r="I39" s="4"/>
      <c r="P39" s="37"/>
    </row>
    <row r="40" spans="1:20" ht="15.75" customHeight="1">
      <c r="A40" s="8" t="s">
        <v>86</v>
      </c>
      <c r="B40" s="9">
        <v>1</v>
      </c>
      <c r="D40" s="8" t="s">
        <v>135</v>
      </c>
      <c r="E40" s="9">
        <v>1</v>
      </c>
      <c r="F40" s="13">
        <f t="shared" ca="1" si="8"/>
        <v>1</v>
      </c>
      <c r="G40" s="18">
        <f t="shared" ca="1" si="9"/>
        <v>1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89</v>
      </c>
      <c r="B41" s="9">
        <v>10</v>
      </c>
      <c r="D41" s="8" t="s">
        <v>138</v>
      </c>
      <c r="E41" s="9">
        <v>1</v>
      </c>
      <c r="F41" s="13">
        <f t="shared" ca="1" si="8"/>
        <v>0</v>
      </c>
      <c r="G41" s="18">
        <f t="shared" ca="1" si="9"/>
        <v>0</v>
      </c>
      <c r="H41" s="25" t="s">
        <v>139</v>
      </c>
      <c r="I41" s="27" t="s">
        <v>38</v>
      </c>
      <c r="J41" s="17">
        <v>13</v>
      </c>
      <c r="K41" s="17"/>
      <c r="L41" s="17"/>
      <c r="M41" s="17"/>
      <c r="N41" s="17">
        <f t="shared" ref="N41:N42" si="10">(J41+K41)-(L41+M41)-O41</f>
        <v>2</v>
      </c>
      <c r="O41" s="17">
        <v>11</v>
      </c>
      <c r="P41" s="21"/>
      <c r="Q41" s="22">
        <f ca="1">SUM(G446)</f>
        <v>2</v>
      </c>
      <c r="R41" s="22">
        <f t="shared" ref="R41:R45" ca="1" si="11">Q41-N41</f>
        <v>0</v>
      </c>
    </row>
    <row r="42" spans="1:20" ht="15.75" customHeight="1">
      <c r="A42" s="8" t="s">
        <v>93</v>
      </c>
      <c r="B42" s="9">
        <v>3</v>
      </c>
      <c r="D42" s="8" t="s">
        <v>141</v>
      </c>
      <c r="E42" s="9">
        <v>1</v>
      </c>
      <c r="F42" s="13">
        <f t="shared" ca="1" si="8"/>
        <v>4</v>
      </c>
      <c r="G42" s="18">
        <f t="shared" ca="1" si="9"/>
        <v>4</v>
      </c>
      <c r="H42" s="25" t="s">
        <v>142</v>
      </c>
      <c r="I42" s="27" t="s">
        <v>38</v>
      </c>
      <c r="J42" s="17">
        <v>159</v>
      </c>
      <c r="K42" s="17">
        <v>180</v>
      </c>
      <c r="L42" s="17"/>
      <c r="M42" s="17"/>
      <c r="N42" s="17">
        <f t="shared" si="10"/>
        <v>148</v>
      </c>
      <c r="O42" s="17">
        <v>191</v>
      </c>
      <c r="P42" s="21"/>
      <c r="Q42" s="17">
        <f ca="1">SUM(G4:G45,J117)</f>
        <v>147</v>
      </c>
      <c r="R42" s="22">
        <f t="shared" ca="1" si="11"/>
        <v>-1</v>
      </c>
      <c r="S42" s="34"/>
    </row>
    <row r="43" spans="1:20" ht="15.75" customHeight="1">
      <c r="A43" s="8" t="s">
        <v>101</v>
      </c>
      <c r="B43" s="9">
        <v>10</v>
      </c>
      <c r="D43" s="8" t="s">
        <v>144</v>
      </c>
      <c r="E43" s="9">
        <v>2</v>
      </c>
      <c r="F43" s="13">
        <f t="shared" ca="1" si="8"/>
        <v>0</v>
      </c>
      <c r="G43" s="18">
        <f t="shared" ca="1" si="9"/>
        <v>0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</row>
    <row r="44" spans="1:20" ht="15.75" customHeight="1">
      <c r="A44" s="8" t="s">
        <v>228</v>
      </c>
      <c r="B44" s="9">
        <v>1</v>
      </c>
      <c r="D44" s="8" t="s">
        <v>148</v>
      </c>
      <c r="E44" s="9">
        <v>1</v>
      </c>
      <c r="F44" s="13">
        <f t="shared" ca="1" si="8"/>
        <v>0</v>
      </c>
      <c r="G44" s="18">
        <f t="shared" ca="1" si="9"/>
        <v>0</v>
      </c>
      <c r="H44" s="25" t="s">
        <v>149</v>
      </c>
      <c r="I44" s="27" t="s">
        <v>38</v>
      </c>
      <c r="J44" s="17">
        <v>10</v>
      </c>
      <c r="K44" s="17">
        <v>20</v>
      </c>
      <c r="L44" s="17"/>
      <c r="M44" s="17"/>
      <c r="N44" s="17">
        <f>(J44+K44)-(L44+M44)-O44</f>
        <v>15</v>
      </c>
      <c r="O44" s="17">
        <v>15</v>
      </c>
      <c r="P44" s="21"/>
      <c r="Q44" s="35">
        <f ca="1">SUM(G48:G57)</f>
        <v>14</v>
      </c>
      <c r="R44" s="22">
        <f t="shared" ca="1" si="11"/>
        <v>-1</v>
      </c>
    </row>
    <row r="45" spans="1:20" ht="15.75" customHeight="1">
      <c r="A45" s="8" t="s">
        <v>160</v>
      </c>
      <c r="B45" s="9">
        <v>1</v>
      </c>
      <c r="D45" s="18" t="s">
        <v>151</v>
      </c>
      <c r="E45" s="9">
        <v>1</v>
      </c>
      <c r="F45" s="13">
        <f t="shared" ca="1" si="8"/>
        <v>4</v>
      </c>
      <c r="G45" s="18">
        <f t="shared" ca="1" si="9"/>
        <v>4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</row>
    <row r="46" spans="1:20" ht="15.75" customHeight="1">
      <c r="A46" s="8" t="s">
        <v>181</v>
      </c>
      <c r="B46" s="9">
        <v>1</v>
      </c>
      <c r="E46" s="9"/>
      <c r="F46" s="13"/>
      <c r="H46" s="25" t="s">
        <v>153</v>
      </c>
      <c r="I46" s="27" t="s">
        <v>38</v>
      </c>
      <c r="J46" s="17">
        <v>60</v>
      </c>
      <c r="K46" s="17">
        <v>69</v>
      </c>
      <c r="L46" s="17"/>
      <c r="M46" s="17"/>
      <c r="N46" s="17">
        <f t="shared" ref="N46:N48" si="12">(J46+K46)-(L46+M46)-O46</f>
        <v>58</v>
      </c>
      <c r="O46" s="17">
        <v>71</v>
      </c>
      <c r="P46" s="21"/>
      <c r="Q46" s="17">
        <f ca="1">SUM(G60:G73)</f>
        <v>47</v>
      </c>
      <c r="R46" s="22">
        <f t="shared" ref="R46:R47" ca="1" si="13">Q46-N46-M46</f>
        <v>-11</v>
      </c>
    </row>
    <row r="47" spans="1:20" ht="15.75" customHeight="1">
      <c r="A47" s="8" t="s">
        <v>47</v>
      </c>
      <c r="B47" s="9">
        <v>1</v>
      </c>
      <c r="D47" s="18" t="s">
        <v>155</v>
      </c>
      <c r="E47" s="9"/>
      <c r="F47" s="13"/>
      <c r="H47" s="25" t="s">
        <v>32</v>
      </c>
      <c r="I47" s="27" t="s">
        <v>38</v>
      </c>
      <c r="J47" s="17">
        <v>38</v>
      </c>
      <c r="K47" s="17">
        <v>62</v>
      </c>
      <c r="L47" s="17"/>
      <c r="M47" s="33"/>
      <c r="N47" s="17">
        <f t="shared" si="12"/>
        <v>51</v>
      </c>
      <c r="O47" s="17">
        <v>49</v>
      </c>
      <c r="P47" s="21"/>
      <c r="Q47" s="17">
        <f ca="1">SUM(G76:G78)</f>
        <v>48</v>
      </c>
      <c r="R47" s="22">
        <f t="shared" ca="1" si="13"/>
        <v>-3</v>
      </c>
    </row>
    <row r="48" spans="1:20" ht="15.75" customHeight="1">
      <c r="A48" s="8" t="s">
        <v>51</v>
      </c>
      <c r="B48" s="9">
        <v>1</v>
      </c>
      <c r="D48" s="8" t="s">
        <v>157</v>
      </c>
      <c r="E48" s="9">
        <v>2</v>
      </c>
      <c r="F48" s="13">
        <f t="shared" ref="F48:F51" ca="1" si="14">SUMIF($A:$B,D48,$B:$B)</f>
        <v>0</v>
      </c>
      <c r="G48" s="18">
        <f t="shared" ref="G48:G51" ca="1" si="15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1</v>
      </c>
      <c r="R48" s="22">
        <f ca="1">Q48-N48</f>
        <v>1</v>
      </c>
      <c r="S48" s="1"/>
      <c r="T48" s="1"/>
    </row>
    <row r="49" spans="1:20" ht="15.75" customHeight="1">
      <c r="A49" s="8" t="s">
        <v>176</v>
      </c>
      <c r="B49" s="9">
        <v>2</v>
      </c>
      <c r="D49" s="8" t="s">
        <v>160</v>
      </c>
      <c r="E49" s="9">
        <v>2</v>
      </c>
      <c r="F49" s="13">
        <f t="shared" ca="1" si="14"/>
        <v>1</v>
      </c>
      <c r="G49" s="18">
        <f t="shared" ca="1" si="15"/>
        <v>2</v>
      </c>
      <c r="H49" s="3"/>
      <c r="I49" s="4"/>
      <c r="N49" s="17"/>
      <c r="P49" s="37"/>
      <c r="S49" s="1"/>
      <c r="T49" s="1"/>
    </row>
    <row r="50" spans="1:20" ht="15.75" customHeight="1">
      <c r="A50" s="8" t="s">
        <v>178</v>
      </c>
      <c r="B50" s="9">
        <v>2</v>
      </c>
      <c r="D50" s="8" t="s">
        <v>162</v>
      </c>
      <c r="E50" s="9">
        <v>2</v>
      </c>
      <c r="F50" s="13">
        <f t="shared" ca="1" si="14"/>
        <v>1</v>
      </c>
      <c r="G50" s="18">
        <f t="shared" ca="1" si="15"/>
        <v>2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191</v>
      </c>
      <c r="B51" s="9">
        <v>1</v>
      </c>
      <c r="D51" s="9" t="s">
        <v>90</v>
      </c>
      <c r="E51" s="9">
        <v>2</v>
      </c>
      <c r="F51" s="13">
        <f t="shared" ca="1" si="14"/>
        <v>2</v>
      </c>
      <c r="G51" s="18">
        <f t="shared" ca="1" si="15"/>
        <v>4</v>
      </c>
      <c r="H51" s="25" t="s">
        <v>165</v>
      </c>
      <c r="I51" s="27" t="s">
        <v>45</v>
      </c>
      <c r="J51" s="17">
        <v>10</v>
      </c>
      <c r="K51" s="17">
        <v>20</v>
      </c>
      <c r="L51" s="17"/>
      <c r="M51" s="17"/>
      <c r="N51" s="17">
        <f t="shared" ref="N51:N52" si="16">(J51+K51)-(L51+M51)-O51</f>
        <v>14</v>
      </c>
      <c r="O51" s="17">
        <v>16</v>
      </c>
      <c r="P51" s="21"/>
      <c r="Q51" s="22">
        <f ca="1">SUM(G84:G111)</f>
        <v>20.120000000000005</v>
      </c>
      <c r="R51" s="22">
        <f t="shared" ref="R51:R52" ca="1" si="17">Q51-N51</f>
        <v>6.1200000000000045</v>
      </c>
      <c r="S51" s="34"/>
      <c r="T51" s="1"/>
    </row>
    <row r="52" spans="1:20" ht="15.75" customHeight="1">
      <c r="A52" s="8" t="s">
        <v>182</v>
      </c>
      <c r="B52" s="9">
        <v>1</v>
      </c>
      <c r="D52" s="8"/>
      <c r="E52" s="9"/>
      <c r="F52" s="13"/>
      <c r="H52" s="25" t="s">
        <v>166</v>
      </c>
      <c r="I52" s="27" t="s">
        <v>45</v>
      </c>
      <c r="J52" s="17">
        <v>90</v>
      </c>
      <c r="K52" s="17">
        <v>160</v>
      </c>
      <c r="L52" s="17"/>
      <c r="M52" s="17"/>
      <c r="N52" s="17">
        <f t="shared" si="16"/>
        <v>110</v>
      </c>
      <c r="O52" s="17">
        <v>140</v>
      </c>
      <c r="P52" s="21"/>
      <c r="Q52" s="17">
        <f ca="1">SUM(G114:G143,J89)</f>
        <v>92.84999999999998</v>
      </c>
      <c r="R52" s="22">
        <f t="shared" ca="1" si="17"/>
        <v>-17.15000000000002</v>
      </c>
      <c r="S52" s="59"/>
      <c r="T52" s="1"/>
    </row>
    <row r="53" spans="1:20" ht="15.75" customHeight="1">
      <c r="A53" s="8" t="s">
        <v>185</v>
      </c>
      <c r="B53" s="9">
        <v>3</v>
      </c>
      <c r="D53" s="8"/>
      <c r="E53" s="9"/>
      <c r="F53" s="13"/>
      <c r="H53" s="60"/>
      <c r="I53" s="61"/>
      <c r="J53" s="17"/>
      <c r="O53" s="34"/>
      <c r="P53" s="37"/>
      <c r="Q53" s="17"/>
      <c r="S53" s="1"/>
      <c r="T53" s="1"/>
    </row>
    <row r="54" spans="1:20" ht="15.75" customHeight="1">
      <c r="A54" s="8" t="s">
        <v>282</v>
      </c>
      <c r="B54" s="9">
        <v>1</v>
      </c>
      <c r="D54" s="8"/>
      <c r="E54" s="9"/>
      <c r="F54" s="13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189</v>
      </c>
      <c r="B55" s="9">
        <v>1</v>
      </c>
      <c r="D55" s="8" t="s">
        <v>149</v>
      </c>
      <c r="E55" s="9"/>
      <c r="F55" s="13"/>
      <c r="H55" s="25" t="s">
        <v>169</v>
      </c>
      <c r="I55" s="27" t="s">
        <v>38</v>
      </c>
      <c r="J55" s="17">
        <v>268</v>
      </c>
      <c r="K55" s="17"/>
      <c r="L55" s="17"/>
      <c r="M55" s="17"/>
      <c r="N55" s="17">
        <f t="shared" ref="N55:N64" si="18">(J55+K55)-(L55+M55)-O55</f>
        <v>38</v>
      </c>
      <c r="O55" s="17">
        <v>230</v>
      </c>
      <c r="P55" s="21"/>
      <c r="Q55" s="22">
        <f ca="1">SUM(G146:G158)</f>
        <v>25</v>
      </c>
      <c r="R55" s="22">
        <f t="shared" ref="R55:R64" ca="1" si="19">Q55-N55-M5</f>
        <v>-13</v>
      </c>
      <c r="S55" s="1"/>
      <c r="T55" s="1"/>
    </row>
    <row r="56" spans="1:20" ht="15.75" customHeight="1">
      <c r="A56" s="8" t="s">
        <v>190</v>
      </c>
      <c r="B56" s="9">
        <v>3</v>
      </c>
      <c r="D56" s="8" t="s">
        <v>156</v>
      </c>
      <c r="E56" s="9">
        <v>1</v>
      </c>
      <c r="F56" s="13">
        <f t="shared" ref="F56:F57" ca="1" si="20">SUMIF($A:$B,D56,$B:$B)</f>
        <v>6</v>
      </c>
      <c r="G56" s="18">
        <f t="shared" ref="G56:G57" ca="1" si="21">E56*F56</f>
        <v>6</v>
      </c>
      <c r="H56" s="25" t="s">
        <v>18</v>
      </c>
      <c r="I56" s="27" t="s">
        <v>38</v>
      </c>
      <c r="J56" s="17">
        <v>334</v>
      </c>
      <c r="K56" s="17">
        <v>144</v>
      </c>
      <c r="L56" s="17"/>
      <c r="M56" s="17"/>
      <c r="N56" s="17">
        <f t="shared" si="18"/>
        <v>78</v>
      </c>
      <c r="O56" s="17">
        <v>400</v>
      </c>
      <c r="P56" s="21"/>
      <c r="Q56" s="17">
        <f ca="1">SUM(G162:G168)</f>
        <v>75</v>
      </c>
      <c r="R56" s="22">
        <f t="shared" ca="1" si="19"/>
        <v>-3</v>
      </c>
      <c r="S56" s="59"/>
      <c r="T56" s="1"/>
    </row>
    <row r="57" spans="1:20" ht="15.75" customHeight="1">
      <c r="A57" s="8" t="s">
        <v>196</v>
      </c>
      <c r="B57" s="9">
        <v>1</v>
      </c>
      <c r="D57" s="8" t="s">
        <v>174</v>
      </c>
      <c r="E57" s="9">
        <v>1</v>
      </c>
      <c r="F57" s="13">
        <f t="shared" ca="1" si="20"/>
        <v>0</v>
      </c>
      <c r="G57" s="18">
        <f t="shared" ca="1" si="21"/>
        <v>0</v>
      </c>
      <c r="H57" s="25" t="s">
        <v>175</v>
      </c>
      <c r="I57" s="27" t="s">
        <v>38</v>
      </c>
      <c r="J57" s="17">
        <v>434</v>
      </c>
      <c r="K57" s="17">
        <v>584</v>
      </c>
      <c r="L57" s="17"/>
      <c r="M57" s="17"/>
      <c r="N57" s="17">
        <f t="shared" si="18"/>
        <v>395</v>
      </c>
      <c r="O57" s="17">
        <v>623</v>
      </c>
      <c r="P57" s="21"/>
      <c r="Q57" s="22">
        <f ca="1">SUM(G171:G191)</f>
        <v>388</v>
      </c>
      <c r="R57" s="22">
        <f t="shared" ca="1" si="19"/>
        <v>-7</v>
      </c>
      <c r="S57" s="34"/>
      <c r="T57" s="1"/>
    </row>
    <row r="58" spans="1:20" ht="15.75" customHeight="1">
      <c r="A58" s="8" t="s">
        <v>204</v>
      </c>
      <c r="B58" s="9">
        <v>11</v>
      </c>
      <c r="D58" s="8"/>
      <c r="E58" s="9"/>
      <c r="F58" s="13"/>
      <c r="H58" s="25" t="s">
        <v>177</v>
      </c>
      <c r="I58" s="27" t="s">
        <v>38</v>
      </c>
      <c r="J58" s="17">
        <v>158</v>
      </c>
      <c r="K58" s="17">
        <v>315</v>
      </c>
      <c r="L58" s="17"/>
      <c r="M58" s="17"/>
      <c r="N58" s="17">
        <f t="shared" si="18"/>
        <v>94</v>
      </c>
      <c r="O58" s="17">
        <v>379</v>
      </c>
      <c r="P58" s="21"/>
      <c r="Q58" s="35">
        <f ca="1">SUM(G195:G199)</f>
        <v>166</v>
      </c>
      <c r="R58" s="22">
        <f t="shared" ca="1" si="19"/>
        <v>72</v>
      </c>
      <c r="S58" s="34" t="s">
        <v>353</v>
      </c>
      <c r="T58" s="1"/>
    </row>
    <row r="59" spans="1:20" ht="15.75" customHeight="1">
      <c r="A59" s="8" t="s">
        <v>207</v>
      </c>
      <c r="B59" s="9">
        <v>1</v>
      </c>
      <c r="D59" s="18" t="s">
        <v>179</v>
      </c>
      <c r="E59" s="9"/>
      <c r="F59" s="13"/>
      <c r="H59" s="25" t="s">
        <v>180</v>
      </c>
      <c r="I59" s="27" t="s">
        <v>38</v>
      </c>
      <c r="J59" s="17">
        <v>84</v>
      </c>
      <c r="K59" s="17">
        <v>245</v>
      </c>
      <c r="L59" s="17"/>
      <c r="M59" s="17"/>
      <c r="N59" s="17">
        <f t="shared" si="18"/>
        <v>21</v>
      </c>
      <c r="O59" s="17">
        <v>308</v>
      </c>
      <c r="P59" s="21"/>
      <c r="Q59" s="17">
        <f ca="1">SUM(G203:G204)</f>
        <v>20</v>
      </c>
      <c r="R59" s="22">
        <f t="shared" ca="1" si="19"/>
        <v>-1</v>
      </c>
      <c r="S59" s="34"/>
      <c r="T59" s="1"/>
    </row>
    <row r="60" spans="1:20" ht="15.75" customHeight="1">
      <c r="A60" s="8" t="s">
        <v>269</v>
      </c>
      <c r="B60" s="9">
        <v>1</v>
      </c>
      <c r="D60" s="8" t="s">
        <v>181</v>
      </c>
      <c r="E60" s="9">
        <v>2</v>
      </c>
      <c r="F60" s="13">
        <f t="shared" ref="F60:F66" ca="1" si="22">SUMIF($A:$B,D60,$B:$B)</f>
        <v>1</v>
      </c>
      <c r="G60" s="18">
        <f t="shared" ref="G60:G66" ca="1" si="23">E60*F60</f>
        <v>2</v>
      </c>
      <c r="H60" s="25" t="s">
        <v>183</v>
      </c>
      <c r="I60" s="27" t="s">
        <v>38</v>
      </c>
      <c r="J60" s="33">
        <v>330</v>
      </c>
      <c r="K60" s="17">
        <v>105</v>
      </c>
      <c r="L60" s="17"/>
      <c r="M60" s="17"/>
      <c r="N60" s="17">
        <f t="shared" si="18"/>
        <v>-43</v>
      </c>
      <c r="O60" s="33">
        <v>478</v>
      </c>
      <c r="P60" s="21"/>
      <c r="Q60" s="17">
        <f ca="1">SUM(G208:G215)</f>
        <v>50</v>
      </c>
      <c r="R60" s="22">
        <f t="shared" ca="1" si="19"/>
        <v>93</v>
      </c>
      <c r="S60" s="34" t="s">
        <v>353</v>
      </c>
      <c r="T60" s="1"/>
    </row>
    <row r="61" spans="1:20" ht="15.75" customHeight="1">
      <c r="A61" s="8" t="s">
        <v>199</v>
      </c>
      <c r="B61" s="9">
        <v>9</v>
      </c>
      <c r="D61" s="8" t="s">
        <v>184</v>
      </c>
      <c r="E61" s="9">
        <v>2</v>
      </c>
      <c r="F61" s="13">
        <f t="shared" ca="1" si="22"/>
        <v>0</v>
      </c>
      <c r="G61" s="18">
        <f t="shared" ca="1" si="23"/>
        <v>0</v>
      </c>
      <c r="H61" s="25" t="s">
        <v>186</v>
      </c>
      <c r="I61" s="27" t="s">
        <v>38</v>
      </c>
      <c r="J61" s="17">
        <v>12</v>
      </c>
      <c r="K61" s="17"/>
      <c r="L61" s="17"/>
      <c r="M61" s="17"/>
      <c r="N61" s="17">
        <f t="shared" si="18"/>
        <v>2</v>
      </c>
      <c r="O61" s="17">
        <v>10</v>
      </c>
      <c r="P61" s="21"/>
      <c r="Q61" s="17">
        <f ca="1">SUM(G219)</f>
        <v>2</v>
      </c>
      <c r="R61" s="22">
        <f t="shared" ca="1" si="19"/>
        <v>0</v>
      </c>
      <c r="S61" s="1"/>
      <c r="T61" s="1"/>
    </row>
    <row r="62" spans="1:20" ht="15.75" customHeight="1">
      <c r="A62" s="8" t="s">
        <v>201</v>
      </c>
      <c r="B62" s="9">
        <v>2</v>
      </c>
      <c r="D62" s="8" t="s">
        <v>187</v>
      </c>
      <c r="E62" s="9">
        <v>2</v>
      </c>
      <c r="F62" s="13">
        <f t="shared" ca="1" si="22"/>
        <v>1</v>
      </c>
      <c r="G62" s="18">
        <f t="shared" ca="1" si="23"/>
        <v>2</v>
      </c>
      <c r="H62" s="25" t="s">
        <v>188</v>
      </c>
      <c r="I62" s="27" t="s">
        <v>38</v>
      </c>
      <c r="J62" s="17">
        <v>202</v>
      </c>
      <c r="K62" s="17"/>
      <c r="L62" s="17"/>
      <c r="M62" s="17"/>
      <c r="N62" s="17">
        <f t="shared" si="18"/>
        <v>50</v>
      </c>
      <c r="O62" s="17">
        <v>152</v>
      </c>
      <c r="P62" s="21"/>
      <c r="Q62" s="17">
        <f ca="1">SUM(G223:G231)</f>
        <v>58</v>
      </c>
      <c r="R62" s="22">
        <f t="shared" ca="1" si="19"/>
        <v>8</v>
      </c>
      <c r="S62" s="62"/>
      <c r="T62" s="1"/>
    </row>
    <row r="63" spans="1:20" ht="15.75" customHeight="1">
      <c r="A63" s="8" t="s">
        <v>202</v>
      </c>
      <c r="B63" s="9">
        <v>5</v>
      </c>
      <c r="D63" s="8" t="s">
        <v>192</v>
      </c>
      <c r="E63" s="9">
        <v>2</v>
      </c>
      <c r="F63" s="13">
        <f t="shared" ca="1" si="22"/>
        <v>0</v>
      </c>
      <c r="G63" s="18">
        <f t="shared" ca="1" si="23"/>
        <v>0</v>
      </c>
      <c r="H63" s="25" t="s">
        <v>193</v>
      </c>
      <c r="I63" s="27" t="s">
        <v>38</v>
      </c>
      <c r="J63" s="17">
        <v>22</v>
      </c>
      <c r="K63" s="17">
        <v>22</v>
      </c>
      <c r="L63" s="17"/>
      <c r="M63" s="17"/>
      <c r="N63" s="17">
        <f t="shared" si="18"/>
        <v>29</v>
      </c>
      <c r="O63" s="17">
        <v>15</v>
      </c>
      <c r="P63" s="21"/>
      <c r="Q63" s="35">
        <f ca="1">SUM(G236:G238)</f>
        <v>28</v>
      </c>
      <c r="R63" s="22">
        <f t="shared" ca="1" si="19"/>
        <v>-1</v>
      </c>
      <c r="S63" s="62"/>
      <c r="T63" s="1"/>
    </row>
    <row r="64" spans="1:20" ht="15.75" customHeight="1">
      <c r="A64" s="8" t="s">
        <v>203</v>
      </c>
      <c r="B64" s="9">
        <v>11</v>
      </c>
      <c r="D64" s="8" t="s">
        <v>88</v>
      </c>
      <c r="E64" s="9">
        <v>2</v>
      </c>
      <c r="F64" s="13">
        <f t="shared" ca="1" si="22"/>
        <v>4</v>
      </c>
      <c r="G64" s="18">
        <f t="shared" ca="1" si="23"/>
        <v>8</v>
      </c>
      <c r="H64" s="25" t="s">
        <v>195</v>
      </c>
      <c r="I64" s="27" t="s">
        <v>38</v>
      </c>
      <c r="J64" s="17">
        <v>56</v>
      </c>
      <c r="K64" s="17"/>
      <c r="L64" s="17"/>
      <c r="M64" s="17"/>
      <c r="N64" s="17">
        <f t="shared" si="18"/>
        <v>-4</v>
      </c>
      <c r="O64" s="17">
        <v>60</v>
      </c>
      <c r="P64" s="21"/>
      <c r="Q64" s="17">
        <f ca="1">SUM(G241)</f>
        <v>2</v>
      </c>
      <c r="R64" s="22">
        <f t="shared" ca="1" si="19"/>
        <v>6</v>
      </c>
      <c r="S64" s="1"/>
      <c r="T64" s="1"/>
    </row>
    <row r="65" spans="1:20" ht="15.75" customHeight="1">
      <c r="A65" s="8" t="s">
        <v>205</v>
      </c>
      <c r="B65" s="9">
        <v>14</v>
      </c>
      <c r="D65" s="8" t="s">
        <v>94</v>
      </c>
      <c r="E65" s="9">
        <v>2</v>
      </c>
      <c r="F65" s="13">
        <f t="shared" ca="1" si="22"/>
        <v>1</v>
      </c>
      <c r="G65" s="18">
        <f t="shared" ca="1" si="23"/>
        <v>2</v>
      </c>
      <c r="H65" s="3"/>
      <c r="I65" s="4"/>
      <c r="M65" s="34"/>
      <c r="P65" s="37"/>
      <c r="S65" s="1"/>
      <c r="T65" s="1"/>
    </row>
    <row r="66" spans="1:20" ht="15.75" customHeight="1">
      <c r="A66" s="8" t="s">
        <v>208</v>
      </c>
      <c r="B66" s="9">
        <v>16</v>
      </c>
      <c r="D66" s="13" t="s">
        <v>197</v>
      </c>
      <c r="E66" s="9">
        <v>1</v>
      </c>
      <c r="F66" s="13">
        <f t="shared" ca="1" si="22"/>
        <v>0</v>
      </c>
      <c r="G66" s="18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146</v>
      </c>
      <c r="B67" s="9">
        <v>1</v>
      </c>
      <c r="D67" s="18" t="s">
        <v>153</v>
      </c>
      <c r="E67" s="9"/>
      <c r="F67" s="13"/>
      <c r="H67" s="25" t="s">
        <v>200</v>
      </c>
      <c r="I67" s="27" t="s">
        <v>38</v>
      </c>
      <c r="J67" s="17">
        <v>66</v>
      </c>
      <c r="K67" s="17">
        <v>0</v>
      </c>
      <c r="L67" s="17"/>
      <c r="M67" s="17"/>
      <c r="N67" s="17">
        <f>(J67+K67)-(L67+M67)-O67</f>
        <v>21</v>
      </c>
      <c r="O67" s="17">
        <v>45</v>
      </c>
      <c r="P67" s="21"/>
      <c r="Q67" s="22">
        <f ca="1">SUM(G245:G265)</f>
        <v>17.89</v>
      </c>
      <c r="R67" s="22">
        <f ca="1">Q67-N67</f>
        <v>-3.1099999999999994</v>
      </c>
      <c r="S67" s="34"/>
      <c r="T67" s="1"/>
    </row>
    <row r="68" spans="1:20" ht="15.75" customHeight="1">
      <c r="A68" s="8" t="s">
        <v>351</v>
      </c>
      <c r="B68" s="9">
        <v>13</v>
      </c>
      <c r="D68" s="8" t="s">
        <v>159</v>
      </c>
      <c r="E68" s="9">
        <v>1</v>
      </c>
      <c r="F68" s="13">
        <f t="shared" ref="F68:F73" ca="1" si="24">SUMIF($A:$B,D68,$B:$B)</f>
        <v>8</v>
      </c>
      <c r="G68" s="18">
        <f t="shared" ref="G68:G73" ca="1" si="25">E68*F68</f>
        <v>8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135</v>
      </c>
      <c r="B69" s="9">
        <v>1</v>
      </c>
      <c r="D69" s="8" t="s">
        <v>164</v>
      </c>
      <c r="E69" s="9">
        <v>1</v>
      </c>
      <c r="F69" s="13">
        <f t="shared" ca="1" si="24"/>
        <v>20</v>
      </c>
      <c r="G69" s="18">
        <f t="shared" ca="1" si="25"/>
        <v>20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/>
      <c r="R69" s="22">
        <f t="shared" ref="R69:R75" si="27">Q69-N69</f>
        <v>0</v>
      </c>
      <c r="S69" s="1"/>
      <c r="T69" s="1"/>
    </row>
    <row r="70" spans="1:20" ht="15.75" customHeight="1">
      <c r="A70" s="8" t="s">
        <v>150</v>
      </c>
      <c r="B70" s="9">
        <v>33</v>
      </c>
      <c r="D70" s="8" t="s">
        <v>209</v>
      </c>
      <c r="E70" s="9">
        <v>1</v>
      </c>
      <c r="F70" s="13">
        <f t="shared" ca="1" si="24"/>
        <v>0</v>
      </c>
      <c r="G70" s="18">
        <f t="shared" ca="1" si="25"/>
        <v>0</v>
      </c>
      <c r="H70" s="25" t="s">
        <v>210</v>
      </c>
      <c r="I70" s="27" t="s">
        <v>38</v>
      </c>
      <c r="J70" s="17">
        <v>46</v>
      </c>
      <c r="K70" s="17">
        <v>0</v>
      </c>
      <c r="L70" s="17"/>
      <c r="M70" s="17"/>
      <c r="N70" s="17">
        <f t="shared" si="26"/>
        <v>6</v>
      </c>
      <c r="O70" s="17">
        <v>40</v>
      </c>
      <c r="P70" s="21"/>
      <c r="Q70" s="17">
        <f ca="1">SUM(G288)</f>
        <v>4</v>
      </c>
      <c r="R70" s="22">
        <f t="shared" ca="1" si="27"/>
        <v>-2</v>
      </c>
      <c r="S70" s="1"/>
      <c r="T70" s="1"/>
    </row>
    <row r="71" spans="1:20" ht="15.75" customHeight="1">
      <c r="A71" s="8" t="s">
        <v>152</v>
      </c>
      <c r="B71" s="9">
        <v>14</v>
      </c>
      <c r="D71" s="9" t="s">
        <v>212</v>
      </c>
      <c r="E71" s="9">
        <v>1</v>
      </c>
      <c r="F71" s="13">
        <f t="shared" ca="1" si="24"/>
        <v>0</v>
      </c>
      <c r="G71" s="18">
        <f t="shared" ca="1" si="25"/>
        <v>0</v>
      </c>
      <c r="H71" s="25" t="s">
        <v>213</v>
      </c>
      <c r="I71" s="27" t="s">
        <v>38</v>
      </c>
      <c r="J71" s="17">
        <v>66</v>
      </c>
      <c r="K71" s="17">
        <v>0</v>
      </c>
      <c r="L71" s="17"/>
      <c r="M71" s="17"/>
      <c r="N71" s="17">
        <f t="shared" si="26"/>
        <v>-65</v>
      </c>
      <c r="O71" s="17">
        <v>131</v>
      </c>
      <c r="P71" s="21"/>
      <c r="Q71" s="17">
        <f ca="1">SUM(G291:G299)</f>
        <v>10</v>
      </c>
      <c r="R71" s="22">
        <f t="shared" ca="1" si="27"/>
        <v>75</v>
      </c>
      <c r="S71" s="34" t="s">
        <v>354</v>
      </c>
      <c r="T71" s="1"/>
    </row>
    <row r="72" spans="1:20" ht="15.75" customHeight="1">
      <c r="A72" s="8" t="s">
        <v>133</v>
      </c>
      <c r="B72" s="9">
        <v>4</v>
      </c>
      <c r="D72" s="8" t="s">
        <v>214</v>
      </c>
      <c r="E72" s="9">
        <v>1</v>
      </c>
      <c r="F72" s="13">
        <f t="shared" ca="1" si="24"/>
        <v>0</v>
      </c>
      <c r="G72" s="18">
        <f t="shared" ca="1" si="25"/>
        <v>0</v>
      </c>
      <c r="H72" s="25" t="s">
        <v>215</v>
      </c>
      <c r="I72" s="27" t="s">
        <v>38</v>
      </c>
      <c r="J72" s="17">
        <v>15</v>
      </c>
      <c r="K72" s="17">
        <v>0</v>
      </c>
      <c r="L72" s="17"/>
      <c r="M72" s="17"/>
      <c r="N72" s="17">
        <f t="shared" si="26"/>
        <v>1</v>
      </c>
      <c r="O72" s="17">
        <v>14</v>
      </c>
      <c r="P72" s="21"/>
      <c r="Q72" s="17">
        <f ca="1">SUM(G302)</f>
        <v>1</v>
      </c>
      <c r="R72" s="22">
        <f t="shared" ca="1" si="27"/>
        <v>0</v>
      </c>
      <c r="S72" s="1"/>
      <c r="T72" s="1"/>
    </row>
    <row r="73" spans="1:20" ht="15.75" customHeight="1">
      <c r="A73" s="8" t="s">
        <v>156</v>
      </c>
      <c r="B73" s="9">
        <v>6</v>
      </c>
      <c r="D73" s="8" t="s">
        <v>217</v>
      </c>
      <c r="E73" s="9">
        <v>1</v>
      </c>
      <c r="F73" s="13">
        <f t="shared" ca="1" si="24"/>
        <v>5</v>
      </c>
      <c r="G73" s="18">
        <f t="shared" ca="1" si="25"/>
        <v>5</v>
      </c>
      <c r="H73" s="25" t="s">
        <v>218</v>
      </c>
      <c r="I73" s="27" t="s">
        <v>38</v>
      </c>
      <c r="J73" s="17">
        <v>12</v>
      </c>
      <c r="K73" s="17">
        <v>12</v>
      </c>
      <c r="L73" s="17"/>
      <c r="M73" s="17"/>
      <c r="N73" s="17">
        <f t="shared" si="26"/>
        <v>10</v>
      </c>
      <c r="O73" s="17">
        <v>14</v>
      </c>
      <c r="P73" s="21"/>
      <c r="Q73" s="17">
        <f ca="1">SUM(G305:G308)</f>
        <v>7.25</v>
      </c>
      <c r="R73" s="22">
        <f t="shared" ca="1" si="27"/>
        <v>-2.75</v>
      </c>
      <c r="S73" s="1"/>
      <c r="T73" s="1"/>
    </row>
    <row r="74" spans="1:20" ht="15.75" customHeight="1">
      <c r="A74" s="8" t="s">
        <v>159</v>
      </c>
      <c r="B74" s="9">
        <v>8</v>
      </c>
      <c r="D74" s="9"/>
      <c r="E74" s="9"/>
      <c r="F74" s="13"/>
      <c r="H74" s="25" t="s">
        <v>221</v>
      </c>
      <c r="I74" s="27" t="s">
        <v>222</v>
      </c>
      <c r="J74" s="17">
        <v>24</v>
      </c>
      <c r="K74" s="17">
        <v>20</v>
      </c>
      <c r="L74" s="17"/>
      <c r="M74" s="17"/>
      <c r="N74" s="17">
        <f t="shared" si="26"/>
        <v>-4</v>
      </c>
      <c r="O74" s="17">
        <v>48</v>
      </c>
      <c r="P74" s="21"/>
      <c r="Q74" s="17">
        <f ca="1">SUM(G312:G334,J116)</f>
        <v>14.175000000000001</v>
      </c>
      <c r="R74" s="22">
        <f t="shared" ca="1" si="27"/>
        <v>18.175000000000001</v>
      </c>
      <c r="S74" s="34" t="s">
        <v>354</v>
      </c>
      <c r="T74" s="1"/>
    </row>
    <row r="75" spans="1:20" ht="15.75" customHeight="1">
      <c r="A75" s="8" t="s">
        <v>161</v>
      </c>
      <c r="B75" s="9">
        <v>37</v>
      </c>
      <c r="D75" s="8" t="s">
        <v>32</v>
      </c>
      <c r="E75" s="9"/>
      <c r="F75" s="13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</row>
    <row r="76" spans="1:20" ht="15.75" customHeight="1">
      <c r="A76" s="8" t="s">
        <v>164</v>
      </c>
      <c r="B76" s="9">
        <v>20</v>
      </c>
      <c r="D76" s="8" t="s">
        <v>150</v>
      </c>
      <c r="E76" s="9">
        <v>1</v>
      </c>
      <c r="F76" s="13">
        <f t="shared" ref="F76:F78" ca="1" si="28">SUMIF($A:$B,D76,$B:$B)</f>
        <v>33</v>
      </c>
      <c r="G76" s="18">
        <f t="shared" ref="G76:G78" ca="1" si="29">E76*F76</f>
        <v>33</v>
      </c>
      <c r="H76" s="3"/>
      <c r="I76" s="4"/>
      <c r="K76" s="67"/>
      <c r="S76" s="1"/>
      <c r="T76" s="1"/>
    </row>
    <row r="77" spans="1:20" ht="15.75" customHeight="1">
      <c r="A77" s="8" t="s">
        <v>131</v>
      </c>
      <c r="B77" s="9">
        <v>27</v>
      </c>
      <c r="D77" s="8" t="s">
        <v>146</v>
      </c>
      <c r="E77" s="9">
        <v>1</v>
      </c>
      <c r="F77" s="13">
        <f t="shared" ca="1" si="28"/>
        <v>1</v>
      </c>
      <c r="G77" s="18">
        <f t="shared" ca="1" si="29"/>
        <v>1</v>
      </c>
      <c r="H77" s="3"/>
      <c r="I77" s="4"/>
      <c r="K77" s="18" t="s">
        <v>227</v>
      </c>
      <c r="S77" s="1"/>
      <c r="T77" s="1"/>
    </row>
    <row r="78" spans="1:20" ht="15.75" customHeight="1">
      <c r="A78" s="8" t="s">
        <v>167</v>
      </c>
      <c r="B78" s="9">
        <v>24</v>
      </c>
      <c r="D78" s="8" t="s">
        <v>152</v>
      </c>
      <c r="E78" s="9">
        <v>1</v>
      </c>
      <c r="F78" s="13">
        <f t="shared" ca="1" si="28"/>
        <v>14</v>
      </c>
      <c r="G78" s="18">
        <f t="shared" ca="1" si="29"/>
        <v>14</v>
      </c>
      <c r="H78" s="3"/>
      <c r="I78" s="4"/>
      <c r="S78" s="1"/>
      <c r="T78" s="1"/>
    </row>
    <row r="79" spans="1:20" ht="15.75" customHeight="1">
      <c r="A79" s="8" t="s">
        <v>111</v>
      </c>
      <c r="B79" s="9">
        <v>1</v>
      </c>
      <c r="D79" s="8"/>
      <c r="E79" s="9"/>
      <c r="F79" s="13"/>
      <c r="H79" s="3"/>
      <c r="I79" s="4"/>
    </row>
    <row r="80" spans="1:20" ht="15.75" customHeight="1">
      <c r="A80" s="8" t="s">
        <v>237</v>
      </c>
      <c r="B80" s="9">
        <v>2</v>
      </c>
      <c r="D80" s="8" t="s">
        <v>158</v>
      </c>
      <c r="E80" s="9"/>
      <c r="F80" s="13"/>
      <c r="H80" s="3"/>
      <c r="I80" s="4"/>
    </row>
    <row r="81" spans="1:11" ht="15.75" customHeight="1">
      <c r="A81" s="8" t="s">
        <v>211</v>
      </c>
      <c r="B81" s="9">
        <v>11</v>
      </c>
      <c r="D81" s="8" t="s">
        <v>228</v>
      </c>
      <c r="E81" s="9">
        <v>1</v>
      </c>
      <c r="F81" s="13">
        <f ca="1">SUMIF($A:$B,D81,$B:$B)</f>
        <v>1</v>
      </c>
      <c r="G81" s="18">
        <f ca="1">E81*F81</f>
        <v>1</v>
      </c>
      <c r="H81" s="3"/>
      <c r="I81" s="4"/>
      <c r="K81" s="34" t="s">
        <v>12</v>
      </c>
    </row>
    <row r="82" spans="1:11" ht="15.75" customHeight="1">
      <c r="A82" s="8" t="s">
        <v>216</v>
      </c>
      <c r="B82" s="9">
        <v>2</v>
      </c>
      <c r="D82" s="8"/>
      <c r="E82" s="9"/>
      <c r="F82" s="13"/>
      <c r="H82" s="60"/>
      <c r="I82" s="61"/>
    </row>
    <row r="83" spans="1:11" ht="15.75" customHeight="1">
      <c r="A83" s="8" t="s">
        <v>238</v>
      </c>
      <c r="B83" s="9">
        <v>3</v>
      </c>
      <c r="D83" s="68" t="s">
        <v>229</v>
      </c>
      <c r="E83" s="9"/>
      <c r="F83" s="13"/>
      <c r="H83" s="3"/>
      <c r="I83" s="4"/>
      <c r="K83" s="18" t="s">
        <v>12</v>
      </c>
    </row>
    <row r="84" spans="1:11" ht="15.75" customHeight="1">
      <c r="A84" s="8" t="s">
        <v>242</v>
      </c>
      <c r="B84" s="9">
        <v>1</v>
      </c>
      <c r="D84" s="8" t="s">
        <v>171</v>
      </c>
      <c r="E84" s="9">
        <v>0.02</v>
      </c>
      <c r="F84" s="13">
        <f t="shared" ref="F84:F111" ca="1" si="30">SUMIF($A:$B,D84,$B:$B)</f>
        <v>27</v>
      </c>
      <c r="G84" s="18">
        <f t="shared" ref="G84:G111" ca="1" si="31">E84*F84</f>
        <v>0.54</v>
      </c>
      <c r="H84" s="3"/>
      <c r="I84" s="4"/>
    </row>
    <row r="85" spans="1:11" ht="15.75" customHeight="1">
      <c r="A85" s="8" t="s">
        <v>243</v>
      </c>
      <c r="B85" s="9">
        <v>1</v>
      </c>
      <c r="D85" s="8" t="s">
        <v>226</v>
      </c>
      <c r="E85" s="9">
        <v>0.02</v>
      </c>
      <c r="F85" s="13">
        <f t="shared" ca="1" si="30"/>
        <v>22</v>
      </c>
      <c r="G85" s="18">
        <f t="shared" ca="1" si="31"/>
        <v>0.44</v>
      </c>
      <c r="H85" s="60"/>
      <c r="I85" s="61"/>
    </row>
    <row r="86" spans="1:11" ht="15.75" customHeight="1">
      <c r="A86" s="8" t="s">
        <v>244</v>
      </c>
      <c r="B86" s="9">
        <v>2</v>
      </c>
      <c r="D86" s="8" t="s">
        <v>225</v>
      </c>
      <c r="E86" s="9">
        <v>0.08</v>
      </c>
      <c r="F86" s="13">
        <f t="shared" ca="1" si="30"/>
        <v>1</v>
      </c>
      <c r="G86" s="18">
        <f t="shared" ca="1" si="31"/>
        <v>0.08</v>
      </c>
      <c r="H86" s="60"/>
      <c r="I86" s="61"/>
    </row>
    <row r="87" spans="1:11" ht="15.75" customHeight="1">
      <c r="A87" s="8" t="s">
        <v>245</v>
      </c>
      <c r="B87" s="9">
        <v>1</v>
      </c>
      <c r="D87" s="8" t="s">
        <v>223</v>
      </c>
      <c r="E87" s="9">
        <v>0.02</v>
      </c>
      <c r="F87" s="13">
        <f t="shared" ca="1" si="30"/>
        <v>1</v>
      </c>
      <c r="G87" s="18">
        <f t="shared" ca="1" si="31"/>
        <v>0.02</v>
      </c>
      <c r="H87" s="60"/>
      <c r="I87" s="61"/>
    </row>
    <row r="88" spans="1:11" ht="15.75" customHeight="1">
      <c r="A88" s="8" t="s">
        <v>162</v>
      </c>
      <c r="B88" s="9">
        <v>1</v>
      </c>
      <c r="D88" s="8" t="s">
        <v>230</v>
      </c>
      <c r="E88" s="9">
        <v>0.08</v>
      </c>
      <c r="F88" s="13">
        <f t="shared" ca="1" si="30"/>
        <v>0</v>
      </c>
      <c r="G88" s="18">
        <f t="shared" ca="1" si="31"/>
        <v>0</v>
      </c>
      <c r="H88" s="60"/>
      <c r="I88" s="61"/>
    </row>
    <row r="89" spans="1:11" ht="15.75" customHeight="1">
      <c r="A89" s="8" t="s">
        <v>113</v>
      </c>
      <c r="B89" s="9">
        <v>2</v>
      </c>
      <c r="D89" s="8" t="s">
        <v>231</v>
      </c>
      <c r="E89" s="9">
        <v>0.03</v>
      </c>
      <c r="F89" s="13">
        <f t="shared" ca="1" si="30"/>
        <v>8</v>
      </c>
      <c r="G89" s="18">
        <f t="shared" ca="1" si="31"/>
        <v>0.24</v>
      </c>
      <c r="H89" s="60"/>
      <c r="I89" s="61"/>
    </row>
    <row r="90" spans="1:11" ht="15.75" customHeight="1">
      <c r="A90" s="8" t="s">
        <v>53</v>
      </c>
      <c r="B90" s="9">
        <v>1</v>
      </c>
      <c r="D90" s="8" t="s">
        <v>232</v>
      </c>
      <c r="E90" s="9">
        <v>0.06</v>
      </c>
      <c r="F90" s="13">
        <f t="shared" ca="1" si="30"/>
        <v>15</v>
      </c>
      <c r="G90" s="18">
        <f t="shared" ca="1" si="31"/>
        <v>0.89999999999999991</v>
      </c>
      <c r="H90" s="60"/>
      <c r="I90" s="61"/>
    </row>
    <row r="91" spans="1:11" ht="15.75" customHeight="1">
      <c r="A91" s="8" t="s">
        <v>61</v>
      </c>
      <c r="B91" s="9">
        <v>1</v>
      </c>
      <c r="D91" s="8" t="s">
        <v>73</v>
      </c>
      <c r="E91" s="9">
        <v>0.4</v>
      </c>
      <c r="F91" s="13">
        <f t="shared" ca="1" si="30"/>
        <v>0</v>
      </c>
      <c r="G91" s="18">
        <f t="shared" ca="1" si="31"/>
        <v>0</v>
      </c>
      <c r="H91" s="60"/>
      <c r="I91" s="61"/>
    </row>
    <row r="92" spans="1:11" ht="15.75" customHeight="1">
      <c r="A92" s="8" t="s">
        <v>55</v>
      </c>
      <c r="B92" s="9">
        <v>6</v>
      </c>
      <c r="D92" s="8" t="s">
        <v>141</v>
      </c>
      <c r="E92" s="9">
        <v>0.2</v>
      </c>
      <c r="F92" s="13">
        <f t="shared" ca="1" si="30"/>
        <v>4</v>
      </c>
      <c r="G92" s="18">
        <f t="shared" ca="1" si="31"/>
        <v>0.8</v>
      </c>
      <c r="H92" s="3"/>
      <c r="I92" s="4"/>
    </row>
    <row r="93" spans="1:11" ht="15.75" customHeight="1">
      <c r="A93" s="8" t="s">
        <v>58</v>
      </c>
      <c r="B93" s="9">
        <v>3</v>
      </c>
      <c r="D93" s="68" t="s">
        <v>82</v>
      </c>
      <c r="E93" s="9">
        <v>0.4</v>
      </c>
      <c r="F93" s="13">
        <f t="shared" ca="1" si="30"/>
        <v>2</v>
      </c>
      <c r="G93" s="18">
        <f t="shared" ca="1" si="31"/>
        <v>0.8</v>
      </c>
      <c r="H93" s="3"/>
      <c r="I93" s="4"/>
    </row>
    <row r="94" spans="1:11" ht="15.75" customHeight="1">
      <c r="A94" s="8" t="s">
        <v>104</v>
      </c>
      <c r="B94" s="9">
        <v>5</v>
      </c>
      <c r="D94" s="68" t="s">
        <v>116</v>
      </c>
      <c r="E94" s="9">
        <v>0.2</v>
      </c>
      <c r="F94" s="13">
        <f t="shared" ca="1" si="30"/>
        <v>7</v>
      </c>
      <c r="G94" s="18">
        <f t="shared" ca="1" si="31"/>
        <v>1.4000000000000001</v>
      </c>
      <c r="H94" s="3"/>
      <c r="I94" s="4"/>
    </row>
    <row r="95" spans="1:11" ht="15.75" customHeight="1">
      <c r="A95" s="8" t="s">
        <v>231</v>
      </c>
      <c r="B95" s="9">
        <v>7</v>
      </c>
      <c r="D95" s="68" t="s">
        <v>67</v>
      </c>
      <c r="E95" s="9">
        <v>0.4</v>
      </c>
      <c r="F95" s="13">
        <f t="shared" ca="1" si="30"/>
        <v>6</v>
      </c>
      <c r="G95" s="18">
        <f t="shared" ca="1" si="31"/>
        <v>2.4000000000000004</v>
      </c>
      <c r="H95" s="3"/>
      <c r="I95" s="4"/>
    </row>
    <row r="96" spans="1:11" ht="15.75" customHeight="1">
      <c r="A96" s="8" t="s">
        <v>254</v>
      </c>
      <c r="B96" s="9">
        <v>3</v>
      </c>
      <c r="D96" s="68" t="s">
        <v>125</v>
      </c>
      <c r="E96" s="9">
        <v>0.2</v>
      </c>
      <c r="F96" s="13">
        <f t="shared" ca="1" si="30"/>
        <v>6</v>
      </c>
      <c r="G96" s="18">
        <f t="shared" ca="1" si="31"/>
        <v>1.2000000000000002</v>
      </c>
      <c r="H96" s="3"/>
      <c r="I96" s="4"/>
    </row>
    <row r="97" spans="1:10" ht="15.75" customHeight="1">
      <c r="A97" s="8" t="s">
        <v>255</v>
      </c>
      <c r="B97" s="9">
        <v>3</v>
      </c>
      <c r="D97" s="68" t="s">
        <v>79</v>
      </c>
      <c r="E97" s="9">
        <v>0.4</v>
      </c>
      <c r="F97" s="13">
        <f t="shared" ca="1" si="30"/>
        <v>0</v>
      </c>
      <c r="G97" s="18">
        <f t="shared" ca="1" si="31"/>
        <v>0</v>
      </c>
      <c r="H97" s="3"/>
      <c r="I97" s="4"/>
    </row>
    <row r="98" spans="1:10" ht="15.75" customHeight="1">
      <c r="A98" s="8" t="s">
        <v>223</v>
      </c>
      <c r="B98" s="9">
        <v>1</v>
      </c>
      <c r="D98" s="68" t="s">
        <v>122</v>
      </c>
      <c r="E98" s="9">
        <v>0.2</v>
      </c>
      <c r="F98" s="13">
        <f t="shared" ca="1" si="30"/>
        <v>2</v>
      </c>
      <c r="G98" s="18">
        <f t="shared" ca="1" si="31"/>
        <v>0.4</v>
      </c>
      <c r="H98" s="3"/>
      <c r="I98" s="4"/>
    </row>
    <row r="99" spans="1:10" ht="15.75" customHeight="1">
      <c r="A99" s="8" t="s">
        <v>226</v>
      </c>
      <c r="B99" s="9">
        <v>22</v>
      </c>
      <c r="D99" s="68" t="s">
        <v>233</v>
      </c>
      <c r="E99" s="9">
        <v>0.4</v>
      </c>
      <c r="F99" s="13">
        <f t="shared" ca="1" si="30"/>
        <v>0</v>
      </c>
      <c r="G99" s="18">
        <f t="shared" ca="1" si="31"/>
        <v>0</v>
      </c>
      <c r="H99" s="3"/>
      <c r="I99" s="4"/>
    </row>
    <row r="100" spans="1:10" ht="15.75" customHeight="1">
      <c r="A100" s="8" t="s">
        <v>232</v>
      </c>
      <c r="B100" s="9">
        <v>15</v>
      </c>
      <c r="D100" s="68" t="s">
        <v>119</v>
      </c>
      <c r="E100" s="9">
        <v>0.2</v>
      </c>
      <c r="F100" s="13">
        <f t="shared" ca="1" si="30"/>
        <v>0</v>
      </c>
      <c r="G100" s="18">
        <f t="shared" ca="1" si="31"/>
        <v>0</v>
      </c>
      <c r="H100" s="3"/>
      <c r="I100" s="4"/>
    </row>
    <row r="101" spans="1:10" ht="15.75" customHeight="1">
      <c r="A101" s="8" t="s">
        <v>122</v>
      </c>
      <c r="B101" s="9">
        <v>2</v>
      </c>
      <c r="D101" s="68" t="s">
        <v>234</v>
      </c>
      <c r="E101" s="9">
        <v>0.4</v>
      </c>
      <c r="F101" s="13">
        <f t="shared" ca="1" si="30"/>
        <v>0</v>
      </c>
      <c r="G101" s="18">
        <f t="shared" ca="1" si="31"/>
        <v>0</v>
      </c>
      <c r="H101" s="3"/>
      <c r="I101" s="4"/>
    </row>
    <row r="102" spans="1:10" ht="15.75" customHeight="1">
      <c r="A102" s="8" t="s">
        <v>125</v>
      </c>
      <c r="B102" s="9">
        <v>6</v>
      </c>
      <c r="D102" s="6" t="s">
        <v>151</v>
      </c>
      <c r="E102" s="9">
        <v>0.2</v>
      </c>
      <c r="F102" s="13">
        <f t="shared" ca="1" si="30"/>
        <v>4</v>
      </c>
      <c r="G102" s="18">
        <f t="shared" ca="1" si="31"/>
        <v>0.8</v>
      </c>
      <c r="H102" s="71"/>
      <c r="I102" s="69"/>
      <c r="J102" s="34"/>
    </row>
    <row r="103" spans="1:10" ht="15.75" customHeight="1">
      <c r="A103" s="8" t="s">
        <v>67</v>
      </c>
      <c r="B103" s="9">
        <v>5</v>
      </c>
      <c r="D103" s="68" t="s">
        <v>235</v>
      </c>
      <c r="E103" s="9">
        <v>0.4</v>
      </c>
      <c r="F103" s="13">
        <f t="shared" ca="1" si="30"/>
        <v>4</v>
      </c>
      <c r="G103" s="18">
        <f t="shared" ca="1" si="31"/>
        <v>1.6</v>
      </c>
      <c r="H103" s="60"/>
      <c r="I103" s="61"/>
      <c r="J103" s="8"/>
    </row>
    <row r="104" spans="1:10" ht="15.75" customHeight="1">
      <c r="A104" s="8" t="s">
        <v>116</v>
      </c>
      <c r="B104" s="9">
        <v>5</v>
      </c>
      <c r="D104" s="68" t="s">
        <v>128</v>
      </c>
      <c r="E104" s="9">
        <v>0.2</v>
      </c>
      <c r="F104" s="13">
        <f t="shared" ca="1" si="30"/>
        <v>3</v>
      </c>
      <c r="G104" s="18">
        <f t="shared" ca="1" si="31"/>
        <v>0.60000000000000009</v>
      </c>
      <c r="H104" s="60"/>
      <c r="I104" s="61"/>
      <c r="J104" s="8"/>
    </row>
    <row r="105" spans="1:10" ht="15.75" customHeight="1">
      <c r="A105" s="8" t="s">
        <v>82</v>
      </c>
      <c r="B105" s="9">
        <v>2</v>
      </c>
      <c r="D105" s="68" t="s">
        <v>152</v>
      </c>
      <c r="E105" s="9">
        <v>0.1</v>
      </c>
      <c r="F105" s="13">
        <f t="shared" ca="1" si="30"/>
        <v>14</v>
      </c>
      <c r="G105" s="18">
        <f t="shared" ca="1" si="31"/>
        <v>1.4000000000000001</v>
      </c>
      <c r="H105" s="60"/>
      <c r="I105" s="61"/>
      <c r="J105" s="8"/>
    </row>
    <row r="106" spans="1:10" ht="15.75" customHeight="1">
      <c r="A106" s="8" t="s">
        <v>128</v>
      </c>
      <c r="B106" s="9">
        <v>3</v>
      </c>
      <c r="D106" s="68" t="s">
        <v>150</v>
      </c>
      <c r="E106" s="9">
        <v>0.1</v>
      </c>
      <c r="F106" s="13">
        <f t="shared" ca="1" si="30"/>
        <v>33</v>
      </c>
      <c r="G106" s="18">
        <f t="shared" ca="1" si="31"/>
        <v>3.3000000000000003</v>
      </c>
      <c r="H106" s="60"/>
      <c r="I106" s="61"/>
      <c r="J106" s="8"/>
    </row>
    <row r="107" spans="1:10" ht="15.75" customHeight="1">
      <c r="A107" s="8" t="s">
        <v>85</v>
      </c>
      <c r="B107" s="9">
        <v>3</v>
      </c>
      <c r="D107" s="68" t="s">
        <v>146</v>
      </c>
      <c r="E107" s="9">
        <v>0.1</v>
      </c>
      <c r="F107" s="13">
        <f t="shared" ca="1" si="30"/>
        <v>1</v>
      </c>
      <c r="G107" s="18">
        <f t="shared" ca="1" si="31"/>
        <v>0.1</v>
      </c>
      <c r="H107" s="3"/>
      <c r="I107" s="61"/>
      <c r="J107" s="8"/>
    </row>
    <row r="108" spans="1:10" ht="15.75" customHeight="1">
      <c r="A108" s="8" t="s">
        <v>151</v>
      </c>
      <c r="B108" s="9">
        <v>4</v>
      </c>
      <c r="D108" s="8" t="s">
        <v>88</v>
      </c>
      <c r="E108" s="9">
        <v>0.4</v>
      </c>
      <c r="F108" s="13">
        <f t="shared" ca="1" si="30"/>
        <v>4</v>
      </c>
      <c r="G108" s="18">
        <f t="shared" ca="1" si="31"/>
        <v>1.6</v>
      </c>
      <c r="H108" s="3"/>
      <c r="I108" s="4"/>
    </row>
    <row r="109" spans="1:10" ht="15.75" customHeight="1">
      <c r="A109" s="8" t="s">
        <v>217</v>
      </c>
      <c r="B109" s="9">
        <v>4</v>
      </c>
      <c r="D109" s="8" t="s">
        <v>90</v>
      </c>
      <c r="E109" s="9">
        <v>0.4</v>
      </c>
      <c r="F109" s="13">
        <f t="shared" ca="1" si="30"/>
        <v>2</v>
      </c>
      <c r="G109" s="18">
        <f t="shared" ca="1" si="31"/>
        <v>0.8</v>
      </c>
      <c r="H109" s="3"/>
      <c r="I109" s="4"/>
    </row>
    <row r="110" spans="1:10" ht="15.75" customHeight="1">
      <c r="A110" s="8" t="s">
        <v>63</v>
      </c>
      <c r="B110" s="9">
        <v>2</v>
      </c>
      <c r="D110" s="8" t="s">
        <v>94</v>
      </c>
      <c r="E110" s="9">
        <v>0.4</v>
      </c>
      <c r="F110" s="13">
        <f t="shared" ca="1" si="30"/>
        <v>1</v>
      </c>
      <c r="G110" s="18">
        <f t="shared" ca="1" si="31"/>
        <v>0.4</v>
      </c>
      <c r="H110" s="3"/>
      <c r="I110" s="4"/>
    </row>
    <row r="111" spans="1:10" ht="15.75" customHeight="1">
      <c r="A111" s="8" t="s">
        <v>141</v>
      </c>
      <c r="B111" s="9">
        <v>4</v>
      </c>
      <c r="D111" s="8" t="s">
        <v>135</v>
      </c>
      <c r="E111" s="9">
        <v>0.3</v>
      </c>
      <c r="F111" s="13">
        <f t="shared" ca="1" si="30"/>
        <v>1</v>
      </c>
      <c r="G111" s="18">
        <f t="shared" ca="1" si="31"/>
        <v>0.3</v>
      </c>
      <c r="H111" s="3"/>
      <c r="I111" s="4"/>
    </row>
    <row r="112" spans="1:10" ht="15.75" customHeight="1">
      <c r="A112" s="8" t="s">
        <v>65</v>
      </c>
      <c r="B112" s="9">
        <v>5</v>
      </c>
      <c r="D112" s="8"/>
      <c r="E112" s="9"/>
      <c r="F112" s="13"/>
      <c r="H112" s="3"/>
      <c r="I112" s="4"/>
    </row>
    <row r="113" spans="1:11" ht="15.75" customHeight="1">
      <c r="D113" s="68" t="s">
        <v>239</v>
      </c>
      <c r="E113" s="9"/>
      <c r="F113" s="13"/>
      <c r="H113" s="73" t="s">
        <v>240</v>
      </c>
      <c r="I113" s="8" t="s">
        <v>241</v>
      </c>
      <c r="K113" s="18">
        <f>SUMIF(A:A,I113,B:B)</f>
        <v>0</v>
      </c>
    </row>
    <row r="114" spans="1:11" ht="15.75" customHeight="1">
      <c r="D114" s="8" t="s">
        <v>115</v>
      </c>
      <c r="E114" s="9">
        <v>0.25</v>
      </c>
      <c r="F114" s="13">
        <f t="shared" ref="F114:F143" ca="1" si="32">SUMIF($A:$B,D114,$B:$B)</f>
        <v>7</v>
      </c>
      <c r="G114" s="18">
        <f t="shared" ref="G114:G143" ca="1" si="33">E114*F114</f>
        <v>1.75</v>
      </c>
      <c r="H114" s="60"/>
      <c r="I114" s="4"/>
    </row>
    <row r="115" spans="1:11" ht="15.75" customHeight="1">
      <c r="D115" s="70" t="s">
        <v>246</v>
      </c>
      <c r="E115" s="9">
        <v>0.3</v>
      </c>
      <c r="F115" s="13">
        <f t="shared" ca="1" si="32"/>
        <v>0</v>
      </c>
      <c r="G115" s="18">
        <f t="shared" ca="1" si="33"/>
        <v>0</v>
      </c>
      <c r="H115" s="71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115</v>
      </c>
      <c r="B116" s="9">
        <v>1</v>
      </c>
      <c r="D116" s="70" t="s">
        <v>118</v>
      </c>
      <c r="E116" s="9">
        <v>0.35</v>
      </c>
      <c r="F116" s="13">
        <f t="shared" ca="1" si="32"/>
        <v>5</v>
      </c>
      <c r="G116" s="18">
        <f t="shared" ca="1" si="33"/>
        <v>1.75</v>
      </c>
      <c r="H116" s="71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118</v>
      </c>
      <c r="B117" s="9">
        <v>2</v>
      </c>
      <c r="D117" s="70" t="s">
        <v>121</v>
      </c>
      <c r="E117" s="9">
        <v>0.35</v>
      </c>
      <c r="F117" s="13">
        <f t="shared" ca="1" si="32"/>
        <v>0</v>
      </c>
      <c r="G117" s="18">
        <f t="shared" ca="1" si="33"/>
        <v>0</v>
      </c>
      <c r="H117" s="71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124</v>
      </c>
      <c r="B118" s="9">
        <v>1</v>
      </c>
      <c r="D118" s="70" t="s">
        <v>250</v>
      </c>
      <c r="E118" s="9">
        <v>1.4</v>
      </c>
      <c r="F118" s="13">
        <f t="shared" ca="1" si="32"/>
        <v>0</v>
      </c>
      <c r="G118" s="18">
        <f t="shared" ca="1" si="33"/>
        <v>0</v>
      </c>
      <c r="H118" s="3"/>
      <c r="I118" s="4"/>
    </row>
    <row r="119" spans="1:11" ht="15.75" customHeight="1">
      <c r="A119" s="8" t="s">
        <v>134</v>
      </c>
      <c r="B119" s="9">
        <v>1</v>
      </c>
      <c r="D119" s="70" t="s">
        <v>124</v>
      </c>
      <c r="E119" s="9">
        <v>0.35</v>
      </c>
      <c r="F119" s="13">
        <f t="shared" ca="1" si="32"/>
        <v>2</v>
      </c>
      <c r="G119" s="18">
        <f t="shared" ca="1" si="33"/>
        <v>0.7</v>
      </c>
      <c r="H119" s="3"/>
      <c r="I119" s="4"/>
    </row>
    <row r="120" spans="1:11" ht="15.75" customHeight="1">
      <c r="A120" s="8" t="s">
        <v>137</v>
      </c>
      <c r="B120" s="9">
        <v>2</v>
      </c>
      <c r="D120" s="70" t="s">
        <v>127</v>
      </c>
      <c r="E120" s="9">
        <v>0.35</v>
      </c>
      <c r="F120" s="13">
        <f t="shared" ca="1" si="32"/>
        <v>4</v>
      </c>
      <c r="G120" s="18">
        <f t="shared" ca="1" si="33"/>
        <v>1.4</v>
      </c>
      <c r="H120" s="3"/>
      <c r="I120" s="4"/>
    </row>
    <row r="121" spans="1:11" ht="15.75" customHeight="1">
      <c r="A121" s="8" t="s">
        <v>94</v>
      </c>
      <c r="B121" s="9">
        <v>1</v>
      </c>
      <c r="D121" s="70" t="s">
        <v>251</v>
      </c>
      <c r="E121" s="9">
        <v>1.4</v>
      </c>
      <c r="F121" s="13">
        <f t="shared" ca="1" si="32"/>
        <v>0</v>
      </c>
      <c r="G121" s="18">
        <f t="shared" ca="1" si="33"/>
        <v>0</v>
      </c>
      <c r="H121" s="3"/>
      <c r="I121" s="4"/>
    </row>
    <row r="122" spans="1:11" ht="15.75" customHeight="1">
      <c r="A122" s="8" t="s">
        <v>69</v>
      </c>
      <c r="B122" s="9">
        <v>3</v>
      </c>
      <c r="D122" s="70" t="s">
        <v>252</v>
      </c>
      <c r="E122" s="9">
        <v>0.3</v>
      </c>
      <c r="F122" s="13">
        <f t="shared" ca="1" si="32"/>
        <v>0</v>
      </c>
      <c r="G122" s="18">
        <f t="shared" ca="1" si="33"/>
        <v>0</v>
      </c>
      <c r="H122" s="3"/>
      <c r="I122" s="4"/>
    </row>
    <row r="123" spans="1:11" ht="15.75" customHeight="1">
      <c r="A123" s="8" t="s">
        <v>203</v>
      </c>
      <c r="B123" s="9">
        <v>1</v>
      </c>
      <c r="D123" s="70" t="s">
        <v>130</v>
      </c>
      <c r="E123" s="9">
        <v>0.35</v>
      </c>
      <c r="F123" s="13">
        <f t="shared" ca="1" si="32"/>
        <v>39</v>
      </c>
      <c r="G123" s="18">
        <f t="shared" ca="1" si="33"/>
        <v>13.649999999999999</v>
      </c>
      <c r="H123" s="3"/>
      <c r="I123" s="4"/>
    </row>
    <row r="124" spans="1:11" ht="15.75" customHeight="1">
      <c r="A124" s="8" t="s">
        <v>205</v>
      </c>
      <c r="B124" s="9">
        <v>4</v>
      </c>
      <c r="D124" s="70" t="s">
        <v>132</v>
      </c>
      <c r="E124" s="9">
        <v>0.35</v>
      </c>
      <c r="F124" s="13">
        <f t="shared" ca="1" si="32"/>
        <v>1</v>
      </c>
      <c r="G124" s="18">
        <f t="shared" ca="1" si="33"/>
        <v>0.35</v>
      </c>
      <c r="H124" s="3"/>
      <c r="I124" s="4"/>
    </row>
    <row r="125" spans="1:11" ht="15.75" customHeight="1">
      <c r="A125" s="8" t="s">
        <v>208</v>
      </c>
      <c r="B125" s="9">
        <v>2</v>
      </c>
      <c r="D125" s="70" t="s">
        <v>134</v>
      </c>
      <c r="E125" s="9">
        <v>1.4</v>
      </c>
      <c r="F125" s="13">
        <f t="shared" ca="1" si="32"/>
        <v>2</v>
      </c>
      <c r="G125" s="18">
        <f t="shared" ca="1" si="33"/>
        <v>2.8</v>
      </c>
      <c r="H125" s="3"/>
      <c r="I125" s="4"/>
    </row>
    <row r="126" spans="1:11" ht="15.75" customHeight="1">
      <c r="A126" s="8" t="s">
        <v>161</v>
      </c>
      <c r="B126" s="9">
        <v>2</v>
      </c>
      <c r="D126" s="70" t="s">
        <v>137</v>
      </c>
      <c r="E126" s="9">
        <v>0.35</v>
      </c>
      <c r="F126" s="13">
        <f t="shared" ca="1" si="32"/>
        <v>5</v>
      </c>
      <c r="G126" s="18">
        <f t="shared" ca="1" si="33"/>
        <v>1.75</v>
      </c>
      <c r="H126" s="3"/>
      <c r="I126" s="4"/>
    </row>
    <row r="127" spans="1:11" ht="15.75" customHeight="1">
      <c r="A127" s="8" t="s">
        <v>231</v>
      </c>
      <c r="B127" s="9">
        <v>1</v>
      </c>
      <c r="D127" s="70" t="s">
        <v>140</v>
      </c>
      <c r="E127" s="9">
        <v>0.35</v>
      </c>
      <c r="F127" s="13">
        <f t="shared" ca="1" si="32"/>
        <v>0</v>
      </c>
      <c r="G127" s="18">
        <f t="shared" ca="1" si="33"/>
        <v>0</v>
      </c>
      <c r="H127" s="3"/>
      <c r="I127" s="4"/>
    </row>
    <row r="128" spans="1:11" ht="15.75" customHeight="1">
      <c r="A128" s="8" t="s">
        <v>225</v>
      </c>
      <c r="B128" s="9">
        <v>1</v>
      </c>
      <c r="D128" s="70" t="s">
        <v>143</v>
      </c>
      <c r="E128" s="9">
        <v>1.4</v>
      </c>
      <c r="F128" s="13">
        <f t="shared" ca="1" si="32"/>
        <v>1</v>
      </c>
      <c r="G128" s="18">
        <f t="shared" ca="1" si="33"/>
        <v>1.4</v>
      </c>
      <c r="H128" s="3"/>
      <c r="I128" s="4"/>
    </row>
    <row r="129" spans="1:9" ht="15.75" customHeight="1">
      <c r="A129" s="8" t="s">
        <v>67</v>
      </c>
      <c r="B129" s="9">
        <v>1</v>
      </c>
      <c r="D129" s="70" t="s">
        <v>145</v>
      </c>
      <c r="E129" s="9">
        <v>0.35</v>
      </c>
      <c r="F129" s="13">
        <f t="shared" ca="1" si="32"/>
        <v>2</v>
      </c>
      <c r="G129" s="18">
        <f t="shared" ca="1" si="33"/>
        <v>0.7</v>
      </c>
      <c r="H129" s="3"/>
      <c r="I129" s="4"/>
    </row>
    <row r="130" spans="1:9" ht="15.75" customHeight="1">
      <c r="A130" s="8" t="s">
        <v>116</v>
      </c>
      <c r="B130" s="9">
        <v>2</v>
      </c>
      <c r="D130" s="70" t="s">
        <v>150</v>
      </c>
      <c r="E130" s="9">
        <v>0.25</v>
      </c>
      <c r="F130" s="13">
        <f t="shared" ca="1" si="32"/>
        <v>33</v>
      </c>
      <c r="G130" s="18">
        <f t="shared" ca="1" si="33"/>
        <v>8.25</v>
      </c>
      <c r="H130" s="3"/>
      <c r="I130" s="4"/>
    </row>
    <row r="131" spans="1:9" ht="15.75" customHeight="1">
      <c r="A131" s="8" t="s">
        <v>85</v>
      </c>
      <c r="B131" s="9">
        <v>1</v>
      </c>
      <c r="D131" s="70" t="s">
        <v>152</v>
      </c>
      <c r="E131" s="9">
        <v>0.25</v>
      </c>
      <c r="F131" s="13">
        <f t="shared" ca="1" si="32"/>
        <v>14</v>
      </c>
      <c r="G131" s="18">
        <f t="shared" ca="1" si="33"/>
        <v>3.5</v>
      </c>
      <c r="H131" s="3"/>
      <c r="I131" s="4"/>
    </row>
    <row r="132" spans="1:9" ht="15.75" customHeight="1">
      <c r="A132" s="8" t="s">
        <v>217</v>
      </c>
      <c r="B132" s="9">
        <v>1</v>
      </c>
      <c r="D132" s="70" t="s">
        <v>133</v>
      </c>
      <c r="E132" s="9">
        <v>0.35</v>
      </c>
      <c r="F132" s="13">
        <f t="shared" ca="1" si="32"/>
        <v>4</v>
      </c>
      <c r="G132" s="18">
        <f t="shared" ca="1" si="33"/>
        <v>1.4</v>
      </c>
      <c r="H132" s="3"/>
      <c r="I132" s="4"/>
    </row>
    <row r="133" spans="1:9" ht="15.75" customHeight="1">
      <c r="A133" s="8" t="s">
        <v>187</v>
      </c>
      <c r="B133" s="9">
        <v>1</v>
      </c>
      <c r="D133" s="70" t="s">
        <v>156</v>
      </c>
      <c r="E133" s="9">
        <v>0.35</v>
      </c>
      <c r="F133" s="13">
        <f t="shared" ca="1" si="32"/>
        <v>6</v>
      </c>
      <c r="G133" s="18">
        <f t="shared" ca="1" si="33"/>
        <v>2.0999999999999996</v>
      </c>
      <c r="H133" s="3"/>
      <c r="I133" s="4"/>
    </row>
    <row r="134" spans="1:9" ht="15.75" customHeight="1">
      <c r="D134" s="72" t="s">
        <v>159</v>
      </c>
      <c r="E134" s="9">
        <v>0.35</v>
      </c>
      <c r="F134" s="13">
        <f t="shared" ca="1" si="32"/>
        <v>8</v>
      </c>
      <c r="G134" s="18">
        <f t="shared" ca="1" si="33"/>
        <v>2.8</v>
      </c>
      <c r="H134" s="3"/>
      <c r="I134" s="4"/>
    </row>
    <row r="135" spans="1:9" ht="15.75" customHeight="1">
      <c r="A135" s="44" t="s">
        <v>261</v>
      </c>
      <c r="B135" s="74">
        <v>2</v>
      </c>
      <c r="D135" s="72" t="s">
        <v>161</v>
      </c>
      <c r="E135" s="9">
        <v>0.35</v>
      </c>
      <c r="F135" s="13">
        <f t="shared" ca="1" si="32"/>
        <v>39</v>
      </c>
      <c r="G135" s="18">
        <f t="shared" ca="1" si="33"/>
        <v>13.649999999999999</v>
      </c>
      <c r="H135" s="3"/>
      <c r="I135" s="4"/>
    </row>
    <row r="136" spans="1:9" ht="15.75" customHeight="1">
      <c r="A136" s="44" t="s">
        <v>268</v>
      </c>
      <c r="B136" s="74">
        <v>1</v>
      </c>
      <c r="D136" s="70" t="s">
        <v>164</v>
      </c>
      <c r="E136" s="9">
        <v>0.35</v>
      </c>
      <c r="F136" s="13">
        <f t="shared" ca="1" si="32"/>
        <v>20</v>
      </c>
      <c r="G136" s="18">
        <f t="shared" ca="1" si="33"/>
        <v>7</v>
      </c>
      <c r="H136" s="3"/>
      <c r="I136" s="4"/>
    </row>
    <row r="137" spans="1:9" ht="15.75" customHeight="1">
      <c r="A137" s="44" t="s">
        <v>268</v>
      </c>
      <c r="B137" s="74">
        <v>1</v>
      </c>
      <c r="D137" s="70" t="s">
        <v>131</v>
      </c>
      <c r="E137" s="9">
        <v>0.35</v>
      </c>
      <c r="F137" s="13">
        <f t="shared" ca="1" si="32"/>
        <v>27</v>
      </c>
      <c r="G137" s="18">
        <f t="shared" ca="1" si="33"/>
        <v>9.4499999999999993</v>
      </c>
      <c r="H137" s="3"/>
      <c r="I137" s="4"/>
    </row>
    <row r="138" spans="1:9" ht="15.75" customHeight="1">
      <c r="A138" s="44" t="s">
        <v>263</v>
      </c>
      <c r="B138" s="74">
        <v>1</v>
      </c>
      <c r="D138" s="70" t="s">
        <v>167</v>
      </c>
      <c r="E138" s="9">
        <v>0.35</v>
      </c>
      <c r="F138" s="13">
        <f t="shared" ca="1" si="32"/>
        <v>24</v>
      </c>
      <c r="G138" s="18">
        <f t="shared" ca="1" si="33"/>
        <v>8.3999999999999986</v>
      </c>
      <c r="H138" s="3"/>
      <c r="I138" s="4"/>
    </row>
    <row r="139" spans="1:9" ht="15.75" customHeight="1">
      <c r="A139" s="44" t="s">
        <v>268</v>
      </c>
      <c r="B139" s="74">
        <v>1</v>
      </c>
      <c r="D139" s="8" t="s">
        <v>88</v>
      </c>
      <c r="E139" s="9">
        <v>1.4</v>
      </c>
      <c r="F139" s="13">
        <f t="shared" ca="1" si="32"/>
        <v>4</v>
      </c>
      <c r="G139" s="18">
        <f t="shared" ca="1" si="33"/>
        <v>5.6</v>
      </c>
      <c r="H139" s="3"/>
      <c r="I139" s="4"/>
    </row>
    <row r="140" spans="1:9" ht="15.75" customHeight="1">
      <c r="A140" s="44" t="s">
        <v>268</v>
      </c>
      <c r="B140" s="74">
        <v>2</v>
      </c>
      <c r="D140" s="8" t="s">
        <v>90</v>
      </c>
      <c r="E140" s="9">
        <v>1.4</v>
      </c>
      <c r="F140" s="13">
        <f t="shared" ca="1" si="32"/>
        <v>2</v>
      </c>
      <c r="G140" s="18">
        <f t="shared" ca="1" si="33"/>
        <v>2.8</v>
      </c>
      <c r="H140" s="3"/>
      <c r="I140" s="4"/>
    </row>
    <row r="141" spans="1:9" ht="15.75" customHeight="1">
      <c r="A141" s="44" t="s">
        <v>268</v>
      </c>
      <c r="B141" s="74">
        <v>2</v>
      </c>
      <c r="D141" s="8" t="s">
        <v>94</v>
      </c>
      <c r="E141" s="9">
        <v>1.4</v>
      </c>
      <c r="F141" s="13">
        <f t="shared" ca="1" si="32"/>
        <v>1</v>
      </c>
      <c r="G141" s="18">
        <f t="shared" ca="1" si="33"/>
        <v>1.4</v>
      </c>
      <c r="H141" s="3"/>
      <c r="I141" s="4"/>
    </row>
    <row r="142" spans="1:9" ht="15.75" customHeight="1">
      <c r="A142" s="44" t="s">
        <v>265</v>
      </c>
      <c r="B142" s="74">
        <v>1</v>
      </c>
      <c r="D142" s="8" t="s">
        <v>258</v>
      </c>
      <c r="E142" s="9">
        <v>0.35</v>
      </c>
      <c r="F142" s="13">
        <f t="shared" ca="1" si="32"/>
        <v>0</v>
      </c>
      <c r="G142" s="18">
        <f t="shared" ca="1" si="33"/>
        <v>0</v>
      </c>
      <c r="H142" s="3"/>
      <c r="I142" s="4"/>
    </row>
    <row r="143" spans="1:9" ht="15.75" customHeight="1">
      <c r="A143" s="44" t="s">
        <v>312</v>
      </c>
      <c r="B143" s="74">
        <v>1</v>
      </c>
      <c r="D143" s="8" t="s">
        <v>146</v>
      </c>
      <c r="E143" s="9">
        <v>0.25</v>
      </c>
      <c r="F143" s="13">
        <f t="shared" ca="1" si="32"/>
        <v>1</v>
      </c>
      <c r="G143" s="18">
        <f t="shared" ca="1" si="33"/>
        <v>0.25</v>
      </c>
      <c r="H143" s="3"/>
      <c r="I143" s="4"/>
    </row>
    <row r="144" spans="1:9" ht="15.75" customHeight="1">
      <c r="A144" s="44" t="s">
        <v>263</v>
      </c>
      <c r="B144" s="74">
        <v>1</v>
      </c>
      <c r="D144" s="8"/>
      <c r="E144" s="9"/>
      <c r="F144" s="13"/>
      <c r="H144" s="3"/>
      <c r="I144" s="4"/>
    </row>
    <row r="145" spans="1:9" ht="15.75" customHeight="1">
      <c r="A145" s="44" t="s">
        <v>268</v>
      </c>
      <c r="B145" s="74">
        <v>1</v>
      </c>
      <c r="D145" s="68" t="s">
        <v>169</v>
      </c>
      <c r="E145" s="9"/>
      <c r="F145" s="13"/>
      <c r="H145" s="3"/>
      <c r="I145" s="4"/>
    </row>
    <row r="146" spans="1:9" ht="15.75" customHeight="1">
      <c r="A146" s="44" t="s">
        <v>257</v>
      </c>
      <c r="B146" s="74">
        <v>1</v>
      </c>
      <c r="D146" s="8" t="s">
        <v>194</v>
      </c>
      <c r="E146" s="9">
        <v>3</v>
      </c>
      <c r="F146" s="13">
        <f t="shared" ref="F146:F159" ca="1" si="34">SUMIF($A:$B,D146,$B:$B)</f>
        <v>0</v>
      </c>
      <c r="G146" s="18">
        <f t="shared" ref="G146:G159" ca="1" si="35">E146*F146</f>
        <v>0</v>
      </c>
      <c r="H146" s="3"/>
      <c r="I146" s="4"/>
    </row>
    <row r="147" spans="1:9" ht="15.75" customHeight="1">
      <c r="A147" s="44" t="s">
        <v>261</v>
      </c>
      <c r="B147" s="74">
        <v>1</v>
      </c>
      <c r="D147" s="8" t="s">
        <v>196</v>
      </c>
      <c r="E147" s="9">
        <v>6</v>
      </c>
      <c r="F147" s="13">
        <f t="shared" ca="1" si="34"/>
        <v>1</v>
      </c>
      <c r="G147" s="18">
        <f t="shared" ca="1" si="35"/>
        <v>6</v>
      </c>
      <c r="H147" s="3"/>
      <c r="I147" s="4"/>
    </row>
    <row r="148" spans="1:9" ht="15.75" customHeight="1">
      <c r="A148" s="44" t="s">
        <v>312</v>
      </c>
      <c r="B148" s="74">
        <v>1</v>
      </c>
      <c r="D148" s="8" t="s">
        <v>260</v>
      </c>
      <c r="E148" s="9">
        <v>1</v>
      </c>
      <c r="F148" s="13">
        <f t="shared" ca="1" si="34"/>
        <v>0</v>
      </c>
      <c r="G148" s="18">
        <f t="shared" ca="1" si="35"/>
        <v>0</v>
      </c>
      <c r="H148" s="3"/>
      <c r="I148" s="4"/>
    </row>
    <row r="149" spans="1:9" ht="15.75" customHeight="1">
      <c r="A149" s="44" t="s">
        <v>307</v>
      </c>
      <c r="B149" s="74">
        <v>1</v>
      </c>
      <c r="D149" s="8" t="s">
        <v>262</v>
      </c>
      <c r="E149" s="9">
        <v>2</v>
      </c>
      <c r="F149" s="13">
        <f t="shared" ca="1" si="34"/>
        <v>0</v>
      </c>
      <c r="G149" s="18">
        <f t="shared" ca="1" si="35"/>
        <v>0</v>
      </c>
      <c r="H149" s="3"/>
      <c r="I149" s="4"/>
    </row>
    <row r="150" spans="1:9" ht="15.75" customHeight="1">
      <c r="A150" s="44" t="s">
        <v>265</v>
      </c>
      <c r="B150" s="74">
        <v>1</v>
      </c>
      <c r="D150" s="8" t="s">
        <v>216</v>
      </c>
      <c r="E150" s="75">
        <v>4</v>
      </c>
      <c r="F150" s="13">
        <f t="shared" ca="1" si="34"/>
        <v>2</v>
      </c>
      <c r="G150" s="18">
        <f t="shared" ca="1" si="35"/>
        <v>8</v>
      </c>
      <c r="H150" s="3"/>
      <c r="I150" s="4"/>
    </row>
    <row r="151" spans="1:9" ht="15.75" customHeight="1">
      <c r="A151" s="44" t="s">
        <v>268</v>
      </c>
      <c r="B151" s="74">
        <v>1</v>
      </c>
      <c r="D151" s="18" t="s">
        <v>264</v>
      </c>
      <c r="E151" s="9">
        <v>3</v>
      </c>
      <c r="F151" s="13">
        <f t="shared" ca="1" si="34"/>
        <v>0</v>
      </c>
      <c r="G151" s="18">
        <f t="shared" ca="1" si="35"/>
        <v>0</v>
      </c>
      <c r="H151" s="3"/>
      <c r="I151" s="4"/>
    </row>
    <row r="152" spans="1:9" ht="15.75" customHeight="1">
      <c r="A152" s="44" t="s">
        <v>268</v>
      </c>
      <c r="B152" s="74">
        <v>1</v>
      </c>
      <c r="D152" s="18" t="s">
        <v>266</v>
      </c>
      <c r="E152" s="9">
        <v>12</v>
      </c>
      <c r="F152" s="13">
        <f t="shared" ca="1" si="34"/>
        <v>0</v>
      </c>
      <c r="G152" s="18">
        <f t="shared" ca="1" si="35"/>
        <v>0</v>
      </c>
      <c r="H152" s="3"/>
      <c r="I152" s="4"/>
    </row>
    <row r="153" spans="1:9" ht="15.75" customHeight="1">
      <c r="A153" s="44" t="s">
        <v>257</v>
      </c>
      <c r="B153" s="74">
        <v>1</v>
      </c>
      <c r="D153" s="8" t="s">
        <v>267</v>
      </c>
      <c r="E153" s="9">
        <v>2</v>
      </c>
      <c r="F153" s="13">
        <f t="shared" ca="1" si="34"/>
        <v>0</v>
      </c>
      <c r="G153" s="18">
        <f t="shared" ca="1" si="35"/>
        <v>0</v>
      </c>
      <c r="H153" s="3"/>
      <c r="I153" s="4"/>
    </row>
    <row r="154" spans="1:9" ht="15.75" customHeight="1">
      <c r="A154" s="44" t="s">
        <v>268</v>
      </c>
      <c r="B154" s="74">
        <v>1</v>
      </c>
      <c r="D154" s="8" t="s">
        <v>207</v>
      </c>
      <c r="E154" s="9">
        <v>3</v>
      </c>
      <c r="F154" s="13">
        <f t="shared" ca="1" si="34"/>
        <v>1</v>
      </c>
      <c r="G154" s="18">
        <f t="shared" ca="1" si="35"/>
        <v>3</v>
      </c>
      <c r="H154" s="3"/>
      <c r="I154" s="4"/>
    </row>
    <row r="155" spans="1:9" ht="15.75" customHeight="1">
      <c r="A155" s="44" t="s">
        <v>268</v>
      </c>
      <c r="B155" s="74">
        <v>1</v>
      </c>
      <c r="D155" s="8" t="s">
        <v>269</v>
      </c>
      <c r="E155" s="9">
        <v>6</v>
      </c>
      <c r="F155" s="13">
        <f t="shared" ca="1" si="34"/>
        <v>1</v>
      </c>
      <c r="G155" s="18">
        <f t="shared" ca="1" si="35"/>
        <v>6</v>
      </c>
      <c r="H155" s="3"/>
      <c r="I155" s="4"/>
    </row>
    <row r="156" spans="1:9" ht="15.75" customHeight="1">
      <c r="A156" s="44" t="s">
        <v>263</v>
      </c>
      <c r="B156" s="74">
        <v>1</v>
      </c>
      <c r="D156" s="8" t="s">
        <v>270</v>
      </c>
      <c r="E156" s="9">
        <v>2</v>
      </c>
      <c r="F156" s="13">
        <f t="shared" ca="1" si="34"/>
        <v>0</v>
      </c>
      <c r="G156" s="18">
        <f t="shared" ca="1" si="35"/>
        <v>0</v>
      </c>
      <c r="H156" s="3"/>
      <c r="I156" s="4"/>
    </row>
    <row r="157" spans="1:9" ht="15.75" customHeight="1">
      <c r="A157" s="44" t="s">
        <v>265</v>
      </c>
      <c r="B157" s="74">
        <v>1</v>
      </c>
      <c r="D157" s="8" t="s">
        <v>230</v>
      </c>
      <c r="E157" s="9">
        <v>8</v>
      </c>
      <c r="F157" s="13">
        <f t="shared" ca="1" si="34"/>
        <v>0</v>
      </c>
      <c r="G157" s="18">
        <f t="shared" ca="1" si="35"/>
        <v>0</v>
      </c>
      <c r="H157" s="3"/>
      <c r="I157" s="4"/>
    </row>
    <row r="158" spans="1:9" ht="15.75" customHeight="1">
      <c r="A158" s="44" t="s">
        <v>312</v>
      </c>
      <c r="B158" s="74">
        <v>1</v>
      </c>
      <c r="D158" s="8" t="s">
        <v>223</v>
      </c>
      <c r="E158" s="9">
        <v>2</v>
      </c>
      <c r="F158" s="13">
        <f t="shared" ca="1" si="34"/>
        <v>1</v>
      </c>
      <c r="G158" s="18">
        <f t="shared" ca="1" si="35"/>
        <v>2</v>
      </c>
      <c r="H158" s="3"/>
      <c r="I158" s="4"/>
    </row>
    <row r="159" spans="1:9" ht="15.75" customHeight="1">
      <c r="A159" s="44" t="s">
        <v>312</v>
      </c>
      <c r="B159" s="74">
        <v>1</v>
      </c>
      <c r="D159" s="8" t="s">
        <v>204</v>
      </c>
      <c r="E159" s="9">
        <v>1</v>
      </c>
      <c r="F159" s="13">
        <f t="shared" ca="1" si="34"/>
        <v>11</v>
      </c>
      <c r="G159" s="18">
        <f t="shared" ca="1" si="35"/>
        <v>11</v>
      </c>
      <c r="H159" s="3"/>
      <c r="I159" s="4"/>
    </row>
    <row r="160" spans="1:9" ht="15.75" customHeight="1">
      <c r="A160" s="44" t="s">
        <v>268</v>
      </c>
      <c r="B160" s="74">
        <v>1</v>
      </c>
      <c r="E160" s="9"/>
      <c r="F160" s="13"/>
      <c r="H160" s="3"/>
      <c r="I160" s="4"/>
    </row>
    <row r="161" spans="1:9" ht="15.75" customHeight="1">
      <c r="A161" s="44" t="s">
        <v>268</v>
      </c>
      <c r="B161" s="74">
        <v>1</v>
      </c>
      <c r="D161" s="18" t="s">
        <v>18</v>
      </c>
      <c r="E161" s="9"/>
      <c r="F161" s="13"/>
      <c r="H161" s="3"/>
      <c r="I161" s="4"/>
    </row>
    <row r="162" spans="1:9" ht="15.75" customHeight="1">
      <c r="A162" s="44" t="s">
        <v>263</v>
      </c>
      <c r="B162" s="74">
        <v>1</v>
      </c>
      <c r="D162" s="8" t="s">
        <v>271</v>
      </c>
      <c r="E162" s="9">
        <v>2</v>
      </c>
      <c r="F162" s="13">
        <f t="shared" ref="F162:F168" ca="1" si="36">SUMIF($A:$B,D162,$B:$B)</f>
        <v>0</v>
      </c>
      <c r="G162" s="18">
        <f t="shared" ref="G162:G168" ca="1" si="37">E162*F162</f>
        <v>0</v>
      </c>
      <c r="H162" s="3"/>
      <c r="I162" s="4"/>
    </row>
    <row r="163" spans="1:9" ht="15.75" customHeight="1">
      <c r="A163" s="44" t="s">
        <v>265</v>
      </c>
      <c r="B163" s="74">
        <v>1</v>
      </c>
      <c r="D163" s="8" t="s">
        <v>201</v>
      </c>
      <c r="E163" s="9">
        <v>3</v>
      </c>
      <c r="F163" s="13">
        <f t="shared" ca="1" si="36"/>
        <v>2</v>
      </c>
      <c r="G163" s="18">
        <f t="shared" ca="1" si="37"/>
        <v>6</v>
      </c>
      <c r="H163" s="3"/>
      <c r="I163" s="4"/>
    </row>
    <row r="164" spans="1:9" ht="15.75" customHeight="1">
      <c r="A164" s="44" t="s">
        <v>265</v>
      </c>
      <c r="B164" s="74">
        <v>1</v>
      </c>
      <c r="D164" s="8" t="s">
        <v>202</v>
      </c>
      <c r="E164" s="9">
        <v>6</v>
      </c>
      <c r="F164" s="13">
        <f t="shared" ca="1" si="36"/>
        <v>5</v>
      </c>
      <c r="G164" s="18">
        <f t="shared" ca="1" si="37"/>
        <v>30</v>
      </c>
      <c r="H164" s="3"/>
      <c r="I164" s="4"/>
    </row>
    <row r="165" spans="1:9" ht="15.75" customHeight="1">
      <c r="A165" s="44" t="s">
        <v>268</v>
      </c>
      <c r="B165" s="74">
        <v>1</v>
      </c>
      <c r="D165" s="8" t="s">
        <v>272</v>
      </c>
      <c r="E165" s="9">
        <v>2</v>
      </c>
      <c r="F165" s="13">
        <f t="shared" ca="1" si="36"/>
        <v>0</v>
      </c>
      <c r="G165" s="18">
        <f t="shared" ca="1" si="37"/>
        <v>0</v>
      </c>
      <c r="H165" s="3"/>
      <c r="I165" s="4"/>
    </row>
    <row r="166" spans="1:9" ht="15.75" customHeight="1">
      <c r="A166" s="44" t="s">
        <v>257</v>
      </c>
      <c r="B166" s="74">
        <v>1</v>
      </c>
      <c r="D166" s="8" t="s">
        <v>211</v>
      </c>
      <c r="E166" s="9">
        <v>2</v>
      </c>
      <c r="F166" s="13">
        <f t="shared" ca="1" si="36"/>
        <v>11</v>
      </c>
      <c r="G166" s="18">
        <f t="shared" ca="1" si="37"/>
        <v>22</v>
      </c>
      <c r="H166" s="3"/>
      <c r="I166" s="4"/>
    </row>
    <row r="167" spans="1:9" ht="15.75" customHeight="1">
      <c r="A167" s="44" t="s">
        <v>257</v>
      </c>
      <c r="B167" s="74">
        <v>1</v>
      </c>
      <c r="D167" s="8" t="s">
        <v>216</v>
      </c>
      <c r="E167" s="9">
        <v>4</v>
      </c>
      <c r="F167" s="13">
        <f t="shared" ca="1" si="36"/>
        <v>2</v>
      </c>
      <c r="G167" s="18">
        <f t="shared" ca="1" si="37"/>
        <v>8</v>
      </c>
      <c r="H167" s="3"/>
      <c r="I167" s="4"/>
    </row>
    <row r="168" spans="1:9" ht="15.75" customHeight="1">
      <c r="A168" s="44" t="s">
        <v>257</v>
      </c>
      <c r="B168" s="74">
        <v>1</v>
      </c>
      <c r="D168" s="8" t="s">
        <v>199</v>
      </c>
      <c r="E168" s="9">
        <v>1</v>
      </c>
      <c r="F168" s="13">
        <f t="shared" ca="1" si="36"/>
        <v>9</v>
      </c>
      <c r="G168" s="18">
        <f t="shared" ca="1" si="37"/>
        <v>9</v>
      </c>
      <c r="H168" s="3"/>
      <c r="I168" s="4"/>
    </row>
    <row r="169" spans="1:9" ht="15.75" customHeight="1">
      <c r="A169" s="44" t="s">
        <v>259</v>
      </c>
      <c r="B169" s="74">
        <v>1</v>
      </c>
      <c r="D169" s="8"/>
      <c r="E169" s="9"/>
      <c r="F169" s="13"/>
      <c r="H169" s="3"/>
      <c r="I169" s="4"/>
    </row>
    <row r="170" spans="1:9" ht="15.75" customHeight="1">
      <c r="A170" s="44" t="s">
        <v>265</v>
      </c>
      <c r="B170" s="74">
        <v>1</v>
      </c>
      <c r="D170" s="8" t="s">
        <v>175</v>
      </c>
      <c r="E170" s="9"/>
      <c r="F170" s="13"/>
      <c r="H170" s="3"/>
      <c r="I170" s="4"/>
    </row>
    <row r="171" spans="1:9" ht="15.75" customHeight="1">
      <c r="A171" s="44" t="s">
        <v>311</v>
      </c>
      <c r="B171" s="74">
        <v>1</v>
      </c>
      <c r="D171" s="8" t="s">
        <v>273</v>
      </c>
      <c r="E171" s="9">
        <v>1</v>
      </c>
      <c r="F171" s="13">
        <f t="shared" ref="F171:F192" ca="1" si="38">SUMIF($A:$B,D171,$B:$B)</f>
        <v>0</v>
      </c>
      <c r="G171" s="18">
        <f t="shared" ref="G171:G192" ca="1" si="39">E171*F171</f>
        <v>0</v>
      </c>
      <c r="H171" s="3"/>
      <c r="I171" s="4"/>
    </row>
    <row r="172" spans="1:9" ht="15.75" customHeight="1">
      <c r="D172" s="8" t="s">
        <v>274</v>
      </c>
      <c r="E172" s="9">
        <v>2</v>
      </c>
      <c r="F172" s="13">
        <f t="shared" ca="1" si="38"/>
        <v>0</v>
      </c>
      <c r="G172" s="18">
        <f t="shared" ca="1" si="39"/>
        <v>0</v>
      </c>
      <c r="H172" s="3"/>
      <c r="I172" s="4"/>
    </row>
    <row r="173" spans="1:9" ht="15.75" customHeight="1">
      <c r="A173" s="44"/>
      <c r="B173" s="74"/>
      <c r="D173" s="8" t="s">
        <v>275</v>
      </c>
      <c r="E173" s="9">
        <v>3</v>
      </c>
      <c r="F173" s="13">
        <f t="shared" ca="1" si="38"/>
        <v>0</v>
      </c>
      <c r="G173" s="18">
        <f t="shared" ca="1" si="39"/>
        <v>0</v>
      </c>
      <c r="H173" s="3"/>
      <c r="I173" s="4"/>
    </row>
    <row r="174" spans="1:9" ht="15.75" customHeight="1">
      <c r="A174" s="44"/>
      <c r="B174" s="74"/>
      <c r="D174" s="8" t="s">
        <v>203</v>
      </c>
      <c r="E174" s="9">
        <v>12</v>
      </c>
      <c r="F174" s="13">
        <f t="shared" ca="1" si="38"/>
        <v>12</v>
      </c>
      <c r="G174" s="18">
        <f t="shared" ca="1" si="39"/>
        <v>144</v>
      </c>
      <c r="H174" s="3"/>
      <c r="I174" s="4"/>
    </row>
    <row r="175" spans="1:9" ht="15.75" customHeight="1">
      <c r="A175" s="44"/>
      <c r="B175" s="74"/>
      <c r="D175" s="8" t="s">
        <v>205</v>
      </c>
      <c r="E175" s="9">
        <v>2</v>
      </c>
      <c r="F175" s="13">
        <f t="shared" ca="1" si="38"/>
        <v>18</v>
      </c>
      <c r="G175" s="18">
        <f t="shared" ca="1" si="39"/>
        <v>36</v>
      </c>
      <c r="H175" s="3"/>
      <c r="I175" s="4"/>
    </row>
    <row r="176" spans="1:9" ht="15.75" customHeight="1">
      <c r="A176" s="44"/>
      <c r="B176" s="74"/>
      <c r="D176" s="8" t="s">
        <v>276</v>
      </c>
      <c r="E176" s="9">
        <v>4</v>
      </c>
      <c r="F176" s="13">
        <f t="shared" ca="1" si="38"/>
        <v>0</v>
      </c>
      <c r="G176" s="18">
        <f t="shared" ca="1" si="39"/>
        <v>0</v>
      </c>
      <c r="H176" s="3"/>
      <c r="I176" s="4"/>
    </row>
    <row r="177" spans="1:9" ht="15.75" customHeight="1">
      <c r="D177" s="8" t="s">
        <v>208</v>
      </c>
      <c r="E177" s="9">
        <v>6</v>
      </c>
      <c r="F177" s="13">
        <f t="shared" ca="1" si="38"/>
        <v>18</v>
      </c>
      <c r="G177" s="18">
        <f t="shared" ca="1" si="39"/>
        <v>108</v>
      </c>
      <c r="H177" s="3"/>
      <c r="I177" s="4"/>
    </row>
    <row r="178" spans="1:9" ht="15.75" customHeight="1">
      <c r="D178" s="8" t="s">
        <v>211</v>
      </c>
      <c r="E178" s="9">
        <v>2</v>
      </c>
      <c r="F178" s="13">
        <f t="shared" ca="1" si="38"/>
        <v>11</v>
      </c>
      <c r="G178" s="18">
        <f t="shared" ca="1" si="39"/>
        <v>22</v>
      </c>
      <c r="H178" s="3"/>
      <c r="I178" s="4"/>
    </row>
    <row r="179" spans="1:9" ht="15.75" customHeight="1">
      <c r="A179" s="44"/>
      <c r="B179" s="74"/>
      <c r="D179" s="8" t="s">
        <v>216</v>
      </c>
      <c r="E179" s="9">
        <v>4</v>
      </c>
      <c r="F179" s="13">
        <f t="shared" ca="1" si="38"/>
        <v>2</v>
      </c>
      <c r="G179" s="18">
        <f t="shared" ca="1" si="39"/>
        <v>8</v>
      </c>
      <c r="H179" s="3"/>
      <c r="I179" s="4"/>
    </row>
    <row r="180" spans="1:9" ht="15.75" customHeight="1">
      <c r="A180" s="44"/>
      <c r="B180" s="74"/>
      <c r="D180" s="8" t="s">
        <v>121</v>
      </c>
      <c r="E180" s="9">
        <v>1</v>
      </c>
      <c r="F180" s="13">
        <f t="shared" ca="1" si="38"/>
        <v>0</v>
      </c>
      <c r="G180" s="18">
        <f t="shared" ca="1" si="39"/>
        <v>0</v>
      </c>
      <c r="H180" s="3"/>
      <c r="I180" s="4"/>
    </row>
    <row r="181" spans="1:9" ht="15.75" customHeight="1">
      <c r="A181" s="44"/>
      <c r="B181" s="74"/>
      <c r="D181" s="8" t="s">
        <v>127</v>
      </c>
      <c r="E181" s="9">
        <v>1</v>
      </c>
      <c r="F181" s="13">
        <f t="shared" ca="1" si="38"/>
        <v>4</v>
      </c>
      <c r="G181" s="18">
        <f t="shared" ca="1" si="39"/>
        <v>4</v>
      </c>
      <c r="H181" s="3"/>
      <c r="I181" s="4"/>
    </row>
    <row r="182" spans="1:9" ht="15.75" customHeight="1">
      <c r="A182" s="44"/>
      <c r="B182" s="74"/>
      <c r="D182" s="8" t="s">
        <v>132</v>
      </c>
      <c r="E182" s="9">
        <v>1</v>
      </c>
      <c r="F182" s="13">
        <f t="shared" ca="1" si="38"/>
        <v>1</v>
      </c>
      <c r="G182" s="18">
        <f t="shared" ca="1" si="39"/>
        <v>1</v>
      </c>
      <c r="H182" s="3"/>
      <c r="I182" s="4"/>
    </row>
    <row r="183" spans="1:9" ht="15.75" customHeight="1">
      <c r="A183" s="44"/>
      <c r="B183" s="74"/>
      <c r="D183" s="13" t="s">
        <v>140</v>
      </c>
      <c r="E183" s="9">
        <v>1</v>
      </c>
      <c r="F183" s="13">
        <f t="shared" ca="1" si="38"/>
        <v>0</v>
      </c>
      <c r="G183" s="18">
        <f t="shared" ca="1" si="39"/>
        <v>0</v>
      </c>
      <c r="H183" s="3"/>
      <c r="I183" s="4"/>
    </row>
    <row r="184" spans="1:9" ht="15.75" customHeight="1">
      <c r="A184" s="44"/>
      <c r="B184" s="74"/>
      <c r="E184" s="9">
        <v>2</v>
      </c>
      <c r="F184" s="13">
        <f t="shared" ca="1" si="38"/>
        <v>0</v>
      </c>
      <c r="G184" s="18">
        <f t="shared" ca="1" si="39"/>
        <v>0</v>
      </c>
      <c r="H184" s="3"/>
      <c r="I184" s="4"/>
    </row>
    <row r="185" spans="1:9" ht="15.75" customHeight="1">
      <c r="A185" s="44"/>
      <c r="B185" s="74"/>
      <c r="D185" s="18" t="s">
        <v>173</v>
      </c>
      <c r="E185" s="9">
        <v>1</v>
      </c>
      <c r="F185" s="13">
        <f t="shared" ca="1" si="38"/>
        <v>1</v>
      </c>
      <c r="G185" s="18">
        <f t="shared" ca="1" si="39"/>
        <v>1</v>
      </c>
      <c r="H185" s="3"/>
      <c r="I185" s="4"/>
    </row>
    <row r="186" spans="1:9" ht="15.75" customHeight="1">
      <c r="A186" s="44"/>
      <c r="B186" s="74"/>
      <c r="D186" s="8" t="s">
        <v>88</v>
      </c>
      <c r="E186" s="9">
        <v>4</v>
      </c>
      <c r="F186" s="13">
        <f t="shared" ca="1" si="38"/>
        <v>4</v>
      </c>
      <c r="G186" s="18">
        <f t="shared" ca="1" si="39"/>
        <v>16</v>
      </c>
      <c r="H186" s="3"/>
      <c r="I186" s="4"/>
    </row>
    <row r="187" spans="1:9" ht="15.75" customHeight="1">
      <c r="A187" s="44"/>
      <c r="B187" s="74"/>
      <c r="D187" s="8" t="s">
        <v>90</v>
      </c>
      <c r="E187" s="9">
        <v>6</v>
      </c>
      <c r="F187" s="13">
        <f t="shared" ca="1" si="38"/>
        <v>2</v>
      </c>
      <c r="G187" s="18">
        <f t="shared" ca="1" si="39"/>
        <v>12</v>
      </c>
      <c r="H187" s="3"/>
      <c r="I187" s="4"/>
    </row>
    <row r="188" spans="1:9" ht="15.75" customHeight="1">
      <c r="A188" s="44"/>
      <c r="B188" s="74"/>
      <c r="D188" s="8" t="s">
        <v>94</v>
      </c>
      <c r="E188" s="9">
        <v>8</v>
      </c>
      <c r="F188" s="13">
        <f t="shared" ca="1" si="38"/>
        <v>1</v>
      </c>
      <c r="G188" s="18">
        <f t="shared" ca="1" si="39"/>
        <v>8</v>
      </c>
      <c r="H188" s="3"/>
      <c r="I188" s="4"/>
    </row>
    <row r="189" spans="1:9" ht="15.75" customHeight="1">
      <c r="A189" s="44"/>
      <c r="B189" s="74"/>
      <c r="D189" s="8" t="s">
        <v>187</v>
      </c>
      <c r="E189" s="9">
        <v>8</v>
      </c>
      <c r="F189" s="13">
        <f t="shared" ca="1" si="38"/>
        <v>1</v>
      </c>
      <c r="G189" s="18">
        <f t="shared" ca="1" si="39"/>
        <v>8</v>
      </c>
      <c r="H189" s="3"/>
      <c r="I189" s="4"/>
    </row>
    <row r="190" spans="1:9" ht="15.75" customHeight="1">
      <c r="A190" s="44"/>
      <c r="B190" s="74"/>
      <c r="D190" s="18" t="s">
        <v>192</v>
      </c>
      <c r="E190" s="9">
        <v>8</v>
      </c>
      <c r="F190" s="13">
        <f t="shared" ca="1" si="38"/>
        <v>0</v>
      </c>
      <c r="G190" s="18">
        <f t="shared" ca="1" si="39"/>
        <v>0</v>
      </c>
      <c r="H190" s="3"/>
      <c r="I190" s="4"/>
    </row>
    <row r="191" spans="1:9" ht="15.75" customHeight="1">
      <c r="A191" s="44"/>
      <c r="B191" s="74"/>
      <c r="D191" s="18" t="s">
        <v>217</v>
      </c>
      <c r="E191" s="9">
        <v>4</v>
      </c>
      <c r="F191" s="13">
        <f t="shared" ca="1" si="38"/>
        <v>5</v>
      </c>
      <c r="G191" s="18">
        <f t="shared" ca="1" si="39"/>
        <v>20</v>
      </c>
      <c r="H191" s="3"/>
      <c r="I191" s="4"/>
    </row>
    <row r="192" spans="1:9" ht="15.75" customHeight="1">
      <c r="A192" s="44"/>
      <c r="B192" s="74"/>
      <c r="D192" s="8" t="s">
        <v>220</v>
      </c>
      <c r="E192" s="9">
        <v>1</v>
      </c>
      <c r="F192" s="13">
        <f t="shared" ca="1" si="38"/>
        <v>0</v>
      </c>
      <c r="G192" s="18">
        <f t="shared" ca="1" si="39"/>
        <v>0</v>
      </c>
      <c r="H192" s="3"/>
      <c r="I192" s="4"/>
    </row>
    <row r="193" spans="1:9" ht="15.75" customHeight="1">
      <c r="A193" s="44"/>
      <c r="B193" s="74"/>
      <c r="D193" s="8"/>
      <c r="E193" s="9"/>
      <c r="F193" s="13"/>
      <c r="H193" s="3"/>
      <c r="I193" s="4"/>
    </row>
    <row r="194" spans="1:9" ht="15.75" customHeight="1">
      <c r="A194" s="44"/>
      <c r="B194" s="74"/>
      <c r="D194" s="8" t="s">
        <v>177</v>
      </c>
      <c r="E194" s="9"/>
      <c r="F194" s="13"/>
      <c r="H194" s="3"/>
      <c r="I194" s="4"/>
    </row>
    <row r="195" spans="1:9" ht="15.75" customHeight="1">
      <c r="A195" s="44"/>
      <c r="B195" s="74"/>
      <c r="D195" s="18" t="s">
        <v>277</v>
      </c>
      <c r="E195" s="9">
        <v>2</v>
      </c>
      <c r="F195" s="13">
        <f t="shared" ref="F195:F199" ca="1" si="40">SUMIF($A:$B,D195,$B:$B)</f>
        <v>0</v>
      </c>
      <c r="G195" s="18">
        <f t="shared" ref="G195:G199" ca="1" si="41">E195*F195</f>
        <v>0</v>
      </c>
      <c r="H195" s="3"/>
      <c r="I195" s="4"/>
    </row>
    <row r="196" spans="1:9" ht="15.75" customHeight="1">
      <c r="A196" s="44"/>
      <c r="B196" s="74"/>
      <c r="D196" s="18" t="s">
        <v>225</v>
      </c>
      <c r="E196" s="9">
        <v>8</v>
      </c>
      <c r="F196" s="13">
        <f t="shared" ca="1" si="40"/>
        <v>1</v>
      </c>
      <c r="G196" s="18">
        <f t="shared" ca="1" si="41"/>
        <v>8</v>
      </c>
      <c r="H196" s="3"/>
      <c r="I196" s="4"/>
    </row>
    <row r="197" spans="1:9" ht="15.75" customHeight="1">
      <c r="A197" s="44"/>
      <c r="B197" s="74"/>
      <c r="D197" s="8" t="s">
        <v>232</v>
      </c>
      <c r="E197" s="9">
        <v>4</v>
      </c>
      <c r="F197" s="13">
        <f t="shared" ca="1" si="40"/>
        <v>15</v>
      </c>
      <c r="G197" s="18">
        <f t="shared" ca="1" si="41"/>
        <v>60</v>
      </c>
      <c r="H197" s="3"/>
      <c r="I197" s="4"/>
    </row>
    <row r="198" spans="1:9" ht="15.75" customHeight="1">
      <c r="A198" s="44"/>
      <c r="B198" s="74"/>
      <c r="D198" s="8" t="s">
        <v>171</v>
      </c>
      <c r="E198" s="9">
        <v>2</v>
      </c>
      <c r="F198" s="13">
        <f t="shared" ca="1" si="40"/>
        <v>27</v>
      </c>
      <c r="G198" s="18">
        <f t="shared" ca="1" si="41"/>
        <v>54</v>
      </c>
      <c r="H198" s="3"/>
      <c r="I198" s="4"/>
    </row>
    <row r="199" spans="1:9" ht="15.75" customHeight="1">
      <c r="A199" s="44"/>
      <c r="B199" s="74"/>
      <c r="D199" s="8" t="s">
        <v>226</v>
      </c>
      <c r="E199" s="9">
        <v>2</v>
      </c>
      <c r="F199" s="13">
        <f t="shared" ca="1" si="40"/>
        <v>22</v>
      </c>
      <c r="G199" s="18">
        <f t="shared" ca="1" si="41"/>
        <v>44</v>
      </c>
      <c r="H199" s="3"/>
      <c r="I199" s="4"/>
    </row>
    <row r="200" spans="1:9" ht="15.75" customHeight="1">
      <c r="A200" s="44"/>
      <c r="B200" s="74"/>
      <c r="D200" s="8"/>
      <c r="E200" s="9"/>
      <c r="F200" s="13"/>
      <c r="H200" s="3"/>
      <c r="I200" s="4"/>
    </row>
    <row r="201" spans="1:9" ht="15.75" customHeight="1">
      <c r="A201" s="44"/>
      <c r="B201" s="74"/>
      <c r="D201" s="8"/>
      <c r="E201" s="9"/>
      <c r="F201" s="13"/>
      <c r="H201" s="3"/>
      <c r="I201" s="4"/>
    </row>
    <row r="202" spans="1:9" ht="15.75" customHeight="1">
      <c r="A202" s="44"/>
      <c r="B202" s="74"/>
      <c r="D202" s="8" t="s">
        <v>180</v>
      </c>
      <c r="E202" s="9"/>
      <c r="F202" s="13"/>
      <c r="H202" s="3"/>
      <c r="I202" s="4"/>
    </row>
    <row r="203" spans="1:9" ht="15.75" customHeight="1">
      <c r="A203" s="44"/>
      <c r="B203" s="74"/>
      <c r="D203" s="8" t="s">
        <v>182</v>
      </c>
      <c r="E203" s="9">
        <v>2</v>
      </c>
      <c r="F203" s="13">
        <f t="shared" ref="F203:F204" ca="1" si="42">SUMIF($A:$B,D203,$B:$B)</f>
        <v>1</v>
      </c>
      <c r="G203" s="18">
        <f t="shared" ref="G203:G204" ca="1" si="43">E203*F203</f>
        <v>2</v>
      </c>
      <c r="H203" s="3"/>
      <c r="I203" s="4"/>
    </row>
    <row r="204" spans="1:9" ht="15.75" customHeight="1">
      <c r="A204" s="44"/>
      <c r="B204" s="74"/>
      <c r="D204" s="18" t="s">
        <v>185</v>
      </c>
      <c r="E204" s="9">
        <v>6</v>
      </c>
      <c r="F204" s="13">
        <f t="shared" ca="1" si="42"/>
        <v>3</v>
      </c>
      <c r="G204" s="18">
        <f t="shared" ca="1" si="43"/>
        <v>18</v>
      </c>
      <c r="H204" s="3"/>
      <c r="I204" s="4"/>
    </row>
    <row r="205" spans="1:9" ht="15.75" customHeight="1">
      <c r="A205" s="44"/>
      <c r="B205" s="74"/>
      <c r="E205" s="9"/>
      <c r="F205" s="13"/>
      <c r="H205" s="3"/>
      <c r="I205" s="4"/>
    </row>
    <row r="206" spans="1:9" ht="15.75" customHeight="1">
      <c r="A206" s="44"/>
      <c r="B206" s="74"/>
      <c r="D206" s="8"/>
      <c r="E206" s="9"/>
      <c r="F206" s="13"/>
      <c r="H206" s="3"/>
      <c r="I206" s="4"/>
    </row>
    <row r="207" spans="1:9" ht="15.75" customHeight="1">
      <c r="A207" s="44"/>
      <c r="B207" s="74"/>
      <c r="D207" s="8" t="s">
        <v>183</v>
      </c>
      <c r="E207" s="9"/>
      <c r="F207" s="13"/>
      <c r="H207" s="3"/>
      <c r="I207" s="4"/>
    </row>
    <row r="208" spans="1:9" ht="15.75" customHeight="1">
      <c r="A208" s="44"/>
      <c r="B208" s="74"/>
      <c r="D208" s="18" t="s">
        <v>278</v>
      </c>
      <c r="E208" s="9">
        <v>2</v>
      </c>
      <c r="F208" s="13">
        <f t="shared" ref="F208:F216" ca="1" si="44">SUMIF($A:$B,D208,$B:$B)</f>
        <v>0</v>
      </c>
      <c r="G208" s="18">
        <f t="shared" ref="G208:G216" ca="1" si="45">E208*F208</f>
        <v>0</v>
      </c>
      <c r="H208" s="3"/>
      <c r="I208" s="4"/>
    </row>
    <row r="209" spans="1:9" ht="15.75" customHeight="1">
      <c r="A209" s="44"/>
      <c r="B209" s="74"/>
      <c r="D209" s="8" t="s">
        <v>279</v>
      </c>
      <c r="E209" s="9">
        <v>1</v>
      </c>
      <c r="F209" s="13">
        <f t="shared" ca="1" si="44"/>
        <v>0</v>
      </c>
      <c r="G209" s="18">
        <f t="shared" ca="1" si="45"/>
        <v>0</v>
      </c>
      <c r="H209" s="3"/>
      <c r="I209" s="4"/>
    </row>
    <row r="210" spans="1:9" ht="15.75" customHeight="1">
      <c r="A210" s="44"/>
      <c r="B210" s="74"/>
      <c r="D210" s="8" t="s">
        <v>280</v>
      </c>
      <c r="E210" s="9">
        <v>1</v>
      </c>
      <c r="F210" s="13">
        <f t="shared" ca="1" si="44"/>
        <v>0</v>
      </c>
      <c r="G210" s="18">
        <f t="shared" ca="1" si="45"/>
        <v>0</v>
      </c>
      <c r="H210" s="3"/>
      <c r="I210" s="4"/>
    </row>
    <row r="211" spans="1:9" ht="15.75" customHeight="1">
      <c r="A211" s="44"/>
      <c r="B211" s="74"/>
      <c r="D211" s="18" t="s">
        <v>281</v>
      </c>
      <c r="E211" s="9">
        <v>3</v>
      </c>
      <c r="F211" s="13">
        <f t="shared" ca="1" si="44"/>
        <v>0</v>
      </c>
      <c r="G211" s="18">
        <f t="shared" ca="1" si="45"/>
        <v>0</v>
      </c>
      <c r="H211" s="3"/>
      <c r="I211" s="4"/>
    </row>
    <row r="212" spans="1:9" ht="15.75" customHeight="1">
      <c r="A212" s="44"/>
      <c r="B212" s="74"/>
      <c r="D212" s="8" t="s">
        <v>189</v>
      </c>
      <c r="E212" s="9">
        <v>2</v>
      </c>
      <c r="F212" s="13">
        <f t="shared" ca="1" si="44"/>
        <v>1</v>
      </c>
      <c r="G212" s="18">
        <f t="shared" ca="1" si="45"/>
        <v>2</v>
      </c>
      <c r="H212" s="3"/>
      <c r="I212" s="4"/>
    </row>
    <row r="213" spans="1:9" ht="15.75" customHeight="1">
      <c r="A213" s="44"/>
      <c r="B213" s="74"/>
      <c r="D213" s="8" t="s">
        <v>190</v>
      </c>
      <c r="E213" s="9">
        <v>6</v>
      </c>
      <c r="F213" s="13">
        <f t="shared" ca="1" si="44"/>
        <v>3</v>
      </c>
      <c r="G213" s="18">
        <f t="shared" ca="1" si="45"/>
        <v>18</v>
      </c>
      <c r="H213" s="3"/>
      <c r="I213" s="4"/>
    </row>
    <row r="214" spans="1:9" ht="15.75" customHeight="1">
      <c r="A214" s="44"/>
      <c r="B214" s="74"/>
      <c r="D214" s="8" t="s">
        <v>211</v>
      </c>
      <c r="E214" s="9">
        <v>2</v>
      </c>
      <c r="F214" s="13">
        <f t="shared" ca="1" si="44"/>
        <v>11</v>
      </c>
      <c r="G214" s="18">
        <f t="shared" ca="1" si="45"/>
        <v>22</v>
      </c>
      <c r="H214" s="3"/>
      <c r="I214" s="4"/>
    </row>
    <row r="215" spans="1:9" ht="15.75" customHeight="1">
      <c r="A215" s="44"/>
      <c r="B215" s="74"/>
      <c r="D215" s="8" t="s">
        <v>216</v>
      </c>
      <c r="E215" s="9">
        <v>4</v>
      </c>
      <c r="F215" s="13">
        <f t="shared" ca="1" si="44"/>
        <v>2</v>
      </c>
      <c r="G215" s="18">
        <f t="shared" ca="1" si="45"/>
        <v>8</v>
      </c>
      <c r="H215" s="3"/>
      <c r="I215" s="4"/>
    </row>
    <row r="216" spans="1:9" ht="15.75" customHeight="1">
      <c r="A216" s="44"/>
      <c r="B216" s="74"/>
      <c r="D216" s="8" t="s">
        <v>282</v>
      </c>
      <c r="E216" s="9">
        <v>1</v>
      </c>
      <c r="F216" s="13">
        <f t="shared" ca="1" si="44"/>
        <v>1</v>
      </c>
      <c r="G216" s="18">
        <f t="shared" ca="1" si="45"/>
        <v>1</v>
      </c>
      <c r="H216" s="3"/>
      <c r="I216" s="4"/>
    </row>
    <row r="217" spans="1:9" ht="15.75" customHeight="1">
      <c r="A217" s="44"/>
      <c r="B217" s="74"/>
      <c r="D217" s="8"/>
      <c r="E217" s="9"/>
      <c r="F217" s="13"/>
      <c r="H217" s="3"/>
      <c r="I217" s="4"/>
    </row>
    <row r="218" spans="1:9" ht="15.75" customHeight="1">
      <c r="A218" s="44"/>
      <c r="B218" s="74"/>
      <c r="D218" s="8" t="s">
        <v>186</v>
      </c>
      <c r="E218" s="9"/>
      <c r="F218" s="13"/>
      <c r="H218" s="3"/>
      <c r="I218" s="4"/>
    </row>
    <row r="219" spans="1:9" ht="15.75" customHeight="1">
      <c r="A219" s="44"/>
      <c r="B219" s="74"/>
      <c r="D219" s="18" t="s">
        <v>176</v>
      </c>
      <c r="E219" s="9">
        <v>1</v>
      </c>
      <c r="F219" s="13">
        <f ca="1">SUMIF($A:$B,D219,$B:$B)</f>
        <v>2</v>
      </c>
      <c r="G219" s="18">
        <f ca="1">E219*F219</f>
        <v>2</v>
      </c>
      <c r="H219" s="3"/>
      <c r="I219" s="4"/>
    </row>
    <row r="220" spans="1:9" ht="15.75" customHeight="1">
      <c r="A220" s="44"/>
      <c r="B220" s="74"/>
      <c r="E220" s="9"/>
      <c r="F220" s="13"/>
      <c r="H220" s="3"/>
      <c r="I220" s="4"/>
    </row>
    <row r="221" spans="1:9" ht="15.75" customHeight="1">
      <c r="A221" s="44"/>
      <c r="B221" s="74"/>
      <c r="E221" s="9"/>
      <c r="F221" s="13"/>
      <c r="H221" s="3"/>
      <c r="I221" s="4"/>
    </row>
    <row r="222" spans="1:9" ht="15.75" customHeight="1">
      <c r="A222" s="44"/>
      <c r="B222" s="74"/>
      <c r="D222" s="8" t="s">
        <v>188</v>
      </c>
      <c r="E222" s="9"/>
      <c r="F222" s="13"/>
      <c r="H222" s="3"/>
      <c r="I222" s="4"/>
    </row>
    <row r="223" spans="1:9" ht="15.75" customHeight="1">
      <c r="A223" s="44"/>
      <c r="B223" s="74"/>
      <c r="D223" s="8" t="s">
        <v>161</v>
      </c>
      <c r="E223" s="9">
        <v>1</v>
      </c>
      <c r="F223" s="13">
        <f t="shared" ref="F223:F231" ca="1" si="46">SUMIF($A:$B,D223,$B:$B)</f>
        <v>39</v>
      </c>
      <c r="G223" s="18">
        <f t="shared" ref="G223:G231" ca="1" si="47">E223*F223</f>
        <v>39</v>
      </c>
      <c r="H223" s="3"/>
      <c r="I223" s="4"/>
    </row>
    <row r="224" spans="1:9" ht="15.75" customHeight="1">
      <c r="A224" s="44"/>
      <c r="B224" s="74"/>
      <c r="D224" s="8" t="s">
        <v>238</v>
      </c>
      <c r="E224" s="9">
        <v>1</v>
      </c>
      <c r="F224" s="13">
        <f t="shared" ca="1" si="46"/>
        <v>3</v>
      </c>
      <c r="G224" s="18">
        <f t="shared" ca="1" si="47"/>
        <v>3</v>
      </c>
      <c r="H224" s="3"/>
      <c r="I224" s="4"/>
    </row>
    <row r="225" spans="1:9" ht="15.75" customHeight="1">
      <c r="A225" s="44"/>
      <c r="B225" s="74"/>
      <c r="D225" s="8" t="s">
        <v>283</v>
      </c>
      <c r="E225" s="9">
        <v>1</v>
      </c>
      <c r="F225" s="13">
        <f t="shared" ca="1" si="46"/>
        <v>0</v>
      </c>
      <c r="G225" s="18">
        <f t="shared" ca="1" si="47"/>
        <v>0</v>
      </c>
      <c r="H225" s="3"/>
      <c r="I225" s="4"/>
    </row>
    <row r="226" spans="1:9" ht="15.75" customHeight="1">
      <c r="A226" s="44"/>
      <c r="B226" s="74"/>
      <c r="D226" s="18" t="s">
        <v>243</v>
      </c>
      <c r="E226" s="9">
        <v>1</v>
      </c>
      <c r="F226" s="13">
        <f t="shared" ca="1" si="46"/>
        <v>1</v>
      </c>
      <c r="G226" s="18">
        <f t="shared" ca="1" si="47"/>
        <v>1</v>
      </c>
      <c r="H226" s="3"/>
      <c r="I226" s="4"/>
    </row>
    <row r="227" spans="1:9" ht="15.75" customHeight="1">
      <c r="A227" s="44"/>
      <c r="B227" s="74"/>
      <c r="D227" s="8" t="s">
        <v>138</v>
      </c>
      <c r="E227" s="9">
        <v>1</v>
      </c>
      <c r="F227" s="13">
        <f t="shared" ca="1" si="46"/>
        <v>0</v>
      </c>
      <c r="G227" s="18">
        <f t="shared" ca="1" si="47"/>
        <v>0</v>
      </c>
      <c r="H227" s="3"/>
      <c r="I227" s="4"/>
    </row>
    <row r="228" spans="1:9" ht="15.75" customHeight="1">
      <c r="A228" s="44"/>
      <c r="B228" s="74"/>
      <c r="D228" s="8" t="s">
        <v>242</v>
      </c>
      <c r="E228" s="9">
        <v>2</v>
      </c>
      <c r="F228" s="13">
        <f t="shared" ca="1" si="46"/>
        <v>1</v>
      </c>
      <c r="G228" s="18">
        <f t="shared" ca="1" si="47"/>
        <v>2</v>
      </c>
      <c r="H228" s="3"/>
      <c r="I228" s="4"/>
    </row>
    <row r="229" spans="1:9" ht="15.75" customHeight="1">
      <c r="A229" s="44"/>
      <c r="B229" s="74"/>
      <c r="D229" s="18" t="s">
        <v>135</v>
      </c>
      <c r="E229" s="9">
        <v>1</v>
      </c>
      <c r="F229" s="13">
        <f t="shared" ca="1" si="46"/>
        <v>1</v>
      </c>
      <c r="G229" s="18">
        <f t="shared" ca="1" si="47"/>
        <v>1</v>
      </c>
      <c r="H229" s="3"/>
      <c r="I229" s="4"/>
    </row>
    <row r="230" spans="1:9" ht="15.75" customHeight="1">
      <c r="A230" s="44"/>
      <c r="B230" s="74"/>
      <c r="D230" s="18" t="s">
        <v>244</v>
      </c>
      <c r="E230" s="9">
        <v>2</v>
      </c>
      <c r="F230" s="13">
        <f t="shared" ca="1" si="46"/>
        <v>2</v>
      </c>
      <c r="G230" s="18">
        <f t="shared" ca="1" si="47"/>
        <v>4</v>
      </c>
      <c r="H230" s="3"/>
      <c r="I230" s="4"/>
    </row>
    <row r="231" spans="1:9" ht="15.75" customHeight="1">
      <c r="A231" s="44"/>
      <c r="B231" s="74"/>
      <c r="D231" s="8" t="s">
        <v>88</v>
      </c>
      <c r="E231" s="9">
        <v>2</v>
      </c>
      <c r="F231" s="13">
        <f t="shared" ca="1" si="46"/>
        <v>4</v>
      </c>
      <c r="G231" s="18">
        <f t="shared" ca="1" si="47"/>
        <v>8</v>
      </c>
      <c r="H231" s="3"/>
      <c r="I231" s="4"/>
    </row>
    <row r="232" spans="1:9" ht="15.75" customHeight="1">
      <c r="A232" s="44"/>
      <c r="B232" s="74"/>
      <c r="D232" s="8"/>
      <c r="E232" s="9"/>
      <c r="F232" s="13"/>
      <c r="H232" s="3"/>
      <c r="I232" s="4"/>
    </row>
    <row r="233" spans="1:9" ht="15.75" customHeight="1">
      <c r="A233" s="44"/>
      <c r="B233" s="74"/>
      <c r="D233" s="8"/>
      <c r="E233" s="9"/>
      <c r="F233" s="13"/>
      <c r="H233" s="3"/>
      <c r="I233" s="4"/>
    </row>
    <row r="234" spans="1:9" ht="15.75" customHeight="1">
      <c r="A234" s="44"/>
      <c r="B234" s="74"/>
      <c r="D234" s="8"/>
      <c r="E234" s="9"/>
      <c r="F234" s="13"/>
      <c r="H234" s="3"/>
      <c r="I234" s="4"/>
    </row>
    <row r="235" spans="1:9" ht="15.75" customHeight="1">
      <c r="A235" s="44"/>
      <c r="B235" s="74"/>
      <c r="D235" s="8" t="s">
        <v>193</v>
      </c>
      <c r="E235" s="9"/>
      <c r="F235" s="13"/>
      <c r="H235" s="3"/>
      <c r="I235" s="4"/>
    </row>
    <row r="236" spans="1:9" ht="15.75" customHeight="1">
      <c r="A236" s="44"/>
      <c r="B236" s="74"/>
      <c r="D236" s="8" t="s">
        <v>167</v>
      </c>
      <c r="E236" s="9">
        <v>1</v>
      </c>
      <c r="F236" s="13">
        <f t="shared" ref="F236:F238" ca="1" si="48">SUMIF($A:$B,D236,$B:$B)</f>
        <v>24</v>
      </c>
      <c r="G236" s="18">
        <f t="shared" ref="G236:G238" ca="1" si="49">E236*F236</f>
        <v>24</v>
      </c>
      <c r="H236" s="3"/>
      <c r="I236" s="4"/>
    </row>
    <row r="237" spans="1:9" ht="15.75" customHeight="1">
      <c r="A237" s="44"/>
      <c r="B237" s="74"/>
      <c r="D237" s="8" t="s">
        <v>90</v>
      </c>
      <c r="E237" s="9">
        <v>2</v>
      </c>
      <c r="F237" s="13">
        <f t="shared" ca="1" si="48"/>
        <v>2</v>
      </c>
      <c r="G237" s="18">
        <f t="shared" ca="1" si="49"/>
        <v>4</v>
      </c>
      <c r="H237" s="3"/>
      <c r="I237" s="4"/>
    </row>
    <row r="238" spans="1:9" ht="15.75" customHeight="1">
      <c r="A238" s="44"/>
      <c r="B238" s="74"/>
      <c r="D238" s="8" t="s">
        <v>253</v>
      </c>
      <c r="E238" s="9">
        <v>2</v>
      </c>
      <c r="F238" s="13">
        <f t="shared" ca="1" si="48"/>
        <v>0</v>
      </c>
      <c r="G238" s="18">
        <f t="shared" ca="1" si="49"/>
        <v>0</v>
      </c>
      <c r="H238" s="3"/>
      <c r="I238" s="4"/>
    </row>
    <row r="239" spans="1:9" ht="15.75" customHeight="1">
      <c r="A239" s="44"/>
      <c r="B239" s="74"/>
      <c r="D239" s="8"/>
      <c r="E239" s="9"/>
      <c r="F239" s="13"/>
      <c r="H239" s="3"/>
      <c r="I239" s="4"/>
    </row>
    <row r="240" spans="1:9" ht="15.75" customHeight="1">
      <c r="A240" s="44"/>
      <c r="B240" s="74"/>
      <c r="D240" s="8" t="s">
        <v>245</v>
      </c>
      <c r="E240" s="9"/>
      <c r="F240" s="13">
        <f t="shared" ref="F240:F241" ca="1" si="50">SUMIF($A:$B,D240,$B:$B)</f>
        <v>1</v>
      </c>
      <c r="H240" s="3"/>
      <c r="I240" s="4"/>
    </row>
    <row r="241" spans="1:9" ht="15.75" customHeight="1">
      <c r="A241" s="44"/>
      <c r="B241" s="74"/>
      <c r="D241" s="18" t="s">
        <v>245</v>
      </c>
      <c r="E241" s="9">
        <v>2</v>
      </c>
      <c r="F241" s="18">
        <f t="shared" ca="1" si="50"/>
        <v>1</v>
      </c>
      <c r="G241" s="18">
        <f ca="1">E241*F241</f>
        <v>2</v>
      </c>
      <c r="H241" s="3"/>
      <c r="I241" s="4"/>
    </row>
    <row r="242" spans="1:9" ht="15.75" customHeight="1">
      <c r="A242" s="44"/>
      <c r="B242" s="74"/>
      <c r="E242" s="9"/>
      <c r="H242" s="3"/>
      <c r="I242" s="4"/>
    </row>
    <row r="243" spans="1:9" ht="15.75" customHeight="1">
      <c r="A243" s="44"/>
      <c r="B243" s="74"/>
      <c r="D243" s="8"/>
      <c r="E243" s="9"/>
      <c r="F243" s="76"/>
      <c r="H243" s="3"/>
      <c r="I243" s="4"/>
    </row>
    <row r="244" spans="1:9" ht="15.75" customHeight="1">
      <c r="A244" s="44"/>
      <c r="B244" s="74"/>
      <c r="D244" s="68" t="s">
        <v>284</v>
      </c>
      <c r="E244" s="9"/>
      <c r="F244" s="76"/>
      <c r="G244" s="13"/>
      <c r="H244" s="3"/>
      <c r="I244" s="4"/>
    </row>
    <row r="245" spans="1:9" ht="15.75" customHeight="1">
      <c r="D245" s="8" t="s">
        <v>105</v>
      </c>
      <c r="E245" s="9">
        <v>1</v>
      </c>
      <c r="F245" s="76">
        <f t="shared" ref="F245:F261" ca="1" si="51">SUMIF($A:$B,D245,$B:$B)</f>
        <v>0</v>
      </c>
      <c r="G245" s="13">
        <f t="shared" ref="G245:G261" ca="1" si="52">E245*F245</f>
        <v>0</v>
      </c>
      <c r="H245" s="3"/>
      <c r="I245" s="4"/>
    </row>
    <row r="246" spans="1:9" ht="15.75" customHeight="1">
      <c r="D246" s="8" t="s">
        <v>111</v>
      </c>
      <c r="E246" s="9">
        <v>1</v>
      </c>
      <c r="F246" s="76">
        <f t="shared" ca="1" si="51"/>
        <v>1</v>
      </c>
      <c r="G246" s="13">
        <f t="shared" ca="1" si="52"/>
        <v>1</v>
      </c>
      <c r="H246" s="3"/>
      <c r="I246" s="4"/>
    </row>
    <row r="247" spans="1:9" ht="15.75" customHeight="1">
      <c r="D247" s="8" t="s">
        <v>108</v>
      </c>
      <c r="E247" s="9">
        <v>1</v>
      </c>
      <c r="F247" s="76">
        <f t="shared" ca="1" si="51"/>
        <v>0</v>
      </c>
      <c r="G247" s="13">
        <f t="shared" ca="1" si="52"/>
        <v>0</v>
      </c>
      <c r="H247" s="3"/>
      <c r="I247" s="4"/>
    </row>
    <row r="248" spans="1:9" ht="15.75" customHeight="1">
      <c r="D248" s="8" t="s">
        <v>212</v>
      </c>
      <c r="E248" s="9">
        <v>1</v>
      </c>
      <c r="F248" s="76">
        <f t="shared" ca="1" si="51"/>
        <v>0</v>
      </c>
      <c r="G248" s="13">
        <f t="shared" ca="1" si="52"/>
        <v>0</v>
      </c>
      <c r="H248" s="3"/>
      <c r="I248" s="4"/>
    </row>
    <row r="249" spans="1:9" ht="15.75" customHeight="1"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4"/>
    </row>
    <row r="250" spans="1:9" ht="15.75" customHeight="1">
      <c r="D250" s="8" t="s">
        <v>151</v>
      </c>
      <c r="E250" s="9">
        <v>0.5</v>
      </c>
      <c r="F250" s="76">
        <f t="shared" ca="1" si="51"/>
        <v>4</v>
      </c>
      <c r="G250" s="13">
        <f t="shared" ca="1" si="52"/>
        <v>2</v>
      </c>
      <c r="H250" s="3"/>
      <c r="I250" s="4"/>
    </row>
    <row r="251" spans="1:9" ht="15.75" customHeight="1">
      <c r="D251" s="8" t="s">
        <v>137</v>
      </c>
      <c r="E251" s="9">
        <v>0.5</v>
      </c>
      <c r="F251" s="76">
        <f t="shared" ca="1" si="51"/>
        <v>5</v>
      </c>
      <c r="G251" s="13">
        <f t="shared" ca="1" si="52"/>
        <v>2.5</v>
      </c>
      <c r="H251" s="3"/>
      <c r="I251" s="4"/>
    </row>
    <row r="252" spans="1:9" ht="15.75" customHeight="1">
      <c r="D252" s="8" t="s">
        <v>140</v>
      </c>
      <c r="E252" s="9">
        <v>0.5</v>
      </c>
      <c r="F252" s="76">
        <f t="shared" ca="1" si="51"/>
        <v>0</v>
      </c>
      <c r="G252" s="13">
        <f t="shared" ca="1" si="52"/>
        <v>0</v>
      </c>
      <c r="H252" s="3"/>
      <c r="I252" s="4"/>
    </row>
    <row r="253" spans="1:9" ht="15.75" customHeight="1">
      <c r="D253" s="8" t="s">
        <v>143</v>
      </c>
      <c r="E253" s="9"/>
      <c r="F253" s="76">
        <f t="shared" ca="1" si="51"/>
        <v>1</v>
      </c>
      <c r="G253" s="13">
        <f t="shared" ca="1" si="52"/>
        <v>0</v>
      </c>
      <c r="H253" s="3"/>
      <c r="I253" s="4"/>
    </row>
    <row r="254" spans="1:9" ht="15.75" customHeight="1">
      <c r="D254" s="8" t="s">
        <v>63</v>
      </c>
      <c r="E254" s="9">
        <v>0.9</v>
      </c>
      <c r="F254" s="76">
        <f t="shared" ca="1" si="51"/>
        <v>2</v>
      </c>
      <c r="G254" s="13">
        <f t="shared" ca="1" si="52"/>
        <v>1.8</v>
      </c>
      <c r="H254" s="3"/>
      <c r="I254" s="4"/>
    </row>
    <row r="255" spans="1:9" ht="15.75" customHeight="1">
      <c r="D255" s="8" t="s">
        <v>255</v>
      </c>
      <c r="E255" s="9">
        <v>0.13</v>
      </c>
      <c r="F255" s="76">
        <f t="shared" ca="1" si="51"/>
        <v>3</v>
      </c>
      <c r="G255" s="13">
        <f t="shared" ca="1" si="52"/>
        <v>0.39</v>
      </c>
      <c r="H255" s="3"/>
      <c r="I255" s="4"/>
    </row>
    <row r="256" spans="1:9" ht="15.75" customHeight="1">
      <c r="D256" s="8" t="s">
        <v>234</v>
      </c>
      <c r="E256" s="9">
        <v>0.9</v>
      </c>
      <c r="F256" s="76">
        <f t="shared" ca="1" si="51"/>
        <v>0</v>
      </c>
      <c r="G256" s="13">
        <f t="shared" ca="1" si="52"/>
        <v>0</v>
      </c>
      <c r="H256" s="3"/>
      <c r="I256" s="4"/>
    </row>
    <row r="257" spans="4:9" ht="15.75" customHeight="1">
      <c r="D257" s="8" t="s">
        <v>217</v>
      </c>
      <c r="E257" s="9">
        <v>0.5</v>
      </c>
      <c r="F257" s="76">
        <f t="shared" ca="1" si="51"/>
        <v>5</v>
      </c>
      <c r="G257" s="13">
        <f t="shared" ca="1" si="52"/>
        <v>2.5</v>
      </c>
      <c r="H257" s="3"/>
      <c r="I257" s="4"/>
    </row>
    <row r="258" spans="4:9" ht="15.75" customHeight="1">
      <c r="D258" s="8" t="s">
        <v>187</v>
      </c>
      <c r="E258" s="9">
        <v>0.9</v>
      </c>
      <c r="F258" s="76">
        <f t="shared" ca="1" si="51"/>
        <v>1</v>
      </c>
      <c r="G258" s="13">
        <f t="shared" ca="1" si="52"/>
        <v>0.9</v>
      </c>
      <c r="H258" s="3"/>
      <c r="I258" s="4"/>
    </row>
    <row r="259" spans="4:9" ht="15.75" customHeight="1">
      <c r="D259" s="8" t="s">
        <v>192</v>
      </c>
      <c r="E259" s="9">
        <v>0.9</v>
      </c>
      <c r="F259" s="76">
        <f t="shared" ca="1" si="51"/>
        <v>0</v>
      </c>
      <c r="G259" s="13">
        <f t="shared" ca="1" si="52"/>
        <v>0</v>
      </c>
      <c r="H259" s="3"/>
      <c r="I259" s="4"/>
    </row>
    <row r="260" spans="4:9" ht="15.75" customHeight="1">
      <c r="D260" s="8" t="s">
        <v>146</v>
      </c>
      <c r="E260" s="9">
        <v>0.4</v>
      </c>
      <c r="F260" s="76">
        <f t="shared" ca="1" si="51"/>
        <v>1</v>
      </c>
      <c r="G260" s="13">
        <f t="shared" ca="1" si="52"/>
        <v>0.4</v>
      </c>
      <c r="H260" s="3"/>
      <c r="I260" s="4"/>
    </row>
    <row r="261" spans="4:9" ht="15.75" customHeight="1">
      <c r="D261" s="8" t="s">
        <v>94</v>
      </c>
      <c r="E261" s="9">
        <v>1</v>
      </c>
      <c r="F261" s="76">
        <f t="shared" ca="1" si="51"/>
        <v>1</v>
      </c>
      <c r="G261" s="13">
        <f t="shared" ca="1" si="52"/>
        <v>1</v>
      </c>
      <c r="H261" s="3"/>
      <c r="I261" s="4"/>
    </row>
    <row r="262" spans="4:9" ht="15.75" customHeight="1">
      <c r="D262" s="8"/>
      <c r="E262" s="9"/>
      <c r="F262" s="76"/>
      <c r="G262" s="13"/>
      <c r="H262" s="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3">SUMIF($A:$B,D263,$B:$B)</f>
        <v>2</v>
      </c>
      <c r="G263" s="13">
        <f t="shared" ref="G263:G265" ca="1" si="54">E263*F263</f>
        <v>1.8</v>
      </c>
      <c r="H263" s="3"/>
      <c r="I263" s="4"/>
    </row>
    <row r="264" spans="4:9" ht="15.75" customHeight="1">
      <c r="D264" s="8" t="s">
        <v>127</v>
      </c>
      <c r="E264" s="9">
        <v>0.9</v>
      </c>
      <c r="F264" s="76">
        <f t="shared" ca="1" si="53"/>
        <v>4</v>
      </c>
      <c r="G264" s="13">
        <f t="shared" ca="1" si="54"/>
        <v>3.6</v>
      </c>
      <c r="H264" s="3"/>
      <c r="I264" s="4"/>
    </row>
    <row r="265" spans="4:9" ht="15.75" customHeight="1">
      <c r="D265" s="8" t="s">
        <v>251</v>
      </c>
      <c r="E265" s="9">
        <v>2</v>
      </c>
      <c r="F265" s="76">
        <f t="shared" ca="1" si="53"/>
        <v>0</v>
      </c>
      <c r="G265" s="13">
        <f t="shared" ca="1" si="54"/>
        <v>0</v>
      </c>
      <c r="H265" s="3"/>
      <c r="I265" s="4"/>
    </row>
    <row r="266" spans="4:9" ht="15.75" customHeight="1">
      <c r="D266" s="8"/>
      <c r="E266" s="9"/>
      <c r="F266" s="76"/>
      <c r="G266" s="13"/>
      <c r="H266" s="3"/>
      <c r="I266" s="4"/>
    </row>
    <row r="267" spans="4:9" ht="15.75" customHeight="1">
      <c r="D267" s="6" t="s">
        <v>286</v>
      </c>
      <c r="E267" s="9"/>
      <c r="F267" s="76"/>
      <c r="H267" s="3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5">SUMIF($A:$B,D268,$B:$B)</f>
        <v>1</v>
      </c>
      <c r="G268" s="18">
        <f t="shared" ref="G268:G279" ca="1" si="56">SUMIF($A:$C,D268,$C:$C)</f>
        <v>0</v>
      </c>
      <c r="H268" s="3"/>
      <c r="I268" s="4"/>
    </row>
    <row r="269" spans="4:9" ht="15.75" customHeight="1">
      <c r="D269" s="8" t="s">
        <v>288</v>
      </c>
      <c r="E269" s="9">
        <v>0.15</v>
      </c>
      <c r="F269" s="76">
        <f t="shared" ca="1" si="55"/>
        <v>0</v>
      </c>
      <c r="G269" s="18">
        <f t="shared" ca="1" si="56"/>
        <v>0</v>
      </c>
      <c r="H269" s="3"/>
      <c r="I269" s="4"/>
    </row>
    <row r="270" spans="4:9" ht="15.75" customHeight="1">
      <c r="D270" s="8" t="s">
        <v>289</v>
      </c>
      <c r="E270" s="9">
        <v>0.25</v>
      </c>
      <c r="F270" s="13">
        <f t="shared" ca="1" si="55"/>
        <v>1</v>
      </c>
      <c r="G270" s="18">
        <f t="shared" ca="1" si="56"/>
        <v>0</v>
      </c>
      <c r="H270" s="3"/>
      <c r="I270" s="4"/>
    </row>
    <row r="271" spans="4:9" ht="15.75" customHeight="1">
      <c r="D271" s="8" t="s">
        <v>174</v>
      </c>
      <c r="E271" s="9">
        <v>0.15</v>
      </c>
      <c r="F271" s="13">
        <f t="shared" ca="1" si="55"/>
        <v>0</v>
      </c>
      <c r="G271" s="18">
        <f t="shared" ca="1" si="56"/>
        <v>0</v>
      </c>
      <c r="H271" s="3"/>
      <c r="I271" s="4"/>
    </row>
    <row r="272" spans="4:9" ht="15.75" customHeight="1">
      <c r="D272" s="18" t="s">
        <v>47</v>
      </c>
      <c r="E272" s="9">
        <v>0.25</v>
      </c>
      <c r="F272" s="13">
        <f t="shared" ca="1" si="55"/>
        <v>1</v>
      </c>
      <c r="G272" s="18">
        <f t="shared" ca="1" si="56"/>
        <v>0</v>
      </c>
      <c r="H272" s="3"/>
      <c r="I272" s="4"/>
    </row>
    <row r="273" spans="4:9" ht="15.75" customHeight="1">
      <c r="D273" s="18" t="s">
        <v>49</v>
      </c>
      <c r="E273" s="9">
        <v>0.25</v>
      </c>
      <c r="F273" s="13">
        <f t="shared" ca="1" si="55"/>
        <v>0</v>
      </c>
      <c r="G273" s="18">
        <f t="shared" ca="1" si="56"/>
        <v>0</v>
      </c>
      <c r="H273" s="3"/>
      <c r="I273" s="4"/>
    </row>
    <row r="274" spans="4:9" ht="15.75" customHeight="1">
      <c r="D274" s="8" t="s">
        <v>102</v>
      </c>
      <c r="E274" s="9">
        <v>0.15</v>
      </c>
      <c r="F274" s="13">
        <f t="shared" ca="1" si="55"/>
        <v>0</v>
      </c>
      <c r="G274" s="18">
        <f t="shared" ca="1" si="56"/>
        <v>0</v>
      </c>
      <c r="H274" s="3"/>
      <c r="I274" s="4"/>
    </row>
    <row r="275" spans="4:9" ht="15.75" customHeight="1">
      <c r="D275" s="8" t="s">
        <v>51</v>
      </c>
      <c r="E275" s="9">
        <v>0.25</v>
      </c>
      <c r="F275" s="13">
        <f t="shared" ca="1" si="55"/>
        <v>1</v>
      </c>
      <c r="G275" s="18">
        <f t="shared" ca="1" si="56"/>
        <v>0</v>
      </c>
      <c r="H275" s="3"/>
      <c r="I275" s="4"/>
    </row>
    <row r="276" spans="4:9" ht="15.75" customHeight="1">
      <c r="D276" s="18" t="s">
        <v>79</v>
      </c>
      <c r="E276" s="9">
        <v>0.25</v>
      </c>
      <c r="F276" s="13">
        <f t="shared" ca="1" si="55"/>
        <v>0</v>
      </c>
      <c r="G276" s="18">
        <f t="shared" ca="1" si="56"/>
        <v>0</v>
      </c>
      <c r="H276" s="3"/>
      <c r="I276" s="4"/>
    </row>
    <row r="277" spans="4:9" ht="15.75" customHeight="1">
      <c r="D277" s="8" t="s">
        <v>122</v>
      </c>
      <c r="E277" s="9">
        <v>0.15</v>
      </c>
      <c r="F277" s="13">
        <f t="shared" ca="1" si="55"/>
        <v>2</v>
      </c>
      <c r="G277" s="18">
        <f t="shared" ca="1" si="56"/>
        <v>0</v>
      </c>
      <c r="H277" s="3"/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5"/>
        <v>0</v>
      </c>
      <c r="G278" s="18">
        <f t="shared" ca="1" si="56"/>
        <v>0</v>
      </c>
      <c r="H278" s="3"/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5"/>
        <v>4</v>
      </c>
      <c r="G279" s="18">
        <f t="shared" ca="1" si="56"/>
        <v>0</v>
      </c>
      <c r="H279" s="3"/>
      <c r="I279" s="4"/>
    </row>
    <row r="280" spans="4:9" ht="15.75" customHeight="1">
      <c r="D280" s="8"/>
      <c r="E280" s="9"/>
      <c r="F280" s="13"/>
      <c r="H280" s="3"/>
      <c r="I280" s="4"/>
    </row>
    <row r="281" spans="4:9" ht="15.75" customHeight="1">
      <c r="D281" s="8"/>
      <c r="E281" s="9"/>
      <c r="F281" s="13"/>
      <c r="H281" s="3"/>
      <c r="I281" s="4"/>
    </row>
    <row r="282" spans="4:9" ht="15.75" customHeight="1">
      <c r="D282" s="8" t="s">
        <v>290</v>
      </c>
      <c r="E282" s="9"/>
      <c r="F282" s="13"/>
      <c r="H282" s="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7">SUMIF($A:$B,D283,$B:$B)</f>
        <v>5</v>
      </c>
      <c r="G283" s="18">
        <f t="shared" ref="G283:G284" ca="1" si="58">E283*F283</f>
        <v>0.1</v>
      </c>
      <c r="H283" s="3"/>
      <c r="I283" s="4"/>
    </row>
    <row r="284" spans="4:9" ht="15.75" customHeight="1">
      <c r="D284" s="8" t="s">
        <v>118</v>
      </c>
      <c r="E284" s="9">
        <v>0.06</v>
      </c>
      <c r="F284" s="13">
        <f t="shared" ca="1" si="57"/>
        <v>5</v>
      </c>
      <c r="G284" s="18">
        <f t="shared" ca="1" si="58"/>
        <v>0.3</v>
      </c>
      <c r="H284" s="3"/>
      <c r="I284" s="4"/>
    </row>
    <row r="285" spans="4:9" ht="15.75" customHeight="1">
      <c r="D285" s="8"/>
      <c r="E285" s="9"/>
      <c r="F285" s="13"/>
      <c r="H285" s="3"/>
      <c r="I285" s="4"/>
    </row>
    <row r="286" spans="4:9" ht="15.75" customHeight="1">
      <c r="D286" s="8"/>
      <c r="E286" s="9"/>
      <c r="F286" s="13"/>
      <c r="H286" s="3"/>
      <c r="I286" s="4"/>
    </row>
    <row r="287" spans="4:9" ht="15.75" customHeight="1">
      <c r="D287" s="18" t="s">
        <v>210</v>
      </c>
      <c r="E287" s="9"/>
      <c r="F287" s="13"/>
      <c r="H287" s="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2</v>
      </c>
      <c r="G288" s="18">
        <f ca="1">E288*F288</f>
        <v>4</v>
      </c>
      <c r="H288" s="3"/>
      <c r="I288" s="4"/>
    </row>
    <row r="289" spans="4:9" ht="15.75" customHeight="1">
      <c r="D289" s="8"/>
      <c r="E289" s="9"/>
      <c r="F289" s="13"/>
      <c r="H289" s="3"/>
      <c r="I289" s="4"/>
    </row>
    <row r="290" spans="4:9" ht="15.75" customHeight="1">
      <c r="D290" s="8" t="s">
        <v>291</v>
      </c>
      <c r="E290" s="9"/>
      <c r="F290" s="13"/>
      <c r="H290" s="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59">SUMIF($A:$B,D291,$B:$B)</f>
        <v>0</v>
      </c>
      <c r="G291" s="18">
        <f t="shared" ref="G291:G299" ca="1" si="60">E291*F291</f>
        <v>0</v>
      </c>
      <c r="H291" s="3"/>
      <c r="I291" s="4"/>
    </row>
    <row r="292" spans="4:9" ht="15.75" customHeight="1">
      <c r="D292" s="8" t="s">
        <v>43</v>
      </c>
      <c r="E292" s="9">
        <v>2</v>
      </c>
      <c r="F292" s="13">
        <f t="shared" ca="1" si="59"/>
        <v>0</v>
      </c>
      <c r="G292" s="18">
        <f t="shared" ca="1" si="60"/>
        <v>0</v>
      </c>
      <c r="H292" s="3"/>
      <c r="I292" s="4"/>
    </row>
    <row r="293" spans="4:9" ht="15.75" customHeight="1">
      <c r="D293" s="18" t="s">
        <v>233</v>
      </c>
      <c r="E293" s="9">
        <v>2</v>
      </c>
      <c r="F293" s="13">
        <f t="shared" ca="1" si="59"/>
        <v>0</v>
      </c>
      <c r="G293" s="18">
        <f t="shared" ca="1" si="60"/>
        <v>0</v>
      </c>
      <c r="H293" s="3"/>
      <c r="I293" s="4"/>
    </row>
    <row r="294" spans="4:9" ht="15.75" customHeight="1">
      <c r="D294" s="8" t="s">
        <v>133</v>
      </c>
      <c r="E294" s="9">
        <v>1</v>
      </c>
      <c r="F294" s="13">
        <f t="shared" ca="1" si="59"/>
        <v>4</v>
      </c>
      <c r="G294" s="18">
        <f t="shared" ca="1" si="60"/>
        <v>4</v>
      </c>
      <c r="H294" s="3"/>
      <c r="I294" s="4"/>
    </row>
    <row r="295" spans="4:9" ht="15.75" customHeight="1">
      <c r="D295" s="8" t="s">
        <v>90</v>
      </c>
      <c r="E295" s="9">
        <v>2</v>
      </c>
      <c r="F295" s="13">
        <f t="shared" ca="1" si="59"/>
        <v>2</v>
      </c>
      <c r="G295" s="18">
        <f t="shared" ca="1" si="60"/>
        <v>4</v>
      </c>
      <c r="H295" s="3"/>
      <c r="I295" s="4"/>
    </row>
    <row r="296" spans="4:9" ht="15.75" customHeight="1">
      <c r="D296" s="8" t="s">
        <v>94</v>
      </c>
      <c r="E296" s="9">
        <v>2</v>
      </c>
      <c r="F296" s="13">
        <f t="shared" ca="1" si="59"/>
        <v>1</v>
      </c>
      <c r="G296" s="18">
        <f t="shared" ca="1" si="60"/>
        <v>2</v>
      </c>
      <c r="H296" s="3"/>
      <c r="I296" s="4"/>
    </row>
    <row r="297" spans="4:9" ht="15.75" customHeight="1">
      <c r="D297" s="8" t="s">
        <v>144</v>
      </c>
      <c r="E297" s="9">
        <v>2</v>
      </c>
      <c r="F297" s="13">
        <f t="shared" ca="1" si="59"/>
        <v>0</v>
      </c>
      <c r="G297" s="18">
        <f t="shared" ca="1" si="60"/>
        <v>0</v>
      </c>
      <c r="H297" s="3"/>
      <c r="I297" s="4"/>
    </row>
    <row r="298" spans="4:9" ht="15.75" customHeight="1">
      <c r="D298" s="8" t="s">
        <v>157</v>
      </c>
      <c r="E298" s="9">
        <v>3</v>
      </c>
      <c r="F298" s="13">
        <f t="shared" ca="1" si="59"/>
        <v>0</v>
      </c>
      <c r="G298" s="18">
        <f t="shared" ca="1" si="60"/>
        <v>0</v>
      </c>
      <c r="H298" s="3"/>
      <c r="I298" s="4"/>
    </row>
    <row r="299" spans="4:9" ht="15.75" customHeight="1">
      <c r="D299" s="8" t="s">
        <v>119</v>
      </c>
      <c r="E299" s="9">
        <v>1</v>
      </c>
      <c r="F299" s="13">
        <f t="shared" ca="1" si="59"/>
        <v>0</v>
      </c>
      <c r="G299" s="18">
        <f t="shared" ca="1" si="60"/>
        <v>0</v>
      </c>
      <c r="H299" s="3"/>
      <c r="I299" s="4"/>
    </row>
    <row r="300" spans="4:9" ht="15.75" customHeight="1">
      <c r="D300" s="8"/>
      <c r="E300" s="9"/>
      <c r="F300" s="13"/>
      <c r="H300" s="3"/>
      <c r="I300" s="4"/>
    </row>
    <row r="301" spans="4:9" ht="15.75" customHeight="1">
      <c r="D301" s="8" t="s">
        <v>293</v>
      </c>
      <c r="E301" s="9"/>
      <c r="F301" s="13"/>
      <c r="H301" s="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1</v>
      </c>
      <c r="G302" s="18">
        <f ca="1">E302*F302</f>
        <v>1</v>
      </c>
      <c r="H302" s="3"/>
      <c r="I302" s="4"/>
    </row>
    <row r="303" spans="4:9" ht="15.75" customHeight="1">
      <c r="D303" s="8"/>
      <c r="E303" s="9"/>
      <c r="F303" s="13"/>
      <c r="H303" s="3"/>
      <c r="I303" s="4"/>
    </row>
    <row r="304" spans="4:9" ht="15.75" customHeight="1">
      <c r="D304" s="8" t="s">
        <v>218</v>
      </c>
      <c r="E304" s="9"/>
      <c r="F304" s="13"/>
      <c r="H304" s="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1">SUMIF($A:$B,D305,$B:$B)</f>
        <v>2</v>
      </c>
      <c r="G305" s="18">
        <f t="shared" ref="G305:G308" ca="1" si="62">E305*F305</f>
        <v>0.5</v>
      </c>
      <c r="H305" s="3"/>
      <c r="I305" s="4"/>
    </row>
    <row r="306" spans="4:9" ht="15.75" customHeight="1">
      <c r="D306" s="8" t="s">
        <v>116</v>
      </c>
      <c r="E306" s="9">
        <v>0.125</v>
      </c>
      <c r="F306" s="13">
        <f t="shared" ca="1" si="61"/>
        <v>7</v>
      </c>
      <c r="G306" s="18">
        <f t="shared" ca="1" si="62"/>
        <v>0.875</v>
      </c>
      <c r="H306" s="3"/>
      <c r="I306" s="4"/>
    </row>
    <row r="307" spans="4:9" ht="15.75" customHeight="1">
      <c r="D307" s="8" t="s">
        <v>150</v>
      </c>
      <c r="E307" s="9">
        <v>0.125</v>
      </c>
      <c r="F307" s="13">
        <f t="shared" ca="1" si="61"/>
        <v>33</v>
      </c>
      <c r="G307" s="18">
        <f t="shared" ca="1" si="62"/>
        <v>4.125</v>
      </c>
      <c r="H307" s="3"/>
      <c r="I307" s="4"/>
    </row>
    <row r="308" spans="4:9" ht="15.75" customHeight="1">
      <c r="D308" s="8" t="s">
        <v>152</v>
      </c>
      <c r="E308" s="9">
        <v>0.125</v>
      </c>
      <c r="F308" s="13">
        <f t="shared" ca="1" si="61"/>
        <v>14</v>
      </c>
      <c r="G308" s="18">
        <f t="shared" ca="1" si="62"/>
        <v>1.75</v>
      </c>
      <c r="H308" s="3"/>
      <c r="I308" s="4"/>
    </row>
    <row r="309" spans="4:9" ht="15.75" customHeight="1">
      <c r="D309" s="8"/>
      <c r="E309" s="9"/>
      <c r="F309" s="13"/>
      <c r="H309" s="3"/>
      <c r="I309" s="4"/>
    </row>
    <row r="310" spans="4:9" ht="15.75" customHeight="1">
      <c r="D310" s="8"/>
      <c r="E310" s="9"/>
      <c r="F310" s="13"/>
      <c r="H310" s="3"/>
      <c r="I310" s="4"/>
    </row>
    <row r="311" spans="4:9" ht="15.75" customHeight="1">
      <c r="D311" s="8" t="s">
        <v>294</v>
      </c>
      <c r="E311" s="9"/>
      <c r="F311" s="13"/>
      <c r="H311" s="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3">SUMIF($A:$B,D312,$B:$B)</f>
        <v>1</v>
      </c>
      <c r="G312" s="18">
        <f t="shared" ref="G312:G325" ca="1" si="64">E312*F312</f>
        <v>0.25</v>
      </c>
      <c r="H312" s="3"/>
      <c r="I312" s="4"/>
    </row>
    <row r="313" spans="4:9" ht="15.75" customHeight="1">
      <c r="D313" s="18" t="s">
        <v>53</v>
      </c>
      <c r="E313" s="9">
        <v>0.25</v>
      </c>
      <c r="F313" s="13">
        <f t="shared" ca="1" si="63"/>
        <v>1</v>
      </c>
      <c r="G313" s="18">
        <f t="shared" ca="1" si="64"/>
        <v>0.25</v>
      </c>
      <c r="H313" s="3"/>
      <c r="I313" s="4"/>
    </row>
    <row r="314" spans="4:9" ht="15.75" customHeight="1">
      <c r="D314" s="18" t="s">
        <v>113</v>
      </c>
      <c r="E314" s="9">
        <v>0.15</v>
      </c>
      <c r="F314" s="13">
        <f t="shared" ca="1" si="63"/>
        <v>2</v>
      </c>
      <c r="G314" s="18">
        <f t="shared" ca="1" si="64"/>
        <v>0.3</v>
      </c>
      <c r="H314" s="3"/>
      <c r="I314" s="4"/>
    </row>
    <row r="315" spans="4:9" ht="15.75" customHeight="1">
      <c r="D315" s="8" t="s">
        <v>184</v>
      </c>
      <c r="E315" s="9">
        <v>0.25</v>
      </c>
      <c r="F315" s="13">
        <f t="shared" ca="1" si="63"/>
        <v>0</v>
      </c>
      <c r="G315" s="18">
        <f t="shared" ca="1" si="64"/>
        <v>0</v>
      </c>
      <c r="H315" s="3"/>
      <c r="I315" s="4"/>
    </row>
    <row r="316" spans="4:9" ht="15.75" customHeight="1">
      <c r="D316" s="18" t="s">
        <v>214</v>
      </c>
      <c r="E316" s="9">
        <v>0.15</v>
      </c>
      <c r="F316" s="13">
        <f t="shared" ca="1" si="63"/>
        <v>0</v>
      </c>
      <c r="G316" s="18">
        <f t="shared" ca="1" si="64"/>
        <v>0</v>
      </c>
      <c r="H316" s="3"/>
      <c r="I316" s="4"/>
    </row>
    <row r="317" spans="4:9" ht="15.75" customHeight="1">
      <c r="D317" s="18" t="s">
        <v>162</v>
      </c>
      <c r="E317" s="9">
        <v>0.25</v>
      </c>
      <c r="F317" s="13">
        <f t="shared" ca="1" si="63"/>
        <v>1</v>
      </c>
      <c r="G317" s="18">
        <f t="shared" ca="1" si="64"/>
        <v>0.25</v>
      </c>
      <c r="H317" s="3"/>
      <c r="I317" s="4"/>
    </row>
    <row r="318" spans="4:9" ht="15.75" customHeight="1">
      <c r="D318" s="18" t="s">
        <v>58</v>
      </c>
      <c r="E318" s="9">
        <v>0.25</v>
      </c>
      <c r="F318" s="13">
        <f t="shared" ca="1" si="63"/>
        <v>3</v>
      </c>
      <c r="G318" s="18">
        <f t="shared" ca="1" si="64"/>
        <v>0.75</v>
      </c>
      <c r="H318" s="3"/>
      <c r="I318" s="4"/>
    </row>
    <row r="319" spans="4:9" ht="15.75" customHeight="1">
      <c r="D319" s="18" t="s">
        <v>67</v>
      </c>
      <c r="E319" s="9">
        <v>0.25</v>
      </c>
      <c r="F319" s="13">
        <f t="shared" ca="1" si="63"/>
        <v>6</v>
      </c>
      <c r="G319" s="18">
        <f t="shared" ca="1" si="64"/>
        <v>1.5</v>
      </c>
      <c r="H319" s="3"/>
      <c r="I319" s="4"/>
    </row>
    <row r="320" spans="4:9" ht="15.75" customHeight="1">
      <c r="D320" s="18" t="s">
        <v>125</v>
      </c>
      <c r="E320" s="9">
        <v>0.15</v>
      </c>
      <c r="F320" s="13">
        <f t="shared" ca="1" si="63"/>
        <v>6</v>
      </c>
      <c r="G320" s="18">
        <f t="shared" ca="1" si="64"/>
        <v>0.89999999999999991</v>
      </c>
      <c r="H320" s="3"/>
      <c r="I320" s="4"/>
    </row>
    <row r="321" spans="4:9" ht="15.75" customHeight="1">
      <c r="D321" s="18" t="s">
        <v>235</v>
      </c>
      <c r="E321" s="9">
        <v>0.25</v>
      </c>
      <c r="F321" s="13">
        <f t="shared" ca="1" si="63"/>
        <v>4</v>
      </c>
      <c r="G321" s="18">
        <f t="shared" ca="1" si="64"/>
        <v>1</v>
      </c>
      <c r="H321" s="3"/>
      <c r="I321" s="4"/>
    </row>
    <row r="322" spans="4:9" ht="15.75" customHeight="1">
      <c r="D322" s="18" t="s">
        <v>248</v>
      </c>
      <c r="E322" s="18">
        <v>0.1</v>
      </c>
      <c r="F322" s="13">
        <f t="shared" ca="1" si="63"/>
        <v>0</v>
      </c>
      <c r="G322" s="18">
        <f t="shared" ca="1" si="64"/>
        <v>0</v>
      </c>
      <c r="H322" s="3"/>
      <c r="I322" s="4"/>
    </row>
    <row r="323" spans="4:9" ht="15.75" customHeight="1">
      <c r="D323" s="18" t="s">
        <v>164</v>
      </c>
      <c r="E323" s="18">
        <v>0.15</v>
      </c>
      <c r="F323" s="13">
        <f t="shared" ca="1" si="63"/>
        <v>20</v>
      </c>
      <c r="G323" s="18">
        <f t="shared" ca="1" si="64"/>
        <v>3</v>
      </c>
      <c r="H323" s="60"/>
      <c r="I323" s="61"/>
    </row>
    <row r="324" spans="4:9" ht="15.75" customHeight="1">
      <c r="D324" s="8" t="s">
        <v>128</v>
      </c>
      <c r="E324" s="18">
        <v>0.15</v>
      </c>
      <c r="F324" s="13">
        <f t="shared" ca="1" si="63"/>
        <v>3</v>
      </c>
      <c r="G324" s="18">
        <f t="shared" ca="1" si="64"/>
        <v>0.44999999999999996</v>
      </c>
      <c r="H324" s="3"/>
      <c r="I324" s="4"/>
    </row>
    <row r="325" spans="4:9" ht="15.75" customHeight="1">
      <c r="D325" s="18" t="s">
        <v>94</v>
      </c>
      <c r="E325" s="18">
        <v>0.25</v>
      </c>
      <c r="F325" s="13">
        <f t="shared" ca="1" si="63"/>
        <v>1</v>
      </c>
      <c r="G325" s="18">
        <f t="shared" ca="1" si="64"/>
        <v>0.25</v>
      </c>
      <c r="H325" s="3"/>
      <c r="I325" s="4"/>
    </row>
    <row r="326" spans="4:9" ht="15.75" customHeight="1">
      <c r="D326" s="8"/>
      <c r="E326" s="9"/>
      <c r="F326" s="13">
        <f t="shared" ca="1" si="63"/>
        <v>0</v>
      </c>
      <c r="H326" s="3"/>
      <c r="I326" s="4"/>
    </row>
    <row r="327" spans="4:9" ht="15.75" customHeight="1">
      <c r="D327" s="8" t="s">
        <v>131</v>
      </c>
      <c r="E327" s="77">
        <v>0.15</v>
      </c>
      <c r="F327" s="13">
        <f t="shared" ca="1" si="63"/>
        <v>27</v>
      </c>
      <c r="G327" s="18">
        <f t="shared" ref="G327:G334" ca="1" si="65">E327*F327</f>
        <v>4.05</v>
      </c>
      <c r="H327" s="3"/>
      <c r="I327" s="4"/>
    </row>
    <row r="328" spans="4:9" ht="15.75" customHeight="1">
      <c r="D328" s="8" t="s">
        <v>70</v>
      </c>
      <c r="E328" s="77">
        <v>0.125</v>
      </c>
      <c r="F328" s="13">
        <f t="shared" ca="1" si="63"/>
        <v>0</v>
      </c>
      <c r="G328" s="18">
        <f t="shared" ca="1" si="65"/>
        <v>0</v>
      </c>
      <c r="H328" s="3"/>
      <c r="I328" s="4"/>
    </row>
    <row r="329" spans="4:9" ht="15.75" customHeight="1">
      <c r="D329" s="8" t="s">
        <v>146</v>
      </c>
      <c r="E329" s="77">
        <v>0.1</v>
      </c>
      <c r="F329" s="13">
        <f t="shared" ca="1" si="63"/>
        <v>1</v>
      </c>
      <c r="G329" s="18">
        <f t="shared" ca="1" si="65"/>
        <v>0.1</v>
      </c>
      <c r="H329" s="3"/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3"/>
        <v>4</v>
      </c>
      <c r="G330" s="18">
        <f t="shared" ca="1" si="65"/>
        <v>0.3</v>
      </c>
      <c r="H330" s="3"/>
      <c r="I330" s="4"/>
    </row>
    <row r="331" spans="4:9" ht="15.75" customHeight="1">
      <c r="D331" s="8" t="s">
        <v>63</v>
      </c>
      <c r="E331" s="9">
        <v>0.15</v>
      </c>
      <c r="F331" s="13">
        <f t="shared" ca="1" si="63"/>
        <v>2</v>
      </c>
      <c r="G331" s="18">
        <f t="shared" ca="1" si="65"/>
        <v>0.3</v>
      </c>
      <c r="H331" s="3"/>
      <c r="I331" s="4"/>
    </row>
    <row r="332" spans="4:9" ht="15.75" customHeight="1">
      <c r="D332" s="8" t="s">
        <v>187</v>
      </c>
      <c r="E332" s="9">
        <v>0.15</v>
      </c>
      <c r="F332" s="8">
        <f t="shared" ca="1" si="63"/>
        <v>1</v>
      </c>
      <c r="G332" s="18">
        <f t="shared" ca="1" si="65"/>
        <v>0.15</v>
      </c>
      <c r="H332" s="3"/>
      <c r="I332" s="4"/>
    </row>
    <row r="333" spans="4:9" ht="15.75" customHeight="1">
      <c r="D333" s="8" t="s">
        <v>295</v>
      </c>
      <c r="E333" s="9">
        <v>0.15</v>
      </c>
      <c r="F333" s="13">
        <f t="shared" ca="1" si="63"/>
        <v>0</v>
      </c>
      <c r="G333" s="18">
        <f t="shared" ca="1" si="65"/>
        <v>0</v>
      </c>
      <c r="H333" s="3"/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3"/>
        <v>5</v>
      </c>
      <c r="G334" s="78">
        <f t="shared" ca="1" si="65"/>
        <v>0.375</v>
      </c>
      <c r="H334" s="3"/>
      <c r="I334" s="4"/>
    </row>
    <row r="335" spans="4:9" ht="15.75" customHeight="1">
      <c r="D335" s="8"/>
      <c r="E335" s="9"/>
      <c r="F335" s="13"/>
      <c r="H335" s="3"/>
      <c r="I335" s="4"/>
    </row>
    <row r="336" spans="4:9" ht="15.75" customHeight="1">
      <c r="D336" s="8"/>
      <c r="E336" s="9"/>
      <c r="F336" s="13"/>
      <c r="H336" s="3"/>
      <c r="I336" s="4"/>
    </row>
    <row r="337" spans="4:9" ht="15.75" customHeight="1">
      <c r="D337" s="8" t="s">
        <v>224</v>
      </c>
      <c r="E337" s="9"/>
      <c r="F337" s="13"/>
      <c r="H337" s="3"/>
      <c r="I337" s="4"/>
    </row>
    <row r="338" spans="4:9" ht="15.75" customHeight="1">
      <c r="D338" s="8"/>
      <c r="E338" s="9"/>
      <c r="F338" s="13"/>
      <c r="H338" s="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6">SUMIF($A:$B,D339,$B:$B)</f>
        <v>6</v>
      </c>
      <c r="G339" s="18">
        <f t="shared" ref="G339:G343" ca="1" si="67">E339*F339</f>
        <v>1.5</v>
      </c>
      <c r="H339" s="3"/>
      <c r="I339" s="4"/>
    </row>
    <row r="340" spans="4:9" ht="15.75" customHeight="1">
      <c r="D340" s="8" t="s">
        <v>226</v>
      </c>
      <c r="E340" s="9">
        <v>0.04</v>
      </c>
      <c r="F340" s="13">
        <f t="shared" ca="1" si="66"/>
        <v>22</v>
      </c>
      <c r="G340" s="18">
        <f t="shared" ca="1" si="67"/>
        <v>0.88</v>
      </c>
      <c r="H340" s="3"/>
      <c r="I340" s="4"/>
    </row>
    <row r="341" spans="4:9" ht="15.75" customHeight="1">
      <c r="D341" s="8" t="s">
        <v>223</v>
      </c>
      <c r="E341" s="9">
        <v>0.04</v>
      </c>
      <c r="F341" s="13">
        <f t="shared" ca="1" si="66"/>
        <v>1</v>
      </c>
      <c r="G341" s="18">
        <f t="shared" ca="1" si="67"/>
        <v>0.04</v>
      </c>
      <c r="H341" s="3"/>
      <c r="I341" s="4"/>
    </row>
    <row r="342" spans="4:9" ht="15.75" customHeight="1">
      <c r="D342" s="8" t="s">
        <v>256</v>
      </c>
      <c r="E342" s="9">
        <v>0.04</v>
      </c>
      <c r="F342" s="13">
        <f t="shared" ca="1" si="66"/>
        <v>0</v>
      </c>
      <c r="G342" s="18">
        <f t="shared" ca="1" si="67"/>
        <v>0</v>
      </c>
      <c r="H342" s="3"/>
      <c r="I342" s="4"/>
    </row>
    <row r="343" spans="4:9" ht="15.75" customHeight="1">
      <c r="D343" s="8" t="s">
        <v>231</v>
      </c>
      <c r="E343" s="9">
        <v>0.04</v>
      </c>
      <c r="F343" s="13">
        <f t="shared" ca="1" si="66"/>
        <v>8</v>
      </c>
      <c r="G343" s="18">
        <f t="shared" ca="1" si="67"/>
        <v>0.32</v>
      </c>
      <c r="H343" s="3"/>
      <c r="I343" s="4"/>
    </row>
    <row r="344" spans="4:9" ht="15.75" customHeight="1">
      <c r="D344" s="8"/>
      <c r="E344" s="9"/>
      <c r="F344" s="13"/>
      <c r="H344" s="3"/>
      <c r="I344" s="4"/>
    </row>
    <row r="345" spans="4:9" ht="15.75" customHeight="1">
      <c r="D345" s="8"/>
      <c r="E345" s="9"/>
      <c r="F345" s="13"/>
      <c r="H345" s="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1</v>
      </c>
      <c r="G346" s="18">
        <f ca="1">E346*F346</f>
        <v>1</v>
      </c>
      <c r="H346" s="3"/>
      <c r="I346" s="4"/>
    </row>
    <row r="347" spans="4:9" ht="15.75" customHeight="1">
      <c r="D347" s="8"/>
      <c r="E347" s="9"/>
      <c r="F347" s="13"/>
      <c r="H347" s="3"/>
      <c r="I347" s="4"/>
    </row>
    <row r="348" spans="4:9" ht="15.75" customHeight="1">
      <c r="D348" s="8" t="s">
        <v>44</v>
      </c>
      <c r="E348" s="9"/>
      <c r="F348" s="13"/>
      <c r="H348" s="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8">SUMIF($A:$B,D349,$B:$B)</f>
        <v>2</v>
      </c>
      <c r="G349" s="18">
        <f t="shared" ref="G349:G351" ca="1" si="69">E349*F349</f>
        <v>1.6E-2</v>
      </c>
      <c r="H349" s="3"/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8"/>
        <v>2</v>
      </c>
      <c r="G350" s="18">
        <f t="shared" ca="1" si="69"/>
        <v>1.6E-2</v>
      </c>
      <c r="H350" s="3"/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8"/>
        <v>1</v>
      </c>
      <c r="G351" s="18">
        <f t="shared" ca="1" si="69"/>
        <v>8.0000000000000002E-3</v>
      </c>
      <c r="H351" s="3"/>
      <c r="I351" s="4"/>
    </row>
    <row r="352" spans="4:9" ht="15.75" customHeight="1">
      <c r="D352" s="8"/>
      <c r="E352" s="9"/>
      <c r="F352" s="13"/>
      <c r="H352" s="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2</v>
      </c>
      <c r="G353" s="18">
        <f ca="1">E353*F353</f>
        <v>2</v>
      </c>
      <c r="H353" s="3"/>
      <c r="I353" s="4"/>
    </row>
    <row r="354" spans="4:9" ht="15.75" customHeight="1">
      <c r="D354" s="8"/>
      <c r="E354" s="9"/>
      <c r="F354" s="13"/>
      <c r="H354" s="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0">SUMIF($A:$B,D355,$B:$B)</f>
        <v>0</v>
      </c>
      <c r="G355" s="18">
        <f t="shared" ref="G355:G379" ca="1" si="71">E355*F355</f>
        <v>0</v>
      </c>
      <c r="H355" s="3"/>
      <c r="I355" s="4"/>
    </row>
    <row r="356" spans="4:9" ht="15.75" customHeight="1">
      <c r="D356" s="8" t="s">
        <v>87</v>
      </c>
      <c r="E356" s="9">
        <v>0.3</v>
      </c>
      <c r="F356" s="13">
        <f t="shared" ca="1" si="70"/>
        <v>13</v>
      </c>
      <c r="G356" s="18">
        <f t="shared" ca="1" si="71"/>
        <v>3.9</v>
      </c>
      <c r="H356" s="3"/>
      <c r="I356" s="4"/>
    </row>
    <row r="357" spans="4:9" ht="15.75" customHeight="1">
      <c r="D357" s="8" t="s">
        <v>69</v>
      </c>
      <c r="E357" s="75">
        <v>2</v>
      </c>
      <c r="F357" s="13">
        <f t="shared" ca="1" si="70"/>
        <v>3</v>
      </c>
      <c r="G357" s="18">
        <f t="shared" ca="1" si="71"/>
        <v>6</v>
      </c>
      <c r="H357" s="3"/>
      <c r="I357" s="4"/>
    </row>
    <row r="358" spans="4:9" ht="15.75" customHeight="1">
      <c r="D358" s="8" t="s">
        <v>78</v>
      </c>
      <c r="E358" s="9">
        <v>0.9</v>
      </c>
      <c r="F358" s="8">
        <f t="shared" ca="1" si="70"/>
        <v>44</v>
      </c>
      <c r="G358" s="18">
        <f t="shared" ca="1" si="71"/>
        <v>39.6</v>
      </c>
      <c r="H358" s="3"/>
      <c r="I358" s="4"/>
    </row>
    <row r="359" spans="4:9" ht="15.75" customHeight="1">
      <c r="D359" s="8" t="s">
        <v>52</v>
      </c>
      <c r="E359" s="9">
        <v>0.5</v>
      </c>
      <c r="F359" s="13">
        <f t="shared" ca="1" si="70"/>
        <v>3</v>
      </c>
      <c r="G359" s="18">
        <f t="shared" ca="1" si="71"/>
        <v>1.5</v>
      </c>
      <c r="H359" s="3"/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0"/>
        <v>13</v>
      </c>
      <c r="G360" s="18">
        <f t="shared" ca="1" si="71"/>
        <v>6.5000000000000002E-2</v>
      </c>
      <c r="H360" s="3"/>
      <c r="I360" s="4"/>
    </row>
    <row r="361" spans="4:9" ht="15.75" customHeight="1">
      <c r="D361" s="8" t="s">
        <v>54</v>
      </c>
      <c r="E361" s="9">
        <v>1</v>
      </c>
      <c r="F361" s="13">
        <f t="shared" ca="1" si="70"/>
        <v>2</v>
      </c>
      <c r="G361" s="18">
        <f t="shared" ca="1" si="71"/>
        <v>2</v>
      </c>
      <c r="H361" s="3"/>
      <c r="I361" s="4"/>
    </row>
    <row r="362" spans="4:9" ht="15.75" customHeight="1">
      <c r="D362" s="8" t="s">
        <v>57</v>
      </c>
      <c r="E362" s="9">
        <v>1</v>
      </c>
      <c r="F362" s="13">
        <f t="shared" ca="1" si="70"/>
        <v>5</v>
      </c>
      <c r="G362" s="18">
        <f t="shared" ca="1" si="71"/>
        <v>5</v>
      </c>
      <c r="H362" s="3"/>
      <c r="I362" s="4"/>
    </row>
    <row r="363" spans="4:9" ht="15.75" customHeight="1">
      <c r="D363" s="8" t="s">
        <v>59</v>
      </c>
      <c r="E363" s="9">
        <v>1</v>
      </c>
      <c r="F363" s="13">
        <f t="shared" ca="1" si="70"/>
        <v>5</v>
      </c>
      <c r="G363" s="18">
        <f t="shared" ca="1" si="71"/>
        <v>5</v>
      </c>
      <c r="H363" s="3"/>
      <c r="I363" s="4"/>
    </row>
    <row r="364" spans="4:9" ht="15.75" customHeight="1">
      <c r="D364" s="8" t="s">
        <v>62</v>
      </c>
      <c r="E364" s="9">
        <v>1</v>
      </c>
      <c r="F364" s="13">
        <f t="shared" ca="1" si="70"/>
        <v>0</v>
      </c>
      <c r="G364" s="18">
        <f t="shared" ca="1" si="71"/>
        <v>0</v>
      </c>
      <c r="H364" s="3"/>
      <c r="I364" s="4"/>
    </row>
    <row r="365" spans="4:9" ht="15.75" customHeight="1">
      <c r="D365" s="8" t="s">
        <v>64</v>
      </c>
      <c r="E365" s="9">
        <v>1</v>
      </c>
      <c r="F365" s="13">
        <f t="shared" ca="1" si="70"/>
        <v>2</v>
      </c>
      <c r="G365" s="18">
        <f t="shared" ca="1" si="71"/>
        <v>2</v>
      </c>
      <c r="H365" s="3"/>
      <c r="I365" s="4"/>
    </row>
    <row r="366" spans="4:9" ht="15.75" customHeight="1">
      <c r="D366" s="8" t="s">
        <v>66</v>
      </c>
      <c r="E366" s="9">
        <v>1</v>
      </c>
      <c r="F366" s="8">
        <f t="shared" ca="1" si="70"/>
        <v>3</v>
      </c>
      <c r="G366" s="18">
        <f t="shared" ca="1" si="71"/>
        <v>3</v>
      </c>
      <c r="H366" s="3"/>
      <c r="I366" s="4"/>
    </row>
    <row r="367" spans="4:9" ht="15.75" customHeight="1">
      <c r="D367" s="8" t="s">
        <v>72</v>
      </c>
      <c r="E367" s="9">
        <v>1</v>
      </c>
      <c r="F367" s="8">
        <f t="shared" ca="1" si="70"/>
        <v>9</v>
      </c>
      <c r="G367" s="18">
        <f t="shared" ca="1" si="71"/>
        <v>9</v>
      </c>
      <c r="H367" s="3"/>
      <c r="I367" s="4"/>
    </row>
    <row r="368" spans="4:9" ht="15.75" customHeight="1">
      <c r="D368" s="8" t="s">
        <v>13</v>
      </c>
      <c r="E368" s="9">
        <v>1</v>
      </c>
      <c r="F368" s="13">
        <f t="shared" ca="1" si="70"/>
        <v>0</v>
      </c>
      <c r="G368" s="18">
        <f t="shared" ca="1" si="71"/>
        <v>0</v>
      </c>
      <c r="H368" s="3"/>
      <c r="I368" s="4"/>
    </row>
    <row r="369" spans="4:9" ht="15.75" customHeight="1">
      <c r="D369" s="8" t="s">
        <v>74</v>
      </c>
      <c r="E369" s="9">
        <v>1</v>
      </c>
      <c r="F369" s="13">
        <f t="shared" ca="1" si="70"/>
        <v>0</v>
      </c>
      <c r="G369" s="18">
        <f t="shared" ca="1" si="71"/>
        <v>0</v>
      </c>
      <c r="H369" s="3"/>
      <c r="I369" s="4"/>
    </row>
    <row r="370" spans="4:9" ht="15.75" customHeight="1">
      <c r="D370" s="8" t="s">
        <v>77</v>
      </c>
      <c r="E370" s="9">
        <v>1</v>
      </c>
      <c r="F370" s="13">
        <f t="shared" ca="1" si="70"/>
        <v>1</v>
      </c>
      <c r="G370" s="18">
        <f t="shared" ca="1" si="71"/>
        <v>1</v>
      </c>
      <c r="H370" s="3"/>
      <c r="I370" s="4"/>
    </row>
    <row r="371" spans="4:9" ht="15.75" customHeight="1">
      <c r="D371" s="8" t="s">
        <v>80</v>
      </c>
      <c r="E371" s="9">
        <v>1</v>
      </c>
      <c r="F371" s="8">
        <f t="shared" ca="1" si="70"/>
        <v>1</v>
      </c>
      <c r="G371" s="18">
        <f t="shared" ca="1" si="71"/>
        <v>1</v>
      </c>
      <c r="H371" s="3"/>
      <c r="I371" s="4"/>
    </row>
    <row r="372" spans="4:9" ht="15.75" customHeight="1">
      <c r="D372" s="8" t="s">
        <v>83</v>
      </c>
      <c r="E372" s="9">
        <v>1</v>
      </c>
      <c r="F372" s="8">
        <f t="shared" ca="1" si="70"/>
        <v>1</v>
      </c>
      <c r="G372" s="18">
        <f t="shared" ca="1" si="71"/>
        <v>1</v>
      </c>
      <c r="H372" s="3"/>
      <c r="I372" s="4"/>
    </row>
    <row r="373" spans="4:9" ht="15.75" customHeight="1">
      <c r="D373" s="8" t="s">
        <v>86</v>
      </c>
      <c r="E373" s="9">
        <v>1</v>
      </c>
      <c r="F373" s="13">
        <f t="shared" ca="1" si="70"/>
        <v>1</v>
      </c>
      <c r="G373" s="18">
        <f t="shared" ca="1" si="71"/>
        <v>1</v>
      </c>
      <c r="H373" s="3"/>
      <c r="I373" s="4"/>
    </row>
    <row r="374" spans="4:9" ht="15.75" customHeight="1">
      <c r="D374" s="8" t="s">
        <v>279</v>
      </c>
      <c r="E374" s="9">
        <v>2</v>
      </c>
      <c r="F374" s="13">
        <f t="shared" ca="1" si="70"/>
        <v>0</v>
      </c>
      <c r="G374" s="18">
        <f t="shared" ca="1" si="71"/>
        <v>0</v>
      </c>
      <c r="H374" s="3"/>
      <c r="I374" s="4"/>
    </row>
    <row r="375" spans="4:9" ht="15.75" customHeight="1">
      <c r="D375" s="8" t="s">
        <v>91</v>
      </c>
      <c r="E375" s="9">
        <v>2</v>
      </c>
      <c r="F375" s="13">
        <f t="shared" ca="1" si="70"/>
        <v>0</v>
      </c>
      <c r="G375" s="18">
        <f t="shared" ca="1" si="71"/>
        <v>0</v>
      </c>
      <c r="H375" s="3"/>
      <c r="I375" s="4"/>
    </row>
    <row r="376" spans="4:9" ht="15.75" customHeight="1">
      <c r="D376" s="8" t="s">
        <v>95</v>
      </c>
      <c r="E376" s="9">
        <v>1</v>
      </c>
      <c r="F376" s="13">
        <f t="shared" ca="1" si="70"/>
        <v>0</v>
      </c>
      <c r="G376" s="18">
        <f t="shared" ca="1" si="71"/>
        <v>0</v>
      </c>
      <c r="H376" s="3"/>
      <c r="I376" s="4"/>
    </row>
    <row r="377" spans="4:9" ht="15.75" customHeight="1">
      <c r="D377" s="8" t="s">
        <v>97</v>
      </c>
      <c r="E377" s="9">
        <v>1</v>
      </c>
      <c r="F377" s="13">
        <f t="shared" ca="1" si="70"/>
        <v>0</v>
      </c>
      <c r="G377" s="18">
        <f t="shared" ca="1" si="71"/>
        <v>0</v>
      </c>
      <c r="H377" s="3"/>
      <c r="I377" s="4"/>
    </row>
    <row r="378" spans="4:9" ht="15.75" customHeight="1">
      <c r="D378" s="8" t="s">
        <v>100</v>
      </c>
      <c r="E378" s="9">
        <v>1</v>
      </c>
      <c r="F378" s="13">
        <f t="shared" ca="1" si="70"/>
        <v>0</v>
      </c>
      <c r="G378" s="18">
        <f t="shared" ca="1" si="71"/>
        <v>0</v>
      </c>
      <c r="H378" s="3"/>
      <c r="I378" s="4"/>
    </row>
    <row r="379" spans="4:9" ht="15.75" customHeight="1">
      <c r="D379" s="8" t="s">
        <v>103</v>
      </c>
      <c r="E379" s="9">
        <v>1</v>
      </c>
      <c r="F379" s="13">
        <f t="shared" ca="1" si="70"/>
        <v>0</v>
      </c>
      <c r="G379" s="18">
        <f t="shared" ca="1" si="71"/>
        <v>0</v>
      </c>
      <c r="H379" s="3"/>
      <c r="I379" s="4"/>
    </row>
    <row r="380" spans="4:9" ht="15.75" customHeight="1">
      <c r="D380" s="8"/>
      <c r="E380" s="9"/>
      <c r="F380" s="13"/>
      <c r="H380" s="3"/>
      <c r="I380" s="4"/>
    </row>
    <row r="381" spans="4:9" ht="15.75" customHeight="1">
      <c r="D381" s="8" t="s">
        <v>106</v>
      </c>
      <c r="E381" s="9"/>
      <c r="F381" s="13"/>
      <c r="H381" s="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2">SUMIF($A:$B,D382,$B:$B)</f>
        <v>0</v>
      </c>
      <c r="G382" s="18">
        <f t="shared" ref="G382:G387" ca="1" si="73">E382*F382</f>
        <v>0</v>
      </c>
      <c r="H382" s="3"/>
      <c r="I382" s="4"/>
    </row>
    <row r="383" spans="4:9" ht="15.75" customHeight="1">
      <c r="D383" s="8" t="s">
        <v>298</v>
      </c>
      <c r="E383" s="9">
        <v>5</v>
      </c>
      <c r="F383" s="13">
        <f t="shared" ca="1" si="72"/>
        <v>0</v>
      </c>
      <c r="G383" s="18">
        <f t="shared" ca="1" si="73"/>
        <v>0</v>
      </c>
      <c r="H383" s="3"/>
      <c r="I383" s="4"/>
    </row>
    <row r="384" spans="4:9" ht="15.75" customHeight="1">
      <c r="D384" s="8" t="s">
        <v>299</v>
      </c>
      <c r="E384" s="9">
        <v>5</v>
      </c>
      <c r="F384" s="13">
        <f t="shared" ca="1" si="72"/>
        <v>0</v>
      </c>
      <c r="G384" s="18">
        <f t="shared" ca="1" si="73"/>
        <v>0</v>
      </c>
      <c r="H384" s="3"/>
      <c r="I384" s="4"/>
    </row>
    <row r="385" spans="4:9" ht="15.75" customHeight="1">
      <c r="D385" s="8" t="s">
        <v>300</v>
      </c>
      <c r="E385" s="9">
        <v>5</v>
      </c>
      <c r="F385" s="8">
        <f t="shared" ca="1" si="72"/>
        <v>0</v>
      </c>
      <c r="G385" s="18">
        <f t="shared" ca="1" si="73"/>
        <v>0</v>
      </c>
      <c r="H385" s="3"/>
      <c r="I385" s="4"/>
    </row>
    <row r="386" spans="4:9" ht="15.75" customHeight="1">
      <c r="D386" s="8" t="s">
        <v>93</v>
      </c>
      <c r="E386" s="9">
        <v>10</v>
      </c>
      <c r="F386" s="8">
        <f t="shared" ca="1" si="72"/>
        <v>3</v>
      </c>
      <c r="G386" s="18">
        <f t="shared" ca="1" si="73"/>
        <v>30</v>
      </c>
      <c r="H386" s="3"/>
      <c r="I386" s="4"/>
    </row>
    <row r="387" spans="4:9" ht="15.75" customHeight="1">
      <c r="D387" s="8" t="s">
        <v>301</v>
      </c>
      <c r="E387" s="9">
        <v>10</v>
      </c>
      <c r="F387" s="8">
        <f t="shared" ca="1" si="72"/>
        <v>0</v>
      </c>
      <c r="G387" s="18">
        <f t="shared" ca="1" si="73"/>
        <v>0</v>
      </c>
      <c r="H387" s="3"/>
      <c r="I387" s="4"/>
    </row>
    <row r="388" spans="4:9" ht="15.75" customHeight="1">
      <c r="D388" s="8"/>
      <c r="E388" s="9"/>
      <c r="F388" s="13"/>
      <c r="H388" s="3"/>
      <c r="I388" s="4"/>
    </row>
    <row r="389" spans="4:9" ht="15.75" customHeight="1">
      <c r="D389" s="8" t="s">
        <v>302</v>
      </c>
      <c r="E389" s="9"/>
      <c r="F389" s="13"/>
      <c r="H389" s="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4">SUMIF($A:$B,D390,$B:$B)</f>
        <v>0</v>
      </c>
      <c r="G390" s="18">
        <f t="shared" ref="G390:G392" ca="1" si="75">E390*F390</f>
        <v>0</v>
      </c>
      <c r="H390" s="3"/>
      <c r="I390" s="4"/>
    </row>
    <row r="391" spans="4:9" ht="15.75" customHeight="1">
      <c r="D391" s="8" t="s">
        <v>304</v>
      </c>
      <c r="E391" s="9">
        <v>5</v>
      </c>
      <c r="F391" s="13">
        <f t="shared" ca="1" si="74"/>
        <v>0</v>
      </c>
      <c r="G391" s="18">
        <f t="shared" ca="1" si="75"/>
        <v>0</v>
      </c>
      <c r="H391" s="3"/>
      <c r="I391" s="4"/>
    </row>
    <row r="392" spans="4:9" ht="15.75" customHeight="1">
      <c r="D392" s="8" t="s">
        <v>305</v>
      </c>
      <c r="E392" s="9">
        <v>10</v>
      </c>
      <c r="F392" s="8">
        <f t="shared" ca="1" si="74"/>
        <v>0</v>
      </c>
      <c r="G392" s="18">
        <f t="shared" ca="1" si="75"/>
        <v>0</v>
      </c>
      <c r="H392" s="3"/>
      <c r="I392" s="4"/>
    </row>
    <row r="393" spans="4:9" ht="15.75" customHeight="1">
      <c r="D393" s="8"/>
      <c r="E393" s="9"/>
      <c r="F393" s="8"/>
      <c r="H393" s="3"/>
      <c r="I393" s="4"/>
    </row>
    <row r="394" spans="4:9" ht="15.75" customHeight="1">
      <c r="D394" s="8" t="s">
        <v>109</v>
      </c>
      <c r="E394" s="9"/>
      <c r="F394" s="8"/>
      <c r="H394" s="3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6">SUMIF($A:$B,D395,$B:$B)</f>
        <v>0</v>
      </c>
      <c r="G395" s="18">
        <f t="shared" ref="G395:G405" ca="1" si="77">E395*F395</f>
        <v>0</v>
      </c>
      <c r="H395" s="3"/>
      <c r="I395" s="4"/>
    </row>
    <row r="396" spans="4:9" ht="15.75" customHeight="1">
      <c r="D396" s="8" t="s">
        <v>261</v>
      </c>
      <c r="E396" s="9">
        <v>1.5</v>
      </c>
      <c r="F396" s="13">
        <f t="shared" ca="1" si="76"/>
        <v>3</v>
      </c>
      <c r="G396" s="18">
        <f t="shared" ca="1" si="77"/>
        <v>4.5</v>
      </c>
      <c r="H396" s="3"/>
      <c r="I396" s="4"/>
    </row>
    <row r="397" spans="4:9" ht="15.75" customHeight="1">
      <c r="D397" s="8"/>
      <c r="E397" s="9">
        <v>3</v>
      </c>
      <c r="F397" s="13">
        <f t="shared" ca="1" si="76"/>
        <v>0</v>
      </c>
      <c r="G397" s="18">
        <f t="shared" ca="1" si="77"/>
        <v>0</v>
      </c>
      <c r="H397" s="3"/>
      <c r="I397" s="4"/>
    </row>
    <row r="398" spans="4:9" ht="15.75" customHeight="1">
      <c r="D398" s="8" t="s">
        <v>259</v>
      </c>
      <c r="E398" s="9">
        <v>2.5</v>
      </c>
      <c r="F398" s="13">
        <f t="shared" ca="1" si="76"/>
        <v>1</v>
      </c>
      <c r="G398" s="18">
        <f t="shared" ca="1" si="77"/>
        <v>2.5</v>
      </c>
      <c r="H398" s="3"/>
      <c r="I398" s="4"/>
    </row>
    <row r="399" spans="4:9" ht="15.75" customHeight="1">
      <c r="D399" s="8" t="s">
        <v>257</v>
      </c>
      <c r="E399" s="9">
        <v>2</v>
      </c>
      <c r="F399" s="13">
        <f t="shared" ca="1" si="76"/>
        <v>5</v>
      </c>
      <c r="G399" s="18">
        <f t="shared" ca="1" si="77"/>
        <v>10</v>
      </c>
      <c r="H399" s="3"/>
      <c r="I399" s="4"/>
    </row>
    <row r="400" spans="4:9" ht="15.75" customHeight="1">
      <c r="D400" s="8" t="s">
        <v>306</v>
      </c>
      <c r="E400" s="9">
        <v>2</v>
      </c>
      <c r="F400" s="13">
        <f t="shared" ca="1" si="76"/>
        <v>0</v>
      </c>
      <c r="G400" s="18">
        <f t="shared" ca="1" si="77"/>
        <v>0</v>
      </c>
      <c r="H400" s="3"/>
      <c r="I400" s="4"/>
    </row>
    <row r="401" spans="4:9" ht="15.75" customHeight="1">
      <c r="D401" s="8" t="s">
        <v>307</v>
      </c>
      <c r="E401" s="9">
        <v>2</v>
      </c>
      <c r="F401" s="13">
        <f t="shared" ca="1" si="76"/>
        <v>1</v>
      </c>
      <c r="G401" s="18">
        <f t="shared" ca="1" si="77"/>
        <v>2</v>
      </c>
      <c r="H401" s="3"/>
      <c r="I401" s="4"/>
    </row>
    <row r="402" spans="4:9" ht="15.75" customHeight="1">
      <c r="D402" s="8"/>
      <c r="E402" s="9">
        <v>4</v>
      </c>
      <c r="F402" s="13">
        <f t="shared" ca="1" si="76"/>
        <v>0</v>
      </c>
      <c r="G402" s="18">
        <f t="shared" ca="1" si="77"/>
        <v>0</v>
      </c>
      <c r="H402" s="3"/>
      <c r="I402" s="4"/>
    </row>
    <row r="403" spans="4:9" ht="15.75" customHeight="1">
      <c r="D403" s="8" t="s">
        <v>308</v>
      </c>
      <c r="E403" s="9">
        <v>3</v>
      </c>
      <c r="F403" s="13">
        <f t="shared" ca="1" si="76"/>
        <v>0</v>
      </c>
      <c r="G403" s="18">
        <f t="shared" ca="1" si="77"/>
        <v>0</v>
      </c>
      <c r="H403" s="3"/>
      <c r="I403" s="4"/>
    </row>
    <row r="404" spans="4:9" ht="15.75" customHeight="1">
      <c r="D404" s="8"/>
      <c r="E404" s="9">
        <v>5</v>
      </c>
      <c r="F404" s="13">
        <f t="shared" ca="1" si="76"/>
        <v>0</v>
      </c>
      <c r="G404" s="18">
        <f t="shared" ca="1" si="77"/>
        <v>0</v>
      </c>
      <c r="H404" s="3"/>
      <c r="I404" s="4"/>
    </row>
    <row r="405" spans="4:9" ht="15.75" customHeight="1">
      <c r="D405" s="8" t="s">
        <v>96</v>
      </c>
      <c r="E405" s="9">
        <v>1.5</v>
      </c>
      <c r="F405" s="13">
        <f t="shared" ca="1" si="76"/>
        <v>0</v>
      </c>
      <c r="G405" s="18">
        <f t="shared" ca="1" si="77"/>
        <v>0</v>
      </c>
      <c r="H405" s="3"/>
      <c r="I405" s="4"/>
    </row>
    <row r="406" spans="4:9" ht="15.75" customHeight="1">
      <c r="D406" s="8"/>
      <c r="E406" s="9"/>
      <c r="F406" s="8"/>
      <c r="H406" s="3"/>
      <c r="I406" s="4"/>
    </row>
    <row r="407" spans="4:9" ht="15.75" customHeight="1">
      <c r="D407" s="8"/>
      <c r="E407" s="9"/>
      <c r="F407" s="8"/>
      <c r="H407" s="3"/>
      <c r="I407" s="4"/>
    </row>
    <row r="408" spans="4:9" ht="15.75" customHeight="1">
      <c r="D408" s="8" t="s">
        <v>112</v>
      </c>
      <c r="E408" s="9"/>
      <c r="F408" s="13"/>
      <c r="H408" s="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8">SUMIF($A:$B,D409,$B:$B)</f>
        <v>0</v>
      </c>
      <c r="G409" s="18">
        <f t="shared" ref="G409:G412" ca="1" si="79">E409*F409</f>
        <v>0</v>
      </c>
      <c r="H409" s="3"/>
      <c r="I409" s="4"/>
    </row>
    <row r="410" spans="4:9" ht="15.75" customHeight="1">
      <c r="D410" s="8" t="s">
        <v>309</v>
      </c>
      <c r="E410" s="9">
        <v>2</v>
      </c>
      <c r="F410" s="8">
        <f t="shared" ca="1" si="78"/>
        <v>0</v>
      </c>
      <c r="G410" s="18">
        <f t="shared" ca="1" si="79"/>
        <v>0</v>
      </c>
      <c r="H410" s="3"/>
      <c r="I410" s="4"/>
    </row>
    <row r="411" spans="4:9" ht="15.75" customHeight="1">
      <c r="D411" s="8"/>
      <c r="E411" s="9">
        <v>4</v>
      </c>
      <c r="F411" s="13">
        <f t="shared" ca="1" si="78"/>
        <v>0</v>
      </c>
      <c r="G411" s="18">
        <f t="shared" ca="1" si="79"/>
        <v>0</v>
      </c>
      <c r="H411" s="3"/>
      <c r="I411" s="4"/>
    </row>
    <row r="412" spans="4:9" ht="15.75" customHeight="1">
      <c r="D412" s="8" t="s">
        <v>310</v>
      </c>
      <c r="E412" s="9">
        <v>2</v>
      </c>
      <c r="F412" s="8">
        <f t="shared" ca="1" si="78"/>
        <v>0</v>
      </c>
      <c r="G412" s="18">
        <f t="shared" ca="1" si="79"/>
        <v>0</v>
      </c>
      <c r="H412" s="3"/>
      <c r="I412" s="4"/>
    </row>
    <row r="413" spans="4:9" ht="15.75" customHeight="1">
      <c r="D413" s="8"/>
      <c r="E413" s="9"/>
      <c r="F413" s="13"/>
      <c r="H413" s="3"/>
      <c r="I413" s="4"/>
    </row>
    <row r="414" spans="4:9" ht="15.75" customHeight="1">
      <c r="D414" s="8"/>
      <c r="E414" s="9"/>
      <c r="F414" s="13"/>
      <c r="H414" s="3"/>
      <c r="I414" s="4"/>
    </row>
    <row r="415" spans="4:9" ht="15.75" customHeight="1">
      <c r="D415" s="18" t="s">
        <v>114</v>
      </c>
      <c r="F415" s="13"/>
      <c r="H415" s="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0">SUMIF($A:$B,D416,$B:$B)</f>
        <v>6</v>
      </c>
      <c r="G416" s="18">
        <f t="shared" ref="G416:G426" ca="1" si="81">E416*F416</f>
        <v>9</v>
      </c>
      <c r="H416" s="3"/>
      <c r="I416" s="4"/>
    </row>
    <row r="417" spans="4:9" ht="15.75" customHeight="1">
      <c r="E417" s="18">
        <v>3</v>
      </c>
      <c r="F417" s="18">
        <f t="shared" ca="1" si="80"/>
        <v>0</v>
      </c>
      <c r="G417" s="18">
        <f t="shared" ca="1" si="81"/>
        <v>0</v>
      </c>
      <c r="H417" s="3"/>
      <c r="I417" s="4"/>
    </row>
    <row r="418" spans="4:9" ht="15.75" customHeight="1">
      <c r="D418" s="8" t="s">
        <v>311</v>
      </c>
      <c r="E418" s="9">
        <v>1.5</v>
      </c>
      <c r="F418" s="8">
        <f t="shared" ca="1" si="80"/>
        <v>1</v>
      </c>
      <c r="G418" s="18">
        <f t="shared" ca="1" si="81"/>
        <v>1.5</v>
      </c>
      <c r="H418" s="3"/>
      <c r="I418" s="4"/>
    </row>
    <row r="419" spans="4:9" ht="15.75" customHeight="1">
      <c r="D419" s="8"/>
      <c r="E419" s="9">
        <v>3</v>
      </c>
      <c r="F419" s="13">
        <f t="shared" ca="1" si="80"/>
        <v>0</v>
      </c>
      <c r="G419" s="18">
        <f t="shared" ca="1" si="81"/>
        <v>0</v>
      </c>
      <c r="H419" s="3"/>
      <c r="I419" s="4"/>
    </row>
    <row r="420" spans="4:9" ht="15.75" customHeight="1">
      <c r="D420" s="8" t="s">
        <v>263</v>
      </c>
      <c r="E420" s="9">
        <v>1.5</v>
      </c>
      <c r="F420" s="8">
        <f t="shared" ca="1" si="80"/>
        <v>4</v>
      </c>
      <c r="G420" s="18">
        <f t="shared" ca="1" si="81"/>
        <v>6</v>
      </c>
      <c r="H420" s="3"/>
      <c r="I420" s="4"/>
    </row>
    <row r="421" spans="4:9" ht="15.75" customHeight="1">
      <c r="D421" s="8"/>
      <c r="E421" s="9">
        <v>3</v>
      </c>
      <c r="F421" s="8">
        <f t="shared" ca="1" si="80"/>
        <v>0</v>
      </c>
      <c r="G421" s="18">
        <f t="shared" ca="1" si="81"/>
        <v>0</v>
      </c>
      <c r="H421" s="3"/>
      <c r="I421" s="4"/>
    </row>
    <row r="422" spans="4:9" ht="15.75" customHeight="1">
      <c r="D422" s="8" t="s">
        <v>312</v>
      </c>
      <c r="E422" s="9">
        <v>1.5</v>
      </c>
      <c r="F422" s="8">
        <f t="shared" ca="1" si="80"/>
        <v>4</v>
      </c>
      <c r="G422" s="18">
        <f t="shared" ca="1" si="81"/>
        <v>6</v>
      </c>
      <c r="H422" s="3"/>
      <c r="I422" s="4"/>
    </row>
    <row r="423" spans="4:9" ht="15.75" customHeight="1">
      <c r="D423" s="8"/>
      <c r="E423" s="9">
        <v>5</v>
      </c>
      <c r="F423" s="13">
        <f t="shared" ca="1" si="80"/>
        <v>0</v>
      </c>
      <c r="G423" s="18">
        <f t="shared" ca="1" si="81"/>
        <v>0</v>
      </c>
      <c r="H423" s="3"/>
      <c r="I423" s="4"/>
    </row>
    <row r="424" spans="4:9" ht="15.75" customHeight="1">
      <c r="D424" s="8" t="s">
        <v>268</v>
      </c>
      <c r="E424" s="9">
        <v>2</v>
      </c>
      <c r="F424" s="8">
        <f t="shared" ca="1" si="80"/>
        <v>15</v>
      </c>
      <c r="G424" s="18">
        <f t="shared" ca="1" si="81"/>
        <v>30</v>
      </c>
      <c r="H424" s="3"/>
      <c r="I424" s="4"/>
    </row>
    <row r="425" spans="4:9" ht="15.75" customHeight="1">
      <c r="D425" s="8"/>
      <c r="E425" s="9">
        <v>4</v>
      </c>
      <c r="F425" s="8">
        <f t="shared" ca="1" si="80"/>
        <v>0</v>
      </c>
      <c r="G425" s="18">
        <f t="shared" ca="1" si="81"/>
        <v>0</v>
      </c>
      <c r="H425" s="3"/>
      <c r="I425" s="4"/>
    </row>
    <row r="426" spans="4:9" ht="15.75" customHeight="1">
      <c r="D426" s="8"/>
      <c r="E426" s="9">
        <v>3</v>
      </c>
      <c r="F426" s="8">
        <f t="shared" ca="1" si="80"/>
        <v>0</v>
      </c>
      <c r="G426" s="18">
        <f t="shared" ca="1" si="81"/>
        <v>0</v>
      </c>
      <c r="H426" s="3"/>
      <c r="I426" s="4"/>
    </row>
    <row r="427" spans="4:9" ht="15.75" customHeight="1">
      <c r="D427" s="8"/>
      <c r="E427" s="9"/>
      <c r="F427" s="8"/>
      <c r="H427" s="3"/>
      <c r="I427" s="4"/>
    </row>
    <row r="428" spans="4:9" ht="15.75" customHeight="1">
      <c r="D428" s="8" t="s">
        <v>117</v>
      </c>
      <c r="E428" s="9"/>
      <c r="F428" s="8"/>
      <c r="H428" s="3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2">SUMIF($A:$B,D429,$B:$B)</f>
        <v>0</v>
      </c>
      <c r="G429" s="18">
        <f t="shared" ref="G429:G430" ca="1" si="83">E429*F429</f>
        <v>0</v>
      </c>
      <c r="H429" s="3"/>
      <c r="I429" s="4"/>
    </row>
    <row r="430" spans="4:9" ht="15.75" customHeight="1">
      <c r="D430" s="8" t="s">
        <v>314</v>
      </c>
      <c r="E430" s="9">
        <v>2</v>
      </c>
      <c r="F430" s="8">
        <f t="shared" ca="1" si="82"/>
        <v>0</v>
      </c>
      <c r="G430" s="18">
        <f t="shared" ca="1" si="83"/>
        <v>0</v>
      </c>
      <c r="H430" s="3"/>
      <c r="I430" s="4"/>
    </row>
    <row r="431" spans="4:9" ht="15.75" customHeight="1">
      <c r="D431" s="8"/>
      <c r="E431" s="9"/>
      <c r="F431" s="8"/>
      <c r="H431" s="3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H432" s="3"/>
      <c r="I432" s="4"/>
    </row>
    <row r="433" spans="4:9" ht="15.75" customHeight="1">
      <c r="D433" s="8"/>
      <c r="E433" s="9"/>
      <c r="F433" s="8"/>
      <c r="H433" s="3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4">SUMIF($A:$B,D434,$B:$B)</f>
        <v>0</v>
      </c>
      <c r="G434" s="18">
        <f t="shared" ref="G434:G435" ca="1" si="85">E434*F434</f>
        <v>0</v>
      </c>
      <c r="H434" s="3"/>
      <c r="I434" s="4"/>
    </row>
    <row r="435" spans="4:9" ht="15.75" customHeight="1">
      <c r="D435" s="8" t="s">
        <v>315</v>
      </c>
      <c r="E435" s="9">
        <v>2</v>
      </c>
      <c r="F435" s="8">
        <f t="shared" ca="1" si="84"/>
        <v>0</v>
      </c>
      <c r="G435" s="18">
        <f t="shared" ca="1" si="85"/>
        <v>0</v>
      </c>
      <c r="H435" s="3"/>
      <c r="I435" s="4"/>
    </row>
    <row r="436" spans="4:9" ht="15.75" customHeight="1">
      <c r="D436" s="8"/>
      <c r="E436" s="9"/>
      <c r="F436" s="8"/>
      <c r="H436" s="3"/>
      <c r="I436" s="4"/>
    </row>
    <row r="437" spans="4:9" ht="15.75" customHeight="1">
      <c r="D437" s="8"/>
      <c r="E437" s="9"/>
      <c r="F437" s="8"/>
      <c r="H437" s="3"/>
      <c r="I437" s="4"/>
    </row>
    <row r="438" spans="4:9" ht="15.75" customHeight="1">
      <c r="D438" s="8"/>
      <c r="E438" s="9"/>
      <c r="F438" s="8"/>
      <c r="H438" s="3"/>
      <c r="I438" s="4"/>
    </row>
    <row r="439" spans="4:9" ht="15.75" customHeight="1">
      <c r="D439" s="8" t="s">
        <v>126</v>
      </c>
      <c r="E439" s="9"/>
      <c r="F439" s="8"/>
      <c r="H439" s="3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H440" s="3"/>
      <c r="I440" s="4"/>
    </row>
    <row r="441" spans="4:9" ht="15.75" customHeight="1">
      <c r="D441" s="8"/>
      <c r="E441" s="9"/>
      <c r="F441" s="8"/>
      <c r="H441" s="3"/>
      <c r="I441" s="4"/>
    </row>
    <row r="442" spans="4:9" ht="15.75" customHeight="1">
      <c r="D442" s="8"/>
      <c r="E442" s="9"/>
      <c r="F442" s="8"/>
      <c r="H442" s="3"/>
      <c r="I442" s="4"/>
    </row>
    <row r="443" spans="4:9" ht="15.75" customHeight="1">
      <c r="D443" s="8" t="s">
        <v>316</v>
      </c>
      <c r="E443" s="9"/>
      <c r="F443" s="8"/>
      <c r="H443" s="3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H444" s="3"/>
      <c r="I444" s="4"/>
    </row>
    <row r="445" spans="4:9" ht="15.75" customHeight="1">
      <c r="D445" s="8"/>
      <c r="E445" s="9"/>
      <c r="F445" s="8"/>
      <c r="H445" s="3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2</v>
      </c>
      <c r="G446" s="18">
        <f ca="1">E446*F446</f>
        <v>2</v>
      </c>
      <c r="H446" s="3"/>
      <c r="I446" s="4"/>
    </row>
    <row r="447" spans="4:9" ht="15.75" customHeight="1">
      <c r="D447" s="8"/>
      <c r="E447" s="9"/>
      <c r="F447" s="8"/>
      <c r="H447" s="3"/>
      <c r="I447" s="4"/>
    </row>
    <row r="448" spans="4:9" ht="15.75" customHeight="1">
      <c r="D448" s="8" t="s">
        <v>317</v>
      </c>
      <c r="E448" s="9"/>
      <c r="F448" s="8"/>
      <c r="H448" s="3"/>
      <c r="I448" s="4"/>
    </row>
    <row r="449" spans="4:9" ht="15.75" customHeight="1">
      <c r="D449" s="8" t="s">
        <v>318</v>
      </c>
      <c r="E449" s="9">
        <v>1</v>
      </c>
      <c r="F449" s="8">
        <f t="shared" ref="F449:F450" ca="1" si="86">SUMIF($A:$B,D449,$B:$B)</f>
        <v>31</v>
      </c>
      <c r="G449" s="18">
        <f t="shared" ref="G449:G450" ca="1" si="87">E449*F449</f>
        <v>31</v>
      </c>
      <c r="H449" s="3"/>
      <c r="I449" s="4"/>
    </row>
    <row r="450" spans="4:9" ht="15.75" customHeight="1">
      <c r="D450" s="8" t="s">
        <v>84</v>
      </c>
      <c r="E450" s="9">
        <v>0.3</v>
      </c>
      <c r="F450" s="8">
        <f t="shared" ca="1" si="86"/>
        <v>15</v>
      </c>
      <c r="G450" s="18">
        <f t="shared" ca="1" si="87"/>
        <v>4.5</v>
      </c>
      <c r="H450" s="3"/>
      <c r="I450" s="4"/>
    </row>
    <row r="451" spans="4:9" ht="15.75" customHeight="1">
      <c r="D451" s="8"/>
      <c r="E451" s="9"/>
      <c r="F451" s="8"/>
      <c r="H451" s="3"/>
      <c r="I451" s="4"/>
    </row>
    <row r="452" spans="4:9" ht="15.75" customHeight="1">
      <c r="D452" s="8"/>
      <c r="E452" s="9"/>
      <c r="F452" s="8"/>
      <c r="H452" s="3"/>
      <c r="I452" s="4"/>
    </row>
    <row r="453" spans="4:9" ht="15.75" customHeight="1">
      <c r="D453" s="8"/>
      <c r="E453" s="9"/>
      <c r="F453" s="8"/>
      <c r="H453" s="3"/>
      <c r="I453" s="4"/>
    </row>
    <row r="454" spans="4:9" ht="15.75" customHeight="1">
      <c r="D454" s="8"/>
      <c r="E454" s="9"/>
      <c r="F454" s="8"/>
      <c r="H454" s="3"/>
      <c r="I454" s="4"/>
    </row>
    <row r="455" spans="4:9" ht="15.75" customHeight="1">
      <c r="D455" s="8"/>
      <c r="E455" s="9"/>
      <c r="F455" s="8"/>
      <c r="H455" s="3"/>
      <c r="I455" s="4"/>
    </row>
    <row r="456" spans="4:9" ht="15.75" customHeight="1">
      <c r="D456" s="8"/>
      <c r="E456" s="9"/>
      <c r="F456" s="8"/>
      <c r="H456" s="3"/>
      <c r="I456" s="4"/>
    </row>
    <row r="457" spans="4:9" ht="15.75" customHeight="1">
      <c r="D457" s="8"/>
      <c r="E457" s="9"/>
      <c r="F457" s="8"/>
      <c r="H457" s="3"/>
      <c r="I457" s="4"/>
    </row>
    <row r="458" spans="4:9" ht="15.75" customHeight="1">
      <c r="D458" s="8"/>
      <c r="E458" s="9"/>
      <c r="F458" s="8"/>
      <c r="H458" s="3"/>
      <c r="I458" s="4"/>
    </row>
    <row r="459" spans="4:9" ht="15.75" customHeight="1">
      <c r="D459" s="8"/>
      <c r="E459" s="9"/>
      <c r="F459" s="8"/>
      <c r="H459" s="3"/>
      <c r="I459" s="4"/>
    </row>
    <row r="460" spans="4:9" ht="15.75" customHeight="1">
      <c r="D460" s="8"/>
      <c r="E460" s="9"/>
      <c r="F460" s="8"/>
      <c r="H460" s="3"/>
      <c r="I460" s="4"/>
    </row>
    <row r="461" spans="4:9" ht="15.75" customHeight="1">
      <c r="D461" s="8"/>
      <c r="E461" s="9"/>
      <c r="F461" s="8"/>
      <c r="H461" s="3"/>
      <c r="I461" s="4"/>
    </row>
    <row r="462" spans="4:9" ht="15.75" customHeight="1">
      <c r="D462" s="8"/>
      <c r="E462" s="9"/>
      <c r="F462" s="8"/>
      <c r="H462" s="3"/>
      <c r="I462" s="4"/>
    </row>
    <row r="463" spans="4:9" ht="15.75" customHeight="1">
      <c r="D463" s="8"/>
      <c r="E463" s="9"/>
      <c r="F463" s="8"/>
      <c r="H463" s="3"/>
      <c r="I463" s="4"/>
    </row>
    <row r="464" spans="4:9" ht="15.75" customHeight="1">
      <c r="D464" s="8"/>
      <c r="E464" s="9"/>
      <c r="F464" s="8"/>
      <c r="H464" s="3"/>
      <c r="I464" s="4"/>
    </row>
    <row r="465" spans="4:9" ht="15.75" customHeight="1">
      <c r="D465" s="8"/>
      <c r="E465" s="9"/>
      <c r="F465" s="8"/>
      <c r="H465" s="3"/>
      <c r="I465" s="4"/>
    </row>
    <row r="466" spans="4:9" ht="15.75" customHeight="1">
      <c r="D466" s="8"/>
      <c r="E466" s="9"/>
      <c r="F466" s="8"/>
      <c r="H466" s="3"/>
      <c r="I466" s="4"/>
    </row>
    <row r="467" spans="4:9" ht="15.75" customHeight="1">
      <c r="D467" s="8"/>
      <c r="E467" s="9"/>
      <c r="F467" s="8"/>
      <c r="H467" s="3"/>
      <c r="I467" s="4"/>
    </row>
    <row r="468" spans="4:9" ht="15.75" customHeight="1">
      <c r="D468" s="8"/>
      <c r="E468" s="9"/>
      <c r="F468" s="8"/>
      <c r="H468" s="3"/>
      <c r="I468" s="4"/>
    </row>
    <row r="469" spans="4:9" ht="15.75" customHeight="1">
      <c r="D469" s="8"/>
      <c r="E469" s="9"/>
      <c r="F469" s="8"/>
      <c r="H469" s="3"/>
      <c r="I469" s="4"/>
    </row>
    <row r="470" spans="4:9" ht="15.75" customHeight="1">
      <c r="D470" s="8"/>
      <c r="E470" s="9"/>
      <c r="F470" s="8"/>
      <c r="H470" s="3"/>
      <c r="I470" s="4"/>
    </row>
    <row r="471" spans="4:9" ht="15.75" customHeight="1">
      <c r="D471" s="8"/>
      <c r="E471" s="9"/>
      <c r="F471" s="8"/>
      <c r="H471" s="3"/>
      <c r="I471" s="4"/>
    </row>
    <row r="472" spans="4:9" ht="15.75" customHeight="1">
      <c r="D472" s="8"/>
      <c r="E472" s="9"/>
      <c r="F472" s="8"/>
      <c r="H472" s="3"/>
      <c r="I472" s="4"/>
    </row>
    <row r="473" spans="4:9" ht="15.75" customHeight="1">
      <c r="D473" s="8"/>
      <c r="E473" s="9"/>
      <c r="F473" s="8"/>
      <c r="H473" s="3"/>
      <c r="I473" s="4"/>
    </row>
    <row r="474" spans="4:9" ht="15.75" customHeight="1">
      <c r="D474" s="8"/>
      <c r="E474" s="9"/>
      <c r="F474" s="8"/>
      <c r="H474" s="3"/>
      <c r="I474" s="4"/>
    </row>
    <row r="475" spans="4:9" ht="15.75" customHeight="1">
      <c r="D475" s="8"/>
      <c r="E475" s="9"/>
      <c r="F475" s="8"/>
      <c r="H475" s="3"/>
      <c r="I475" s="4"/>
    </row>
    <row r="476" spans="4:9" ht="15.75" customHeight="1">
      <c r="D476" s="8"/>
      <c r="E476" s="9"/>
      <c r="F476" s="8"/>
      <c r="H476" s="3"/>
      <c r="I476" s="4"/>
    </row>
    <row r="477" spans="4:9" ht="15.75" customHeight="1">
      <c r="D477" s="8"/>
      <c r="E477" s="9"/>
      <c r="F477" s="8"/>
      <c r="H477" s="3"/>
      <c r="I477" s="4"/>
    </row>
    <row r="478" spans="4:9" ht="15.75" customHeight="1">
      <c r="D478" s="8"/>
      <c r="E478" s="9"/>
      <c r="F478" s="8"/>
      <c r="H478" s="3"/>
      <c r="I478" s="4"/>
    </row>
    <row r="479" spans="4:9" ht="15.75" customHeight="1">
      <c r="D479" s="8"/>
      <c r="E479" s="9"/>
      <c r="F479" s="8"/>
      <c r="H479" s="3"/>
      <c r="I479" s="4"/>
    </row>
    <row r="480" spans="4:9" ht="15.75" customHeight="1">
      <c r="D480" s="8"/>
      <c r="E480" s="9"/>
      <c r="F480" s="8"/>
      <c r="H480" s="3"/>
      <c r="I480" s="4"/>
    </row>
    <row r="481" spans="4:9" ht="15.75" customHeight="1">
      <c r="D481" s="8"/>
      <c r="E481" s="9"/>
      <c r="F481" s="8"/>
      <c r="H481" s="3"/>
      <c r="I481" s="4"/>
    </row>
    <row r="482" spans="4:9" ht="15.75" customHeight="1">
      <c r="D482" s="8"/>
      <c r="E482" s="9"/>
      <c r="F482" s="8"/>
      <c r="H482" s="3"/>
      <c r="I482" s="4"/>
    </row>
    <row r="483" spans="4:9" ht="15.75" customHeight="1">
      <c r="D483" s="8"/>
      <c r="E483" s="9"/>
      <c r="F483" s="8"/>
      <c r="H483" s="3"/>
      <c r="I483" s="4"/>
    </row>
    <row r="484" spans="4:9" ht="15.75" customHeight="1">
      <c r="D484" s="8"/>
      <c r="E484" s="9"/>
      <c r="F484" s="8"/>
      <c r="H484" s="3"/>
      <c r="I484" s="4"/>
    </row>
    <row r="485" spans="4:9" ht="15.75" customHeight="1">
      <c r="D485" s="8"/>
      <c r="E485" s="9"/>
      <c r="F485" s="8"/>
      <c r="H485" s="3"/>
      <c r="I485" s="4"/>
    </row>
    <row r="486" spans="4:9" ht="15.75" customHeight="1">
      <c r="D486" s="8"/>
      <c r="E486" s="9"/>
      <c r="F486" s="8"/>
      <c r="H486" s="3"/>
      <c r="I486" s="4"/>
    </row>
    <row r="487" spans="4:9" ht="15.75" customHeight="1">
      <c r="D487" s="8"/>
      <c r="E487" s="9"/>
      <c r="F487" s="8"/>
      <c r="H487" s="3"/>
      <c r="I487" s="4"/>
    </row>
    <row r="488" spans="4:9" ht="15.75" customHeight="1">
      <c r="D488" s="8"/>
      <c r="E488" s="9"/>
      <c r="F488" s="8"/>
      <c r="H488" s="3"/>
      <c r="I488" s="4"/>
    </row>
    <row r="489" spans="4:9" ht="15.75" customHeight="1">
      <c r="D489" s="8"/>
      <c r="E489" s="9"/>
      <c r="F489" s="8"/>
      <c r="H489" s="3"/>
      <c r="I489" s="4"/>
    </row>
    <row r="490" spans="4:9" ht="15.75" customHeight="1">
      <c r="D490" s="8"/>
      <c r="E490" s="9"/>
      <c r="F490" s="8"/>
      <c r="H490" s="3"/>
      <c r="I490" s="4"/>
    </row>
    <row r="491" spans="4:9" ht="15.75" customHeight="1">
      <c r="D491" s="8"/>
      <c r="E491" s="9"/>
      <c r="F491" s="8"/>
      <c r="H491" s="3"/>
      <c r="I491" s="4"/>
    </row>
    <row r="492" spans="4:9" ht="15.75" customHeight="1">
      <c r="D492" s="8"/>
      <c r="E492" s="9"/>
      <c r="F492" s="8"/>
      <c r="H492" s="3"/>
      <c r="I492" s="4"/>
    </row>
    <row r="493" spans="4:9" ht="15.75" customHeight="1">
      <c r="D493" s="8"/>
      <c r="E493" s="9"/>
      <c r="F493" s="8"/>
      <c r="H493" s="3"/>
      <c r="I493" s="4"/>
    </row>
    <row r="494" spans="4:9" ht="15.75" customHeight="1">
      <c r="D494" s="8"/>
      <c r="E494" s="9"/>
      <c r="F494" s="8"/>
      <c r="H494" s="3"/>
      <c r="I494" s="4"/>
    </row>
    <row r="495" spans="4:9" ht="15.75" customHeight="1">
      <c r="D495" s="8"/>
      <c r="E495" s="9"/>
      <c r="F495" s="8"/>
      <c r="H495" s="3"/>
      <c r="I495" s="4"/>
    </row>
    <row r="496" spans="4:9" ht="15.75" customHeight="1">
      <c r="D496" s="8"/>
      <c r="E496" s="9"/>
      <c r="F496" s="8"/>
      <c r="H496" s="3"/>
      <c r="I496" s="4"/>
    </row>
    <row r="497" spans="4:9" ht="15.75" customHeight="1">
      <c r="D497" s="8"/>
      <c r="E497" s="9"/>
      <c r="F497" s="8"/>
      <c r="H497" s="3"/>
      <c r="I497" s="4"/>
    </row>
    <row r="498" spans="4:9" ht="15.75" customHeight="1">
      <c r="D498" s="8"/>
      <c r="E498" s="9"/>
      <c r="F498" s="8"/>
      <c r="H498" s="3"/>
      <c r="I498" s="4"/>
    </row>
    <row r="499" spans="4:9" ht="15.75" customHeight="1">
      <c r="D499" s="8"/>
      <c r="E499" s="9"/>
      <c r="F499" s="8"/>
      <c r="H499" s="3"/>
      <c r="I499" s="4"/>
    </row>
    <row r="500" spans="4:9" ht="15.75" customHeight="1">
      <c r="D500" s="8"/>
      <c r="E500" s="9"/>
      <c r="F500" s="8"/>
      <c r="H500" s="3"/>
      <c r="I500" s="4"/>
    </row>
    <row r="501" spans="4:9" ht="15.75" customHeight="1">
      <c r="D501" s="8"/>
      <c r="E501" s="9"/>
      <c r="F501" s="8"/>
      <c r="H501" s="3"/>
      <c r="I501" s="4"/>
    </row>
    <row r="502" spans="4:9" ht="15.75" customHeight="1">
      <c r="D502" s="8"/>
      <c r="E502" s="9"/>
      <c r="F502" s="8"/>
      <c r="H502" s="3"/>
      <c r="I502" s="4"/>
    </row>
    <row r="503" spans="4:9" ht="15.75" customHeight="1">
      <c r="D503" s="8"/>
      <c r="E503" s="9"/>
      <c r="F503" s="8"/>
      <c r="H503" s="3"/>
      <c r="I503" s="4"/>
    </row>
    <row r="504" spans="4:9" ht="15.75" customHeight="1">
      <c r="D504" s="8"/>
      <c r="E504" s="9"/>
      <c r="F504" s="8"/>
      <c r="H504" s="3"/>
      <c r="I504" s="4"/>
    </row>
    <row r="505" spans="4:9" ht="15.75" customHeight="1">
      <c r="D505" s="8"/>
      <c r="E505" s="9"/>
      <c r="F505" s="8"/>
      <c r="H505" s="3"/>
      <c r="I505" s="4"/>
    </row>
    <row r="506" spans="4:9" ht="15.75" customHeight="1">
      <c r="D506" s="8"/>
      <c r="E506" s="9"/>
      <c r="F506" s="8"/>
      <c r="H506" s="3"/>
      <c r="I506" s="4"/>
    </row>
    <row r="507" spans="4:9" ht="15.75" customHeight="1">
      <c r="D507" s="8"/>
      <c r="E507" s="9"/>
      <c r="F507" s="8"/>
      <c r="H507" s="3"/>
      <c r="I507" s="4"/>
    </row>
    <row r="508" spans="4:9" ht="15.75" customHeight="1">
      <c r="D508" s="8"/>
      <c r="E508" s="9"/>
      <c r="F508" s="8"/>
      <c r="H508" s="3"/>
      <c r="I508" s="4"/>
    </row>
    <row r="509" spans="4:9" ht="15.75" customHeight="1">
      <c r="D509" s="8"/>
      <c r="E509" s="9"/>
      <c r="F509" s="8"/>
      <c r="H509" s="3"/>
      <c r="I509" s="4"/>
    </row>
    <row r="510" spans="4:9" ht="15.75" customHeight="1">
      <c r="D510" s="8"/>
      <c r="E510" s="9"/>
      <c r="F510" s="8"/>
      <c r="H510" s="3"/>
      <c r="I510" s="4"/>
    </row>
    <row r="511" spans="4:9" ht="15.75" customHeight="1">
      <c r="D511" s="8"/>
      <c r="E511" s="9"/>
      <c r="F511" s="8"/>
      <c r="H511" s="3"/>
      <c r="I511" s="4"/>
    </row>
    <row r="512" spans="4:9" ht="15.75" customHeight="1">
      <c r="D512" s="8"/>
      <c r="E512" s="9"/>
      <c r="F512" s="8"/>
      <c r="H512" s="3"/>
      <c r="I512" s="4"/>
    </row>
    <row r="513" spans="4:9" ht="15.75" customHeight="1">
      <c r="D513" s="8"/>
      <c r="E513" s="9"/>
      <c r="F513" s="8"/>
      <c r="H513" s="3"/>
      <c r="I513" s="4"/>
    </row>
    <row r="514" spans="4:9" ht="15.75" customHeight="1">
      <c r="D514" s="8"/>
      <c r="E514" s="9"/>
      <c r="F514" s="8"/>
      <c r="H514" s="3"/>
      <c r="I514" s="4"/>
    </row>
    <row r="515" spans="4:9" ht="15.75" customHeight="1">
      <c r="D515" s="8"/>
      <c r="E515" s="9"/>
      <c r="F515" s="8"/>
      <c r="H515" s="3"/>
      <c r="I515" s="4"/>
    </row>
    <row r="516" spans="4:9" ht="15.75" customHeight="1">
      <c r="D516" s="8"/>
      <c r="E516" s="9"/>
      <c r="F516" s="8"/>
      <c r="H516" s="3"/>
      <c r="I516" s="4"/>
    </row>
    <row r="517" spans="4:9" ht="15.75" customHeight="1">
      <c r="D517" s="8"/>
      <c r="E517" s="9"/>
      <c r="F517" s="8"/>
      <c r="H517" s="3"/>
      <c r="I517" s="4"/>
    </row>
    <row r="518" spans="4:9" ht="15.75" customHeight="1">
      <c r="H518" s="3"/>
      <c r="I518" s="4"/>
    </row>
    <row r="519" spans="4:9" ht="15.75" customHeight="1">
      <c r="H519" s="3"/>
      <c r="I519" s="4"/>
    </row>
    <row r="520" spans="4:9" ht="15.75" customHeight="1">
      <c r="H520" s="3"/>
      <c r="I520" s="4"/>
    </row>
    <row r="521" spans="4:9" ht="15.75" customHeight="1">
      <c r="H521" s="3"/>
      <c r="I521" s="4"/>
    </row>
    <row r="522" spans="4:9" ht="15.75" customHeight="1">
      <c r="H522" s="3"/>
      <c r="I522" s="4"/>
    </row>
    <row r="523" spans="4:9" ht="15.75" customHeight="1">
      <c r="H523" s="3"/>
      <c r="I523" s="4"/>
    </row>
    <row r="524" spans="4:9" ht="15.75" customHeight="1">
      <c r="H524" s="3"/>
      <c r="I524" s="4"/>
    </row>
    <row r="525" spans="4:9" ht="15.75" customHeight="1">
      <c r="H525" s="3"/>
      <c r="I525" s="4"/>
    </row>
    <row r="526" spans="4:9" ht="15.75" customHeight="1">
      <c r="H526" s="3"/>
      <c r="I526" s="4"/>
    </row>
    <row r="527" spans="4:9" ht="15.75" customHeight="1">
      <c r="H527" s="3"/>
      <c r="I527" s="4"/>
    </row>
    <row r="528" spans="4:9" ht="15.75" customHeight="1">
      <c r="H528" s="3"/>
      <c r="I528" s="4"/>
    </row>
    <row r="529" spans="8:9" ht="15.75" customHeight="1">
      <c r="H529" s="3"/>
      <c r="I529" s="4"/>
    </row>
    <row r="530" spans="8:9" ht="15.75" customHeight="1">
      <c r="H530" s="3"/>
      <c r="I530" s="4"/>
    </row>
    <row r="531" spans="8:9" ht="15.75" customHeight="1">
      <c r="H531" s="3"/>
      <c r="I531" s="4"/>
    </row>
    <row r="532" spans="8:9" ht="15.75" customHeight="1">
      <c r="H532" s="3"/>
      <c r="I532" s="4"/>
    </row>
    <row r="533" spans="8:9" ht="15.75" customHeight="1">
      <c r="H533" s="3"/>
      <c r="I533" s="4"/>
    </row>
    <row r="534" spans="8:9" ht="15.75" customHeight="1">
      <c r="H534" s="3"/>
      <c r="I534" s="4"/>
    </row>
    <row r="535" spans="8:9" ht="15.75" customHeight="1">
      <c r="H535" s="3"/>
      <c r="I535" s="4"/>
    </row>
    <row r="536" spans="8:9" ht="15.75" customHeight="1">
      <c r="H536" s="3"/>
      <c r="I536" s="4"/>
    </row>
    <row r="537" spans="8:9" ht="15.75" customHeight="1">
      <c r="H537" s="3"/>
      <c r="I537" s="4"/>
    </row>
    <row r="538" spans="8:9" ht="15.75" customHeight="1">
      <c r="H538" s="3"/>
      <c r="I538" s="4"/>
    </row>
    <row r="539" spans="8:9" ht="15.75" customHeight="1">
      <c r="H539" s="3"/>
      <c r="I539" s="4"/>
    </row>
    <row r="540" spans="8:9" ht="15.75" customHeight="1">
      <c r="H540" s="3"/>
      <c r="I540" s="4"/>
    </row>
    <row r="541" spans="8:9" ht="15.75" customHeight="1">
      <c r="H541" s="3"/>
      <c r="I541" s="4"/>
    </row>
    <row r="542" spans="8:9" ht="15.75" customHeight="1">
      <c r="H542" s="3"/>
      <c r="I542" s="4"/>
    </row>
    <row r="543" spans="8:9" ht="15.75" customHeight="1">
      <c r="H543" s="3"/>
      <c r="I543" s="4"/>
    </row>
    <row r="544" spans="8:9" ht="15.75" customHeight="1">
      <c r="H544" s="3"/>
      <c r="I544" s="4"/>
    </row>
    <row r="545" spans="8:9" ht="15.75" customHeight="1">
      <c r="H545" s="3"/>
      <c r="I545" s="4"/>
    </row>
    <row r="546" spans="8:9" ht="15.75" customHeight="1">
      <c r="H546" s="3"/>
      <c r="I546" s="4"/>
    </row>
    <row r="547" spans="8:9" ht="15.75" customHeight="1">
      <c r="H547" s="3"/>
      <c r="I547" s="4"/>
    </row>
    <row r="548" spans="8:9" ht="15.75" customHeight="1">
      <c r="H548" s="3"/>
      <c r="I548" s="4"/>
    </row>
    <row r="549" spans="8:9" ht="15.75" customHeight="1">
      <c r="H549" s="3"/>
      <c r="I549" s="4"/>
    </row>
    <row r="550" spans="8:9" ht="15.75" customHeight="1">
      <c r="H550" s="3"/>
      <c r="I550" s="4"/>
    </row>
    <row r="551" spans="8:9" ht="15.75" customHeight="1">
      <c r="H551" s="3"/>
      <c r="I551" s="4"/>
    </row>
    <row r="552" spans="8:9" ht="15.75" customHeight="1">
      <c r="H552" s="3"/>
      <c r="I552" s="4"/>
    </row>
    <row r="553" spans="8:9" ht="15.75" customHeight="1">
      <c r="H553" s="3"/>
      <c r="I553" s="4"/>
    </row>
    <row r="554" spans="8:9" ht="15.75" customHeight="1">
      <c r="H554" s="3"/>
      <c r="I554" s="4"/>
    </row>
    <row r="555" spans="8:9" ht="15.75" customHeight="1">
      <c r="H555" s="3"/>
      <c r="I555" s="4"/>
    </row>
    <row r="556" spans="8:9" ht="15.75" customHeight="1">
      <c r="H556" s="3"/>
      <c r="I556" s="4"/>
    </row>
    <row r="557" spans="8:9" ht="15.75" customHeight="1">
      <c r="H557" s="3"/>
      <c r="I557" s="4"/>
    </row>
    <row r="558" spans="8:9" ht="15.75" customHeight="1">
      <c r="H558" s="3"/>
      <c r="I558" s="4"/>
    </row>
    <row r="559" spans="8:9" ht="15.75" customHeight="1">
      <c r="H559" s="3"/>
      <c r="I559" s="4"/>
    </row>
    <row r="560" spans="8:9" ht="15.75" customHeight="1">
      <c r="H560" s="3"/>
      <c r="I560" s="4"/>
    </row>
    <row r="561" spans="8:9" ht="15.75" customHeight="1">
      <c r="H561" s="3"/>
      <c r="I561" s="4"/>
    </row>
    <row r="562" spans="8:9" ht="15.75" customHeight="1">
      <c r="H562" s="3"/>
      <c r="I562" s="4"/>
    </row>
    <row r="563" spans="8:9" ht="15.75" customHeight="1">
      <c r="H563" s="3"/>
      <c r="I563" s="4"/>
    </row>
    <row r="564" spans="8:9" ht="15.75" customHeight="1">
      <c r="H564" s="3"/>
      <c r="I564" s="4"/>
    </row>
    <row r="565" spans="8:9" ht="15.75" customHeight="1">
      <c r="H565" s="3"/>
      <c r="I565" s="4"/>
    </row>
    <row r="566" spans="8:9" ht="15.75" customHeight="1">
      <c r="H566" s="3"/>
      <c r="I566" s="4"/>
    </row>
    <row r="567" spans="8:9" ht="15.75" customHeight="1">
      <c r="H567" s="3"/>
      <c r="I567" s="4"/>
    </row>
    <row r="568" spans="8:9" ht="15.75" customHeight="1">
      <c r="H568" s="3"/>
      <c r="I568" s="4"/>
    </row>
    <row r="569" spans="8:9" ht="15.75" customHeight="1">
      <c r="H569" s="3"/>
      <c r="I569" s="4"/>
    </row>
    <row r="570" spans="8:9" ht="15.75" customHeight="1">
      <c r="H570" s="3"/>
      <c r="I570" s="4"/>
    </row>
    <row r="571" spans="8:9" ht="15.75" customHeight="1">
      <c r="H571" s="3"/>
      <c r="I571" s="4"/>
    </row>
    <row r="572" spans="8:9" ht="15.75" customHeight="1">
      <c r="H572" s="3"/>
      <c r="I572" s="4"/>
    </row>
    <row r="573" spans="8:9" ht="15.75" customHeight="1">
      <c r="H573" s="3"/>
      <c r="I573" s="4"/>
    </row>
    <row r="574" spans="8:9" ht="15.75" customHeight="1">
      <c r="H574" s="3"/>
      <c r="I574" s="4"/>
    </row>
    <row r="575" spans="8:9" ht="15.75" customHeight="1">
      <c r="H575" s="3"/>
      <c r="I575" s="4"/>
    </row>
    <row r="576" spans="8:9" ht="15.75" customHeight="1">
      <c r="H576" s="3"/>
      <c r="I576" s="4"/>
    </row>
    <row r="577" spans="8:9" ht="15.75" customHeight="1">
      <c r="H577" s="3"/>
      <c r="I577" s="4"/>
    </row>
    <row r="578" spans="8:9" ht="15.75" customHeight="1">
      <c r="H578" s="3"/>
      <c r="I578" s="4"/>
    </row>
    <row r="579" spans="8:9" ht="15.75" customHeight="1">
      <c r="H579" s="3"/>
      <c r="I579" s="4"/>
    </row>
    <row r="580" spans="8:9" ht="15.75" customHeight="1">
      <c r="H580" s="3"/>
      <c r="I580" s="4"/>
    </row>
    <row r="581" spans="8:9" ht="15.75" customHeight="1">
      <c r="H581" s="3"/>
      <c r="I581" s="4"/>
    </row>
    <row r="582" spans="8:9" ht="15.75" customHeight="1">
      <c r="H582" s="3"/>
      <c r="I582" s="4"/>
    </row>
    <row r="583" spans="8:9" ht="15.75" customHeight="1">
      <c r="H583" s="3"/>
      <c r="I583" s="4"/>
    </row>
    <row r="584" spans="8:9" ht="15.75" customHeight="1">
      <c r="H584" s="3"/>
      <c r="I584" s="4"/>
    </row>
    <row r="585" spans="8:9" ht="15.75" customHeight="1">
      <c r="H585" s="3"/>
      <c r="I585" s="4"/>
    </row>
    <row r="586" spans="8:9" ht="15.75" customHeight="1">
      <c r="H586" s="3"/>
      <c r="I586" s="4"/>
    </row>
    <row r="587" spans="8:9" ht="15.75" customHeight="1">
      <c r="H587" s="3"/>
      <c r="I587" s="4"/>
    </row>
    <row r="588" spans="8:9" ht="15.75" customHeight="1">
      <c r="H588" s="3"/>
      <c r="I588" s="4"/>
    </row>
    <row r="589" spans="8:9" ht="15.75" customHeight="1">
      <c r="H589" s="3"/>
      <c r="I589" s="4"/>
    </row>
    <row r="590" spans="8:9" ht="15.75" customHeight="1">
      <c r="H590" s="3"/>
      <c r="I590" s="4"/>
    </row>
    <row r="591" spans="8:9" ht="15.75" customHeight="1">
      <c r="H591" s="3"/>
      <c r="I591" s="4"/>
    </row>
    <row r="592" spans="8:9" ht="15.75" customHeight="1">
      <c r="H592" s="3"/>
      <c r="I592" s="4"/>
    </row>
    <row r="593" spans="8:9" ht="15.75" customHeight="1">
      <c r="H593" s="3"/>
      <c r="I593" s="4"/>
    </row>
    <row r="594" spans="8:9" ht="15.75" customHeight="1">
      <c r="H594" s="3"/>
      <c r="I594" s="4"/>
    </row>
    <row r="595" spans="8:9" ht="15.75" customHeight="1">
      <c r="H595" s="3"/>
      <c r="I595" s="4"/>
    </row>
    <row r="596" spans="8:9" ht="15.75" customHeight="1">
      <c r="H596" s="3"/>
      <c r="I596" s="4"/>
    </row>
    <row r="597" spans="8:9" ht="15.75" customHeight="1">
      <c r="H597" s="3"/>
      <c r="I597" s="4"/>
    </row>
    <row r="598" spans="8:9" ht="15.75" customHeight="1">
      <c r="H598" s="3"/>
      <c r="I598" s="4"/>
    </row>
    <row r="599" spans="8:9" ht="15.75" customHeight="1">
      <c r="H599" s="3"/>
      <c r="I599" s="4"/>
    </row>
    <row r="600" spans="8:9" ht="15.75" customHeight="1">
      <c r="H600" s="3"/>
      <c r="I600" s="4"/>
    </row>
    <row r="601" spans="8:9" ht="15.75" customHeight="1">
      <c r="H601" s="3"/>
      <c r="I601" s="4"/>
    </row>
    <row r="602" spans="8:9" ht="15.75" customHeight="1">
      <c r="H602" s="3"/>
      <c r="I602" s="4"/>
    </row>
    <row r="603" spans="8:9" ht="15.75" customHeight="1">
      <c r="H603" s="3"/>
      <c r="I603" s="4"/>
    </row>
    <row r="604" spans="8:9" ht="15.75" customHeight="1">
      <c r="H604" s="3"/>
      <c r="I604" s="4"/>
    </row>
    <row r="605" spans="8:9" ht="15.75" customHeight="1">
      <c r="H605" s="3"/>
      <c r="I605" s="4"/>
    </row>
    <row r="606" spans="8:9" ht="15.75" customHeight="1">
      <c r="H606" s="3"/>
      <c r="I606" s="4"/>
    </row>
    <row r="607" spans="8:9" ht="15.75" customHeight="1">
      <c r="H607" s="3"/>
      <c r="I607" s="4"/>
    </row>
    <row r="608" spans="8:9" ht="15.75" customHeight="1">
      <c r="H608" s="3"/>
      <c r="I608" s="4"/>
    </row>
    <row r="609" spans="8:9" ht="15.75" customHeight="1">
      <c r="H609" s="3"/>
      <c r="I609" s="4"/>
    </row>
    <row r="610" spans="8:9" ht="15.75" customHeight="1">
      <c r="H610" s="3"/>
      <c r="I610" s="4"/>
    </row>
    <row r="611" spans="8:9" ht="15.75" customHeight="1">
      <c r="H611" s="3"/>
      <c r="I611" s="4"/>
    </row>
    <row r="612" spans="8:9" ht="15.75" customHeight="1">
      <c r="H612" s="3"/>
      <c r="I612" s="4"/>
    </row>
    <row r="613" spans="8:9" ht="15.75" customHeight="1">
      <c r="H613" s="3"/>
      <c r="I613" s="4"/>
    </row>
    <row r="614" spans="8:9" ht="15.75" customHeight="1">
      <c r="H614" s="3"/>
      <c r="I614" s="4"/>
    </row>
    <row r="615" spans="8:9" ht="15.75" customHeight="1">
      <c r="H615" s="3"/>
      <c r="I615" s="4"/>
    </row>
    <row r="616" spans="8:9" ht="15.75" customHeight="1">
      <c r="H616" s="3"/>
      <c r="I616" s="4"/>
    </row>
    <row r="617" spans="8:9" ht="15.75" customHeight="1">
      <c r="H617" s="3"/>
      <c r="I617" s="4"/>
    </row>
    <row r="618" spans="8:9" ht="15.75" customHeight="1">
      <c r="H618" s="3"/>
      <c r="I618" s="4"/>
    </row>
    <row r="619" spans="8:9" ht="15.75" customHeight="1">
      <c r="H619" s="3"/>
      <c r="I619" s="4"/>
    </row>
    <row r="620" spans="8:9" ht="15.75" customHeight="1">
      <c r="H620" s="3"/>
      <c r="I620" s="4"/>
    </row>
    <row r="621" spans="8:9" ht="15.75" customHeight="1">
      <c r="H621" s="3"/>
      <c r="I621" s="4"/>
    </row>
    <row r="622" spans="8:9" ht="15.75" customHeight="1">
      <c r="H622" s="3"/>
      <c r="I622" s="4"/>
    </row>
    <row r="623" spans="8:9" ht="15.75" customHeight="1">
      <c r="H623" s="3"/>
      <c r="I623" s="4"/>
    </row>
    <row r="624" spans="8:9" ht="15.75" customHeight="1">
      <c r="H624" s="3"/>
      <c r="I624" s="4"/>
    </row>
    <row r="625" spans="8:9" ht="15.75" customHeight="1">
      <c r="H625" s="3"/>
      <c r="I625" s="4"/>
    </row>
    <row r="626" spans="8:9" ht="15.75" customHeight="1">
      <c r="H626" s="3"/>
      <c r="I626" s="4"/>
    </row>
    <row r="627" spans="8:9" ht="15.75" customHeight="1">
      <c r="H627" s="3"/>
      <c r="I627" s="4"/>
    </row>
    <row r="628" spans="8:9" ht="15.75" customHeight="1">
      <c r="H628" s="3"/>
      <c r="I628" s="4"/>
    </row>
    <row r="629" spans="8:9" ht="15.75" customHeight="1">
      <c r="H629" s="3"/>
      <c r="I629" s="4"/>
    </row>
    <row r="630" spans="8:9" ht="15.75" customHeight="1">
      <c r="H630" s="3"/>
      <c r="I630" s="4"/>
    </row>
    <row r="631" spans="8:9" ht="15.75" customHeight="1">
      <c r="H631" s="3"/>
      <c r="I631" s="4"/>
    </row>
    <row r="632" spans="8:9" ht="15.75" customHeight="1">
      <c r="H632" s="3"/>
      <c r="I632" s="4"/>
    </row>
    <row r="633" spans="8:9" ht="15.75" customHeight="1">
      <c r="H633" s="3"/>
      <c r="I633" s="4"/>
    </row>
    <row r="634" spans="8:9" ht="15.75" customHeight="1">
      <c r="H634" s="3"/>
      <c r="I634" s="4"/>
    </row>
    <row r="635" spans="8:9" ht="15.75" customHeight="1">
      <c r="H635" s="3"/>
      <c r="I635" s="4"/>
    </row>
    <row r="636" spans="8:9" ht="15.75" customHeight="1">
      <c r="H636" s="3"/>
      <c r="I636" s="4"/>
    </row>
    <row r="637" spans="8:9" ht="15.75" customHeight="1">
      <c r="H637" s="3"/>
      <c r="I637" s="4"/>
    </row>
    <row r="638" spans="8:9" ht="15.75" customHeight="1">
      <c r="H638" s="3"/>
      <c r="I638" s="4"/>
    </row>
    <row r="639" spans="8:9" ht="15.75" customHeight="1">
      <c r="H639" s="3"/>
      <c r="I639" s="4"/>
    </row>
    <row r="640" spans="8:9" ht="15.75" customHeight="1">
      <c r="H640" s="3"/>
      <c r="I640" s="4"/>
    </row>
    <row r="641" spans="8:9" ht="15.75" customHeight="1">
      <c r="H641" s="3"/>
      <c r="I641" s="4"/>
    </row>
    <row r="642" spans="8:9" ht="15.75" customHeight="1">
      <c r="H642" s="3"/>
      <c r="I642" s="4"/>
    </row>
    <row r="643" spans="8:9" ht="15.75" customHeight="1">
      <c r="H643" s="3"/>
      <c r="I643" s="4"/>
    </row>
    <row r="644" spans="8:9" ht="15.75" customHeight="1">
      <c r="H644" s="3"/>
      <c r="I644" s="4"/>
    </row>
    <row r="645" spans="8:9" ht="15.75" customHeight="1">
      <c r="H645" s="3"/>
      <c r="I645" s="4"/>
    </row>
    <row r="646" spans="8:9" ht="15.75" customHeight="1">
      <c r="H646" s="3"/>
      <c r="I646" s="4"/>
    </row>
    <row r="647" spans="8:9" ht="15.75" customHeight="1">
      <c r="H647" s="3"/>
      <c r="I647" s="4"/>
    </row>
    <row r="648" spans="8:9" ht="15.75" customHeight="1">
      <c r="H648" s="3"/>
      <c r="I648" s="4"/>
    </row>
    <row r="649" spans="8:9" ht="15.75" customHeight="1">
      <c r="H649" s="3"/>
      <c r="I649" s="4"/>
    </row>
    <row r="650" spans="8:9" ht="15.75" customHeight="1">
      <c r="H650" s="3"/>
      <c r="I650" s="4"/>
    </row>
    <row r="651" spans="8:9" ht="15.75" customHeight="1">
      <c r="H651" s="3"/>
      <c r="I651" s="4"/>
    </row>
    <row r="652" spans="8:9" ht="15.75" customHeight="1">
      <c r="H652" s="3"/>
      <c r="I652" s="4"/>
    </row>
    <row r="653" spans="8:9" ht="15.75" customHeight="1">
      <c r="H653" s="3"/>
      <c r="I653" s="4"/>
    </row>
    <row r="654" spans="8:9" ht="15.75" customHeight="1">
      <c r="H654" s="3"/>
      <c r="I654" s="4"/>
    </row>
    <row r="655" spans="8:9" ht="15.75" customHeight="1">
      <c r="H655" s="3"/>
      <c r="I655" s="4"/>
    </row>
    <row r="656" spans="8:9" ht="15.75" customHeight="1">
      <c r="H656" s="3"/>
      <c r="I656" s="4"/>
    </row>
    <row r="657" spans="8:9" ht="15.75" customHeight="1">
      <c r="H657" s="3"/>
      <c r="I657" s="4"/>
    </row>
    <row r="658" spans="8:9" ht="15.75" customHeight="1">
      <c r="H658" s="3"/>
      <c r="I658" s="4"/>
    </row>
    <row r="659" spans="8:9" ht="15.75" customHeight="1">
      <c r="H659" s="3"/>
      <c r="I659" s="4"/>
    </row>
    <row r="660" spans="8:9" ht="15.75" customHeight="1">
      <c r="H660" s="3"/>
      <c r="I660" s="4"/>
    </row>
    <row r="661" spans="8:9" ht="15.75" customHeight="1">
      <c r="H661" s="3"/>
      <c r="I661" s="4"/>
    </row>
    <row r="662" spans="8:9" ht="15.75" customHeight="1">
      <c r="H662" s="3"/>
      <c r="I662" s="4"/>
    </row>
    <row r="663" spans="8:9" ht="15.75" customHeight="1">
      <c r="H663" s="3"/>
      <c r="I663" s="4"/>
    </row>
    <row r="664" spans="8:9" ht="15.75" customHeight="1">
      <c r="H664" s="3"/>
      <c r="I664" s="4"/>
    </row>
    <row r="665" spans="8:9" ht="15.75" customHeight="1">
      <c r="H665" s="3"/>
      <c r="I665" s="4"/>
    </row>
    <row r="666" spans="8:9" ht="15.75" customHeight="1">
      <c r="H666" s="3"/>
      <c r="I666" s="4"/>
    </row>
    <row r="667" spans="8:9" ht="15.75" customHeight="1">
      <c r="H667" s="3"/>
      <c r="I667" s="4"/>
    </row>
    <row r="668" spans="8:9" ht="15.75" customHeight="1">
      <c r="H668" s="3"/>
      <c r="I668" s="4"/>
    </row>
    <row r="669" spans="8:9" ht="15.75" customHeight="1">
      <c r="H669" s="3"/>
      <c r="I669" s="4"/>
    </row>
    <row r="670" spans="8:9" ht="15.75" customHeight="1">
      <c r="H670" s="3"/>
      <c r="I670" s="4"/>
    </row>
    <row r="671" spans="8:9" ht="15.75" customHeight="1">
      <c r="H671" s="3"/>
      <c r="I671" s="4"/>
    </row>
    <row r="672" spans="8:9" ht="15.75" customHeight="1">
      <c r="H672" s="3"/>
      <c r="I672" s="4"/>
    </row>
    <row r="673" spans="8:9" ht="15.75" customHeight="1">
      <c r="H673" s="3"/>
      <c r="I673" s="4"/>
    </row>
    <row r="674" spans="8:9" ht="15.75" customHeight="1">
      <c r="H674" s="3"/>
      <c r="I674" s="4"/>
    </row>
    <row r="675" spans="8:9" ht="15.75" customHeight="1">
      <c r="H675" s="3"/>
      <c r="I675" s="4"/>
    </row>
    <row r="676" spans="8:9" ht="15.75" customHeight="1">
      <c r="H676" s="3"/>
      <c r="I676" s="4"/>
    </row>
    <row r="677" spans="8:9" ht="15.75" customHeight="1">
      <c r="H677" s="3"/>
      <c r="I677" s="4"/>
    </row>
    <row r="678" spans="8:9" ht="15.75" customHeight="1">
      <c r="H678" s="3"/>
      <c r="I678" s="4"/>
    </row>
    <row r="679" spans="8:9" ht="15.75" customHeight="1">
      <c r="H679" s="3"/>
      <c r="I679" s="4"/>
    </row>
    <row r="680" spans="8:9" ht="15.75" customHeight="1">
      <c r="H680" s="3"/>
      <c r="I680" s="4"/>
    </row>
    <row r="681" spans="8:9" ht="15.75" customHeight="1">
      <c r="H681" s="3"/>
      <c r="I681" s="4"/>
    </row>
    <row r="682" spans="8:9" ht="15.75" customHeight="1">
      <c r="H682" s="3"/>
      <c r="I682" s="4"/>
    </row>
    <row r="683" spans="8:9" ht="15.75" customHeight="1">
      <c r="H683" s="3"/>
      <c r="I683" s="4"/>
    </row>
    <row r="684" spans="8:9" ht="15.75" customHeight="1">
      <c r="H684" s="3"/>
      <c r="I684" s="4"/>
    </row>
    <row r="685" spans="8:9" ht="15.75" customHeight="1">
      <c r="H685" s="3"/>
      <c r="I685" s="4"/>
    </row>
    <row r="686" spans="8:9" ht="15.75" customHeight="1">
      <c r="H686" s="3"/>
      <c r="I686" s="4"/>
    </row>
    <row r="687" spans="8:9" ht="15.75" customHeight="1">
      <c r="H687" s="3"/>
      <c r="I687" s="4"/>
    </row>
    <row r="688" spans="8:9" ht="15.75" customHeight="1">
      <c r="H688" s="3"/>
      <c r="I688" s="4"/>
    </row>
    <row r="689" spans="8:9" ht="15.75" customHeight="1">
      <c r="H689" s="3"/>
      <c r="I689" s="4"/>
    </row>
    <row r="690" spans="8:9" ht="15.75" customHeight="1">
      <c r="H690" s="3"/>
      <c r="I690" s="4"/>
    </row>
    <row r="691" spans="8:9" ht="15.75" customHeight="1">
      <c r="H691" s="3"/>
      <c r="I691" s="4"/>
    </row>
    <row r="692" spans="8:9" ht="15.75" customHeight="1">
      <c r="H692" s="3"/>
      <c r="I692" s="4"/>
    </row>
    <row r="693" spans="8:9" ht="15.75" customHeight="1">
      <c r="H693" s="3"/>
      <c r="I693" s="4"/>
    </row>
    <row r="694" spans="8:9" ht="15.75" customHeight="1">
      <c r="H694" s="3"/>
      <c r="I694" s="4"/>
    </row>
    <row r="695" spans="8:9" ht="15.75" customHeight="1">
      <c r="H695" s="3"/>
      <c r="I695" s="4"/>
    </row>
    <row r="696" spans="8:9" ht="15.75" customHeight="1">
      <c r="H696" s="3"/>
      <c r="I696" s="4"/>
    </row>
    <row r="697" spans="8:9" ht="15.75" customHeight="1">
      <c r="H697" s="3"/>
      <c r="I697" s="4"/>
    </row>
    <row r="698" spans="8:9" ht="15.75" customHeight="1">
      <c r="H698" s="3"/>
      <c r="I698" s="4"/>
    </row>
    <row r="699" spans="8:9" ht="15.75" customHeight="1">
      <c r="H699" s="3"/>
      <c r="I699" s="4"/>
    </row>
    <row r="700" spans="8:9" ht="15.75" customHeight="1">
      <c r="H700" s="3"/>
      <c r="I700" s="4"/>
    </row>
    <row r="701" spans="8:9" ht="15.75" customHeight="1">
      <c r="H701" s="3"/>
      <c r="I701" s="4"/>
    </row>
    <row r="702" spans="8:9" ht="15.75" customHeight="1">
      <c r="H702" s="3"/>
      <c r="I702" s="4"/>
    </row>
    <row r="703" spans="8:9" ht="15.75" customHeight="1">
      <c r="H703" s="3"/>
      <c r="I703" s="4"/>
    </row>
    <row r="704" spans="8:9" ht="15.75" customHeight="1">
      <c r="H704" s="3"/>
      <c r="I704" s="4"/>
    </row>
    <row r="705" spans="8:9" ht="15.75" customHeight="1">
      <c r="H705" s="3"/>
      <c r="I705" s="4"/>
    </row>
    <row r="706" spans="8:9" ht="15.75" customHeight="1">
      <c r="H706" s="3"/>
      <c r="I706" s="4"/>
    </row>
    <row r="707" spans="8:9" ht="15.75" customHeight="1">
      <c r="H707" s="3"/>
      <c r="I707" s="4"/>
    </row>
    <row r="708" spans="8:9" ht="15.75" customHeight="1">
      <c r="H708" s="3"/>
      <c r="I708" s="4"/>
    </row>
    <row r="709" spans="8:9" ht="15.75" customHeight="1">
      <c r="H709" s="3"/>
      <c r="I709" s="4"/>
    </row>
    <row r="710" spans="8:9" ht="15.75" customHeight="1">
      <c r="H710" s="3"/>
      <c r="I710" s="4"/>
    </row>
    <row r="711" spans="8:9" ht="15.75" customHeight="1">
      <c r="H711" s="3"/>
      <c r="I711" s="4"/>
    </row>
    <row r="712" spans="8:9" ht="15.75" customHeight="1">
      <c r="H712" s="3"/>
      <c r="I712" s="4"/>
    </row>
    <row r="713" spans="8:9" ht="15.75" customHeight="1">
      <c r="H713" s="3"/>
      <c r="I713" s="4"/>
    </row>
    <row r="714" spans="8:9" ht="15.75" customHeight="1">
      <c r="H714" s="3"/>
      <c r="I714" s="4"/>
    </row>
    <row r="715" spans="8:9" ht="15.75" customHeight="1">
      <c r="H715" s="3"/>
      <c r="I715" s="4"/>
    </row>
    <row r="716" spans="8:9" ht="15.75" customHeight="1">
      <c r="H716" s="3"/>
      <c r="I716" s="4"/>
    </row>
    <row r="717" spans="8:9" ht="15.75" customHeight="1">
      <c r="H717" s="3"/>
      <c r="I717" s="4"/>
    </row>
    <row r="718" spans="8:9" ht="15.75" customHeight="1">
      <c r="H718" s="3"/>
      <c r="I718" s="4"/>
    </row>
    <row r="719" spans="8:9" ht="15.75" customHeight="1">
      <c r="H719" s="3"/>
      <c r="I719" s="4"/>
    </row>
    <row r="720" spans="8:9" ht="15.75" customHeight="1">
      <c r="H720" s="3"/>
      <c r="I720" s="4"/>
    </row>
    <row r="721" spans="8:9" ht="15.75" customHeight="1">
      <c r="H721" s="3"/>
      <c r="I721" s="4"/>
    </row>
    <row r="722" spans="8:9" ht="15.75" customHeight="1">
      <c r="H722" s="3"/>
      <c r="I722" s="4"/>
    </row>
    <row r="723" spans="8:9" ht="15.75" customHeight="1">
      <c r="H723" s="3"/>
      <c r="I723" s="4"/>
    </row>
    <row r="724" spans="8:9" ht="15.75" customHeight="1">
      <c r="H724" s="3"/>
      <c r="I724" s="4"/>
    </row>
    <row r="725" spans="8:9" ht="15.75" customHeight="1">
      <c r="H725" s="3"/>
      <c r="I725" s="4"/>
    </row>
    <row r="726" spans="8:9" ht="15.75" customHeight="1">
      <c r="H726" s="3"/>
      <c r="I726" s="4"/>
    </row>
    <row r="727" spans="8:9" ht="15.75" customHeight="1">
      <c r="H727" s="3"/>
      <c r="I727" s="4"/>
    </row>
    <row r="728" spans="8:9" ht="15.75" customHeight="1">
      <c r="H728" s="3"/>
      <c r="I728" s="4"/>
    </row>
    <row r="729" spans="8:9" ht="15.75" customHeight="1">
      <c r="H729" s="3"/>
      <c r="I729" s="4"/>
    </row>
    <row r="730" spans="8:9" ht="15.75" customHeight="1">
      <c r="H730" s="3"/>
      <c r="I730" s="4"/>
    </row>
    <row r="731" spans="8:9" ht="15.75" customHeight="1">
      <c r="H731" s="3"/>
      <c r="I731" s="4"/>
    </row>
    <row r="732" spans="8:9" ht="15.75" customHeight="1">
      <c r="H732" s="3"/>
      <c r="I732" s="4"/>
    </row>
    <row r="733" spans="8:9" ht="15.75" customHeight="1">
      <c r="H733" s="3"/>
      <c r="I733" s="4"/>
    </row>
    <row r="734" spans="8:9" ht="15.75" customHeight="1">
      <c r="H734" s="3"/>
      <c r="I734" s="4"/>
    </row>
    <row r="735" spans="8:9" ht="15.75" customHeight="1">
      <c r="H735" s="3"/>
      <c r="I735" s="4"/>
    </row>
    <row r="736" spans="8:9" ht="15.75" customHeight="1">
      <c r="H736" s="3"/>
      <c r="I736" s="4"/>
    </row>
    <row r="737" spans="8:9" ht="15.75" customHeight="1">
      <c r="H737" s="3"/>
      <c r="I737" s="4"/>
    </row>
    <row r="738" spans="8:9" ht="15.75" customHeight="1">
      <c r="H738" s="3"/>
      <c r="I738" s="4"/>
    </row>
    <row r="739" spans="8:9" ht="15.75" customHeight="1">
      <c r="H739" s="3"/>
      <c r="I739" s="4"/>
    </row>
    <row r="740" spans="8:9" ht="15.75" customHeight="1">
      <c r="H740" s="3"/>
      <c r="I740" s="4"/>
    </row>
    <row r="741" spans="8:9" ht="15.75" customHeight="1">
      <c r="H741" s="3"/>
      <c r="I741" s="4"/>
    </row>
    <row r="742" spans="8:9" ht="15.75" customHeight="1">
      <c r="H742" s="3"/>
      <c r="I742" s="4"/>
    </row>
    <row r="743" spans="8:9" ht="15.75" customHeight="1">
      <c r="H743" s="3"/>
      <c r="I743" s="4"/>
    </row>
    <row r="744" spans="8:9" ht="15.75" customHeight="1">
      <c r="H744" s="3"/>
      <c r="I744" s="4"/>
    </row>
    <row r="745" spans="8:9" ht="15.75" customHeight="1">
      <c r="H745" s="3"/>
      <c r="I745" s="4"/>
    </row>
    <row r="746" spans="8:9" ht="15.75" customHeight="1">
      <c r="H746" s="3"/>
      <c r="I746" s="4"/>
    </row>
    <row r="747" spans="8:9" ht="15.75" customHeight="1">
      <c r="H747" s="3"/>
      <c r="I747" s="4"/>
    </row>
    <row r="748" spans="8:9" ht="15.75" customHeight="1">
      <c r="H748" s="3"/>
      <c r="I748" s="4"/>
    </row>
    <row r="749" spans="8:9" ht="15.75" customHeight="1">
      <c r="H749" s="3"/>
      <c r="I749" s="4"/>
    </row>
    <row r="750" spans="8:9" ht="15.75" customHeight="1">
      <c r="H750" s="3"/>
      <c r="I750" s="4"/>
    </row>
    <row r="751" spans="8:9" ht="15.75" customHeight="1">
      <c r="H751" s="3"/>
      <c r="I751" s="4"/>
    </row>
    <row r="752" spans="8:9" ht="15.75" customHeight="1">
      <c r="H752" s="3"/>
      <c r="I752" s="4"/>
    </row>
    <row r="753" spans="8:9" ht="15.75" customHeight="1">
      <c r="H753" s="3"/>
      <c r="I753" s="4"/>
    </row>
    <row r="754" spans="8:9" ht="15.75" customHeight="1">
      <c r="H754" s="3"/>
      <c r="I754" s="4"/>
    </row>
    <row r="755" spans="8:9" ht="15.75" customHeight="1">
      <c r="H755" s="3"/>
      <c r="I755" s="4"/>
    </row>
    <row r="756" spans="8:9" ht="15.75" customHeight="1">
      <c r="H756" s="3"/>
      <c r="I756" s="4"/>
    </row>
    <row r="757" spans="8:9" ht="15.75" customHeight="1">
      <c r="H757" s="3"/>
      <c r="I757" s="4"/>
    </row>
    <row r="758" spans="8:9" ht="15.75" customHeight="1">
      <c r="H758" s="3"/>
      <c r="I758" s="4"/>
    </row>
    <row r="759" spans="8:9" ht="15.75" customHeight="1">
      <c r="H759" s="3"/>
      <c r="I759" s="4"/>
    </row>
    <row r="760" spans="8:9" ht="15.75" customHeight="1">
      <c r="H760" s="3"/>
      <c r="I760" s="4"/>
    </row>
    <row r="761" spans="8:9" ht="15.75" customHeight="1">
      <c r="H761" s="3"/>
      <c r="I761" s="4"/>
    </row>
    <row r="762" spans="8:9" ht="15.75" customHeight="1">
      <c r="H762" s="3"/>
      <c r="I762" s="4"/>
    </row>
    <row r="763" spans="8:9" ht="15.75" customHeight="1">
      <c r="H763" s="3"/>
      <c r="I763" s="4"/>
    </row>
    <row r="764" spans="8:9" ht="15.75" customHeight="1">
      <c r="H764" s="3"/>
      <c r="I764" s="4"/>
    </row>
    <row r="765" spans="8:9" ht="15.75" customHeight="1">
      <c r="H765" s="3"/>
      <c r="I765" s="4"/>
    </row>
    <row r="766" spans="8:9" ht="15.75" customHeight="1">
      <c r="H766" s="3"/>
      <c r="I766" s="4"/>
    </row>
    <row r="767" spans="8:9" ht="15.75" customHeight="1">
      <c r="H767" s="3"/>
      <c r="I767" s="4"/>
    </row>
    <row r="768" spans="8:9" ht="15.75" customHeight="1">
      <c r="H768" s="3"/>
      <c r="I768" s="4"/>
    </row>
    <row r="769" spans="8:9" ht="15.75" customHeight="1">
      <c r="H769" s="3"/>
      <c r="I769" s="4"/>
    </row>
    <row r="770" spans="8:9" ht="15.75" customHeight="1">
      <c r="H770" s="3"/>
      <c r="I770" s="4"/>
    </row>
    <row r="771" spans="8:9" ht="15.75" customHeight="1">
      <c r="H771" s="3"/>
      <c r="I771" s="4"/>
    </row>
    <row r="772" spans="8:9" ht="15.75" customHeight="1">
      <c r="H772" s="3"/>
      <c r="I772" s="4"/>
    </row>
    <row r="773" spans="8:9" ht="15.75" customHeight="1">
      <c r="H773" s="3"/>
      <c r="I773" s="4"/>
    </row>
    <row r="774" spans="8:9" ht="15.75" customHeight="1">
      <c r="H774" s="3"/>
      <c r="I774" s="4"/>
    </row>
    <row r="775" spans="8:9" ht="15.75" customHeight="1">
      <c r="H775" s="3"/>
      <c r="I775" s="4"/>
    </row>
    <row r="776" spans="8:9" ht="15.75" customHeight="1">
      <c r="H776" s="3"/>
      <c r="I776" s="4"/>
    </row>
    <row r="777" spans="8:9" ht="15.75" customHeight="1">
      <c r="H777" s="3"/>
      <c r="I777" s="4"/>
    </row>
    <row r="778" spans="8:9" ht="15.75" customHeight="1">
      <c r="H778" s="3"/>
      <c r="I778" s="4"/>
    </row>
    <row r="779" spans="8:9" ht="15.75" customHeight="1">
      <c r="H779" s="3"/>
      <c r="I779" s="4"/>
    </row>
    <row r="780" spans="8:9" ht="15.75" customHeight="1">
      <c r="H780" s="3"/>
      <c r="I780" s="4"/>
    </row>
    <row r="781" spans="8:9" ht="15.75" customHeight="1">
      <c r="H781" s="3"/>
      <c r="I781" s="4"/>
    </row>
    <row r="782" spans="8:9" ht="15.75" customHeight="1">
      <c r="H782" s="3"/>
      <c r="I782" s="4"/>
    </row>
    <row r="783" spans="8:9" ht="15.75" customHeight="1">
      <c r="H783" s="3"/>
      <c r="I783" s="4"/>
    </row>
    <row r="784" spans="8:9" ht="15.75" customHeight="1">
      <c r="H784" s="3"/>
      <c r="I784" s="4"/>
    </row>
    <row r="785" spans="8:9" ht="15.75" customHeight="1">
      <c r="H785" s="3"/>
      <c r="I785" s="4"/>
    </row>
    <row r="786" spans="8:9" ht="15.75" customHeight="1">
      <c r="H786" s="3"/>
      <c r="I786" s="4"/>
    </row>
    <row r="787" spans="8:9" ht="15.75" customHeight="1">
      <c r="H787" s="3"/>
      <c r="I787" s="4"/>
    </row>
    <row r="788" spans="8:9" ht="15.75" customHeight="1">
      <c r="H788" s="3"/>
      <c r="I788" s="4"/>
    </row>
    <row r="789" spans="8:9" ht="15.75" customHeight="1">
      <c r="H789" s="3"/>
      <c r="I789" s="4"/>
    </row>
    <row r="790" spans="8:9" ht="15.75" customHeight="1">
      <c r="H790" s="3"/>
      <c r="I790" s="4"/>
    </row>
    <row r="791" spans="8:9" ht="15.75" customHeight="1">
      <c r="H791" s="3"/>
      <c r="I791" s="4"/>
    </row>
    <row r="792" spans="8:9" ht="15.75" customHeight="1">
      <c r="H792" s="3"/>
      <c r="I792" s="4"/>
    </row>
    <row r="793" spans="8:9" ht="15.75" customHeight="1">
      <c r="H793" s="3"/>
      <c r="I793" s="4"/>
    </row>
    <row r="794" spans="8:9" ht="15.75" customHeight="1">
      <c r="H794" s="3"/>
      <c r="I794" s="4"/>
    </row>
    <row r="795" spans="8:9" ht="15.75" customHeight="1">
      <c r="H795" s="3"/>
      <c r="I795" s="4"/>
    </row>
    <row r="796" spans="8:9" ht="15.75" customHeight="1">
      <c r="H796" s="3"/>
      <c r="I796" s="4"/>
    </row>
    <row r="797" spans="8:9" ht="15.75" customHeight="1">
      <c r="H797" s="3"/>
      <c r="I797" s="4"/>
    </row>
    <row r="798" spans="8:9" ht="15.75" customHeight="1">
      <c r="H798" s="3"/>
      <c r="I798" s="4"/>
    </row>
    <row r="799" spans="8:9" ht="15.75" customHeight="1">
      <c r="H799" s="3"/>
      <c r="I799" s="4"/>
    </row>
    <row r="800" spans="8:9" ht="15.75" customHeight="1">
      <c r="H800" s="3"/>
      <c r="I800" s="4"/>
    </row>
    <row r="801" spans="8:9" ht="15.75" customHeight="1">
      <c r="H801" s="3"/>
      <c r="I801" s="4"/>
    </row>
    <row r="802" spans="8:9" ht="15.75" customHeight="1">
      <c r="H802" s="3"/>
      <c r="I802" s="4"/>
    </row>
    <row r="803" spans="8:9" ht="15.75" customHeight="1">
      <c r="H803" s="3"/>
      <c r="I803" s="4"/>
    </row>
    <row r="804" spans="8:9" ht="15.75" customHeight="1">
      <c r="H804" s="3"/>
      <c r="I804" s="4"/>
    </row>
    <row r="805" spans="8:9" ht="15.75" customHeight="1">
      <c r="H805" s="3"/>
      <c r="I805" s="4"/>
    </row>
    <row r="806" spans="8:9" ht="15.75" customHeight="1">
      <c r="H806" s="3"/>
      <c r="I806" s="4"/>
    </row>
    <row r="807" spans="8:9" ht="15.75" customHeight="1">
      <c r="H807" s="3"/>
      <c r="I807" s="4"/>
    </row>
    <row r="808" spans="8:9" ht="15.75" customHeight="1">
      <c r="H808" s="3"/>
      <c r="I808" s="4"/>
    </row>
    <row r="809" spans="8:9" ht="15.75" customHeight="1">
      <c r="H809" s="3"/>
      <c r="I809" s="4"/>
    </row>
    <row r="810" spans="8:9" ht="15.75" customHeight="1">
      <c r="H810" s="3"/>
      <c r="I810" s="4"/>
    </row>
    <row r="811" spans="8:9" ht="15.75" customHeight="1">
      <c r="H811" s="3"/>
      <c r="I811" s="4"/>
    </row>
    <row r="812" spans="8:9" ht="15.75" customHeight="1">
      <c r="H812" s="3"/>
      <c r="I812" s="4"/>
    </row>
    <row r="813" spans="8:9" ht="15.75" customHeight="1">
      <c r="H813" s="3"/>
      <c r="I813" s="4"/>
    </row>
    <row r="814" spans="8:9" ht="15.75" customHeight="1">
      <c r="H814" s="3"/>
      <c r="I814" s="4"/>
    </row>
    <row r="815" spans="8:9" ht="15.75" customHeight="1">
      <c r="H815" s="3"/>
      <c r="I815" s="4"/>
    </row>
    <row r="816" spans="8:9" ht="15.75" customHeight="1">
      <c r="H816" s="3"/>
      <c r="I816" s="4"/>
    </row>
    <row r="817" spans="8:9" ht="15.75" customHeight="1">
      <c r="H817" s="3"/>
      <c r="I817" s="4"/>
    </row>
    <row r="818" spans="8:9" ht="15.75" customHeight="1">
      <c r="H818" s="3"/>
      <c r="I818" s="4"/>
    </row>
    <row r="819" spans="8:9" ht="15.75" customHeight="1">
      <c r="H819" s="3"/>
      <c r="I819" s="4"/>
    </row>
    <row r="820" spans="8:9" ht="15.75" customHeight="1">
      <c r="H820" s="3"/>
      <c r="I820" s="4"/>
    </row>
    <row r="821" spans="8:9" ht="15.75" customHeight="1">
      <c r="H821" s="3"/>
      <c r="I821" s="4"/>
    </row>
    <row r="822" spans="8:9" ht="15.75" customHeight="1">
      <c r="H822" s="3"/>
      <c r="I822" s="4"/>
    </row>
    <row r="823" spans="8:9" ht="15.75" customHeight="1">
      <c r="H823" s="3"/>
      <c r="I823" s="4"/>
    </row>
    <row r="824" spans="8:9" ht="15.75" customHeight="1">
      <c r="H824" s="3"/>
      <c r="I824" s="4"/>
    </row>
    <row r="825" spans="8:9" ht="15.75" customHeight="1">
      <c r="H825" s="3"/>
      <c r="I825" s="4"/>
    </row>
    <row r="826" spans="8:9" ht="15.75" customHeight="1">
      <c r="H826" s="3"/>
      <c r="I826" s="4"/>
    </row>
    <row r="827" spans="8:9" ht="15.75" customHeight="1">
      <c r="H827" s="3"/>
      <c r="I827" s="4"/>
    </row>
    <row r="828" spans="8:9" ht="15.75" customHeight="1">
      <c r="H828" s="3"/>
      <c r="I828" s="4"/>
    </row>
    <row r="829" spans="8:9" ht="15.75" customHeight="1">
      <c r="H829" s="3"/>
      <c r="I829" s="4"/>
    </row>
    <row r="830" spans="8:9" ht="15.75" customHeight="1">
      <c r="H830" s="3"/>
      <c r="I830" s="4"/>
    </row>
    <row r="831" spans="8:9" ht="15.75" customHeight="1">
      <c r="H831" s="3"/>
      <c r="I831" s="4"/>
    </row>
    <row r="832" spans="8:9" ht="15.75" customHeight="1">
      <c r="H832" s="3"/>
      <c r="I832" s="4"/>
    </row>
    <row r="833" spans="8:9" ht="15.75" customHeight="1">
      <c r="H833" s="3"/>
      <c r="I833" s="4"/>
    </row>
    <row r="834" spans="8:9" ht="15.75" customHeight="1">
      <c r="H834" s="3"/>
      <c r="I834" s="4"/>
    </row>
    <row r="835" spans="8:9" ht="15.75" customHeight="1">
      <c r="H835" s="3"/>
      <c r="I835" s="4"/>
    </row>
    <row r="836" spans="8:9" ht="15.75" customHeight="1">
      <c r="H836" s="3"/>
      <c r="I836" s="4"/>
    </row>
    <row r="837" spans="8:9" ht="15.75" customHeight="1">
      <c r="H837" s="3"/>
      <c r="I837" s="4"/>
    </row>
    <row r="838" spans="8:9" ht="15.75" customHeight="1">
      <c r="H838" s="3"/>
      <c r="I838" s="4"/>
    </row>
    <row r="839" spans="8:9" ht="15.75" customHeight="1">
      <c r="H839" s="3"/>
      <c r="I839" s="4"/>
    </row>
    <row r="840" spans="8:9" ht="15.75" customHeight="1">
      <c r="H840" s="3"/>
      <c r="I840" s="4"/>
    </row>
    <row r="841" spans="8:9" ht="15.75" customHeight="1">
      <c r="H841" s="3"/>
      <c r="I841" s="4"/>
    </row>
    <row r="842" spans="8:9" ht="15.75" customHeight="1">
      <c r="H842" s="3"/>
      <c r="I842" s="4"/>
    </row>
    <row r="843" spans="8:9" ht="15.75" customHeight="1">
      <c r="H843" s="3"/>
      <c r="I843" s="4"/>
    </row>
    <row r="844" spans="8:9" ht="15.75" customHeight="1">
      <c r="H844" s="3"/>
      <c r="I844" s="4"/>
    </row>
    <row r="845" spans="8:9" ht="15.75" customHeight="1">
      <c r="H845" s="3"/>
      <c r="I845" s="4"/>
    </row>
    <row r="846" spans="8:9" ht="15.75" customHeight="1">
      <c r="H846" s="3"/>
      <c r="I846" s="4"/>
    </row>
    <row r="847" spans="8:9" ht="15.75" customHeight="1">
      <c r="H847" s="3"/>
      <c r="I847" s="4"/>
    </row>
    <row r="848" spans="8:9" ht="15.75" customHeight="1">
      <c r="H848" s="3"/>
      <c r="I848" s="4"/>
    </row>
    <row r="849" spans="8:9" ht="15.75" customHeight="1">
      <c r="H849" s="3"/>
      <c r="I849" s="4"/>
    </row>
    <row r="850" spans="8:9" ht="15.75" customHeight="1">
      <c r="H850" s="3"/>
      <c r="I850" s="4"/>
    </row>
    <row r="851" spans="8:9" ht="15.75" customHeight="1">
      <c r="H851" s="3"/>
      <c r="I851" s="4"/>
    </row>
    <row r="852" spans="8:9" ht="15.75" customHeight="1">
      <c r="H852" s="3"/>
      <c r="I852" s="4"/>
    </row>
    <row r="853" spans="8:9" ht="15.75" customHeight="1">
      <c r="H853" s="3"/>
      <c r="I853" s="4"/>
    </row>
    <row r="854" spans="8:9" ht="15.75" customHeight="1">
      <c r="H854" s="3"/>
      <c r="I854" s="4"/>
    </row>
    <row r="855" spans="8:9" ht="15.75" customHeight="1">
      <c r="H855" s="3"/>
      <c r="I855" s="4"/>
    </row>
    <row r="856" spans="8:9" ht="15.75" customHeight="1">
      <c r="H856" s="3"/>
      <c r="I856" s="4"/>
    </row>
    <row r="857" spans="8:9" ht="15.75" customHeight="1">
      <c r="H857" s="3"/>
      <c r="I857" s="4"/>
    </row>
    <row r="858" spans="8:9" ht="15.75" customHeight="1">
      <c r="H858" s="3"/>
      <c r="I858" s="4"/>
    </row>
    <row r="859" spans="8:9" ht="15.75" customHeight="1">
      <c r="H859" s="3"/>
      <c r="I859" s="4"/>
    </row>
    <row r="860" spans="8:9" ht="15.75" customHeight="1">
      <c r="H860" s="3"/>
      <c r="I860" s="4"/>
    </row>
    <row r="861" spans="8:9" ht="15.75" customHeight="1">
      <c r="H861" s="3"/>
      <c r="I861" s="4"/>
    </row>
    <row r="862" spans="8:9" ht="15.75" customHeight="1">
      <c r="H862" s="3"/>
      <c r="I862" s="4"/>
    </row>
    <row r="863" spans="8:9" ht="15.75" customHeight="1">
      <c r="H863" s="3"/>
      <c r="I863" s="4"/>
    </row>
    <row r="864" spans="8:9" ht="15.75" customHeight="1">
      <c r="H864" s="3"/>
      <c r="I864" s="4"/>
    </row>
    <row r="865" spans="8:9" ht="15.75" customHeight="1">
      <c r="H865" s="3"/>
      <c r="I865" s="4"/>
    </row>
    <row r="866" spans="8:9" ht="15.75" customHeight="1">
      <c r="H866" s="3"/>
      <c r="I866" s="4"/>
    </row>
    <row r="867" spans="8:9" ht="15.75" customHeight="1">
      <c r="H867" s="3"/>
      <c r="I867" s="4"/>
    </row>
    <row r="868" spans="8:9" ht="15.75" customHeight="1">
      <c r="H868" s="3"/>
      <c r="I868" s="4"/>
    </row>
    <row r="869" spans="8:9" ht="15.75" customHeight="1">
      <c r="H869" s="3"/>
      <c r="I869" s="4"/>
    </row>
    <row r="870" spans="8:9" ht="15.75" customHeight="1">
      <c r="H870" s="3"/>
      <c r="I870" s="4"/>
    </row>
    <row r="871" spans="8:9" ht="15.75" customHeight="1">
      <c r="H871" s="3"/>
      <c r="I871" s="4"/>
    </row>
    <row r="872" spans="8:9" ht="15.75" customHeight="1">
      <c r="H872" s="3"/>
      <c r="I872" s="4"/>
    </row>
    <row r="873" spans="8:9" ht="15.75" customHeight="1">
      <c r="H873" s="3"/>
      <c r="I873" s="4"/>
    </row>
    <row r="874" spans="8:9" ht="15.75" customHeight="1">
      <c r="H874" s="3"/>
      <c r="I874" s="4"/>
    </row>
    <row r="875" spans="8:9" ht="15.75" customHeight="1">
      <c r="H875" s="3"/>
      <c r="I875" s="4"/>
    </row>
    <row r="876" spans="8:9" ht="15.75" customHeight="1">
      <c r="H876" s="3"/>
      <c r="I876" s="4"/>
    </row>
    <row r="877" spans="8:9" ht="15.75" customHeight="1">
      <c r="H877" s="3"/>
      <c r="I877" s="4"/>
    </row>
    <row r="878" spans="8:9" ht="15.75" customHeight="1">
      <c r="H878" s="3"/>
      <c r="I878" s="4"/>
    </row>
    <row r="879" spans="8:9" ht="15.75" customHeight="1">
      <c r="H879" s="3"/>
      <c r="I879" s="4"/>
    </row>
    <row r="880" spans="8:9" ht="15.75" customHeight="1">
      <c r="H880" s="3"/>
      <c r="I880" s="4"/>
    </row>
    <row r="881" spans="8:9" ht="15.75" customHeight="1">
      <c r="H881" s="3"/>
      <c r="I881" s="4"/>
    </row>
    <row r="882" spans="8:9" ht="15.75" customHeight="1">
      <c r="H882" s="3"/>
      <c r="I882" s="4"/>
    </row>
    <row r="883" spans="8:9" ht="15.75" customHeight="1">
      <c r="H883" s="3"/>
      <c r="I883" s="4"/>
    </row>
    <row r="884" spans="8:9" ht="15.75" customHeight="1">
      <c r="H884" s="3"/>
      <c r="I884" s="4"/>
    </row>
    <row r="885" spans="8:9" ht="15.75" customHeight="1">
      <c r="H885" s="3"/>
      <c r="I885" s="4"/>
    </row>
    <row r="886" spans="8:9" ht="15.75" customHeight="1">
      <c r="H886" s="3"/>
      <c r="I886" s="4"/>
    </row>
    <row r="887" spans="8:9" ht="15.75" customHeight="1">
      <c r="H887" s="3"/>
      <c r="I887" s="4"/>
    </row>
    <row r="888" spans="8:9" ht="15.75" customHeight="1">
      <c r="H888" s="3"/>
      <c r="I888" s="4"/>
    </row>
    <row r="889" spans="8:9" ht="15.75" customHeight="1">
      <c r="H889" s="3"/>
      <c r="I889" s="4"/>
    </row>
    <row r="890" spans="8:9" ht="15.75" customHeight="1">
      <c r="H890" s="3"/>
      <c r="I890" s="4"/>
    </row>
    <row r="891" spans="8:9" ht="15.75" customHeight="1">
      <c r="H891" s="3"/>
      <c r="I891" s="4"/>
    </row>
    <row r="892" spans="8:9" ht="15.75" customHeight="1">
      <c r="H892" s="3"/>
      <c r="I892" s="4"/>
    </row>
    <row r="893" spans="8:9" ht="15.75" customHeight="1">
      <c r="H893" s="3"/>
      <c r="I893" s="4"/>
    </row>
    <row r="894" spans="8:9" ht="15.75" customHeight="1">
      <c r="H894" s="3"/>
      <c r="I894" s="4"/>
    </row>
    <row r="895" spans="8:9" ht="15.75" customHeight="1">
      <c r="H895" s="3"/>
      <c r="I895" s="4"/>
    </row>
    <row r="896" spans="8:9" ht="15.75" customHeight="1">
      <c r="H896" s="3"/>
      <c r="I896" s="4"/>
    </row>
    <row r="897" spans="8:9" ht="15.75" customHeight="1">
      <c r="H897" s="3"/>
      <c r="I897" s="4"/>
    </row>
    <row r="898" spans="8:9" ht="15.75" customHeight="1">
      <c r="H898" s="3"/>
      <c r="I898" s="4"/>
    </row>
    <row r="899" spans="8:9" ht="15.75" customHeight="1">
      <c r="H899" s="3"/>
      <c r="I899" s="4"/>
    </row>
    <row r="900" spans="8:9" ht="15.75" customHeight="1">
      <c r="H900" s="3"/>
      <c r="I900" s="4"/>
    </row>
    <row r="901" spans="8:9" ht="15.75" customHeight="1">
      <c r="H901" s="3"/>
      <c r="I901" s="4"/>
    </row>
    <row r="902" spans="8:9" ht="15.75" customHeight="1">
      <c r="H902" s="3"/>
      <c r="I902" s="4"/>
    </row>
    <row r="903" spans="8:9" ht="15.75" customHeight="1">
      <c r="H903" s="3"/>
      <c r="I903" s="4"/>
    </row>
    <row r="904" spans="8:9" ht="15.75" customHeight="1">
      <c r="H904" s="3"/>
      <c r="I904" s="4"/>
    </row>
    <row r="905" spans="8:9" ht="15.75" customHeight="1">
      <c r="H905" s="3"/>
      <c r="I905" s="4"/>
    </row>
    <row r="906" spans="8:9" ht="15.75" customHeight="1">
      <c r="H906" s="3"/>
      <c r="I906" s="4"/>
    </row>
    <row r="907" spans="8:9" ht="15.75" customHeight="1">
      <c r="H907" s="3"/>
      <c r="I907" s="4"/>
    </row>
    <row r="908" spans="8:9" ht="15.75" customHeight="1">
      <c r="H908" s="3"/>
      <c r="I908" s="4"/>
    </row>
    <row r="909" spans="8:9" ht="15.75" customHeight="1">
      <c r="H909" s="3"/>
      <c r="I909" s="4"/>
    </row>
    <row r="910" spans="8:9" ht="15.75" customHeight="1">
      <c r="H910" s="3"/>
      <c r="I910" s="4"/>
    </row>
    <row r="911" spans="8:9" ht="15.75" customHeight="1">
      <c r="H911" s="3"/>
      <c r="I911" s="4"/>
    </row>
    <row r="912" spans="8:9" ht="15.75" customHeight="1">
      <c r="H912" s="3"/>
      <c r="I912" s="4"/>
    </row>
    <row r="913" spans="8:9" ht="15.75" customHeight="1">
      <c r="H913" s="3"/>
      <c r="I913" s="4"/>
    </row>
    <row r="914" spans="8:9" ht="15.75" customHeight="1">
      <c r="H914" s="3"/>
      <c r="I914" s="4"/>
    </row>
    <row r="915" spans="8:9" ht="15.75" customHeight="1">
      <c r="H915" s="3"/>
      <c r="I915" s="4"/>
    </row>
    <row r="916" spans="8:9" ht="15.75" customHeight="1">
      <c r="H916" s="3"/>
      <c r="I916" s="4"/>
    </row>
    <row r="917" spans="8:9" ht="15.75" customHeight="1">
      <c r="H917" s="3"/>
      <c r="I917" s="4"/>
    </row>
    <row r="918" spans="8:9" ht="15.75" customHeight="1">
      <c r="H918" s="3"/>
      <c r="I918" s="4"/>
    </row>
    <row r="919" spans="8:9" ht="15.75" customHeight="1">
      <c r="H919" s="3"/>
      <c r="I919" s="4"/>
    </row>
    <row r="920" spans="8:9" ht="15.75" customHeight="1">
      <c r="H920" s="3"/>
      <c r="I920" s="4"/>
    </row>
    <row r="921" spans="8:9" ht="15.75" customHeight="1">
      <c r="H921" s="3"/>
      <c r="I921" s="4"/>
    </row>
    <row r="922" spans="8:9" ht="15.75" customHeight="1">
      <c r="H922" s="3"/>
      <c r="I922" s="4"/>
    </row>
    <row r="923" spans="8:9" ht="15.75" customHeight="1">
      <c r="H923" s="3"/>
      <c r="I923" s="4"/>
    </row>
    <row r="924" spans="8:9" ht="15.75" customHeight="1">
      <c r="H924" s="3"/>
      <c r="I924" s="4"/>
    </row>
    <row r="925" spans="8:9" ht="15.75" customHeight="1">
      <c r="H925" s="3"/>
      <c r="I925" s="4"/>
    </row>
    <row r="926" spans="8:9" ht="15.75" customHeight="1">
      <c r="H926" s="3"/>
      <c r="I926" s="4"/>
    </row>
    <row r="927" spans="8:9" ht="15.75" customHeight="1">
      <c r="H927" s="3"/>
      <c r="I927" s="4"/>
    </row>
    <row r="928" spans="8:9" ht="15.75" customHeight="1">
      <c r="H928" s="3"/>
      <c r="I928" s="4"/>
    </row>
    <row r="929" spans="8:9" ht="15.75" customHeight="1">
      <c r="H929" s="3"/>
      <c r="I929" s="4"/>
    </row>
    <row r="930" spans="8:9" ht="15.75" customHeight="1">
      <c r="H930" s="3"/>
      <c r="I930" s="4"/>
    </row>
    <row r="931" spans="8:9" ht="15.75" customHeight="1">
      <c r="H931" s="3"/>
      <c r="I931" s="4"/>
    </row>
    <row r="932" spans="8:9" ht="15.75" customHeight="1">
      <c r="H932" s="3"/>
      <c r="I932" s="4"/>
    </row>
    <row r="933" spans="8:9" ht="15.75" customHeight="1">
      <c r="H933" s="3"/>
      <c r="I933" s="4"/>
    </row>
    <row r="934" spans="8:9" ht="15.75" customHeight="1">
      <c r="H934" s="3"/>
      <c r="I934" s="4"/>
    </row>
    <row r="935" spans="8:9" ht="15.75" customHeight="1">
      <c r="H935" s="3"/>
      <c r="I935" s="4"/>
    </row>
    <row r="936" spans="8:9" ht="15.75" customHeight="1">
      <c r="H936" s="3"/>
      <c r="I936" s="4"/>
    </row>
    <row r="937" spans="8:9" ht="15.75" customHeight="1">
      <c r="H937" s="3"/>
      <c r="I937" s="4"/>
    </row>
    <row r="938" spans="8:9" ht="15.75" customHeight="1">
      <c r="H938" s="3"/>
      <c r="I938" s="4"/>
    </row>
    <row r="939" spans="8:9" ht="15.75" customHeight="1">
      <c r="H939" s="3"/>
      <c r="I939" s="4"/>
    </row>
    <row r="940" spans="8:9" ht="15.75" customHeight="1">
      <c r="H940" s="3"/>
      <c r="I940" s="4"/>
    </row>
    <row r="941" spans="8:9" ht="15.75" customHeight="1">
      <c r="H941" s="3"/>
      <c r="I941" s="4"/>
    </row>
    <row r="942" spans="8:9" ht="15.75" customHeight="1">
      <c r="H942" s="3"/>
      <c r="I942" s="4"/>
    </row>
    <row r="943" spans="8:9" ht="15.75" customHeight="1">
      <c r="H943" s="3"/>
      <c r="I943" s="4"/>
    </row>
    <row r="944" spans="8:9" ht="15.75" customHeight="1">
      <c r="H944" s="3"/>
      <c r="I944" s="4"/>
    </row>
    <row r="945" spans="8:9" ht="15.75" customHeight="1">
      <c r="H945" s="3"/>
      <c r="I945" s="4"/>
    </row>
    <row r="946" spans="8:9" ht="15.75" customHeight="1">
      <c r="H946" s="3"/>
      <c r="I946" s="4"/>
    </row>
    <row r="947" spans="8:9" ht="15.75" customHeight="1">
      <c r="H947" s="3"/>
      <c r="I947" s="4"/>
    </row>
    <row r="948" spans="8:9" ht="15.75" customHeight="1">
      <c r="H948" s="3"/>
      <c r="I948" s="4"/>
    </row>
    <row r="949" spans="8:9" ht="15.75" customHeight="1">
      <c r="H949" s="3"/>
      <c r="I949" s="4"/>
    </row>
    <row r="950" spans="8:9" ht="15.75" customHeight="1">
      <c r="H950" s="3"/>
      <c r="I950" s="4"/>
    </row>
    <row r="951" spans="8:9" ht="15.75" customHeight="1">
      <c r="H951" s="3"/>
      <c r="I951" s="4"/>
    </row>
    <row r="952" spans="8:9" ht="15.75" customHeight="1">
      <c r="H952" s="3"/>
      <c r="I952" s="4"/>
    </row>
    <row r="953" spans="8:9" ht="15.75" customHeight="1">
      <c r="H953" s="3"/>
      <c r="I953" s="4"/>
    </row>
    <row r="954" spans="8:9" ht="15.75" customHeight="1">
      <c r="H954" s="3"/>
      <c r="I954" s="4"/>
    </row>
    <row r="955" spans="8:9" ht="15.75" customHeight="1">
      <c r="H955" s="3"/>
      <c r="I955" s="4"/>
    </row>
    <row r="956" spans="8:9" ht="15.75" customHeight="1">
      <c r="H956" s="3"/>
      <c r="I956" s="4"/>
    </row>
    <row r="957" spans="8:9" ht="15.75" customHeight="1">
      <c r="H957" s="3"/>
      <c r="I957" s="4"/>
    </row>
    <row r="958" spans="8:9" ht="15.75" customHeight="1">
      <c r="H958" s="3"/>
      <c r="I958" s="4"/>
    </row>
    <row r="959" spans="8:9" ht="15.75" customHeight="1">
      <c r="H959" s="3"/>
      <c r="I959" s="4"/>
    </row>
    <row r="960" spans="8:9" ht="15.75" customHeight="1">
      <c r="H960" s="3"/>
      <c r="I960" s="4"/>
    </row>
    <row r="961" spans="8:9" ht="15.75" customHeight="1">
      <c r="H961" s="3"/>
      <c r="I961" s="4"/>
    </row>
    <row r="962" spans="8:9" ht="15.75" customHeight="1">
      <c r="H962" s="3"/>
      <c r="I962" s="4"/>
    </row>
    <row r="963" spans="8:9" ht="15.75" customHeight="1">
      <c r="H963" s="3"/>
      <c r="I963" s="4"/>
    </row>
    <row r="964" spans="8:9" ht="15.75" customHeight="1">
      <c r="H964" s="3"/>
      <c r="I964" s="4"/>
    </row>
    <row r="965" spans="8:9" ht="15.75" customHeight="1">
      <c r="H965" s="3"/>
      <c r="I965" s="4"/>
    </row>
    <row r="966" spans="8:9" ht="15.75" customHeight="1">
      <c r="H966" s="3"/>
      <c r="I966" s="4"/>
    </row>
    <row r="967" spans="8:9" ht="15.75" customHeight="1">
      <c r="H967" s="3"/>
      <c r="I967" s="4"/>
    </row>
    <row r="968" spans="8:9" ht="15.75" customHeight="1">
      <c r="H968" s="3"/>
      <c r="I968" s="4"/>
    </row>
    <row r="969" spans="8:9" ht="15.75" customHeight="1">
      <c r="H969" s="3"/>
      <c r="I969" s="4"/>
    </row>
    <row r="970" spans="8:9" ht="15.75" customHeight="1">
      <c r="H970" s="3"/>
      <c r="I970" s="4"/>
    </row>
    <row r="971" spans="8:9" ht="15.75" customHeight="1">
      <c r="H971" s="3"/>
      <c r="I971" s="4"/>
    </row>
    <row r="972" spans="8:9" ht="15.75" customHeight="1">
      <c r="H972" s="3"/>
      <c r="I972" s="4"/>
    </row>
    <row r="973" spans="8:9" ht="15.75" customHeight="1">
      <c r="H973" s="3"/>
      <c r="I973" s="4"/>
    </row>
    <row r="974" spans="8:9" ht="15.75" customHeight="1">
      <c r="H974" s="3"/>
      <c r="I974" s="4"/>
    </row>
    <row r="975" spans="8:9" ht="15.75" customHeight="1">
      <c r="H975" s="3"/>
      <c r="I975" s="4"/>
    </row>
    <row r="976" spans="8:9" ht="15.75" customHeight="1">
      <c r="H976" s="3"/>
      <c r="I976" s="4"/>
    </row>
    <row r="977" spans="8:9" ht="15.75" customHeight="1">
      <c r="H977" s="3"/>
      <c r="I977" s="4"/>
    </row>
    <row r="978" spans="8:9" ht="15.75" customHeight="1">
      <c r="H978" s="3"/>
      <c r="I978" s="4"/>
    </row>
    <row r="979" spans="8:9" ht="15.75" customHeight="1">
      <c r="H979" s="3"/>
      <c r="I979" s="4"/>
    </row>
    <row r="980" spans="8:9" ht="15.75" customHeight="1">
      <c r="H980" s="3"/>
      <c r="I980" s="4"/>
    </row>
    <row r="981" spans="8:9" ht="15.75" customHeight="1">
      <c r="H981" s="3"/>
      <c r="I981" s="4"/>
    </row>
    <row r="982" spans="8:9" ht="15.75" customHeight="1">
      <c r="H982" s="3"/>
      <c r="I982" s="4"/>
    </row>
    <row r="983" spans="8:9" ht="15.75" customHeight="1">
      <c r="H983" s="3"/>
      <c r="I983" s="4"/>
    </row>
    <row r="984" spans="8:9" ht="15.75" customHeight="1">
      <c r="H984" s="3"/>
      <c r="I984" s="4"/>
    </row>
    <row r="985" spans="8:9" ht="15.75" customHeight="1">
      <c r="H985" s="3"/>
      <c r="I985" s="4"/>
    </row>
    <row r="986" spans="8:9" ht="15.75" customHeight="1">
      <c r="H986" s="3"/>
      <c r="I986" s="4"/>
    </row>
    <row r="987" spans="8:9" ht="15.75" customHeight="1">
      <c r="H987" s="3"/>
      <c r="I987" s="4"/>
    </row>
    <row r="988" spans="8:9" ht="15.75" customHeight="1">
      <c r="H988" s="3"/>
      <c r="I988" s="4"/>
    </row>
    <row r="989" spans="8:9" ht="15.75" customHeight="1">
      <c r="H989" s="3"/>
      <c r="I989" s="4"/>
    </row>
    <row r="990" spans="8:9" ht="15.75" customHeight="1">
      <c r="H990" s="3"/>
      <c r="I990" s="4"/>
    </row>
    <row r="991" spans="8:9" ht="15.75" customHeight="1">
      <c r="H991" s="3"/>
      <c r="I991" s="4"/>
    </row>
    <row r="992" spans="8:9" ht="15.75" customHeight="1">
      <c r="H992" s="3"/>
      <c r="I992" s="4"/>
    </row>
    <row r="993" spans="8:9" ht="15.75" customHeight="1">
      <c r="H993" s="3"/>
      <c r="I993" s="4"/>
    </row>
    <row r="994" spans="8:9" ht="15.75" customHeight="1">
      <c r="H994" s="3"/>
      <c r="I994" s="4"/>
    </row>
    <row r="995" spans="8:9" ht="15.75" customHeight="1">
      <c r="H995" s="3"/>
      <c r="I995" s="4"/>
    </row>
    <row r="996" spans="8:9" ht="15.75" customHeight="1">
      <c r="H996" s="3"/>
      <c r="I996" s="4"/>
    </row>
    <row r="997" spans="8:9" ht="15.75" customHeight="1">
      <c r="H997" s="3"/>
      <c r="I997" s="4"/>
    </row>
    <row r="998" spans="8:9" ht="15.75" customHeight="1">
      <c r="H998" s="3"/>
      <c r="I998" s="4"/>
    </row>
    <row r="999" spans="8:9" ht="15.75" customHeight="1">
      <c r="H999" s="3"/>
      <c r="I999" s="4"/>
    </row>
    <row r="1000" spans="8:9" ht="15.75" customHeight="1">
      <c r="H1000" s="3"/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0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9.375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8" width="9.375" customWidth="1"/>
  </cols>
  <sheetData>
    <row r="1" spans="1:48" ht="15.75" customHeight="1">
      <c r="D1" s="2"/>
      <c r="E1" s="2"/>
      <c r="F1" s="2"/>
      <c r="H1" s="3"/>
      <c r="I1" s="4"/>
    </row>
    <row r="2" spans="1:48" ht="15.75" customHeight="1">
      <c r="H2" s="3"/>
      <c r="I2" s="4"/>
    </row>
    <row r="3" spans="1:48" ht="15.75" customHeight="1"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8" ht="15.75" customHeight="1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21</v>
      </c>
      <c r="AD4" s="12" t="s">
        <v>22</v>
      </c>
      <c r="AE4" s="12" t="s">
        <v>23</v>
      </c>
      <c r="AF4" s="12" t="s">
        <v>24</v>
      </c>
      <c r="AG4" s="12" t="s">
        <v>25</v>
      </c>
      <c r="AH4" s="12" t="s">
        <v>26</v>
      </c>
      <c r="AI4" s="12" t="s">
        <v>27</v>
      </c>
      <c r="AJ4" s="12" t="s">
        <v>28</v>
      </c>
      <c r="AK4" s="12" t="s">
        <v>30</v>
      </c>
      <c r="AL4" s="12" t="s">
        <v>31</v>
      </c>
      <c r="AM4" s="12" t="s">
        <v>32</v>
      </c>
      <c r="AN4" s="12" t="s">
        <v>33</v>
      </c>
      <c r="AO4" s="12" t="s">
        <v>34</v>
      </c>
      <c r="AP4" s="79" t="s">
        <v>317</v>
      </c>
      <c r="AQ4" s="12" t="s">
        <v>35</v>
      </c>
      <c r="AR4" s="12" t="s">
        <v>36</v>
      </c>
      <c r="AS4" s="12" t="s">
        <v>37</v>
      </c>
      <c r="AT4" s="12" t="s">
        <v>39</v>
      </c>
      <c r="AU4" s="12" t="s">
        <v>40</v>
      </c>
      <c r="AV4" s="12" t="s">
        <v>41</v>
      </c>
    </row>
    <row r="5" spans="1:48" ht="15.75" customHeight="1">
      <c r="A5" s="8" t="s">
        <v>13</v>
      </c>
      <c r="B5" s="9">
        <v>1</v>
      </c>
      <c r="D5" s="8" t="s">
        <v>14</v>
      </c>
      <c r="E5" s="9">
        <v>2</v>
      </c>
      <c r="F5" s="13">
        <f t="shared" ref="F5:F25" ca="1" si="0">SUMIF($A:$B,D5,$B:$B)</f>
        <v>1</v>
      </c>
      <c r="G5" s="18">
        <f t="shared" ref="G5:G25" ca="1" si="1">E5*F5</f>
        <v>2</v>
      </c>
      <c r="H5" s="14" t="s">
        <v>29</v>
      </c>
      <c r="I5" s="15" t="s">
        <v>38</v>
      </c>
      <c r="J5" s="17">
        <v>35</v>
      </c>
      <c r="K5" s="17"/>
      <c r="L5" s="17"/>
      <c r="M5" s="17"/>
      <c r="N5" s="17">
        <f t="shared" ref="N5:N22" si="2">(J5+K5)-(L5+M5)-O5</f>
        <v>8</v>
      </c>
      <c r="O5" s="17">
        <v>27</v>
      </c>
      <c r="P5" s="21"/>
      <c r="Q5" s="22">
        <f ca="1">G346</f>
        <v>7</v>
      </c>
      <c r="R5" s="22">
        <f t="shared" ref="R5:R22" ca="1" si="3">Q5-N5</f>
        <v>-1</v>
      </c>
      <c r="U5" s="23">
        <f ca="1">Q52</f>
        <v>111.1</v>
      </c>
      <c r="V5" s="24">
        <f ca="1">Q51</f>
        <v>20.260000000000002</v>
      </c>
      <c r="W5" s="26">
        <f ca="1">Q55</f>
        <v>81</v>
      </c>
      <c r="X5" s="28">
        <f ca="1">Q56</f>
        <v>112</v>
      </c>
      <c r="Y5" s="80">
        <f ca="1">Q57</f>
        <v>538</v>
      </c>
      <c r="Z5" s="80">
        <f ca="1">Q58</f>
        <v>162</v>
      </c>
      <c r="AA5" s="28">
        <f ca="1">Q60</f>
        <v>92</v>
      </c>
      <c r="AB5" s="28">
        <f ca="1">Q59</f>
        <v>14</v>
      </c>
      <c r="AC5" s="28">
        <f ca="1">Q62</f>
        <v>69</v>
      </c>
      <c r="AD5" s="30">
        <f ca="1">Q63</f>
        <v>46</v>
      </c>
      <c r="AE5" s="28">
        <f ca="1">Q61</f>
        <v>2</v>
      </c>
      <c r="AF5" s="26">
        <f ca="1">Q67</f>
        <v>32.820000000000007</v>
      </c>
      <c r="AG5" s="28">
        <f ca="1">Q72</f>
        <v>2</v>
      </c>
      <c r="AH5" s="28">
        <f ca="1">Q71</f>
        <v>17</v>
      </c>
      <c r="AI5" s="28">
        <f ca="1">Q73</f>
        <v>8.625</v>
      </c>
      <c r="AJ5" s="28">
        <f ca="1">Q74</f>
        <v>19.899999999999999</v>
      </c>
      <c r="AK5" s="28">
        <f ca="1">Q42</f>
        <v>164</v>
      </c>
      <c r="AL5" s="28">
        <f ca="1">Q46</f>
        <v>76</v>
      </c>
      <c r="AM5" s="28">
        <f ca="1">Q47</f>
        <v>63</v>
      </c>
      <c r="AN5" s="30">
        <f ca="1">Q44</f>
        <v>22</v>
      </c>
      <c r="AO5" s="28">
        <f ca="1">Q37</f>
        <v>61.9</v>
      </c>
      <c r="AP5" s="18">
        <f ca="1">G449+G450</f>
        <v>47.9</v>
      </c>
      <c r="AQ5" s="28">
        <f ca="1">Q16</f>
        <v>26</v>
      </c>
      <c r="AR5" s="28">
        <f ca="1">Q12</f>
        <v>12</v>
      </c>
      <c r="AS5" s="28">
        <f ca="1">Q15</f>
        <v>5</v>
      </c>
      <c r="AT5" s="28">
        <f ca="1">Q14</f>
        <v>2</v>
      </c>
      <c r="AU5" s="28">
        <f ca="1">Q17</f>
        <v>1</v>
      </c>
      <c r="AV5" s="28">
        <f ca="1">Q13</f>
        <v>1</v>
      </c>
    </row>
    <row r="6" spans="1:48" ht="15.75" customHeight="1">
      <c r="A6" s="8" t="s">
        <v>29</v>
      </c>
      <c r="B6" s="9">
        <v>7</v>
      </c>
      <c r="D6" s="8" t="s">
        <v>43</v>
      </c>
      <c r="E6" s="9">
        <v>2</v>
      </c>
      <c r="F6" s="13">
        <f t="shared" ca="1" si="0"/>
        <v>0</v>
      </c>
      <c r="G6" s="18">
        <f t="shared" ca="1" si="1"/>
        <v>0</v>
      </c>
      <c r="H6" s="25" t="s">
        <v>44</v>
      </c>
      <c r="I6" s="27" t="s">
        <v>45</v>
      </c>
      <c r="J6" s="17">
        <v>0.21</v>
      </c>
      <c r="K6" s="17"/>
      <c r="L6" s="17"/>
      <c r="M6" s="17"/>
      <c r="N6" s="17">
        <f t="shared" si="2"/>
        <v>-4.0000000000000008E-2</v>
      </c>
      <c r="O6" s="17">
        <v>0.25</v>
      </c>
      <c r="P6" s="21"/>
      <c r="Q6" s="17">
        <f ca="1">SUM(G349:G351)</f>
        <v>1.6E-2</v>
      </c>
      <c r="R6" s="22">
        <f t="shared" ca="1" si="3"/>
        <v>5.6000000000000008E-2</v>
      </c>
    </row>
    <row r="7" spans="1:48" ht="15.75" customHeight="1">
      <c r="A7" s="8" t="s">
        <v>56</v>
      </c>
      <c r="B7" s="9">
        <v>1</v>
      </c>
      <c r="D7" s="8" t="s">
        <v>47</v>
      </c>
      <c r="E7" s="9">
        <v>2</v>
      </c>
      <c r="F7" s="13">
        <f t="shared" ca="1" si="0"/>
        <v>0</v>
      </c>
      <c r="G7" s="18">
        <f t="shared" ca="1" si="1"/>
        <v>0</v>
      </c>
      <c r="H7" s="25" t="s">
        <v>46</v>
      </c>
      <c r="I7" s="27" t="s">
        <v>38</v>
      </c>
      <c r="J7" s="17">
        <v>37</v>
      </c>
      <c r="K7" s="17"/>
      <c r="L7" s="17"/>
      <c r="M7" s="17"/>
      <c r="N7" s="17">
        <f t="shared" si="2"/>
        <v>3</v>
      </c>
      <c r="O7" s="17">
        <v>34</v>
      </c>
      <c r="P7" s="21"/>
      <c r="Q7" s="22">
        <f ca="1">SUM(G353)</f>
        <v>4</v>
      </c>
      <c r="R7" s="31">
        <f t="shared" ca="1" si="3"/>
        <v>1</v>
      </c>
    </row>
    <row r="8" spans="1:48" ht="15.75" customHeight="1">
      <c r="A8" s="8" t="s">
        <v>296</v>
      </c>
      <c r="B8" s="9">
        <v>1</v>
      </c>
      <c r="D8" s="8" t="s">
        <v>49</v>
      </c>
      <c r="E8" s="9">
        <v>2</v>
      </c>
      <c r="F8" s="13">
        <f t="shared" ca="1" si="0"/>
        <v>0</v>
      </c>
      <c r="G8" s="18">
        <f t="shared" ca="1" si="1"/>
        <v>0</v>
      </c>
      <c r="H8" s="25" t="s">
        <v>48</v>
      </c>
      <c r="I8" s="27" t="s">
        <v>38</v>
      </c>
      <c r="J8" s="17">
        <v>70</v>
      </c>
      <c r="K8" s="17"/>
      <c r="L8" s="17"/>
      <c r="M8" s="17"/>
      <c r="N8" s="17">
        <f t="shared" si="2"/>
        <v>0</v>
      </c>
      <c r="O8" s="17">
        <v>70</v>
      </c>
      <c r="P8" s="21"/>
      <c r="Q8" s="35">
        <f ca="1">SUM(G355)</f>
        <v>0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8" ht="15.75" customHeight="1">
      <c r="A9" s="8" t="s">
        <v>46</v>
      </c>
      <c r="B9" s="9">
        <v>4</v>
      </c>
      <c r="D9" s="8" t="s">
        <v>51</v>
      </c>
      <c r="E9" s="9">
        <v>2</v>
      </c>
      <c r="F9" s="13">
        <f t="shared" ca="1" si="0"/>
        <v>2</v>
      </c>
      <c r="G9" s="18">
        <f t="shared" ca="1" si="1"/>
        <v>4</v>
      </c>
      <c r="H9" s="25" t="s">
        <v>50</v>
      </c>
      <c r="I9" s="27" t="s">
        <v>45</v>
      </c>
      <c r="J9" s="17">
        <v>0.35</v>
      </c>
      <c r="K9" s="17"/>
      <c r="L9" s="17"/>
      <c r="M9" s="17"/>
      <c r="N9" s="17">
        <f t="shared" si="2"/>
        <v>4.9999999999999989E-2</v>
      </c>
      <c r="O9" s="17">
        <v>0.3</v>
      </c>
      <c r="P9" s="21"/>
      <c r="Q9" s="17">
        <f t="shared" ref="Q9:Q22" ca="1" si="4">SUM(G360)</f>
        <v>7.0000000000000007E-2</v>
      </c>
      <c r="R9" s="31">
        <f t="shared" ca="1" si="3"/>
        <v>2.0000000000000018E-2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8" ht="15.75" customHeight="1">
      <c r="A10" s="8" t="s">
        <v>50</v>
      </c>
      <c r="B10" s="9">
        <v>14</v>
      </c>
      <c r="D10" s="8" t="s">
        <v>53</v>
      </c>
      <c r="E10" s="9">
        <v>2</v>
      </c>
      <c r="F10" s="13">
        <f t="shared" ca="1" si="0"/>
        <v>0</v>
      </c>
      <c r="G10" s="18">
        <f t="shared" ca="1" si="1"/>
        <v>0</v>
      </c>
      <c r="H10" s="25" t="s">
        <v>54</v>
      </c>
      <c r="I10" s="27" t="s">
        <v>38</v>
      </c>
      <c r="J10" s="17">
        <v>19</v>
      </c>
      <c r="K10" s="17"/>
      <c r="L10" s="17"/>
      <c r="M10" s="17"/>
      <c r="N10" s="17">
        <f t="shared" si="2"/>
        <v>4</v>
      </c>
      <c r="O10" s="17">
        <v>15</v>
      </c>
      <c r="P10" s="21"/>
      <c r="Q10" s="17">
        <f t="shared" ca="1" si="4"/>
        <v>4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8" ht="15.75" customHeight="1">
      <c r="A11" s="8" t="s">
        <v>52</v>
      </c>
      <c r="B11" s="9">
        <v>6</v>
      </c>
      <c r="D11" s="8" t="s">
        <v>55</v>
      </c>
      <c r="E11" s="9">
        <v>2</v>
      </c>
      <c r="F11" s="13">
        <f t="shared" ca="1" si="0"/>
        <v>18</v>
      </c>
      <c r="G11" s="18">
        <f t="shared" ca="1" si="1"/>
        <v>36</v>
      </c>
      <c r="H11" s="25" t="s">
        <v>57</v>
      </c>
      <c r="I11" s="27" t="s">
        <v>38</v>
      </c>
      <c r="J11" s="17">
        <v>20</v>
      </c>
      <c r="K11" s="17">
        <v>15</v>
      </c>
      <c r="L11" s="17"/>
      <c r="M11" s="17"/>
      <c r="N11" s="17">
        <f t="shared" si="2"/>
        <v>12</v>
      </c>
      <c r="O11" s="17">
        <v>23</v>
      </c>
      <c r="P11" s="21"/>
      <c r="Q11" s="17">
        <f t="shared" ca="1" si="4"/>
        <v>12</v>
      </c>
      <c r="R11" s="31">
        <f t="shared" ca="1" si="3"/>
        <v>0</v>
      </c>
      <c r="U11" s="8"/>
      <c r="V11" s="8"/>
    </row>
    <row r="12" spans="1:48" ht="15.75" customHeight="1">
      <c r="A12" s="8" t="s">
        <v>54</v>
      </c>
      <c r="B12" s="9">
        <v>4</v>
      </c>
      <c r="D12" s="8" t="s">
        <v>58</v>
      </c>
      <c r="E12" s="9">
        <v>2</v>
      </c>
      <c r="F12" s="13">
        <f t="shared" ca="1" si="0"/>
        <v>1</v>
      </c>
      <c r="G12" s="18">
        <f t="shared" ca="1" si="1"/>
        <v>2</v>
      </c>
      <c r="H12" s="25" t="s">
        <v>59</v>
      </c>
      <c r="I12" s="27" t="s">
        <v>38</v>
      </c>
      <c r="J12" s="17">
        <v>60</v>
      </c>
      <c r="K12" s="33">
        <v>12</v>
      </c>
      <c r="L12" s="17"/>
      <c r="M12" s="17"/>
      <c r="N12" s="17">
        <f t="shared" si="2"/>
        <v>13</v>
      </c>
      <c r="O12" s="17">
        <v>59</v>
      </c>
      <c r="P12" s="21"/>
      <c r="Q12" s="17">
        <f t="shared" ca="1" si="4"/>
        <v>12</v>
      </c>
      <c r="R12" s="31">
        <f t="shared" ca="1" si="3"/>
        <v>-1</v>
      </c>
      <c r="S12" s="34"/>
      <c r="U12" s="8"/>
      <c r="V12" s="8"/>
    </row>
    <row r="13" spans="1:48" ht="15.75" customHeight="1">
      <c r="A13" s="8" t="s">
        <v>57</v>
      </c>
      <c r="B13" s="9">
        <v>12</v>
      </c>
      <c r="D13" s="8" t="s">
        <v>61</v>
      </c>
      <c r="E13" s="9">
        <v>2</v>
      </c>
      <c r="F13" s="13">
        <f t="shared" ca="1" si="0"/>
        <v>4</v>
      </c>
      <c r="G13" s="18">
        <f t="shared" ca="1" si="1"/>
        <v>8</v>
      </c>
      <c r="H13" s="25" t="s">
        <v>62</v>
      </c>
      <c r="I13" s="27" t="s">
        <v>38</v>
      </c>
      <c r="J13" s="17">
        <v>18</v>
      </c>
      <c r="K13" s="17"/>
      <c r="L13" s="17"/>
      <c r="M13" s="17"/>
      <c r="N13" s="17">
        <f t="shared" si="2"/>
        <v>1</v>
      </c>
      <c r="O13" s="17">
        <v>17</v>
      </c>
      <c r="P13" s="21"/>
      <c r="Q13" s="17">
        <f t="shared" ca="1" si="4"/>
        <v>1</v>
      </c>
      <c r="R13" s="31">
        <f t="shared" ca="1" si="3"/>
        <v>0</v>
      </c>
      <c r="U13" s="8"/>
      <c r="V13" s="8"/>
    </row>
    <row r="14" spans="1:48" ht="15.75" customHeight="1">
      <c r="A14" s="8" t="s">
        <v>59</v>
      </c>
      <c r="B14" s="9">
        <v>12</v>
      </c>
      <c r="D14" s="8" t="s">
        <v>63</v>
      </c>
      <c r="E14" s="9">
        <v>2</v>
      </c>
      <c r="F14" s="13">
        <f t="shared" ca="1" si="0"/>
        <v>5</v>
      </c>
      <c r="G14" s="18">
        <f t="shared" ca="1" si="1"/>
        <v>10</v>
      </c>
      <c r="H14" s="25" t="s">
        <v>64</v>
      </c>
      <c r="I14" s="27" t="s">
        <v>38</v>
      </c>
      <c r="J14" s="17">
        <v>13</v>
      </c>
      <c r="K14" s="17"/>
      <c r="L14" s="17"/>
      <c r="M14" s="17"/>
      <c r="N14" s="17">
        <f t="shared" si="2"/>
        <v>2</v>
      </c>
      <c r="O14" s="17">
        <v>11</v>
      </c>
      <c r="P14" s="21"/>
      <c r="Q14" s="17">
        <f t="shared" ca="1" si="4"/>
        <v>2</v>
      </c>
      <c r="R14" s="31">
        <f t="shared" ca="1" si="3"/>
        <v>0</v>
      </c>
    </row>
    <row r="15" spans="1:48" ht="15.75" customHeight="1">
      <c r="A15" s="8" t="s">
        <v>62</v>
      </c>
      <c r="B15" s="9">
        <v>1</v>
      </c>
      <c r="D15" s="8" t="s">
        <v>65</v>
      </c>
      <c r="E15" s="9">
        <v>2</v>
      </c>
      <c r="F15" s="13">
        <f t="shared" ca="1" si="0"/>
        <v>3</v>
      </c>
      <c r="G15" s="18">
        <f t="shared" ca="1" si="1"/>
        <v>6</v>
      </c>
      <c r="H15" s="25" t="s">
        <v>66</v>
      </c>
      <c r="I15" s="27" t="s">
        <v>38</v>
      </c>
      <c r="J15" s="17">
        <v>26</v>
      </c>
      <c r="K15" s="17">
        <v>12</v>
      </c>
      <c r="L15" s="17"/>
      <c r="M15" s="17"/>
      <c r="N15" s="17">
        <f t="shared" si="2"/>
        <v>5</v>
      </c>
      <c r="O15" s="17">
        <v>33</v>
      </c>
      <c r="P15" s="21"/>
      <c r="Q15" s="17">
        <f t="shared" ca="1" si="4"/>
        <v>5</v>
      </c>
      <c r="R15" s="31">
        <f t="shared" ca="1" si="3"/>
        <v>0</v>
      </c>
      <c r="U15" s="44"/>
    </row>
    <row r="16" spans="1:48" ht="15.75" customHeight="1">
      <c r="A16" s="8" t="s">
        <v>64</v>
      </c>
      <c r="B16" s="9">
        <v>2</v>
      </c>
      <c r="D16" s="8" t="s">
        <v>67</v>
      </c>
      <c r="E16" s="9">
        <v>2</v>
      </c>
      <c r="F16" s="13">
        <f t="shared" ca="1" si="0"/>
        <v>2</v>
      </c>
      <c r="G16" s="18">
        <f t="shared" ca="1" si="1"/>
        <v>4</v>
      </c>
      <c r="H16" s="25" t="s">
        <v>68</v>
      </c>
      <c r="I16" s="27" t="s">
        <v>38</v>
      </c>
      <c r="J16" s="17">
        <v>66</v>
      </c>
      <c r="K16" s="17">
        <v>24</v>
      </c>
      <c r="L16" s="17"/>
      <c r="M16" s="33"/>
      <c r="N16" s="17">
        <f t="shared" si="2"/>
        <v>26</v>
      </c>
      <c r="O16" s="17">
        <v>64</v>
      </c>
      <c r="P16" s="21"/>
      <c r="Q16" s="17">
        <f t="shared" ca="1" si="4"/>
        <v>26</v>
      </c>
      <c r="R16" s="31">
        <f t="shared" ca="1" si="3"/>
        <v>0</v>
      </c>
      <c r="S16" s="34"/>
      <c r="U16" s="44"/>
    </row>
    <row r="17" spans="1:21" ht="15.75" customHeight="1">
      <c r="A17" s="8" t="s">
        <v>66</v>
      </c>
      <c r="B17" s="9">
        <v>5</v>
      </c>
      <c r="D17" s="8" t="s">
        <v>70</v>
      </c>
      <c r="E17" s="9">
        <v>2</v>
      </c>
      <c r="F17" s="13">
        <f t="shared" ca="1" si="0"/>
        <v>2</v>
      </c>
      <c r="G17" s="18">
        <f t="shared" ca="1" si="1"/>
        <v>4</v>
      </c>
      <c r="H17" s="25" t="s">
        <v>71</v>
      </c>
      <c r="I17" s="27" t="s">
        <v>38</v>
      </c>
      <c r="J17" s="17">
        <v>18</v>
      </c>
      <c r="K17" s="17">
        <v>12</v>
      </c>
      <c r="L17" s="17"/>
      <c r="M17" s="17"/>
      <c r="N17" s="17">
        <f t="shared" si="2"/>
        <v>1</v>
      </c>
      <c r="O17" s="17">
        <v>29</v>
      </c>
      <c r="P17" s="21"/>
      <c r="Q17" s="17">
        <f t="shared" ca="1" si="4"/>
        <v>1</v>
      </c>
      <c r="R17" s="31">
        <f t="shared" ca="1" si="3"/>
        <v>0</v>
      </c>
      <c r="U17" s="44"/>
    </row>
    <row r="18" spans="1:21" ht="15.75" customHeight="1">
      <c r="A18" s="8" t="s">
        <v>69</v>
      </c>
      <c r="B18" s="9">
        <v>2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7</v>
      </c>
      <c r="K18" s="17"/>
      <c r="L18" s="17"/>
      <c r="M18" s="17"/>
      <c r="N18" s="17">
        <f t="shared" si="2"/>
        <v>2</v>
      </c>
      <c r="O18" s="17">
        <v>5</v>
      </c>
      <c r="P18" s="21"/>
      <c r="Q18" s="17">
        <f t="shared" ca="1" si="4"/>
        <v>2</v>
      </c>
      <c r="R18" s="31">
        <f t="shared" ca="1" si="3"/>
        <v>0</v>
      </c>
      <c r="U18" s="44"/>
    </row>
    <row r="19" spans="1:21" ht="15.75" customHeight="1">
      <c r="A19" s="8" t="s">
        <v>72</v>
      </c>
      <c r="B19" s="9">
        <v>26</v>
      </c>
      <c r="D19" s="8" t="s">
        <v>76</v>
      </c>
      <c r="E19" s="9">
        <v>2</v>
      </c>
      <c r="F19" s="13">
        <f t="shared" ca="1" si="0"/>
        <v>0</v>
      </c>
      <c r="G19" s="18">
        <f t="shared" ca="1" si="1"/>
        <v>0</v>
      </c>
      <c r="H19" s="25" t="s">
        <v>77</v>
      </c>
      <c r="I19" s="27" t="s">
        <v>38</v>
      </c>
      <c r="J19" s="17">
        <v>14</v>
      </c>
      <c r="K19" s="17"/>
      <c r="L19" s="17"/>
      <c r="M19" s="17"/>
      <c r="N19" s="17">
        <f t="shared" si="2"/>
        <v>0</v>
      </c>
      <c r="O19" s="17">
        <v>14</v>
      </c>
      <c r="P19" s="21"/>
      <c r="Q19" s="17">
        <f t="shared" ca="1" si="4"/>
        <v>0</v>
      </c>
      <c r="R19" s="31">
        <f t="shared" ca="1" si="3"/>
        <v>0</v>
      </c>
      <c r="S19" s="34"/>
      <c r="U19" s="44"/>
    </row>
    <row r="20" spans="1:21" ht="15.75" customHeight="1">
      <c r="A20" s="8" t="s">
        <v>75</v>
      </c>
      <c r="B20" s="9">
        <v>38</v>
      </c>
      <c r="D20" s="8" t="s">
        <v>79</v>
      </c>
      <c r="E20" s="9">
        <v>2</v>
      </c>
      <c r="F20" s="13">
        <f t="shared" ca="1" si="0"/>
        <v>0</v>
      </c>
      <c r="G20" s="18">
        <f t="shared" ca="1" si="1"/>
        <v>0</v>
      </c>
      <c r="H20" s="25" t="s">
        <v>80</v>
      </c>
      <c r="I20" s="27" t="s">
        <v>38</v>
      </c>
      <c r="J20" s="17">
        <v>3</v>
      </c>
      <c r="K20" s="17">
        <v>6</v>
      </c>
      <c r="L20" s="17"/>
      <c r="M20" s="17"/>
      <c r="N20" s="17">
        <f t="shared" si="2"/>
        <v>2</v>
      </c>
      <c r="O20" s="17">
        <v>7</v>
      </c>
      <c r="P20" s="21"/>
      <c r="Q20" s="17">
        <f t="shared" ca="1" si="4"/>
        <v>2</v>
      </c>
      <c r="R20" s="31">
        <f t="shared" ca="1" si="3"/>
        <v>0</v>
      </c>
      <c r="U20" s="44"/>
    </row>
    <row r="21" spans="1:21" ht="15.75" customHeight="1">
      <c r="A21" s="8" t="s">
        <v>78</v>
      </c>
      <c r="B21" s="9">
        <v>56</v>
      </c>
      <c r="D21" s="8" t="s">
        <v>82</v>
      </c>
      <c r="E21" s="9">
        <v>2</v>
      </c>
      <c r="F21" s="13">
        <f t="shared" ca="1" si="0"/>
        <v>1</v>
      </c>
      <c r="G21" s="18">
        <f t="shared" ca="1" si="1"/>
        <v>2</v>
      </c>
      <c r="H21" s="25" t="s">
        <v>83</v>
      </c>
      <c r="I21" s="27" t="s">
        <v>38</v>
      </c>
      <c r="J21" s="17">
        <v>0</v>
      </c>
      <c r="K21" s="33"/>
      <c r="L21" s="17"/>
      <c r="M21" s="17"/>
      <c r="N21" s="17">
        <f t="shared" si="2"/>
        <v>0</v>
      </c>
      <c r="O21" s="17"/>
      <c r="P21" s="21"/>
      <c r="Q21" s="17">
        <f t="shared" ca="1" si="4"/>
        <v>0</v>
      </c>
      <c r="R21" s="31">
        <f t="shared" ca="1" si="3"/>
        <v>0</v>
      </c>
      <c r="U21" s="44"/>
    </row>
    <row r="22" spans="1:21" ht="15.75" customHeight="1">
      <c r="A22" s="8" t="s">
        <v>81</v>
      </c>
      <c r="B22" s="9">
        <v>5</v>
      </c>
      <c r="D22" s="8" t="s">
        <v>85</v>
      </c>
      <c r="E22" s="9">
        <v>2</v>
      </c>
      <c r="F22" s="13">
        <f t="shared" ca="1" si="0"/>
        <v>0</v>
      </c>
      <c r="G22" s="18">
        <f t="shared" ca="1" si="1"/>
        <v>0</v>
      </c>
      <c r="H22" s="25" t="s">
        <v>86</v>
      </c>
      <c r="I22" s="27" t="s">
        <v>38</v>
      </c>
      <c r="J22" s="17">
        <v>5</v>
      </c>
      <c r="K22" s="17"/>
      <c r="L22" s="17"/>
      <c r="M22" s="17"/>
      <c r="N22" s="17">
        <f t="shared" si="2"/>
        <v>0</v>
      </c>
      <c r="O22" s="17">
        <v>5</v>
      </c>
      <c r="P22" s="21"/>
      <c r="Q22" s="17">
        <f t="shared" ca="1" si="4"/>
        <v>0</v>
      </c>
      <c r="R22" s="31">
        <f t="shared" ca="1" si="3"/>
        <v>0</v>
      </c>
      <c r="U22" s="44"/>
    </row>
    <row r="23" spans="1:21" ht="15.75" customHeight="1">
      <c r="A23" s="8" t="s">
        <v>84</v>
      </c>
      <c r="B23" s="9">
        <v>33</v>
      </c>
      <c r="D23" s="8" t="s">
        <v>88</v>
      </c>
      <c r="E23" s="9">
        <v>2</v>
      </c>
      <c r="F23" s="13">
        <f t="shared" ca="1" si="0"/>
        <v>2</v>
      </c>
      <c r="G23" s="18">
        <f t="shared" ca="1" si="1"/>
        <v>4</v>
      </c>
      <c r="H23" s="40"/>
      <c r="I23" s="41"/>
      <c r="J23" s="42"/>
      <c r="K23" s="42"/>
      <c r="L23" s="42"/>
      <c r="M23" s="42"/>
      <c r="N23" s="17"/>
      <c r="O23" s="42"/>
      <c r="P23" s="42"/>
      <c r="Q23" s="42"/>
      <c r="R23" s="45"/>
    </row>
    <row r="24" spans="1:21" ht="15.75" customHeight="1">
      <c r="A24" s="8" t="s">
        <v>87</v>
      </c>
      <c r="B24" s="9">
        <v>15</v>
      </c>
      <c r="D24" s="13" t="s">
        <v>90</v>
      </c>
      <c r="E24" s="9">
        <v>4</v>
      </c>
      <c r="F24" s="13">
        <f t="shared" ca="1" si="0"/>
        <v>0</v>
      </c>
      <c r="G24" s="18">
        <f t="shared" ca="1" si="1"/>
        <v>0</v>
      </c>
      <c r="H24" s="25" t="s">
        <v>91</v>
      </c>
      <c r="I24" s="27" t="s">
        <v>92</v>
      </c>
      <c r="J24" s="17">
        <v>23</v>
      </c>
      <c r="K24" s="17"/>
      <c r="L24" s="17"/>
      <c r="M24" s="17"/>
      <c r="N24" s="17">
        <f t="shared" ref="N24:N37" si="5">(J24+K24)-(L24+M24)-O24</f>
        <v>0</v>
      </c>
      <c r="O24" s="17">
        <v>23</v>
      </c>
      <c r="P24" s="21"/>
      <c r="Q24" s="17">
        <f ca="1">SUM(G374:G375)</f>
        <v>0</v>
      </c>
      <c r="R24" s="31">
        <f t="shared" ref="R24:R36" ca="1" si="6">Q24-N24</f>
        <v>0</v>
      </c>
    </row>
    <row r="25" spans="1:21" ht="15.75" customHeight="1">
      <c r="A25" s="8" t="s">
        <v>74</v>
      </c>
      <c r="B25" s="9">
        <v>2</v>
      </c>
      <c r="D25" s="13" t="s">
        <v>94</v>
      </c>
      <c r="E25" s="9">
        <v>6</v>
      </c>
      <c r="F25" s="13">
        <f t="shared" ca="1" si="0"/>
        <v>0</v>
      </c>
      <c r="G25" s="18">
        <f t="shared" ca="1" si="1"/>
        <v>0</v>
      </c>
      <c r="H25" s="25" t="s">
        <v>95</v>
      </c>
      <c r="I25" s="27" t="s">
        <v>38</v>
      </c>
      <c r="J25" s="17">
        <v>2</v>
      </c>
      <c r="K25" s="17"/>
      <c r="L25" s="17"/>
      <c r="M25" s="17"/>
      <c r="N25" s="17">
        <f t="shared" si="5"/>
        <v>0</v>
      </c>
      <c r="O25" s="17">
        <v>2</v>
      </c>
      <c r="P25" s="21"/>
      <c r="Q25" s="17">
        <f t="shared" ref="Q25:Q28" ca="1" si="7">SUM(G376)</f>
        <v>0</v>
      </c>
      <c r="R25" s="22">
        <f t="shared" ca="1" si="6"/>
        <v>0</v>
      </c>
    </row>
    <row r="26" spans="1:21" ht="15.75" customHeight="1">
      <c r="A26" s="8" t="s">
        <v>80</v>
      </c>
      <c r="B26" s="9">
        <v>2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5"/>
        <v>0</v>
      </c>
      <c r="O26" s="17">
        <v>1</v>
      </c>
      <c r="P26" s="21"/>
      <c r="Q26" s="17">
        <f t="shared" ca="1" si="7"/>
        <v>0</v>
      </c>
      <c r="R26" s="22">
        <f t="shared" ca="1" si="6"/>
        <v>0</v>
      </c>
    </row>
    <row r="27" spans="1:21" ht="15.75" customHeight="1">
      <c r="A27" s="8" t="s">
        <v>300</v>
      </c>
      <c r="B27" s="9">
        <v>2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1</v>
      </c>
      <c r="K27" s="17"/>
      <c r="L27" s="17"/>
      <c r="M27" s="17"/>
      <c r="N27" s="17">
        <f t="shared" si="5"/>
        <v>0</v>
      </c>
      <c r="O27" s="17">
        <v>1</v>
      </c>
      <c r="P27" s="21"/>
      <c r="Q27" s="17">
        <f t="shared" ca="1" si="7"/>
        <v>0</v>
      </c>
      <c r="R27" s="22">
        <f t="shared" ca="1" si="6"/>
        <v>0</v>
      </c>
    </row>
    <row r="28" spans="1:21" ht="15.75" customHeight="1">
      <c r="A28" s="8" t="s">
        <v>89</v>
      </c>
      <c r="B28" s="9">
        <v>3</v>
      </c>
      <c r="D28" s="8" t="s">
        <v>102</v>
      </c>
      <c r="E28" s="9">
        <v>1</v>
      </c>
      <c r="F28" s="13">
        <f t="shared" ref="F28:F45" ca="1" si="8">SUMIF($A:$B,D28,$B:$B)</f>
        <v>1</v>
      </c>
      <c r="G28" s="18">
        <f t="shared" ref="G28:G45" ca="1" si="9">E28*F28</f>
        <v>1</v>
      </c>
      <c r="H28" s="25" t="s">
        <v>103</v>
      </c>
      <c r="I28" s="27" t="s">
        <v>38</v>
      </c>
      <c r="J28" s="17">
        <v>2</v>
      </c>
      <c r="K28" s="17"/>
      <c r="L28" s="17"/>
      <c r="M28" s="17"/>
      <c r="N28" s="17">
        <f t="shared" si="5"/>
        <v>0</v>
      </c>
      <c r="O28" s="17">
        <v>2</v>
      </c>
      <c r="P28" s="21"/>
      <c r="Q28" s="17">
        <f t="shared" ca="1" si="7"/>
        <v>0</v>
      </c>
      <c r="R28" s="22">
        <f t="shared" ca="1" si="6"/>
        <v>0</v>
      </c>
    </row>
    <row r="29" spans="1:21" ht="15.75" customHeight="1">
      <c r="A29" s="8" t="s">
        <v>306</v>
      </c>
      <c r="B29" s="9">
        <v>1</v>
      </c>
      <c r="D29" s="8" t="s">
        <v>105</v>
      </c>
      <c r="E29" s="9">
        <v>1</v>
      </c>
      <c r="F29" s="13">
        <f t="shared" ca="1" si="8"/>
        <v>0</v>
      </c>
      <c r="G29" s="18">
        <f t="shared" ca="1" si="9"/>
        <v>0</v>
      </c>
      <c r="H29" s="25" t="s">
        <v>106</v>
      </c>
      <c r="I29" s="27" t="s">
        <v>107</v>
      </c>
      <c r="J29" s="17">
        <v>8</v>
      </c>
      <c r="K29" s="46">
        <v>33</v>
      </c>
      <c r="L29" s="46"/>
      <c r="M29" s="46"/>
      <c r="N29" s="17">
        <f t="shared" si="5"/>
        <v>-1</v>
      </c>
      <c r="O29" s="17">
        <v>42</v>
      </c>
      <c r="P29" s="49"/>
      <c r="Q29" s="46">
        <f ca="1">SUM(G382:G387)</f>
        <v>10</v>
      </c>
      <c r="R29" s="31">
        <f t="shared" ca="1" si="6"/>
        <v>11</v>
      </c>
    </row>
    <row r="30" spans="1:21" ht="15.75" customHeight="1">
      <c r="A30" s="8" t="s">
        <v>308</v>
      </c>
      <c r="B30" s="9">
        <v>1</v>
      </c>
      <c r="D30" s="8" t="s">
        <v>108</v>
      </c>
      <c r="E30" s="9">
        <v>1</v>
      </c>
      <c r="F30" s="13">
        <f t="shared" ca="1" si="8"/>
        <v>0</v>
      </c>
      <c r="G30" s="18">
        <f t="shared" ca="1" si="9"/>
        <v>0</v>
      </c>
      <c r="H30" s="25" t="s">
        <v>109</v>
      </c>
      <c r="I30" s="27" t="s">
        <v>92</v>
      </c>
      <c r="J30" s="17">
        <v>280</v>
      </c>
      <c r="K30" s="17"/>
      <c r="L30" s="17"/>
      <c r="M30" s="17"/>
      <c r="N30" s="17">
        <f t="shared" si="5"/>
        <v>20</v>
      </c>
      <c r="O30" s="17">
        <v>260</v>
      </c>
      <c r="P30" s="21"/>
      <c r="Q30" s="17">
        <f ca="1">SUM(G395:G405)</f>
        <v>29.5</v>
      </c>
      <c r="R30" s="22">
        <f t="shared" ca="1" si="6"/>
        <v>9.5</v>
      </c>
    </row>
    <row r="31" spans="1:21" ht="15.75" customHeight="1">
      <c r="A31" s="8" t="s">
        <v>324</v>
      </c>
      <c r="B31" s="9">
        <v>20</v>
      </c>
      <c r="D31" s="8" t="s">
        <v>111</v>
      </c>
      <c r="E31" s="9">
        <v>1</v>
      </c>
      <c r="F31" s="13">
        <f t="shared" ca="1" si="8"/>
        <v>2</v>
      </c>
      <c r="G31" s="18">
        <f t="shared" ca="1" si="9"/>
        <v>2</v>
      </c>
      <c r="H31" s="25" t="s">
        <v>112</v>
      </c>
      <c r="I31" s="27" t="s">
        <v>92</v>
      </c>
      <c r="J31" s="17">
        <v>12</v>
      </c>
      <c r="K31" s="17"/>
      <c r="L31" s="17"/>
      <c r="M31" s="17"/>
      <c r="N31" s="17">
        <f t="shared" si="5"/>
        <v>6</v>
      </c>
      <c r="O31" s="17">
        <v>6</v>
      </c>
      <c r="P31" s="21"/>
      <c r="Q31" s="17">
        <f ca="1">SUM(G409:G412)</f>
        <v>0</v>
      </c>
      <c r="R31" s="22">
        <f t="shared" ca="1" si="6"/>
        <v>-6</v>
      </c>
    </row>
    <row r="32" spans="1:21" ht="15.75" customHeight="1">
      <c r="A32" s="8" t="s">
        <v>101</v>
      </c>
      <c r="B32" s="9">
        <v>16</v>
      </c>
      <c r="D32" s="8" t="s">
        <v>113</v>
      </c>
      <c r="E32" s="9">
        <v>1</v>
      </c>
      <c r="F32" s="13">
        <f t="shared" ca="1" si="8"/>
        <v>3</v>
      </c>
      <c r="G32" s="18">
        <f t="shared" ca="1" si="9"/>
        <v>3</v>
      </c>
      <c r="H32" s="25" t="s">
        <v>114</v>
      </c>
      <c r="I32" s="27" t="s">
        <v>92</v>
      </c>
      <c r="J32" s="17">
        <v>130</v>
      </c>
      <c r="K32" s="17"/>
      <c r="L32" s="17"/>
      <c r="M32" s="17"/>
      <c r="N32" s="17">
        <f t="shared" si="5"/>
        <v>35</v>
      </c>
      <c r="O32" s="17">
        <v>95</v>
      </c>
      <c r="P32" s="21"/>
      <c r="Q32" s="17">
        <f ca="1">SUM(G416:G426)</f>
        <v>39</v>
      </c>
      <c r="R32" s="22">
        <f t="shared" ca="1" si="6"/>
        <v>4</v>
      </c>
      <c r="S32" s="34"/>
    </row>
    <row r="33" spans="1:20" ht="15.75" customHeight="1">
      <c r="A33" s="8" t="s">
        <v>104</v>
      </c>
      <c r="B33" s="9">
        <v>7</v>
      </c>
      <c r="D33" s="8" t="s">
        <v>116</v>
      </c>
      <c r="E33" s="9">
        <v>1</v>
      </c>
      <c r="F33" s="13">
        <f t="shared" ca="1" si="8"/>
        <v>8</v>
      </c>
      <c r="G33" s="18">
        <f t="shared" ca="1" si="9"/>
        <v>8</v>
      </c>
      <c r="H33" s="25" t="s">
        <v>117</v>
      </c>
      <c r="I33" s="27" t="s">
        <v>92</v>
      </c>
      <c r="J33" s="17">
        <v>22</v>
      </c>
      <c r="K33" s="17"/>
      <c r="L33" s="17"/>
      <c r="M33" s="17"/>
      <c r="N33" s="17">
        <f t="shared" si="5"/>
        <v>0</v>
      </c>
      <c r="O33" s="17">
        <v>22</v>
      </c>
      <c r="P33" s="21"/>
      <c r="Q33" s="17">
        <f ca="1">SUM(G429:G430)</f>
        <v>0</v>
      </c>
      <c r="R33" s="22">
        <f t="shared" ca="1" si="6"/>
        <v>0</v>
      </c>
    </row>
    <row r="34" spans="1:20" ht="15.75" customHeight="1">
      <c r="D34" s="8" t="s">
        <v>119</v>
      </c>
      <c r="E34" s="9">
        <v>1</v>
      </c>
      <c r="F34" s="13">
        <f t="shared" ca="1" si="8"/>
        <v>1</v>
      </c>
      <c r="G34" s="18">
        <f t="shared" ca="1" si="9"/>
        <v>1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5"/>
        <v>0</v>
      </c>
      <c r="O34" s="17">
        <v>16</v>
      </c>
      <c r="P34" s="21"/>
      <c r="Q34" s="17">
        <f ca="1">SUM(G432)</f>
        <v>0</v>
      </c>
      <c r="R34" s="22">
        <f t="shared" ca="1" si="6"/>
        <v>0</v>
      </c>
    </row>
    <row r="35" spans="1:20" ht="15.75" customHeight="1">
      <c r="D35" s="8" t="s">
        <v>122</v>
      </c>
      <c r="E35" s="9">
        <v>1</v>
      </c>
      <c r="F35" s="13">
        <f t="shared" ca="1" si="8"/>
        <v>4</v>
      </c>
      <c r="G35" s="18">
        <f t="shared" ca="1" si="9"/>
        <v>4</v>
      </c>
      <c r="H35" s="25" t="s">
        <v>123</v>
      </c>
      <c r="I35" s="27" t="s">
        <v>92</v>
      </c>
      <c r="J35" s="17">
        <v>27</v>
      </c>
      <c r="K35" s="17"/>
      <c r="L35" s="17"/>
      <c r="M35" s="17"/>
      <c r="N35" s="17">
        <f t="shared" si="5"/>
        <v>0</v>
      </c>
      <c r="O35" s="17">
        <v>27</v>
      </c>
      <c r="P35" s="21"/>
      <c r="Q35" s="17">
        <f ca="1">SUM(G434:G435)</f>
        <v>0</v>
      </c>
      <c r="R35" s="22">
        <f t="shared" ca="1" si="6"/>
        <v>0</v>
      </c>
    </row>
    <row r="36" spans="1:20" ht="15.75" customHeight="1">
      <c r="D36" s="8" t="s">
        <v>125</v>
      </c>
      <c r="E36" s="9">
        <v>1</v>
      </c>
      <c r="F36" s="13">
        <f t="shared" ca="1" si="8"/>
        <v>15</v>
      </c>
      <c r="G36" s="18">
        <f t="shared" ca="1" si="9"/>
        <v>15</v>
      </c>
      <c r="H36" s="25" t="s">
        <v>126</v>
      </c>
      <c r="I36" s="27" t="s">
        <v>92</v>
      </c>
      <c r="J36" s="17">
        <v>9</v>
      </c>
      <c r="K36" s="17"/>
      <c r="L36" s="17"/>
      <c r="M36" s="17"/>
      <c r="N36" s="17">
        <f t="shared" si="5"/>
        <v>5</v>
      </c>
      <c r="O36" s="17">
        <v>4</v>
      </c>
      <c r="P36" s="21"/>
      <c r="Q36" s="17">
        <f ca="1">SUM(G440)</f>
        <v>0</v>
      </c>
      <c r="R36" s="22">
        <f t="shared" ca="1" si="6"/>
        <v>-5</v>
      </c>
    </row>
    <row r="37" spans="1:20" ht="15.75" customHeight="1">
      <c r="A37" s="8" t="s">
        <v>115</v>
      </c>
      <c r="B37" s="9">
        <v>23</v>
      </c>
      <c r="D37" s="8" t="s">
        <v>128</v>
      </c>
      <c r="E37" s="9">
        <v>1</v>
      </c>
      <c r="F37" s="13">
        <f t="shared" ca="1" si="8"/>
        <v>3</v>
      </c>
      <c r="G37" s="18">
        <f t="shared" ca="1" si="9"/>
        <v>3</v>
      </c>
      <c r="H37" s="25" t="s">
        <v>129</v>
      </c>
      <c r="I37" s="27" t="s">
        <v>107</v>
      </c>
      <c r="J37" s="17">
        <v>4</v>
      </c>
      <c r="K37" s="17">
        <v>120</v>
      </c>
      <c r="L37" s="17"/>
      <c r="M37" s="17"/>
      <c r="N37" s="17">
        <f t="shared" si="5"/>
        <v>64</v>
      </c>
      <c r="O37" s="17">
        <v>60</v>
      </c>
      <c r="P37" s="21"/>
      <c r="Q37" s="17">
        <f ca="1">SUM(G356:G359)</f>
        <v>61.9</v>
      </c>
      <c r="R37" s="22">
        <f ca="1">Q37-(M37+N37)</f>
        <v>-2.1000000000000014</v>
      </c>
    </row>
    <row r="38" spans="1:20" ht="15.75" customHeight="1">
      <c r="A38" s="8" t="s">
        <v>118</v>
      </c>
      <c r="B38" s="9">
        <v>3</v>
      </c>
      <c r="D38" s="8" t="s">
        <v>131</v>
      </c>
      <c r="E38" s="9">
        <v>1</v>
      </c>
      <c r="F38" s="13">
        <f t="shared" ca="1" si="8"/>
        <v>25</v>
      </c>
      <c r="G38" s="18">
        <f t="shared" ca="1" si="9"/>
        <v>25</v>
      </c>
      <c r="H38" s="3"/>
      <c r="I38" s="4"/>
      <c r="P38" s="37"/>
    </row>
    <row r="39" spans="1:20" ht="15.75" customHeight="1">
      <c r="A39" s="8" t="s">
        <v>250</v>
      </c>
      <c r="B39" s="9">
        <v>1</v>
      </c>
      <c r="D39" s="9" t="s">
        <v>133</v>
      </c>
      <c r="E39" s="9">
        <v>1</v>
      </c>
      <c r="F39" s="13">
        <f t="shared" ca="1" si="8"/>
        <v>6</v>
      </c>
      <c r="G39" s="18">
        <f t="shared" ca="1" si="9"/>
        <v>6</v>
      </c>
      <c r="H39" s="3"/>
      <c r="I39" s="4"/>
      <c r="P39" s="37"/>
    </row>
    <row r="40" spans="1:20" ht="15.75" customHeight="1">
      <c r="A40" s="8" t="s">
        <v>124</v>
      </c>
      <c r="B40" s="9">
        <v>10</v>
      </c>
      <c r="D40" s="8" t="s">
        <v>135</v>
      </c>
      <c r="E40" s="9">
        <v>1</v>
      </c>
      <c r="F40" s="13">
        <f t="shared" ca="1" si="8"/>
        <v>2</v>
      </c>
      <c r="G40" s="18">
        <f t="shared" ca="1" si="9"/>
        <v>2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130</v>
      </c>
      <c r="B41" s="9">
        <v>30</v>
      </c>
      <c r="D41" s="8" t="s">
        <v>138</v>
      </c>
      <c r="E41" s="9">
        <v>1</v>
      </c>
      <c r="F41" s="13">
        <f t="shared" ca="1" si="8"/>
        <v>0</v>
      </c>
      <c r="G41" s="18">
        <f t="shared" ca="1" si="9"/>
        <v>0</v>
      </c>
      <c r="H41" s="25" t="s">
        <v>139</v>
      </c>
      <c r="I41" s="27" t="s">
        <v>38</v>
      </c>
      <c r="J41" s="17">
        <v>11</v>
      </c>
      <c r="K41" s="17">
        <v>17</v>
      </c>
      <c r="L41" s="17"/>
      <c r="M41" s="17">
        <v>11</v>
      </c>
      <c r="N41" s="17">
        <f t="shared" ref="N41:N42" si="10">(J41+K41)-(L41+M41)-O41</f>
        <v>11</v>
      </c>
      <c r="O41" s="17">
        <v>6</v>
      </c>
      <c r="P41" s="21"/>
      <c r="Q41" s="22">
        <f ca="1">SUM(G446)</f>
        <v>10</v>
      </c>
      <c r="R41" s="22">
        <f t="shared" ref="R41:R45" ca="1" si="11">Q41-N41</f>
        <v>-1</v>
      </c>
    </row>
    <row r="42" spans="1:20" ht="15.75" customHeight="1">
      <c r="A42" s="8" t="s">
        <v>132</v>
      </c>
      <c r="B42" s="9">
        <v>4</v>
      </c>
      <c r="D42" s="8" t="s">
        <v>141</v>
      </c>
      <c r="E42" s="9">
        <v>1</v>
      </c>
      <c r="F42" s="13">
        <f t="shared" ca="1" si="8"/>
        <v>4</v>
      </c>
      <c r="G42" s="18">
        <f t="shared" ca="1" si="9"/>
        <v>4</v>
      </c>
      <c r="H42" s="25" t="s">
        <v>142</v>
      </c>
      <c r="I42" s="27" t="s">
        <v>38</v>
      </c>
      <c r="J42" s="17">
        <v>191</v>
      </c>
      <c r="K42" s="17">
        <v>140</v>
      </c>
      <c r="L42" s="17"/>
      <c r="M42" s="17"/>
      <c r="N42" s="17">
        <f t="shared" si="10"/>
        <v>154</v>
      </c>
      <c r="O42" s="17">
        <v>177</v>
      </c>
      <c r="P42" s="21"/>
      <c r="Q42" s="17">
        <f ca="1">SUM(G4:G45,J117)</f>
        <v>164</v>
      </c>
      <c r="R42" s="22">
        <f t="shared" ca="1" si="11"/>
        <v>10</v>
      </c>
      <c r="S42" s="34"/>
    </row>
    <row r="43" spans="1:20" ht="15.75" customHeight="1">
      <c r="A43" s="8" t="s">
        <v>134</v>
      </c>
      <c r="B43" s="9">
        <v>3</v>
      </c>
      <c r="D43" s="8" t="s">
        <v>144</v>
      </c>
      <c r="E43" s="9">
        <v>2</v>
      </c>
      <c r="F43" s="13">
        <f t="shared" ca="1" si="8"/>
        <v>1</v>
      </c>
      <c r="G43" s="18">
        <f t="shared" ca="1" si="9"/>
        <v>2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</row>
    <row r="44" spans="1:20" ht="15.75" customHeight="1">
      <c r="A44" s="8" t="s">
        <v>137</v>
      </c>
      <c r="B44" s="9">
        <v>4</v>
      </c>
      <c r="D44" s="8" t="s">
        <v>148</v>
      </c>
      <c r="E44" s="9">
        <v>1</v>
      </c>
      <c r="F44" s="13">
        <f t="shared" ca="1" si="8"/>
        <v>0</v>
      </c>
      <c r="G44" s="18">
        <f t="shared" ca="1" si="9"/>
        <v>0</v>
      </c>
      <c r="H44" s="25" t="s">
        <v>149</v>
      </c>
      <c r="I44" s="27" t="s">
        <v>38</v>
      </c>
      <c r="J44" s="17">
        <v>15</v>
      </c>
      <c r="K44" s="17">
        <v>29</v>
      </c>
      <c r="L44" s="17"/>
      <c r="M44" s="17"/>
      <c r="N44" s="17">
        <f>(J44+K44)-(L44+M44)-O44</f>
        <v>22</v>
      </c>
      <c r="O44" s="17">
        <v>22</v>
      </c>
      <c r="P44" s="21"/>
      <c r="Q44" s="35">
        <f ca="1">SUM(G48:G57)</f>
        <v>22</v>
      </c>
      <c r="R44" s="22">
        <f t="shared" ca="1" si="11"/>
        <v>0</v>
      </c>
    </row>
    <row r="45" spans="1:20" ht="15.75" customHeight="1">
      <c r="A45" s="8" t="s">
        <v>145</v>
      </c>
      <c r="B45" s="9">
        <v>4</v>
      </c>
      <c r="D45" s="18" t="s">
        <v>151</v>
      </c>
      <c r="E45" s="9">
        <v>1</v>
      </c>
      <c r="F45" s="13">
        <f t="shared" ca="1" si="8"/>
        <v>6</v>
      </c>
      <c r="G45" s="18">
        <f t="shared" ca="1" si="9"/>
        <v>6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</row>
    <row r="46" spans="1:20" ht="15.75" customHeight="1">
      <c r="A46" s="8" t="s">
        <v>146</v>
      </c>
      <c r="B46" s="9">
        <v>4</v>
      </c>
      <c r="E46" s="9"/>
      <c r="F46" s="13"/>
      <c r="H46" s="25" t="s">
        <v>153</v>
      </c>
      <c r="I46" s="27" t="s">
        <v>38</v>
      </c>
      <c r="J46" s="17">
        <v>71</v>
      </c>
      <c r="K46" s="17">
        <v>85</v>
      </c>
      <c r="L46" s="17"/>
      <c r="M46" s="17"/>
      <c r="N46" s="17">
        <f t="shared" ref="N46:N48" si="12">(J46+K46)-(L46+M46)-O46</f>
        <v>88</v>
      </c>
      <c r="O46" s="17">
        <v>68</v>
      </c>
      <c r="P46" s="21"/>
      <c r="Q46" s="17">
        <f ca="1">SUM(G60:G73)</f>
        <v>76</v>
      </c>
      <c r="R46" s="22">
        <f t="shared" ref="R46:R47" ca="1" si="13">Q46-N46-M46</f>
        <v>-12</v>
      </c>
    </row>
    <row r="47" spans="1:20" ht="15.75" customHeight="1">
      <c r="A47" s="8" t="s">
        <v>351</v>
      </c>
      <c r="B47" s="9">
        <v>18</v>
      </c>
      <c r="D47" s="18" t="s">
        <v>155</v>
      </c>
      <c r="E47" s="9"/>
      <c r="F47" s="13"/>
      <c r="H47" s="25" t="s">
        <v>32</v>
      </c>
      <c r="I47" s="27" t="s">
        <v>38</v>
      </c>
      <c r="J47" s="17">
        <v>49</v>
      </c>
      <c r="K47" s="17">
        <v>50</v>
      </c>
      <c r="L47" s="17"/>
      <c r="M47" s="33"/>
      <c r="N47" s="17">
        <f t="shared" si="12"/>
        <v>65</v>
      </c>
      <c r="O47" s="17">
        <v>34</v>
      </c>
      <c r="P47" s="21"/>
      <c r="Q47" s="17">
        <f ca="1">SUM(G76:G78)</f>
        <v>63</v>
      </c>
      <c r="R47" s="22">
        <f t="shared" ca="1" si="13"/>
        <v>-2</v>
      </c>
    </row>
    <row r="48" spans="1:20" ht="15.75" customHeight="1">
      <c r="A48" s="8" t="s">
        <v>150</v>
      </c>
      <c r="B48" s="9">
        <v>41</v>
      </c>
      <c r="D48" s="8" t="s">
        <v>157</v>
      </c>
      <c r="E48" s="9">
        <v>2</v>
      </c>
      <c r="F48" s="13">
        <f t="shared" ref="F48:F51" ca="1" si="14">SUMIF($A:$B,D48,$B:$B)</f>
        <v>2</v>
      </c>
      <c r="G48" s="18">
        <f t="shared" ref="G48:G51" ca="1" si="15">E48*F48</f>
        <v>4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2</v>
      </c>
      <c r="R48" s="22">
        <f ca="1">Q48-N48</f>
        <v>2</v>
      </c>
      <c r="S48" s="1"/>
      <c r="T48" s="1"/>
    </row>
    <row r="49" spans="1:20" ht="15.75" customHeight="1">
      <c r="A49" s="8" t="s">
        <v>152</v>
      </c>
      <c r="B49" s="9">
        <v>18</v>
      </c>
      <c r="D49" s="8" t="s">
        <v>160</v>
      </c>
      <c r="E49" s="9">
        <v>2</v>
      </c>
      <c r="F49" s="13">
        <f t="shared" ca="1" si="14"/>
        <v>0</v>
      </c>
      <c r="G49" s="18">
        <f t="shared" ca="1" si="15"/>
        <v>0</v>
      </c>
      <c r="H49" s="3"/>
      <c r="I49" s="4"/>
      <c r="N49" s="17"/>
      <c r="P49" s="37"/>
      <c r="S49" s="1"/>
      <c r="T49" s="1"/>
    </row>
    <row r="50" spans="1:20" ht="15.75" customHeight="1">
      <c r="A50" s="8" t="s">
        <v>133</v>
      </c>
      <c r="B50" s="9">
        <v>6</v>
      </c>
      <c r="D50" s="8" t="s">
        <v>162</v>
      </c>
      <c r="E50" s="9">
        <v>2</v>
      </c>
      <c r="F50" s="13">
        <f t="shared" ca="1" si="14"/>
        <v>4</v>
      </c>
      <c r="G50" s="18">
        <f t="shared" ca="1" si="15"/>
        <v>8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156</v>
      </c>
      <c r="B51" s="9">
        <v>8</v>
      </c>
      <c r="D51" s="9" t="s">
        <v>90</v>
      </c>
      <c r="E51" s="9">
        <v>2</v>
      </c>
      <c r="F51" s="13">
        <f t="shared" ca="1" si="14"/>
        <v>0</v>
      </c>
      <c r="G51" s="18">
        <f t="shared" ca="1" si="15"/>
        <v>0</v>
      </c>
      <c r="H51" s="25" t="s">
        <v>165</v>
      </c>
      <c r="I51" s="27" t="s">
        <v>45</v>
      </c>
      <c r="J51" s="17">
        <v>16</v>
      </c>
      <c r="K51" s="17">
        <v>40</v>
      </c>
      <c r="L51" s="17"/>
      <c r="M51" s="17"/>
      <c r="N51" s="17">
        <f t="shared" ref="N51:N52" si="16">(J51+K51)-(L51+M51)-O51</f>
        <v>16</v>
      </c>
      <c r="O51" s="17">
        <v>40</v>
      </c>
      <c r="P51" s="21"/>
      <c r="Q51" s="22">
        <f ca="1">SUM(G84:G111)</f>
        <v>20.260000000000002</v>
      </c>
      <c r="R51" s="22">
        <f t="shared" ref="R51:R52" ca="1" si="17">Q51-N51</f>
        <v>4.2600000000000016</v>
      </c>
      <c r="S51" s="34"/>
      <c r="T51" s="1"/>
    </row>
    <row r="52" spans="1:20" ht="15.75" customHeight="1">
      <c r="A52" s="8" t="s">
        <v>159</v>
      </c>
      <c r="B52" s="9">
        <v>6</v>
      </c>
      <c r="D52" s="8"/>
      <c r="E52" s="9"/>
      <c r="F52" s="13"/>
      <c r="H52" s="25" t="s">
        <v>166</v>
      </c>
      <c r="I52" s="27" t="s">
        <v>45</v>
      </c>
      <c r="J52" s="17">
        <v>140</v>
      </c>
      <c r="K52" s="17">
        <v>160</v>
      </c>
      <c r="L52" s="17"/>
      <c r="M52" s="17"/>
      <c r="N52" s="17">
        <f t="shared" si="16"/>
        <v>152</v>
      </c>
      <c r="O52" s="17">
        <v>148</v>
      </c>
      <c r="P52" s="21"/>
      <c r="Q52" s="17">
        <f ca="1">SUM(G114:G143,J89)</f>
        <v>111.1</v>
      </c>
      <c r="R52" s="22">
        <f t="shared" ca="1" si="17"/>
        <v>-40.900000000000006</v>
      </c>
      <c r="S52" s="59"/>
      <c r="T52" s="1"/>
    </row>
    <row r="53" spans="1:20" ht="15.75" customHeight="1">
      <c r="A53" s="8" t="s">
        <v>161</v>
      </c>
      <c r="B53" s="9">
        <v>55</v>
      </c>
      <c r="D53" s="8"/>
      <c r="E53" s="9"/>
      <c r="F53" s="13"/>
      <c r="H53" s="60"/>
      <c r="I53" s="61"/>
      <c r="J53" s="17"/>
      <c r="O53" s="34"/>
      <c r="P53" s="37"/>
      <c r="Q53" s="17"/>
      <c r="S53" s="1"/>
      <c r="T53" s="1"/>
    </row>
    <row r="54" spans="1:20" ht="15.75" customHeight="1">
      <c r="A54" s="8" t="s">
        <v>164</v>
      </c>
      <c r="B54" s="9">
        <v>37</v>
      </c>
      <c r="D54" s="8"/>
      <c r="E54" s="9"/>
      <c r="F54" s="13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131</v>
      </c>
      <c r="B55" s="9">
        <v>25</v>
      </c>
      <c r="D55" s="8" t="s">
        <v>149</v>
      </c>
      <c r="E55" s="9"/>
      <c r="F55" s="13"/>
      <c r="H55" s="25" t="s">
        <v>169</v>
      </c>
      <c r="I55" s="27" t="s">
        <v>38</v>
      </c>
      <c r="J55" s="17">
        <v>230</v>
      </c>
      <c r="K55" s="17"/>
      <c r="L55" s="17"/>
      <c r="M55" s="17"/>
      <c r="N55" s="17">
        <f t="shared" ref="N55:N64" si="18">(J55+K55)-(L55+M55)-O55</f>
        <v>-50</v>
      </c>
      <c r="O55" s="17">
        <v>280</v>
      </c>
      <c r="P55" s="21"/>
      <c r="Q55" s="22">
        <f ca="1">SUM(G146:G158)</f>
        <v>81</v>
      </c>
      <c r="R55" s="22">
        <f t="shared" ref="R55:R64" ca="1" si="19">Q55-N55-M5</f>
        <v>131</v>
      </c>
      <c r="S55" s="1"/>
      <c r="T55" s="1"/>
    </row>
    <row r="56" spans="1:20" ht="15.75" customHeight="1">
      <c r="A56" s="8" t="s">
        <v>167</v>
      </c>
      <c r="B56" s="9">
        <v>40</v>
      </c>
      <c r="D56" s="8" t="s">
        <v>156</v>
      </c>
      <c r="E56" s="9">
        <v>1</v>
      </c>
      <c r="F56" s="13">
        <f t="shared" ref="F56:F57" ca="1" si="20">SUMIF($A:$B,D56,$B:$B)</f>
        <v>8</v>
      </c>
      <c r="G56" s="18">
        <f t="shared" ref="G56:G57" ca="1" si="21">E56*F56</f>
        <v>8</v>
      </c>
      <c r="H56" s="25" t="s">
        <v>18</v>
      </c>
      <c r="I56" s="27" t="s">
        <v>38</v>
      </c>
      <c r="J56" s="17">
        <v>400</v>
      </c>
      <c r="K56" s="17"/>
      <c r="L56" s="17"/>
      <c r="M56" s="17"/>
      <c r="N56" s="17">
        <f t="shared" si="18"/>
        <v>-56</v>
      </c>
      <c r="O56" s="17">
        <v>456</v>
      </c>
      <c r="P56" s="21"/>
      <c r="Q56" s="17">
        <f ca="1">SUM(G162:G168)</f>
        <v>112</v>
      </c>
      <c r="R56" s="22">
        <f t="shared" ca="1" si="19"/>
        <v>168</v>
      </c>
      <c r="S56" s="59"/>
      <c r="T56" s="1"/>
    </row>
    <row r="57" spans="1:20" ht="15.75" customHeight="1">
      <c r="D57" s="8" t="s">
        <v>174</v>
      </c>
      <c r="E57" s="9">
        <v>1</v>
      </c>
      <c r="F57" s="13">
        <f t="shared" ca="1" si="20"/>
        <v>2</v>
      </c>
      <c r="G57" s="18">
        <f t="shared" ca="1" si="21"/>
        <v>2</v>
      </c>
      <c r="H57" s="25" t="s">
        <v>175</v>
      </c>
      <c r="I57" s="27" t="s">
        <v>38</v>
      </c>
      <c r="J57" s="17">
        <v>623</v>
      </c>
      <c r="K57" s="17">
        <v>420</v>
      </c>
      <c r="L57" s="17"/>
      <c r="M57" s="17"/>
      <c r="N57" s="17">
        <f t="shared" si="18"/>
        <v>562</v>
      </c>
      <c r="O57" s="17">
        <v>481</v>
      </c>
      <c r="P57" s="21"/>
      <c r="Q57" s="22">
        <f ca="1">SUM(G171:G191)</f>
        <v>538</v>
      </c>
      <c r="R57" s="22">
        <f t="shared" ca="1" si="19"/>
        <v>-24</v>
      </c>
      <c r="S57" s="34"/>
      <c r="T57" s="1"/>
    </row>
    <row r="58" spans="1:20" ht="15.75" customHeight="1">
      <c r="D58" s="8"/>
      <c r="E58" s="9"/>
      <c r="F58" s="13"/>
      <c r="H58" s="25" t="s">
        <v>177</v>
      </c>
      <c r="I58" s="27" t="s">
        <v>38</v>
      </c>
      <c r="J58" s="17">
        <v>379</v>
      </c>
      <c r="K58" s="17">
        <v>310</v>
      </c>
      <c r="L58" s="17"/>
      <c r="M58" s="17"/>
      <c r="N58" s="17">
        <f t="shared" si="18"/>
        <v>212</v>
      </c>
      <c r="O58" s="17">
        <v>477</v>
      </c>
      <c r="P58" s="21"/>
      <c r="Q58" s="35">
        <f ca="1">SUM(G195:G199)</f>
        <v>162</v>
      </c>
      <c r="R58" s="22">
        <f t="shared" ca="1" si="19"/>
        <v>-50</v>
      </c>
      <c r="S58" s="34"/>
      <c r="T58" s="1"/>
    </row>
    <row r="59" spans="1:20" ht="15.75" customHeight="1">
      <c r="D59" s="18" t="s">
        <v>179</v>
      </c>
      <c r="E59" s="9"/>
      <c r="F59" s="13"/>
      <c r="H59" s="25" t="s">
        <v>180</v>
      </c>
      <c r="I59" s="27" t="s">
        <v>38</v>
      </c>
      <c r="J59" s="17">
        <v>308</v>
      </c>
      <c r="K59" s="17"/>
      <c r="L59" s="17"/>
      <c r="M59" s="17"/>
      <c r="N59" s="17">
        <f t="shared" si="18"/>
        <v>14</v>
      </c>
      <c r="O59" s="17">
        <v>294</v>
      </c>
      <c r="P59" s="21"/>
      <c r="Q59" s="17">
        <f ca="1">SUM(G203:G204)</f>
        <v>14</v>
      </c>
      <c r="R59" s="22">
        <f t="shared" ca="1" si="19"/>
        <v>0</v>
      </c>
      <c r="S59" s="34"/>
      <c r="T59" s="1"/>
    </row>
    <row r="60" spans="1:20" ht="15.75" customHeight="1">
      <c r="A60" s="8" t="s">
        <v>171</v>
      </c>
      <c r="B60" s="9">
        <v>31</v>
      </c>
      <c r="D60" s="8" t="s">
        <v>181</v>
      </c>
      <c r="E60" s="9">
        <v>2</v>
      </c>
      <c r="F60" s="13">
        <f t="shared" ref="F60:F66" ca="1" si="22">SUMIF($A:$B,D60,$B:$B)</f>
        <v>0</v>
      </c>
      <c r="G60" s="18">
        <f t="shared" ref="G60:G66" ca="1" si="23">E60*F60</f>
        <v>0</v>
      </c>
      <c r="H60" s="25" t="s">
        <v>183</v>
      </c>
      <c r="I60" s="27" t="s">
        <v>38</v>
      </c>
      <c r="J60" s="33">
        <v>478</v>
      </c>
      <c r="K60" s="17"/>
      <c r="L60" s="17"/>
      <c r="M60" s="17"/>
      <c r="N60" s="17">
        <f t="shared" si="18"/>
        <v>102</v>
      </c>
      <c r="O60" s="33">
        <v>376</v>
      </c>
      <c r="P60" s="21"/>
      <c r="Q60" s="17">
        <f ca="1">SUM(G208:G215)</f>
        <v>92</v>
      </c>
      <c r="R60" s="22">
        <f t="shared" ca="1" si="19"/>
        <v>-10</v>
      </c>
      <c r="S60" s="34"/>
      <c r="T60" s="1"/>
    </row>
    <row r="61" spans="1:20" ht="15.75" customHeight="1">
      <c r="A61" s="8" t="s">
        <v>173</v>
      </c>
      <c r="B61" s="9">
        <v>24</v>
      </c>
      <c r="D61" s="8" t="s">
        <v>184</v>
      </c>
      <c r="E61" s="9">
        <v>2</v>
      </c>
      <c r="F61" s="13">
        <f t="shared" ca="1" si="22"/>
        <v>3</v>
      </c>
      <c r="G61" s="18">
        <f t="shared" ca="1" si="23"/>
        <v>6</v>
      </c>
      <c r="H61" s="25" t="s">
        <v>186</v>
      </c>
      <c r="I61" s="27" t="s">
        <v>38</v>
      </c>
      <c r="J61" s="17">
        <v>10</v>
      </c>
      <c r="K61" s="17"/>
      <c r="L61" s="17"/>
      <c r="M61" s="17"/>
      <c r="N61" s="17">
        <f t="shared" si="18"/>
        <v>2</v>
      </c>
      <c r="O61" s="17">
        <v>8</v>
      </c>
      <c r="P61" s="21"/>
      <c r="Q61" s="17">
        <f ca="1">SUM(G219)</f>
        <v>2</v>
      </c>
      <c r="R61" s="22">
        <f t="shared" ca="1" si="19"/>
        <v>0</v>
      </c>
      <c r="S61" s="1"/>
      <c r="T61" s="1"/>
    </row>
    <row r="62" spans="1:20" ht="15.75" customHeight="1">
      <c r="A62" s="8" t="s">
        <v>176</v>
      </c>
      <c r="B62" s="9">
        <v>2</v>
      </c>
      <c r="D62" s="8" t="s">
        <v>187</v>
      </c>
      <c r="E62" s="9">
        <v>2</v>
      </c>
      <c r="F62" s="13">
        <f t="shared" ca="1" si="22"/>
        <v>4</v>
      </c>
      <c r="G62" s="18">
        <f t="shared" ca="1" si="23"/>
        <v>8</v>
      </c>
      <c r="H62" s="25" t="s">
        <v>188</v>
      </c>
      <c r="I62" s="27" t="s">
        <v>38</v>
      </c>
      <c r="J62" s="17">
        <v>152</v>
      </c>
      <c r="K62" s="17">
        <v>288</v>
      </c>
      <c r="L62" s="17"/>
      <c r="M62" s="17"/>
      <c r="N62" s="17">
        <f t="shared" si="18"/>
        <v>68</v>
      </c>
      <c r="O62" s="17">
        <v>372</v>
      </c>
      <c r="P62" s="21"/>
      <c r="Q62" s="17">
        <f ca="1">SUM(G223:G231)</f>
        <v>69</v>
      </c>
      <c r="R62" s="22">
        <f t="shared" ca="1" si="19"/>
        <v>1</v>
      </c>
      <c r="S62" s="62"/>
      <c r="T62" s="1"/>
    </row>
    <row r="63" spans="1:20" ht="15.75" customHeight="1">
      <c r="A63" s="8" t="s">
        <v>352</v>
      </c>
      <c r="B63" s="9">
        <v>10</v>
      </c>
      <c r="D63" s="8" t="s">
        <v>192</v>
      </c>
      <c r="E63" s="9">
        <v>2</v>
      </c>
      <c r="F63" s="13">
        <f t="shared" ca="1" si="22"/>
        <v>2</v>
      </c>
      <c r="G63" s="18">
        <f t="shared" ca="1" si="23"/>
        <v>4</v>
      </c>
      <c r="H63" s="25" t="s">
        <v>193</v>
      </c>
      <c r="I63" s="27" t="s">
        <v>38</v>
      </c>
      <c r="J63" s="17">
        <v>15</v>
      </c>
      <c r="K63" s="17"/>
      <c r="L63" s="17"/>
      <c r="M63" s="17"/>
      <c r="N63" s="17">
        <f t="shared" si="18"/>
        <v>-1</v>
      </c>
      <c r="O63" s="17">
        <v>16</v>
      </c>
      <c r="P63" s="21"/>
      <c r="Q63" s="35">
        <f ca="1">SUM(G236:G238)</f>
        <v>46</v>
      </c>
      <c r="R63" s="22">
        <f t="shared" ca="1" si="19"/>
        <v>47</v>
      </c>
      <c r="S63" s="62"/>
      <c r="T63" s="1"/>
    </row>
    <row r="64" spans="1:20" ht="15.75" customHeight="1">
      <c r="A64" s="8" t="s">
        <v>178</v>
      </c>
      <c r="B64" s="9">
        <v>10</v>
      </c>
      <c r="D64" s="8" t="s">
        <v>88</v>
      </c>
      <c r="E64" s="9">
        <v>2</v>
      </c>
      <c r="F64" s="13">
        <f t="shared" ca="1" si="22"/>
        <v>2</v>
      </c>
      <c r="G64" s="18">
        <f t="shared" ca="1" si="23"/>
        <v>4</v>
      </c>
      <c r="H64" s="25" t="s">
        <v>195</v>
      </c>
      <c r="I64" s="27" t="s">
        <v>38</v>
      </c>
      <c r="J64" s="17">
        <v>60</v>
      </c>
      <c r="K64" s="17"/>
      <c r="L64" s="17"/>
      <c r="M64" s="17"/>
      <c r="N64" s="17">
        <f t="shared" si="18"/>
        <v>24</v>
      </c>
      <c r="O64" s="17">
        <v>36</v>
      </c>
      <c r="P64" s="21"/>
      <c r="Q64" s="17">
        <f ca="1">SUM(G241)</f>
        <v>24</v>
      </c>
      <c r="R64" s="22">
        <f t="shared" ca="1" si="19"/>
        <v>0</v>
      </c>
      <c r="S64" s="1"/>
      <c r="T64" s="1"/>
    </row>
    <row r="65" spans="1:20" ht="15.75" customHeight="1">
      <c r="A65" s="8" t="s">
        <v>182</v>
      </c>
      <c r="B65" s="9">
        <v>1</v>
      </c>
      <c r="D65" s="8" t="s">
        <v>94</v>
      </c>
      <c r="E65" s="9">
        <v>2</v>
      </c>
      <c r="F65" s="13">
        <f t="shared" ca="1" si="22"/>
        <v>0</v>
      </c>
      <c r="G65" s="18">
        <f t="shared" ca="1" si="23"/>
        <v>0</v>
      </c>
      <c r="H65" s="3"/>
      <c r="I65" s="4"/>
      <c r="M65" s="34"/>
      <c r="P65" s="37"/>
      <c r="S65" s="1"/>
      <c r="T65" s="1"/>
    </row>
    <row r="66" spans="1:20" ht="15.75" customHeight="1">
      <c r="A66" s="8" t="s">
        <v>185</v>
      </c>
      <c r="B66" s="9">
        <v>2</v>
      </c>
      <c r="D66" s="13" t="s">
        <v>197</v>
      </c>
      <c r="E66" s="9">
        <v>1</v>
      </c>
      <c r="F66" s="13">
        <f t="shared" ca="1" si="22"/>
        <v>0</v>
      </c>
      <c r="G66" s="18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189</v>
      </c>
      <c r="B67" s="9">
        <v>2</v>
      </c>
      <c r="D67" s="18" t="s">
        <v>153</v>
      </c>
      <c r="E67" s="9"/>
      <c r="F67" s="13"/>
      <c r="H67" s="25" t="s">
        <v>200</v>
      </c>
      <c r="I67" s="27" t="s">
        <v>38</v>
      </c>
      <c r="J67" s="17">
        <v>45</v>
      </c>
      <c r="K67" s="17"/>
      <c r="L67" s="17"/>
      <c r="M67" s="17"/>
      <c r="N67" s="17">
        <f>(J67+K67)-(L67+M67)-O67</f>
        <v>37</v>
      </c>
      <c r="O67" s="17">
        <v>8</v>
      </c>
      <c r="P67" s="21"/>
      <c r="Q67" s="22">
        <f ca="1">SUM(G245:G265)</f>
        <v>32.820000000000007</v>
      </c>
      <c r="R67" s="22">
        <f ca="1">Q67-N67</f>
        <v>-4.1799999999999926</v>
      </c>
      <c r="S67" s="34"/>
      <c r="T67" s="1"/>
    </row>
    <row r="68" spans="1:20" ht="15.75" customHeight="1">
      <c r="A68" s="8" t="s">
        <v>190</v>
      </c>
      <c r="B68" s="9">
        <v>4</v>
      </c>
      <c r="D68" s="8" t="s">
        <v>159</v>
      </c>
      <c r="E68" s="9">
        <v>1</v>
      </c>
      <c r="F68" s="13">
        <f t="shared" ref="F68:F73" ca="1" si="24">SUMIF($A:$B,D68,$B:$B)</f>
        <v>6</v>
      </c>
      <c r="G68" s="18">
        <f t="shared" ref="G68:G73" ca="1" si="25">E68*F68</f>
        <v>6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194</v>
      </c>
      <c r="B69" s="9">
        <v>1</v>
      </c>
      <c r="D69" s="8" t="s">
        <v>164</v>
      </c>
      <c r="E69" s="9">
        <v>1</v>
      </c>
      <c r="F69" s="13">
        <f t="shared" ca="1" si="24"/>
        <v>37</v>
      </c>
      <c r="G69" s="18">
        <f t="shared" ca="1" si="25"/>
        <v>37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/>
      <c r="R69" s="22">
        <f t="shared" ref="R69:R75" si="27">Q69-N69</f>
        <v>0</v>
      </c>
      <c r="S69" s="1"/>
      <c r="T69" s="1"/>
    </row>
    <row r="70" spans="1:20" ht="15.75" customHeight="1">
      <c r="A70" s="8" t="s">
        <v>207</v>
      </c>
      <c r="B70" s="9">
        <v>2</v>
      </c>
      <c r="D70" s="8" t="s">
        <v>209</v>
      </c>
      <c r="E70" s="9">
        <v>1</v>
      </c>
      <c r="F70" s="13">
        <f t="shared" ca="1" si="24"/>
        <v>0</v>
      </c>
      <c r="G70" s="18">
        <f t="shared" ca="1" si="25"/>
        <v>0</v>
      </c>
      <c r="H70" s="25" t="s">
        <v>210</v>
      </c>
      <c r="I70" s="27" t="s">
        <v>38</v>
      </c>
      <c r="J70" s="17">
        <v>40</v>
      </c>
      <c r="K70" s="17"/>
      <c r="L70" s="17"/>
      <c r="M70" s="17"/>
      <c r="N70" s="17">
        <f t="shared" si="26"/>
        <v>12</v>
      </c>
      <c r="O70" s="17">
        <v>28</v>
      </c>
      <c r="P70" s="21"/>
      <c r="Q70" s="17">
        <f ca="1">SUM(G288)</f>
        <v>8</v>
      </c>
      <c r="R70" s="22">
        <f t="shared" ca="1" si="27"/>
        <v>-4</v>
      </c>
      <c r="S70" s="1"/>
      <c r="T70" s="1"/>
    </row>
    <row r="71" spans="1:20" ht="15.75" customHeight="1">
      <c r="A71" s="8" t="s">
        <v>269</v>
      </c>
      <c r="B71" s="9">
        <v>2</v>
      </c>
      <c r="D71" s="9" t="s">
        <v>212</v>
      </c>
      <c r="E71" s="9">
        <v>1</v>
      </c>
      <c r="F71" s="13">
        <f t="shared" ca="1" si="24"/>
        <v>0</v>
      </c>
      <c r="G71" s="18">
        <f t="shared" ca="1" si="25"/>
        <v>0</v>
      </c>
      <c r="H71" s="25" t="s">
        <v>213</v>
      </c>
      <c r="I71" s="27" t="s">
        <v>38</v>
      </c>
      <c r="J71" s="17">
        <v>131</v>
      </c>
      <c r="K71" s="17"/>
      <c r="L71" s="17"/>
      <c r="M71" s="17"/>
      <c r="N71" s="17">
        <f t="shared" si="26"/>
        <v>33</v>
      </c>
      <c r="O71" s="17">
        <v>98</v>
      </c>
      <c r="P71" s="21"/>
      <c r="Q71" s="17">
        <f ca="1">SUM(G291:G299)</f>
        <v>17</v>
      </c>
      <c r="R71" s="22">
        <f t="shared" ca="1" si="27"/>
        <v>-16</v>
      </c>
      <c r="S71" s="34"/>
      <c r="T71" s="1"/>
    </row>
    <row r="72" spans="1:20" ht="15.75" customHeight="1">
      <c r="A72" s="8" t="s">
        <v>201</v>
      </c>
      <c r="B72" s="9">
        <v>4</v>
      </c>
      <c r="D72" s="8" t="s">
        <v>214</v>
      </c>
      <c r="E72" s="9">
        <v>1</v>
      </c>
      <c r="F72" s="13">
        <f t="shared" ca="1" si="24"/>
        <v>5</v>
      </c>
      <c r="G72" s="18">
        <f t="shared" ca="1" si="25"/>
        <v>5</v>
      </c>
      <c r="H72" s="25" t="s">
        <v>215</v>
      </c>
      <c r="I72" s="27" t="s">
        <v>38</v>
      </c>
      <c r="J72" s="17">
        <v>14</v>
      </c>
      <c r="K72" s="17"/>
      <c r="L72" s="17"/>
      <c r="M72" s="17"/>
      <c r="N72" s="17">
        <f t="shared" si="26"/>
        <v>2</v>
      </c>
      <c r="O72" s="17">
        <v>12</v>
      </c>
      <c r="P72" s="21"/>
      <c r="Q72" s="17">
        <f ca="1">SUM(G302)</f>
        <v>2</v>
      </c>
      <c r="R72" s="22">
        <f t="shared" ca="1" si="27"/>
        <v>0</v>
      </c>
      <c r="S72" s="1"/>
      <c r="T72" s="1"/>
    </row>
    <row r="73" spans="1:20" ht="15.75" customHeight="1">
      <c r="A73" s="8" t="s">
        <v>202</v>
      </c>
      <c r="B73" s="9">
        <v>6</v>
      </c>
      <c r="D73" s="8" t="s">
        <v>217</v>
      </c>
      <c r="E73" s="9">
        <v>1</v>
      </c>
      <c r="F73" s="13">
        <f t="shared" ca="1" si="24"/>
        <v>6</v>
      </c>
      <c r="G73" s="18">
        <f t="shared" ca="1" si="25"/>
        <v>6</v>
      </c>
      <c r="H73" s="25" t="s">
        <v>218</v>
      </c>
      <c r="I73" s="27" t="s">
        <v>38</v>
      </c>
      <c r="J73" s="17">
        <v>14</v>
      </c>
      <c r="K73" s="17">
        <v>8.56</v>
      </c>
      <c r="L73" s="17"/>
      <c r="M73" s="17"/>
      <c r="N73" s="17">
        <f t="shared" si="26"/>
        <v>9.7600000000000016</v>
      </c>
      <c r="O73" s="17">
        <v>12.8</v>
      </c>
      <c r="P73" s="21"/>
      <c r="Q73" s="17">
        <f ca="1">SUM(G305:G308)</f>
        <v>8.625</v>
      </c>
      <c r="R73" s="22">
        <f t="shared" ca="1" si="27"/>
        <v>-1.1350000000000016</v>
      </c>
      <c r="S73" s="1"/>
      <c r="T73" s="1"/>
    </row>
    <row r="74" spans="1:20" ht="15.75" customHeight="1">
      <c r="A74" s="8" t="s">
        <v>203</v>
      </c>
      <c r="B74" s="9">
        <v>12</v>
      </c>
      <c r="D74" s="9"/>
      <c r="E74" s="9"/>
      <c r="F74" s="13"/>
      <c r="H74" s="25" t="s">
        <v>221</v>
      </c>
      <c r="I74" s="27" t="s">
        <v>222</v>
      </c>
      <c r="J74" s="17">
        <v>48</v>
      </c>
      <c r="K74" s="17">
        <v>20</v>
      </c>
      <c r="L74" s="17"/>
      <c r="M74" s="17"/>
      <c r="N74" s="17">
        <f t="shared" si="26"/>
        <v>20.100000000000001</v>
      </c>
      <c r="O74" s="17">
        <v>47.9</v>
      </c>
      <c r="P74" s="21"/>
      <c r="Q74" s="17">
        <f ca="1">SUM(G312:G334,J116)</f>
        <v>19.899999999999999</v>
      </c>
      <c r="R74" s="22">
        <f t="shared" ca="1" si="27"/>
        <v>-0.20000000000000284</v>
      </c>
      <c r="S74" s="34"/>
      <c r="T74" s="1"/>
    </row>
    <row r="75" spans="1:20" ht="15.75" customHeight="1">
      <c r="A75" s="8" t="s">
        <v>205</v>
      </c>
      <c r="B75" s="9">
        <v>15</v>
      </c>
      <c r="D75" s="8" t="s">
        <v>32</v>
      </c>
      <c r="E75" s="9"/>
      <c r="F75" s="13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</row>
    <row r="76" spans="1:20" ht="15.75" customHeight="1">
      <c r="A76" s="8" t="s">
        <v>208</v>
      </c>
      <c r="B76" s="9">
        <v>32</v>
      </c>
      <c r="D76" s="8" t="s">
        <v>150</v>
      </c>
      <c r="E76" s="9">
        <v>1</v>
      </c>
      <c r="F76" s="13">
        <f t="shared" ref="F76:F78" ca="1" si="28">SUMIF($A:$B,D76,$B:$B)</f>
        <v>41</v>
      </c>
      <c r="G76" s="18">
        <f t="shared" ref="G76:G78" ca="1" si="29">E76*F76</f>
        <v>41</v>
      </c>
      <c r="H76" s="3"/>
      <c r="I76" s="4"/>
      <c r="K76" s="67"/>
      <c r="S76" s="1"/>
      <c r="T76" s="1"/>
    </row>
    <row r="77" spans="1:20" ht="15.75" customHeight="1">
      <c r="A77" s="8" t="s">
        <v>211</v>
      </c>
      <c r="B77" s="9">
        <v>16</v>
      </c>
      <c r="D77" s="8" t="s">
        <v>146</v>
      </c>
      <c r="E77" s="9">
        <v>1</v>
      </c>
      <c r="F77" s="13">
        <f t="shared" ca="1" si="28"/>
        <v>4</v>
      </c>
      <c r="G77" s="18">
        <f t="shared" ca="1" si="29"/>
        <v>4</v>
      </c>
      <c r="H77" s="3"/>
      <c r="I77" s="4"/>
      <c r="K77" s="18" t="s">
        <v>227</v>
      </c>
      <c r="S77" s="1"/>
      <c r="T77" s="1"/>
    </row>
    <row r="78" spans="1:20" ht="15.75" customHeight="1">
      <c r="A78" s="8" t="s">
        <v>216</v>
      </c>
      <c r="B78" s="9">
        <v>8</v>
      </c>
      <c r="D78" s="8" t="s">
        <v>152</v>
      </c>
      <c r="E78" s="9">
        <v>1</v>
      </c>
      <c r="F78" s="13">
        <f t="shared" ca="1" si="28"/>
        <v>18</v>
      </c>
      <c r="G78" s="18">
        <f t="shared" ca="1" si="29"/>
        <v>18</v>
      </c>
      <c r="H78" s="3"/>
      <c r="I78" s="4"/>
      <c r="S78" s="1"/>
      <c r="T78" s="1"/>
    </row>
    <row r="79" spans="1:20" ht="15.75" customHeight="1">
      <c r="A79" s="8" t="s">
        <v>219</v>
      </c>
      <c r="B79" s="9">
        <v>1</v>
      </c>
      <c r="D79" s="8"/>
      <c r="E79" s="9"/>
      <c r="F79" s="13"/>
      <c r="H79" s="3"/>
      <c r="I79" s="4"/>
    </row>
    <row r="80" spans="1:20" ht="15.75" customHeight="1">
      <c r="A80" s="8" t="s">
        <v>230</v>
      </c>
      <c r="B80" s="9">
        <v>1</v>
      </c>
      <c r="D80" s="8" t="s">
        <v>158</v>
      </c>
      <c r="E80" s="9"/>
      <c r="F80" s="13"/>
      <c r="H80" s="3"/>
      <c r="I80" s="4"/>
    </row>
    <row r="81" spans="1:11" ht="15.75" customHeight="1">
      <c r="A81" s="8" t="s">
        <v>223</v>
      </c>
      <c r="B81" s="9">
        <v>10</v>
      </c>
      <c r="D81" s="8" t="s">
        <v>228</v>
      </c>
      <c r="E81" s="9">
        <v>1</v>
      </c>
      <c r="F81" s="13">
        <f ca="1">SUMIF($A:$B,D81,$B:$B)</f>
        <v>2</v>
      </c>
      <c r="G81" s="18">
        <f ca="1">E81*F81</f>
        <v>2</v>
      </c>
      <c r="H81" s="3"/>
      <c r="I81" s="4"/>
      <c r="K81" s="34" t="s">
        <v>12</v>
      </c>
    </row>
    <row r="82" spans="1:11" ht="15.75" customHeight="1">
      <c r="A82" s="8" t="s">
        <v>226</v>
      </c>
      <c r="B82" s="9">
        <v>22</v>
      </c>
      <c r="D82" s="8"/>
      <c r="E82" s="9"/>
      <c r="F82" s="13"/>
      <c r="H82" s="60"/>
      <c r="I82" s="61"/>
    </row>
    <row r="83" spans="1:11" ht="15.75" customHeight="1">
      <c r="A83" s="8" t="s">
        <v>119</v>
      </c>
      <c r="B83" s="9">
        <v>1</v>
      </c>
      <c r="D83" s="68" t="s">
        <v>229</v>
      </c>
      <c r="E83" s="9"/>
      <c r="F83" s="13"/>
      <c r="H83" s="3"/>
      <c r="I83" s="4"/>
      <c r="K83" s="18" t="s">
        <v>12</v>
      </c>
    </row>
    <row r="84" spans="1:11" ht="15.75" customHeight="1">
      <c r="A84" s="8" t="s">
        <v>122</v>
      </c>
      <c r="B84" s="9">
        <v>4</v>
      </c>
      <c r="D84" s="8" t="s">
        <v>171</v>
      </c>
      <c r="E84" s="9">
        <v>0.02</v>
      </c>
      <c r="F84" s="13">
        <f t="shared" ref="F84:F111" ca="1" si="30">SUMIF($A:$B,D84,$B:$B)</f>
        <v>31</v>
      </c>
      <c r="G84" s="18">
        <f t="shared" ref="G84:G111" ca="1" si="31">E84*F84</f>
        <v>0.62</v>
      </c>
      <c r="H84" s="3"/>
      <c r="I84" s="4"/>
    </row>
    <row r="85" spans="1:11" ht="15.75" customHeight="1">
      <c r="A85" s="8" t="s">
        <v>125</v>
      </c>
      <c r="B85" s="9">
        <v>15</v>
      </c>
      <c r="D85" s="8" t="s">
        <v>226</v>
      </c>
      <c r="E85" s="9">
        <v>0.02</v>
      </c>
      <c r="F85" s="13">
        <f t="shared" ca="1" si="30"/>
        <v>22</v>
      </c>
      <c r="G85" s="18">
        <f t="shared" ca="1" si="31"/>
        <v>0.44</v>
      </c>
      <c r="H85" s="60"/>
      <c r="I85" s="61"/>
    </row>
    <row r="86" spans="1:11" ht="15.75" customHeight="1">
      <c r="A86" s="8" t="s">
        <v>325</v>
      </c>
      <c r="B86" s="9">
        <v>1</v>
      </c>
      <c r="D86" s="8" t="s">
        <v>225</v>
      </c>
      <c r="E86" s="9">
        <v>0.08</v>
      </c>
      <c r="F86" s="13">
        <f t="shared" ca="1" si="30"/>
        <v>0</v>
      </c>
      <c r="G86" s="18">
        <f t="shared" ca="1" si="31"/>
        <v>0</v>
      </c>
      <c r="H86" s="60"/>
      <c r="I86" s="61"/>
    </row>
    <row r="87" spans="1:11" ht="15.75" customHeight="1">
      <c r="A87" s="8" t="s">
        <v>67</v>
      </c>
      <c r="B87" s="9">
        <v>2</v>
      </c>
      <c r="D87" s="8" t="s">
        <v>223</v>
      </c>
      <c r="E87" s="9">
        <v>0.02</v>
      </c>
      <c r="F87" s="13">
        <f t="shared" ca="1" si="30"/>
        <v>10</v>
      </c>
      <c r="G87" s="18">
        <f t="shared" ca="1" si="31"/>
        <v>0.2</v>
      </c>
      <c r="H87" s="60"/>
      <c r="I87" s="61"/>
    </row>
    <row r="88" spans="1:11" ht="15.75" customHeight="1">
      <c r="A88" s="8" t="s">
        <v>116</v>
      </c>
      <c r="B88" s="9">
        <v>8</v>
      </c>
      <c r="D88" s="8" t="s">
        <v>230</v>
      </c>
      <c r="E88" s="9">
        <v>0.08</v>
      </c>
      <c r="F88" s="13">
        <f t="shared" ca="1" si="30"/>
        <v>1</v>
      </c>
      <c r="G88" s="18">
        <f t="shared" ca="1" si="31"/>
        <v>0.08</v>
      </c>
      <c r="H88" s="60"/>
      <c r="I88" s="61"/>
    </row>
    <row r="89" spans="1:11" ht="15.75" customHeight="1">
      <c r="A89" s="8" t="s">
        <v>82</v>
      </c>
      <c r="B89" s="9">
        <v>1</v>
      </c>
      <c r="D89" s="8" t="s">
        <v>231</v>
      </c>
      <c r="E89" s="9">
        <v>0.03</v>
      </c>
      <c r="F89" s="13">
        <f t="shared" ca="1" si="30"/>
        <v>6</v>
      </c>
      <c r="G89" s="18">
        <f t="shared" ca="1" si="31"/>
        <v>0.18</v>
      </c>
      <c r="H89" s="60"/>
      <c r="I89" s="61"/>
    </row>
    <row r="90" spans="1:11" ht="15.75" customHeight="1">
      <c r="A90" s="8" t="s">
        <v>128</v>
      </c>
      <c r="B90" s="9">
        <v>3</v>
      </c>
      <c r="D90" s="8" t="s">
        <v>232</v>
      </c>
      <c r="E90" s="9">
        <v>0.06</v>
      </c>
      <c r="F90" s="13">
        <f t="shared" ca="1" si="30"/>
        <v>14</v>
      </c>
      <c r="G90" s="18">
        <f t="shared" ca="1" si="31"/>
        <v>0.84</v>
      </c>
      <c r="H90" s="60"/>
      <c r="I90" s="61"/>
    </row>
    <row r="91" spans="1:11" ht="15.75" customHeight="1">
      <c r="A91" s="8" t="s">
        <v>151</v>
      </c>
      <c r="B91" s="9">
        <v>6</v>
      </c>
      <c r="D91" s="8" t="s">
        <v>73</v>
      </c>
      <c r="E91" s="9">
        <v>0.4</v>
      </c>
      <c r="F91" s="13">
        <f t="shared" ca="1" si="30"/>
        <v>0</v>
      </c>
      <c r="G91" s="18">
        <f t="shared" ca="1" si="31"/>
        <v>0</v>
      </c>
      <c r="H91" s="60"/>
      <c r="I91" s="61"/>
    </row>
    <row r="92" spans="1:11" ht="15.75" customHeight="1">
      <c r="A92" s="8" t="s">
        <v>70</v>
      </c>
      <c r="B92" s="9">
        <v>2</v>
      </c>
      <c r="D92" s="8" t="s">
        <v>141</v>
      </c>
      <c r="E92" s="9">
        <v>0.2</v>
      </c>
      <c r="F92" s="13">
        <f t="shared" ca="1" si="30"/>
        <v>4</v>
      </c>
      <c r="G92" s="18">
        <f t="shared" ca="1" si="31"/>
        <v>0.8</v>
      </c>
      <c r="H92" s="3"/>
      <c r="I92" s="4"/>
    </row>
    <row r="93" spans="1:11" ht="15.75" customHeight="1">
      <c r="D93" s="68" t="s">
        <v>82</v>
      </c>
      <c r="E93" s="9">
        <v>0.4</v>
      </c>
      <c r="F93" s="13">
        <f t="shared" ca="1" si="30"/>
        <v>1</v>
      </c>
      <c r="G93" s="18">
        <f t="shared" ca="1" si="31"/>
        <v>0.4</v>
      </c>
      <c r="H93" s="3"/>
      <c r="I93" s="4"/>
    </row>
    <row r="94" spans="1:11" ht="15.75" customHeight="1">
      <c r="D94" s="68" t="s">
        <v>116</v>
      </c>
      <c r="E94" s="9">
        <v>0.2</v>
      </c>
      <c r="F94" s="13">
        <f t="shared" ca="1" si="30"/>
        <v>8</v>
      </c>
      <c r="G94" s="18">
        <f t="shared" ca="1" si="31"/>
        <v>1.6</v>
      </c>
      <c r="H94" s="3"/>
      <c r="I94" s="4"/>
    </row>
    <row r="95" spans="1:11" ht="15.75" customHeight="1">
      <c r="D95" s="68" t="s">
        <v>67</v>
      </c>
      <c r="E95" s="9">
        <v>0.4</v>
      </c>
      <c r="F95" s="13">
        <f t="shared" ca="1" si="30"/>
        <v>2</v>
      </c>
      <c r="G95" s="18">
        <f t="shared" ca="1" si="31"/>
        <v>0.8</v>
      </c>
      <c r="H95" s="3"/>
      <c r="I95" s="4"/>
    </row>
    <row r="96" spans="1:11" ht="15.75" customHeight="1">
      <c r="A96" s="8" t="s">
        <v>88</v>
      </c>
      <c r="B96" s="9">
        <v>2</v>
      </c>
      <c r="D96" s="68" t="s">
        <v>125</v>
      </c>
      <c r="E96" s="9">
        <v>0.2</v>
      </c>
      <c r="F96" s="13">
        <f t="shared" ca="1" si="30"/>
        <v>15</v>
      </c>
      <c r="G96" s="18">
        <f t="shared" ca="1" si="31"/>
        <v>3</v>
      </c>
      <c r="H96" s="3"/>
      <c r="I96" s="4"/>
    </row>
    <row r="97" spans="1:10" ht="15.75" customHeight="1">
      <c r="A97" s="8" t="s">
        <v>157</v>
      </c>
      <c r="B97" s="9">
        <v>2</v>
      </c>
      <c r="D97" s="68" t="s">
        <v>79</v>
      </c>
      <c r="E97" s="9">
        <v>0.4</v>
      </c>
      <c r="F97" s="13">
        <f t="shared" ca="1" si="30"/>
        <v>0</v>
      </c>
      <c r="G97" s="18">
        <f t="shared" ca="1" si="31"/>
        <v>0</v>
      </c>
      <c r="H97" s="3"/>
      <c r="I97" s="4"/>
    </row>
    <row r="98" spans="1:10" ht="15.75" customHeight="1">
      <c r="A98" s="8" t="s">
        <v>14</v>
      </c>
      <c r="B98" s="9">
        <v>1</v>
      </c>
      <c r="D98" s="68" t="s">
        <v>122</v>
      </c>
      <c r="E98" s="9">
        <v>0.2</v>
      </c>
      <c r="F98" s="13">
        <f t="shared" ca="1" si="30"/>
        <v>4</v>
      </c>
      <c r="G98" s="18">
        <f t="shared" ca="1" si="31"/>
        <v>0.8</v>
      </c>
      <c r="H98" s="3"/>
      <c r="I98" s="4"/>
    </row>
    <row r="99" spans="1:10" ht="15.75" customHeight="1">
      <c r="A99" s="8" t="s">
        <v>144</v>
      </c>
      <c r="B99" s="9">
        <v>1</v>
      </c>
      <c r="D99" s="68" t="s">
        <v>233</v>
      </c>
      <c r="E99" s="9">
        <v>0.4</v>
      </c>
      <c r="F99" s="13">
        <f t="shared" ca="1" si="30"/>
        <v>0</v>
      </c>
      <c r="G99" s="18">
        <f t="shared" ca="1" si="31"/>
        <v>0</v>
      </c>
      <c r="H99" s="3"/>
      <c r="I99" s="4"/>
    </row>
    <row r="100" spans="1:10" ht="15.75" customHeight="1">
      <c r="A100" s="8" t="s">
        <v>228</v>
      </c>
      <c r="B100" s="9">
        <v>2</v>
      </c>
      <c r="D100" s="68" t="s">
        <v>119</v>
      </c>
      <c r="E100" s="9">
        <v>0.2</v>
      </c>
      <c r="F100" s="13">
        <f t="shared" ca="1" si="30"/>
        <v>1</v>
      </c>
      <c r="G100" s="18">
        <f t="shared" ca="1" si="31"/>
        <v>0.2</v>
      </c>
      <c r="H100" s="3"/>
      <c r="I100" s="4"/>
    </row>
    <row r="101" spans="1:10" ht="15.75" customHeight="1">
      <c r="A101" s="8" t="s">
        <v>174</v>
      </c>
      <c r="B101" s="9">
        <v>2</v>
      </c>
      <c r="D101" s="68" t="s">
        <v>234</v>
      </c>
      <c r="E101" s="9">
        <v>0.4</v>
      </c>
      <c r="F101" s="13">
        <f t="shared" ca="1" si="30"/>
        <v>2</v>
      </c>
      <c r="G101" s="18">
        <f t="shared" ca="1" si="31"/>
        <v>0.8</v>
      </c>
      <c r="H101" s="3"/>
      <c r="I101" s="4"/>
    </row>
    <row r="102" spans="1:10" ht="15.75" customHeight="1">
      <c r="A102" s="8" t="s">
        <v>236</v>
      </c>
      <c r="B102" s="9">
        <v>3</v>
      </c>
      <c r="D102" s="6" t="s">
        <v>151</v>
      </c>
      <c r="E102" s="9">
        <v>0.2</v>
      </c>
      <c r="F102" s="13">
        <f t="shared" ca="1" si="30"/>
        <v>6</v>
      </c>
      <c r="G102" s="18">
        <f t="shared" ca="1" si="31"/>
        <v>1.2000000000000002</v>
      </c>
      <c r="H102" s="71"/>
      <c r="I102" s="69"/>
      <c r="J102" s="34"/>
    </row>
    <row r="103" spans="1:10" ht="15.75" customHeight="1">
      <c r="A103" s="8" t="s">
        <v>102</v>
      </c>
      <c r="B103" s="9">
        <v>1</v>
      </c>
      <c r="D103" s="68" t="s">
        <v>235</v>
      </c>
      <c r="E103" s="9">
        <v>0.4</v>
      </c>
      <c r="F103" s="13">
        <f t="shared" ca="1" si="30"/>
        <v>0</v>
      </c>
      <c r="G103" s="18">
        <f t="shared" ca="1" si="31"/>
        <v>0</v>
      </c>
      <c r="H103" s="60"/>
      <c r="I103" s="61"/>
      <c r="J103" s="8"/>
    </row>
    <row r="104" spans="1:10" ht="15.75" customHeight="1">
      <c r="A104" s="8" t="s">
        <v>51</v>
      </c>
      <c r="B104" s="9">
        <v>2</v>
      </c>
      <c r="D104" s="68" t="s">
        <v>128</v>
      </c>
      <c r="E104" s="9">
        <v>0.2</v>
      </c>
      <c r="F104" s="13">
        <f t="shared" ca="1" si="30"/>
        <v>3</v>
      </c>
      <c r="G104" s="18">
        <f t="shared" ca="1" si="31"/>
        <v>0.60000000000000009</v>
      </c>
      <c r="H104" s="60"/>
      <c r="I104" s="61"/>
      <c r="J104" s="8"/>
    </row>
    <row r="105" spans="1:10" ht="15.75" customHeight="1">
      <c r="A105" s="8" t="s">
        <v>135</v>
      </c>
      <c r="B105" s="9">
        <v>2</v>
      </c>
      <c r="D105" s="68" t="s">
        <v>152</v>
      </c>
      <c r="E105" s="9">
        <v>0.1</v>
      </c>
      <c r="F105" s="13">
        <f t="shared" ca="1" si="30"/>
        <v>18</v>
      </c>
      <c r="G105" s="18">
        <f t="shared" ca="1" si="31"/>
        <v>1.8</v>
      </c>
      <c r="H105" s="60"/>
      <c r="I105" s="61"/>
      <c r="J105" s="8"/>
    </row>
    <row r="106" spans="1:10" ht="15.75" customHeight="1">
      <c r="A106" s="8" t="s">
        <v>111</v>
      </c>
      <c r="B106" s="9">
        <v>2</v>
      </c>
      <c r="D106" s="68" t="s">
        <v>150</v>
      </c>
      <c r="E106" s="9">
        <v>0.1</v>
      </c>
      <c r="F106" s="13">
        <f t="shared" ca="1" si="30"/>
        <v>41</v>
      </c>
      <c r="G106" s="18">
        <f t="shared" ca="1" si="31"/>
        <v>4.1000000000000005</v>
      </c>
      <c r="H106" s="60"/>
      <c r="I106" s="61"/>
      <c r="J106" s="8"/>
    </row>
    <row r="107" spans="1:10" ht="15.75" customHeight="1">
      <c r="A107" s="8" t="s">
        <v>237</v>
      </c>
      <c r="B107" s="9">
        <v>4</v>
      </c>
      <c r="D107" s="68" t="s">
        <v>146</v>
      </c>
      <c r="E107" s="9">
        <v>0.1</v>
      </c>
      <c r="F107" s="13">
        <f t="shared" ca="1" si="30"/>
        <v>4</v>
      </c>
      <c r="G107" s="18">
        <f t="shared" ca="1" si="31"/>
        <v>0.4</v>
      </c>
      <c r="H107" s="3"/>
      <c r="I107" s="61"/>
      <c r="J107" s="8"/>
    </row>
    <row r="108" spans="1:10" ht="15.75" customHeight="1">
      <c r="A108" s="8" t="s">
        <v>238</v>
      </c>
      <c r="B108" s="9">
        <v>1</v>
      </c>
      <c r="D108" s="8" t="s">
        <v>88</v>
      </c>
      <c r="E108" s="9">
        <v>0.4</v>
      </c>
      <c r="F108" s="13">
        <f t="shared" ca="1" si="30"/>
        <v>2</v>
      </c>
      <c r="G108" s="18">
        <f t="shared" ca="1" si="31"/>
        <v>0.8</v>
      </c>
      <c r="H108" s="3"/>
      <c r="I108" s="4"/>
    </row>
    <row r="109" spans="1:10" ht="15.75" customHeight="1">
      <c r="A109" s="8" t="s">
        <v>242</v>
      </c>
      <c r="B109" s="9">
        <v>2</v>
      </c>
      <c r="D109" s="8" t="s">
        <v>90</v>
      </c>
      <c r="E109" s="9">
        <v>0.4</v>
      </c>
      <c r="F109" s="13">
        <f t="shared" ca="1" si="30"/>
        <v>0</v>
      </c>
      <c r="G109" s="18">
        <f t="shared" ca="1" si="31"/>
        <v>0</v>
      </c>
      <c r="H109" s="3"/>
      <c r="I109" s="4"/>
    </row>
    <row r="110" spans="1:10" ht="15.75" customHeight="1">
      <c r="A110" s="8" t="s">
        <v>243</v>
      </c>
      <c r="B110" s="9">
        <v>3</v>
      </c>
      <c r="D110" s="8" t="s">
        <v>94</v>
      </c>
      <c r="E110" s="9">
        <v>0.4</v>
      </c>
      <c r="F110" s="13">
        <f t="shared" ca="1" si="30"/>
        <v>0</v>
      </c>
      <c r="G110" s="18">
        <f t="shared" ca="1" si="31"/>
        <v>0</v>
      </c>
      <c r="H110" s="3"/>
      <c r="I110" s="4"/>
    </row>
    <row r="111" spans="1:10" ht="15.75" customHeight="1">
      <c r="A111" s="8" t="s">
        <v>245</v>
      </c>
      <c r="B111" s="9">
        <v>12</v>
      </c>
      <c r="D111" s="8" t="s">
        <v>135</v>
      </c>
      <c r="E111" s="9">
        <v>0.3</v>
      </c>
      <c r="F111" s="13">
        <f t="shared" ca="1" si="30"/>
        <v>2</v>
      </c>
      <c r="G111" s="18">
        <f t="shared" ca="1" si="31"/>
        <v>0.6</v>
      </c>
      <c r="H111" s="3"/>
      <c r="I111" s="4"/>
    </row>
    <row r="112" spans="1:10" ht="15.75" customHeight="1">
      <c r="A112" s="8" t="s">
        <v>162</v>
      </c>
      <c r="B112" s="9">
        <v>4</v>
      </c>
      <c r="D112" s="8"/>
      <c r="E112" s="9"/>
      <c r="F112" s="13"/>
      <c r="H112" s="3"/>
      <c r="I112" s="4"/>
    </row>
    <row r="113" spans="1:11" ht="15.75" customHeight="1">
      <c r="A113" s="8" t="s">
        <v>214</v>
      </c>
      <c r="B113" s="9">
        <v>5</v>
      </c>
      <c r="D113" s="68" t="s">
        <v>239</v>
      </c>
      <c r="E113" s="9"/>
      <c r="F113" s="13"/>
      <c r="H113" s="73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184</v>
      </c>
      <c r="B114" s="9">
        <v>3</v>
      </c>
      <c r="D114" s="8" t="s">
        <v>115</v>
      </c>
      <c r="E114" s="9">
        <v>0.25</v>
      </c>
      <c r="F114" s="13">
        <f t="shared" ref="F114:F143" ca="1" si="32">SUMIF($A:$B,D114,$B:$B)</f>
        <v>23</v>
      </c>
      <c r="G114" s="18">
        <f t="shared" ref="G114:G143" ca="1" si="33">E114*F114</f>
        <v>5.75</v>
      </c>
      <c r="H114" s="60"/>
      <c r="I114" s="4"/>
    </row>
    <row r="115" spans="1:11" ht="15.75" customHeight="1">
      <c r="A115" s="8" t="s">
        <v>113</v>
      </c>
      <c r="B115" s="9">
        <v>3</v>
      </c>
      <c r="D115" s="70" t="s">
        <v>246</v>
      </c>
      <c r="E115" s="9">
        <v>0.3</v>
      </c>
      <c r="F115" s="13">
        <f t="shared" ca="1" si="32"/>
        <v>0</v>
      </c>
      <c r="G115" s="18">
        <f t="shared" ca="1" si="33"/>
        <v>0</v>
      </c>
      <c r="H115" s="71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61</v>
      </c>
      <c r="B116" s="9">
        <v>4</v>
      </c>
      <c r="D116" s="70" t="s">
        <v>118</v>
      </c>
      <c r="E116" s="9">
        <v>0.35</v>
      </c>
      <c r="F116" s="13">
        <f t="shared" ca="1" si="32"/>
        <v>3</v>
      </c>
      <c r="G116" s="18">
        <f t="shared" ca="1" si="33"/>
        <v>1.0499999999999998</v>
      </c>
      <c r="H116" s="71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55</v>
      </c>
      <c r="B117" s="9">
        <v>18</v>
      </c>
      <c r="D117" s="70" t="s">
        <v>121</v>
      </c>
      <c r="E117" s="9">
        <v>0.35</v>
      </c>
      <c r="F117" s="13">
        <f t="shared" ca="1" si="32"/>
        <v>0</v>
      </c>
      <c r="G117" s="18">
        <f t="shared" ca="1" si="33"/>
        <v>0</v>
      </c>
      <c r="H117" s="71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58</v>
      </c>
      <c r="B118" s="9">
        <v>1</v>
      </c>
      <c r="D118" s="70" t="s">
        <v>250</v>
      </c>
      <c r="E118" s="9">
        <v>1.4</v>
      </c>
      <c r="F118" s="13">
        <f t="shared" ca="1" si="32"/>
        <v>1</v>
      </c>
      <c r="G118" s="18">
        <f t="shared" ca="1" si="33"/>
        <v>1.4</v>
      </c>
      <c r="H118" s="3"/>
      <c r="I118" s="4"/>
    </row>
    <row r="119" spans="1:11" ht="15.75" customHeight="1">
      <c r="A119" s="8" t="s">
        <v>253</v>
      </c>
      <c r="B119" s="9">
        <v>3</v>
      </c>
      <c r="D119" s="70" t="s">
        <v>124</v>
      </c>
      <c r="E119" s="9">
        <v>0.35</v>
      </c>
      <c r="F119" s="13">
        <f t="shared" ca="1" si="32"/>
        <v>10</v>
      </c>
      <c r="G119" s="18">
        <f t="shared" ca="1" si="33"/>
        <v>3.5</v>
      </c>
      <c r="H119" s="3"/>
      <c r="I119" s="4"/>
    </row>
    <row r="120" spans="1:11" ht="15.75" customHeight="1">
      <c r="A120" s="8" t="s">
        <v>231</v>
      </c>
      <c r="B120" s="9">
        <v>6</v>
      </c>
      <c r="D120" s="70" t="s">
        <v>127</v>
      </c>
      <c r="E120" s="9">
        <v>0.35</v>
      </c>
      <c r="F120" s="13">
        <f t="shared" ca="1" si="32"/>
        <v>0</v>
      </c>
      <c r="G120" s="18">
        <f t="shared" ca="1" si="33"/>
        <v>0</v>
      </c>
      <c r="H120" s="3"/>
      <c r="I120" s="4"/>
    </row>
    <row r="121" spans="1:11" ht="15.75" customHeight="1">
      <c r="A121" s="8" t="s">
        <v>254</v>
      </c>
      <c r="B121" s="9">
        <v>3</v>
      </c>
      <c r="D121" s="70" t="s">
        <v>251</v>
      </c>
      <c r="E121" s="9">
        <v>1.4</v>
      </c>
      <c r="F121" s="13">
        <f t="shared" ca="1" si="32"/>
        <v>0</v>
      </c>
      <c r="G121" s="18">
        <f t="shared" ca="1" si="33"/>
        <v>0</v>
      </c>
      <c r="H121" s="3"/>
      <c r="I121" s="4"/>
    </row>
    <row r="122" spans="1:11" ht="15.75" customHeight="1">
      <c r="A122" s="8" t="s">
        <v>255</v>
      </c>
      <c r="B122" s="9">
        <v>4</v>
      </c>
      <c r="D122" s="70" t="s">
        <v>252</v>
      </c>
      <c r="E122" s="9">
        <v>0.3</v>
      </c>
      <c r="F122" s="13">
        <f t="shared" ca="1" si="32"/>
        <v>0</v>
      </c>
      <c r="G122" s="18">
        <f t="shared" ca="1" si="33"/>
        <v>0</v>
      </c>
      <c r="H122" s="3"/>
      <c r="I122" s="4"/>
    </row>
    <row r="123" spans="1:11" ht="15.75" customHeight="1">
      <c r="A123" s="8" t="s">
        <v>232</v>
      </c>
      <c r="B123" s="9">
        <v>14</v>
      </c>
      <c r="D123" s="70" t="s">
        <v>130</v>
      </c>
      <c r="E123" s="9">
        <v>0.35</v>
      </c>
      <c r="F123" s="13">
        <f t="shared" ca="1" si="32"/>
        <v>30</v>
      </c>
      <c r="G123" s="18">
        <f t="shared" ca="1" si="33"/>
        <v>10.5</v>
      </c>
      <c r="H123" s="3"/>
      <c r="I123" s="4"/>
    </row>
    <row r="124" spans="1:11" ht="15.75" customHeight="1">
      <c r="A124" s="8" t="s">
        <v>217</v>
      </c>
      <c r="B124" s="9">
        <v>6</v>
      </c>
      <c r="D124" s="70" t="s">
        <v>132</v>
      </c>
      <c r="E124" s="9">
        <v>0.35</v>
      </c>
      <c r="F124" s="13">
        <f t="shared" ca="1" si="32"/>
        <v>4</v>
      </c>
      <c r="G124" s="18">
        <f t="shared" ca="1" si="33"/>
        <v>1.4</v>
      </c>
      <c r="H124" s="3"/>
      <c r="I124" s="4"/>
    </row>
    <row r="125" spans="1:11" ht="15.75" customHeight="1">
      <c r="A125" s="8" t="s">
        <v>187</v>
      </c>
      <c r="B125" s="9">
        <v>4</v>
      </c>
      <c r="D125" s="70" t="s">
        <v>134</v>
      </c>
      <c r="E125" s="9">
        <v>1.4</v>
      </c>
      <c r="F125" s="13">
        <f t="shared" ca="1" si="32"/>
        <v>3</v>
      </c>
      <c r="G125" s="18">
        <f t="shared" ca="1" si="33"/>
        <v>4.1999999999999993</v>
      </c>
      <c r="H125" s="3"/>
      <c r="I125" s="4"/>
    </row>
    <row r="126" spans="1:11" ht="15.75" customHeight="1">
      <c r="A126" s="8" t="s">
        <v>192</v>
      </c>
      <c r="B126" s="9">
        <v>2</v>
      </c>
      <c r="D126" s="70" t="s">
        <v>137</v>
      </c>
      <c r="E126" s="9">
        <v>0.35</v>
      </c>
      <c r="F126" s="13">
        <f t="shared" ca="1" si="32"/>
        <v>4</v>
      </c>
      <c r="G126" s="18">
        <f t="shared" ca="1" si="33"/>
        <v>1.4</v>
      </c>
      <c r="H126" s="3"/>
      <c r="I126" s="4"/>
    </row>
    <row r="127" spans="1:11" ht="15.75" customHeight="1">
      <c r="A127" s="8" t="s">
        <v>63</v>
      </c>
      <c r="B127" s="9">
        <v>5</v>
      </c>
      <c r="D127" s="70" t="s">
        <v>140</v>
      </c>
      <c r="E127" s="9">
        <v>0.35</v>
      </c>
      <c r="F127" s="13">
        <f t="shared" ca="1" si="32"/>
        <v>0</v>
      </c>
      <c r="G127" s="18">
        <f t="shared" ca="1" si="33"/>
        <v>0</v>
      </c>
      <c r="H127" s="3"/>
      <c r="I127" s="4"/>
    </row>
    <row r="128" spans="1:11" ht="15.75" customHeight="1">
      <c r="A128" s="8" t="s">
        <v>141</v>
      </c>
      <c r="B128" s="9">
        <v>4</v>
      </c>
      <c r="D128" s="70" t="s">
        <v>143</v>
      </c>
      <c r="E128" s="9">
        <v>1.4</v>
      </c>
      <c r="F128" s="13">
        <f t="shared" ca="1" si="32"/>
        <v>0</v>
      </c>
      <c r="G128" s="18">
        <f t="shared" ca="1" si="33"/>
        <v>0</v>
      </c>
      <c r="H128" s="3"/>
      <c r="I128" s="4"/>
    </row>
    <row r="129" spans="1:9" ht="15.75" customHeight="1">
      <c r="A129" s="8" t="s">
        <v>65</v>
      </c>
      <c r="B129" s="9">
        <v>3</v>
      </c>
      <c r="D129" s="70" t="s">
        <v>145</v>
      </c>
      <c r="E129" s="9">
        <v>0.35</v>
      </c>
      <c r="F129" s="13">
        <f t="shared" ca="1" si="32"/>
        <v>4</v>
      </c>
      <c r="G129" s="18">
        <f t="shared" ca="1" si="33"/>
        <v>1.4</v>
      </c>
      <c r="H129" s="3"/>
      <c r="I129" s="4"/>
    </row>
    <row r="130" spans="1:9" ht="15.75" customHeight="1">
      <c r="A130" s="8"/>
      <c r="B130" s="9"/>
      <c r="D130" s="70" t="s">
        <v>150</v>
      </c>
      <c r="E130" s="9">
        <v>0.25</v>
      </c>
      <c r="F130" s="13">
        <f t="shared" ca="1" si="32"/>
        <v>41</v>
      </c>
      <c r="G130" s="18">
        <f t="shared" ca="1" si="33"/>
        <v>10.25</v>
      </c>
      <c r="H130" s="3"/>
      <c r="I130" s="4"/>
    </row>
    <row r="131" spans="1:9" ht="15.75" customHeight="1">
      <c r="A131" s="44" t="s">
        <v>263</v>
      </c>
      <c r="B131" s="74">
        <v>1</v>
      </c>
      <c r="D131" s="70" t="s">
        <v>152</v>
      </c>
      <c r="E131" s="9">
        <v>0.25</v>
      </c>
      <c r="F131" s="13">
        <f t="shared" ca="1" si="32"/>
        <v>18</v>
      </c>
      <c r="G131" s="18">
        <f t="shared" ca="1" si="33"/>
        <v>4.5</v>
      </c>
      <c r="H131" s="3"/>
      <c r="I131" s="4"/>
    </row>
    <row r="132" spans="1:9" ht="15.75" customHeight="1">
      <c r="A132" s="44" t="s">
        <v>263</v>
      </c>
      <c r="B132" s="74">
        <v>1</v>
      </c>
      <c r="D132" s="70" t="s">
        <v>133</v>
      </c>
      <c r="E132" s="9">
        <v>0.35</v>
      </c>
      <c r="F132" s="13">
        <f t="shared" ca="1" si="32"/>
        <v>6</v>
      </c>
      <c r="G132" s="18">
        <f t="shared" ca="1" si="33"/>
        <v>2.0999999999999996</v>
      </c>
      <c r="H132" s="3"/>
      <c r="I132" s="4"/>
    </row>
    <row r="133" spans="1:9" ht="15.75" customHeight="1">
      <c r="A133" s="44" t="s">
        <v>265</v>
      </c>
      <c r="B133" s="74">
        <v>1</v>
      </c>
      <c r="D133" s="70" t="s">
        <v>156</v>
      </c>
      <c r="E133" s="9">
        <v>0.35</v>
      </c>
      <c r="F133" s="13">
        <f t="shared" ca="1" si="32"/>
        <v>8</v>
      </c>
      <c r="G133" s="18">
        <f t="shared" ca="1" si="33"/>
        <v>2.8</v>
      </c>
      <c r="H133" s="3"/>
      <c r="I133" s="4"/>
    </row>
    <row r="134" spans="1:9" ht="15.75" customHeight="1">
      <c r="A134" s="44" t="s">
        <v>257</v>
      </c>
      <c r="B134" s="74">
        <v>1</v>
      </c>
      <c r="D134" s="72" t="s">
        <v>159</v>
      </c>
      <c r="E134" s="9">
        <v>0.35</v>
      </c>
      <c r="F134" s="13">
        <f t="shared" ca="1" si="32"/>
        <v>6</v>
      </c>
      <c r="G134" s="18">
        <f t="shared" ca="1" si="33"/>
        <v>2.0999999999999996</v>
      </c>
      <c r="H134" s="3"/>
      <c r="I134" s="4"/>
    </row>
    <row r="135" spans="1:9" ht="15.75" customHeight="1">
      <c r="A135" s="44" t="s">
        <v>257</v>
      </c>
      <c r="B135" s="74">
        <v>1</v>
      </c>
      <c r="D135" s="72" t="s">
        <v>161</v>
      </c>
      <c r="E135" s="9">
        <v>0.35</v>
      </c>
      <c r="F135" s="13">
        <f t="shared" ca="1" si="32"/>
        <v>55</v>
      </c>
      <c r="G135" s="18">
        <f t="shared" ca="1" si="33"/>
        <v>19.25</v>
      </c>
      <c r="H135" s="3"/>
      <c r="I135" s="4"/>
    </row>
    <row r="136" spans="1:9" ht="15.75" customHeight="1">
      <c r="A136" s="44" t="s">
        <v>261</v>
      </c>
      <c r="B136" s="74">
        <v>1</v>
      </c>
      <c r="D136" s="70" t="s">
        <v>164</v>
      </c>
      <c r="E136" s="9">
        <v>0.35</v>
      </c>
      <c r="F136" s="13">
        <f t="shared" ca="1" si="32"/>
        <v>37</v>
      </c>
      <c r="G136" s="18">
        <f t="shared" ca="1" si="33"/>
        <v>12.95</v>
      </c>
      <c r="H136" s="3"/>
      <c r="I136" s="4"/>
    </row>
    <row r="137" spans="1:9" ht="15.75" customHeight="1">
      <c r="A137" s="44" t="s">
        <v>312</v>
      </c>
      <c r="B137" s="74">
        <v>1</v>
      </c>
      <c r="D137" s="70" t="s">
        <v>131</v>
      </c>
      <c r="E137" s="9">
        <v>0.35</v>
      </c>
      <c r="F137" s="13">
        <f t="shared" ca="1" si="32"/>
        <v>25</v>
      </c>
      <c r="G137" s="18">
        <f t="shared" ca="1" si="33"/>
        <v>8.75</v>
      </c>
      <c r="H137" s="3"/>
      <c r="I137" s="4"/>
    </row>
    <row r="138" spans="1:9" ht="15.75" customHeight="1">
      <c r="A138" s="44" t="s">
        <v>268</v>
      </c>
      <c r="B138" s="74">
        <v>1</v>
      </c>
      <c r="D138" s="70" t="s">
        <v>167</v>
      </c>
      <c r="E138" s="9">
        <v>0.35</v>
      </c>
      <c r="F138" s="13">
        <f t="shared" ca="1" si="32"/>
        <v>40</v>
      </c>
      <c r="G138" s="18">
        <f t="shared" ca="1" si="33"/>
        <v>14</v>
      </c>
      <c r="H138" s="3"/>
      <c r="I138" s="4"/>
    </row>
    <row r="139" spans="1:9" ht="15.75" customHeight="1">
      <c r="A139" s="44" t="s">
        <v>257</v>
      </c>
      <c r="B139" s="74">
        <v>1</v>
      </c>
      <c r="D139" s="8" t="s">
        <v>88</v>
      </c>
      <c r="E139" s="9">
        <v>1.4</v>
      </c>
      <c r="F139" s="13">
        <f t="shared" ca="1" si="32"/>
        <v>2</v>
      </c>
      <c r="G139" s="18">
        <f t="shared" ca="1" si="33"/>
        <v>2.8</v>
      </c>
      <c r="H139" s="3"/>
      <c r="I139" s="4"/>
    </row>
    <row r="140" spans="1:9" ht="15.75" customHeight="1">
      <c r="A140" s="44" t="s">
        <v>268</v>
      </c>
      <c r="B140" s="74">
        <v>1</v>
      </c>
      <c r="D140" s="8" t="s">
        <v>90</v>
      </c>
      <c r="E140" s="9">
        <v>1.4</v>
      </c>
      <c r="F140" s="13">
        <f t="shared" ca="1" si="32"/>
        <v>0</v>
      </c>
      <c r="G140" s="18">
        <f t="shared" ca="1" si="33"/>
        <v>0</v>
      </c>
      <c r="H140" s="3"/>
      <c r="I140" s="4"/>
    </row>
    <row r="141" spans="1:9" ht="15.75" customHeight="1">
      <c r="A141" s="44" t="s">
        <v>257</v>
      </c>
      <c r="B141" s="74">
        <v>1</v>
      </c>
      <c r="D141" s="8" t="s">
        <v>94</v>
      </c>
      <c r="E141" s="9">
        <v>1.4</v>
      </c>
      <c r="F141" s="13">
        <f t="shared" ca="1" si="32"/>
        <v>0</v>
      </c>
      <c r="G141" s="18">
        <f t="shared" ca="1" si="33"/>
        <v>0</v>
      </c>
      <c r="H141" s="3"/>
      <c r="I141" s="4"/>
    </row>
    <row r="142" spans="1:9" ht="15.75" customHeight="1">
      <c r="A142" s="44" t="s">
        <v>261</v>
      </c>
      <c r="B142" s="74">
        <v>1</v>
      </c>
      <c r="D142" s="8" t="s">
        <v>258</v>
      </c>
      <c r="E142" s="9">
        <v>0.35</v>
      </c>
      <c r="F142" s="13">
        <f t="shared" ca="1" si="32"/>
        <v>0</v>
      </c>
      <c r="G142" s="18">
        <f t="shared" ca="1" si="33"/>
        <v>0</v>
      </c>
      <c r="H142" s="3"/>
      <c r="I142" s="4"/>
    </row>
    <row r="143" spans="1:9" ht="15.75" customHeight="1">
      <c r="A143" s="44" t="s">
        <v>265</v>
      </c>
      <c r="B143" s="74">
        <v>1</v>
      </c>
      <c r="D143" s="8" t="s">
        <v>146</v>
      </c>
      <c r="E143" s="9">
        <v>0.25</v>
      </c>
      <c r="F143" s="13">
        <f t="shared" ca="1" si="32"/>
        <v>4</v>
      </c>
      <c r="G143" s="18">
        <f t="shared" ca="1" si="33"/>
        <v>1</v>
      </c>
      <c r="H143" s="3"/>
      <c r="I143" s="4"/>
    </row>
    <row r="144" spans="1:9" ht="15.75" customHeight="1">
      <c r="A144" s="44" t="s">
        <v>263</v>
      </c>
      <c r="B144" s="74">
        <v>1</v>
      </c>
      <c r="D144" s="8"/>
      <c r="E144" s="9"/>
      <c r="F144" s="13"/>
      <c r="H144" s="3"/>
      <c r="I144" s="4"/>
    </row>
    <row r="145" spans="1:9" ht="15.75" customHeight="1">
      <c r="A145" s="44" t="s">
        <v>265</v>
      </c>
      <c r="B145" s="74">
        <v>1</v>
      </c>
      <c r="D145" s="68" t="s">
        <v>169</v>
      </c>
      <c r="E145" s="9"/>
      <c r="F145" s="13"/>
      <c r="H145" s="3"/>
      <c r="I145" s="4"/>
    </row>
    <row r="146" spans="1:9" ht="15.75" customHeight="1">
      <c r="A146" s="44" t="s">
        <v>261</v>
      </c>
      <c r="B146" s="74">
        <v>1</v>
      </c>
      <c r="D146" s="8" t="s">
        <v>194</v>
      </c>
      <c r="E146" s="9">
        <v>3</v>
      </c>
      <c r="F146" s="13">
        <f t="shared" ref="F146:F159" ca="1" si="34">SUMIF($A:$B,D146,$B:$B)</f>
        <v>1</v>
      </c>
      <c r="G146" s="18">
        <f t="shared" ref="G146:G159" ca="1" si="35">E146*F146</f>
        <v>3</v>
      </c>
      <c r="H146" s="3"/>
      <c r="I146" s="4"/>
    </row>
    <row r="147" spans="1:9" ht="15.75" customHeight="1">
      <c r="A147" s="44" t="s">
        <v>312</v>
      </c>
      <c r="B147" s="74">
        <v>1</v>
      </c>
      <c r="D147" s="8" t="s">
        <v>196</v>
      </c>
      <c r="E147" s="9">
        <v>6</v>
      </c>
      <c r="F147" s="13">
        <f t="shared" ca="1" si="34"/>
        <v>0</v>
      </c>
      <c r="G147" s="18">
        <f t="shared" ca="1" si="35"/>
        <v>0</v>
      </c>
      <c r="H147" s="3"/>
      <c r="I147" s="4"/>
    </row>
    <row r="148" spans="1:9" ht="15.75" customHeight="1">
      <c r="A148" s="44" t="s">
        <v>263</v>
      </c>
      <c r="B148" s="74">
        <v>1</v>
      </c>
      <c r="D148" s="8" t="s">
        <v>260</v>
      </c>
      <c r="E148" s="9">
        <v>1</v>
      </c>
      <c r="F148" s="13">
        <f t="shared" ca="1" si="34"/>
        <v>0</v>
      </c>
      <c r="G148" s="18">
        <f t="shared" ca="1" si="35"/>
        <v>0</v>
      </c>
      <c r="H148" s="3"/>
      <c r="I148" s="4"/>
    </row>
    <row r="149" spans="1:9" ht="15.75" customHeight="1">
      <c r="A149" s="44" t="s">
        <v>312</v>
      </c>
      <c r="B149" s="74">
        <v>1</v>
      </c>
      <c r="D149" s="8" t="s">
        <v>262</v>
      </c>
      <c r="E149" s="9">
        <v>2</v>
      </c>
      <c r="F149" s="13">
        <f t="shared" ca="1" si="34"/>
        <v>0</v>
      </c>
      <c r="G149" s="18">
        <f t="shared" ca="1" si="35"/>
        <v>0</v>
      </c>
      <c r="H149" s="3"/>
      <c r="I149" s="4"/>
    </row>
    <row r="150" spans="1:9" ht="15.75" customHeight="1">
      <c r="A150" s="44" t="s">
        <v>312</v>
      </c>
      <c r="B150" s="74">
        <v>1</v>
      </c>
      <c r="D150" s="8" t="s">
        <v>216</v>
      </c>
      <c r="E150" s="75">
        <v>4</v>
      </c>
      <c r="F150" s="13">
        <f t="shared" ca="1" si="34"/>
        <v>8</v>
      </c>
      <c r="G150" s="18">
        <f t="shared" ca="1" si="35"/>
        <v>32</v>
      </c>
      <c r="H150" s="3"/>
      <c r="I150" s="4"/>
    </row>
    <row r="151" spans="1:9" ht="15.75" customHeight="1">
      <c r="A151" s="44" t="s">
        <v>265</v>
      </c>
      <c r="B151" s="74">
        <v>1</v>
      </c>
      <c r="D151" s="18" t="s">
        <v>264</v>
      </c>
      <c r="E151" s="9">
        <v>3</v>
      </c>
      <c r="F151" s="13">
        <f t="shared" ca="1" si="34"/>
        <v>0</v>
      </c>
      <c r="G151" s="18">
        <f t="shared" ca="1" si="35"/>
        <v>0</v>
      </c>
      <c r="H151" s="3"/>
      <c r="I151" s="4"/>
    </row>
    <row r="152" spans="1:9" ht="15.75" customHeight="1">
      <c r="A152" s="44" t="s">
        <v>265</v>
      </c>
      <c r="B152" s="74">
        <v>1</v>
      </c>
      <c r="D152" s="18" t="s">
        <v>266</v>
      </c>
      <c r="E152" s="9">
        <v>12</v>
      </c>
      <c r="F152" s="13">
        <f t="shared" ca="1" si="34"/>
        <v>0</v>
      </c>
      <c r="G152" s="18">
        <f t="shared" ca="1" si="35"/>
        <v>0</v>
      </c>
      <c r="H152" s="3"/>
      <c r="I152" s="4"/>
    </row>
    <row r="153" spans="1:9" ht="15.75" customHeight="1">
      <c r="A153" s="44" t="s">
        <v>263</v>
      </c>
      <c r="B153" s="74">
        <v>1</v>
      </c>
      <c r="D153" s="8" t="s">
        <v>267</v>
      </c>
      <c r="E153" s="9">
        <v>2</v>
      </c>
      <c r="F153" s="13">
        <f t="shared" ca="1" si="34"/>
        <v>0</v>
      </c>
      <c r="G153" s="18">
        <f t="shared" ca="1" si="35"/>
        <v>0</v>
      </c>
      <c r="H153" s="3"/>
      <c r="I153" s="4"/>
    </row>
    <row r="154" spans="1:9" ht="15.75" customHeight="1">
      <c r="A154" s="44" t="s">
        <v>257</v>
      </c>
      <c r="B154" s="74">
        <v>1</v>
      </c>
      <c r="D154" s="8" t="s">
        <v>207</v>
      </c>
      <c r="E154" s="9">
        <v>3</v>
      </c>
      <c r="F154" s="13">
        <f t="shared" ca="1" si="34"/>
        <v>2</v>
      </c>
      <c r="G154" s="18">
        <f t="shared" ca="1" si="35"/>
        <v>6</v>
      </c>
      <c r="H154" s="3"/>
      <c r="I154" s="4"/>
    </row>
    <row r="155" spans="1:9" ht="15.75" customHeight="1">
      <c r="A155" s="44" t="s">
        <v>265</v>
      </c>
      <c r="B155" s="74">
        <v>1</v>
      </c>
      <c r="D155" s="8" t="s">
        <v>269</v>
      </c>
      <c r="E155" s="9">
        <v>6</v>
      </c>
      <c r="F155" s="13">
        <f t="shared" ca="1" si="34"/>
        <v>2</v>
      </c>
      <c r="G155" s="18">
        <f t="shared" ca="1" si="35"/>
        <v>12</v>
      </c>
      <c r="H155" s="3"/>
      <c r="I155" s="4"/>
    </row>
    <row r="156" spans="1:9" ht="15.75" customHeight="1">
      <c r="A156" s="44" t="s">
        <v>259</v>
      </c>
      <c r="B156" s="74">
        <v>1</v>
      </c>
      <c r="D156" s="8" t="s">
        <v>270</v>
      </c>
      <c r="E156" s="9">
        <v>2</v>
      </c>
      <c r="F156" s="13">
        <f t="shared" ca="1" si="34"/>
        <v>0</v>
      </c>
      <c r="G156" s="18">
        <f t="shared" ca="1" si="35"/>
        <v>0</v>
      </c>
      <c r="H156" s="3"/>
      <c r="I156" s="4"/>
    </row>
    <row r="157" spans="1:9" ht="15.75" customHeight="1">
      <c r="A157" s="44" t="s">
        <v>265</v>
      </c>
      <c r="B157" s="74">
        <v>1</v>
      </c>
      <c r="D157" s="8" t="s">
        <v>230</v>
      </c>
      <c r="E157" s="9">
        <v>8</v>
      </c>
      <c r="F157" s="13">
        <f t="shared" ca="1" si="34"/>
        <v>1</v>
      </c>
      <c r="G157" s="18">
        <f t="shared" ca="1" si="35"/>
        <v>8</v>
      </c>
      <c r="H157" s="3"/>
      <c r="I157" s="4"/>
    </row>
    <row r="158" spans="1:9" ht="15.75" customHeight="1">
      <c r="A158" s="44" t="s">
        <v>259</v>
      </c>
      <c r="B158" s="74">
        <v>1</v>
      </c>
      <c r="D158" s="8" t="s">
        <v>223</v>
      </c>
      <c r="E158" s="9">
        <v>2</v>
      </c>
      <c r="F158" s="13">
        <f t="shared" ca="1" si="34"/>
        <v>10</v>
      </c>
      <c r="G158" s="18">
        <f t="shared" ca="1" si="35"/>
        <v>20</v>
      </c>
      <c r="H158" s="3"/>
      <c r="I158" s="4"/>
    </row>
    <row r="159" spans="1:9" ht="15.75" customHeight="1">
      <c r="A159" s="44" t="s">
        <v>261</v>
      </c>
      <c r="B159" s="74">
        <v>1</v>
      </c>
      <c r="D159" s="8" t="s">
        <v>204</v>
      </c>
      <c r="E159" s="9">
        <v>1</v>
      </c>
      <c r="F159" s="13">
        <f t="shared" ca="1" si="34"/>
        <v>0</v>
      </c>
      <c r="G159" s="18">
        <f t="shared" ca="1" si="35"/>
        <v>0</v>
      </c>
      <c r="H159" s="3"/>
      <c r="I159" s="4"/>
    </row>
    <row r="160" spans="1:9" ht="15.75" customHeight="1">
      <c r="A160" s="44" t="s">
        <v>261</v>
      </c>
      <c r="B160" s="74">
        <v>1</v>
      </c>
      <c r="E160" s="9"/>
      <c r="F160" s="13"/>
      <c r="H160" s="3"/>
      <c r="I160" s="4"/>
    </row>
    <row r="161" spans="1:9" ht="15.75" customHeight="1">
      <c r="A161" s="44" t="s">
        <v>265</v>
      </c>
      <c r="B161" s="74">
        <v>1</v>
      </c>
      <c r="D161" s="18" t="s">
        <v>18</v>
      </c>
      <c r="E161" s="9"/>
      <c r="F161" s="13"/>
      <c r="H161" s="3"/>
      <c r="I161" s="4"/>
    </row>
    <row r="162" spans="1:9" ht="15.75" customHeight="1">
      <c r="A162" s="44" t="s">
        <v>265</v>
      </c>
      <c r="B162" s="74">
        <v>1</v>
      </c>
      <c r="D162" s="8" t="s">
        <v>271</v>
      </c>
      <c r="E162" s="9">
        <v>2</v>
      </c>
      <c r="F162" s="13">
        <f t="shared" ref="F162:F168" ca="1" si="36">SUMIF($A:$B,D162,$B:$B)</f>
        <v>0</v>
      </c>
      <c r="G162" s="18">
        <f t="shared" ref="G162:G168" ca="1" si="37">E162*F162</f>
        <v>0</v>
      </c>
      <c r="H162" s="3"/>
      <c r="I162" s="4"/>
    </row>
    <row r="163" spans="1:9" ht="15.75" customHeight="1">
      <c r="A163" s="44" t="s">
        <v>263</v>
      </c>
      <c r="B163" s="74">
        <v>1</v>
      </c>
      <c r="D163" s="8" t="s">
        <v>201</v>
      </c>
      <c r="E163" s="9">
        <v>3</v>
      </c>
      <c r="F163" s="13">
        <f t="shared" ca="1" si="36"/>
        <v>4</v>
      </c>
      <c r="G163" s="18">
        <f t="shared" ca="1" si="37"/>
        <v>12</v>
      </c>
      <c r="H163" s="3"/>
      <c r="I163" s="4"/>
    </row>
    <row r="164" spans="1:9" ht="15.75" customHeight="1">
      <c r="A164" s="44" t="s">
        <v>268</v>
      </c>
      <c r="B164" s="74">
        <v>1</v>
      </c>
      <c r="D164" s="8" t="s">
        <v>202</v>
      </c>
      <c r="E164" s="9">
        <v>6</v>
      </c>
      <c r="F164" s="13">
        <f t="shared" ca="1" si="36"/>
        <v>6</v>
      </c>
      <c r="G164" s="18">
        <f t="shared" ca="1" si="37"/>
        <v>36</v>
      </c>
      <c r="H164" s="3"/>
      <c r="I164" s="4"/>
    </row>
    <row r="165" spans="1:9" ht="15.75" customHeight="1">
      <c r="A165" s="44" t="s">
        <v>265</v>
      </c>
      <c r="B165" s="74">
        <v>1</v>
      </c>
      <c r="D165" s="8" t="s">
        <v>272</v>
      </c>
      <c r="E165" s="9">
        <v>2</v>
      </c>
      <c r="F165" s="13">
        <f t="shared" ca="1" si="36"/>
        <v>0</v>
      </c>
      <c r="G165" s="18">
        <f t="shared" ca="1" si="37"/>
        <v>0</v>
      </c>
      <c r="H165" s="3"/>
      <c r="I165" s="4"/>
    </row>
    <row r="166" spans="1:9" ht="15.75" customHeight="1">
      <c r="A166" s="44" t="s">
        <v>307</v>
      </c>
      <c r="B166" s="74">
        <v>1</v>
      </c>
      <c r="D166" s="8" t="s">
        <v>211</v>
      </c>
      <c r="E166" s="9">
        <v>2</v>
      </c>
      <c r="F166" s="13">
        <f t="shared" ca="1" si="36"/>
        <v>16</v>
      </c>
      <c r="G166" s="18">
        <f t="shared" ca="1" si="37"/>
        <v>32</v>
      </c>
      <c r="H166" s="3"/>
      <c r="I166" s="4"/>
    </row>
    <row r="167" spans="1:9" ht="15.75" customHeight="1">
      <c r="A167" s="44" t="s">
        <v>263</v>
      </c>
      <c r="B167" s="74">
        <v>1</v>
      </c>
      <c r="D167" s="8" t="s">
        <v>216</v>
      </c>
      <c r="E167" s="9">
        <v>4</v>
      </c>
      <c r="F167" s="13">
        <f t="shared" ca="1" si="36"/>
        <v>8</v>
      </c>
      <c r="G167" s="18">
        <f t="shared" ca="1" si="37"/>
        <v>32</v>
      </c>
      <c r="H167" s="3"/>
      <c r="I167" s="4"/>
    </row>
    <row r="168" spans="1:9" ht="15.75" customHeight="1">
      <c r="A168" s="44" t="s">
        <v>265</v>
      </c>
      <c r="B168" s="74">
        <v>1</v>
      </c>
      <c r="D168" s="8" t="s">
        <v>199</v>
      </c>
      <c r="E168" s="9">
        <v>1</v>
      </c>
      <c r="F168" s="13">
        <f t="shared" ca="1" si="36"/>
        <v>0</v>
      </c>
      <c r="G168" s="18">
        <f t="shared" ca="1" si="37"/>
        <v>0</v>
      </c>
      <c r="H168" s="3"/>
      <c r="I168" s="4"/>
    </row>
    <row r="169" spans="1:9" ht="15.75" customHeight="1">
      <c r="A169" s="44"/>
      <c r="B169" s="74"/>
      <c r="D169" s="8"/>
      <c r="E169" s="9"/>
      <c r="F169" s="13"/>
      <c r="H169" s="3"/>
      <c r="I169" s="4"/>
    </row>
    <row r="170" spans="1:9" ht="15.75" customHeight="1">
      <c r="A170" s="44"/>
      <c r="B170" s="74"/>
      <c r="D170" s="8" t="s">
        <v>175</v>
      </c>
      <c r="E170" s="9"/>
      <c r="F170" s="13"/>
      <c r="H170" s="3"/>
      <c r="I170" s="4"/>
    </row>
    <row r="171" spans="1:9" ht="15.75" customHeight="1">
      <c r="A171" s="44"/>
      <c r="B171" s="74"/>
      <c r="D171" s="8" t="s">
        <v>273</v>
      </c>
      <c r="E171" s="9">
        <v>1</v>
      </c>
      <c r="F171" s="13">
        <f t="shared" ref="F171:F192" ca="1" si="38">SUMIF($A:$B,D171,$B:$B)</f>
        <v>0</v>
      </c>
      <c r="G171" s="18">
        <f t="shared" ref="G171:G192" ca="1" si="39">E171*F171</f>
        <v>0</v>
      </c>
      <c r="H171" s="3"/>
      <c r="I171" s="4"/>
    </row>
    <row r="172" spans="1:9" ht="15.75" customHeight="1">
      <c r="D172" s="8" t="s">
        <v>274</v>
      </c>
      <c r="E172" s="9">
        <v>2</v>
      </c>
      <c r="F172" s="13">
        <f t="shared" ca="1" si="38"/>
        <v>0</v>
      </c>
      <c r="G172" s="18">
        <f t="shared" ca="1" si="39"/>
        <v>0</v>
      </c>
      <c r="H172" s="3"/>
      <c r="I172" s="4"/>
    </row>
    <row r="173" spans="1:9" ht="15.75" customHeight="1">
      <c r="A173" s="44"/>
      <c r="B173" s="74"/>
      <c r="D173" s="8" t="s">
        <v>275</v>
      </c>
      <c r="E173" s="9">
        <v>3</v>
      </c>
      <c r="F173" s="13">
        <f t="shared" ca="1" si="38"/>
        <v>0</v>
      </c>
      <c r="G173" s="18">
        <f t="shared" ca="1" si="39"/>
        <v>0</v>
      </c>
      <c r="H173" s="3"/>
      <c r="I173" s="4"/>
    </row>
    <row r="174" spans="1:9" ht="15.75" customHeight="1">
      <c r="A174" s="44"/>
      <c r="B174" s="74"/>
      <c r="D174" s="8" t="s">
        <v>203</v>
      </c>
      <c r="E174" s="9">
        <v>12</v>
      </c>
      <c r="F174" s="13">
        <f t="shared" ca="1" si="38"/>
        <v>12</v>
      </c>
      <c r="G174" s="18">
        <f t="shared" ca="1" si="39"/>
        <v>144</v>
      </c>
      <c r="H174" s="3"/>
      <c r="I174" s="4"/>
    </row>
    <row r="175" spans="1:9" ht="15.75" customHeight="1">
      <c r="A175" s="44"/>
      <c r="B175" s="74"/>
      <c r="D175" s="8" t="s">
        <v>205</v>
      </c>
      <c r="E175" s="9">
        <v>2</v>
      </c>
      <c r="F175" s="13">
        <f t="shared" ca="1" si="38"/>
        <v>15</v>
      </c>
      <c r="G175" s="18">
        <f t="shared" ca="1" si="39"/>
        <v>30</v>
      </c>
      <c r="H175" s="3"/>
      <c r="I175" s="4"/>
    </row>
    <row r="176" spans="1:9" ht="15.75" customHeight="1">
      <c r="A176" s="44"/>
      <c r="B176" s="74"/>
      <c r="D176" s="8" t="s">
        <v>276</v>
      </c>
      <c r="E176" s="9">
        <v>4</v>
      </c>
      <c r="F176" s="13">
        <f t="shared" ca="1" si="38"/>
        <v>0</v>
      </c>
      <c r="G176" s="18">
        <f t="shared" ca="1" si="39"/>
        <v>0</v>
      </c>
      <c r="H176" s="3"/>
      <c r="I176" s="4"/>
    </row>
    <row r="177" spans="1:9" ht="15.75" customHeight="1">
      <c r="D177" s="8" t="s">
        <v>208</v>
      </c>
      <c r="E177" s="9">
        <v>6</v>
      </c>
      <c r="F177" s="13">
        <f t="shared" ca="1" si="38"/>
        <v>32</v>
      </c>
      <c r="G177" s="18">
        <f t="shared" ca="1" si="39"/>
        <v>192</v>
      </c>
      <c r="H177" s="3"/>
      <c r="I177" s="4"/>
    </row>
    <row r="178" spans="1:9" ht="15.75" customHeight="1">
      <c r="D178" s="8" t="s">
        <v>211</v>
      </c>
      <c r="E178" s="9">
        <v>2</v>
      </c>
      <c r="F178" s="13">
        <f t="shared" ca="1" si="38"/>
        <v>16</v>
      </c>
      <c r="G178" s="18">
        <f t="shared" ca="1" si="39"/>
        <v>32</v>
      </c>
      <c r="H178" s="3"/>
      <c r="I178" s="4"/>
    </row>
    <row r="179" spans="1:9" ht="15.75" customHeight="1">
      <c r="A179" s="44"/>
      <c r="B179" s="74"/>
      <c r="D179" s="8" t="s">
        <v>216</v>
      </c>
      <c r="E179" s="9">
        <v>4</v>
      </c>
      <c r="F179" s="13">
        <f t="shared" ca="1" si="38"/>
        <v>8</v>
      </c>
      <c r="G179" s="18">
        <f t="shared" ca="1" si="39"/>
        <v>32</v>
      </c>
      <c r="H179" s="3"/>
      <c r="I179" s="4"/>
    </row>
    <row r="180" spans="1:9" ht="15.75" customHeight="1">
      <c r="A180" s="44"/>
      <c r="B180" s="74"/>
      <c r="D180" s="8" t="s">
        <v>121</v>
      </c>
      <c r="E180" s="9">
        <v>1</v>
      </c>
      <c r="F180" s="13">
        <f t="shared" ca="1" si="38"/>
        <v>0</v>
      </c>
      <c r="G180" s="18">
        <f t="shared" ca="1" si="39"/>
        <v>0</v>
      </c>
      <c r="H180" s="3"/>
      <c r="I180" s="4"/>
    </row>
    <row r="181" spans="1:9" ht="15.75" customHeight="1">
      <c r="A181" s="44"/>
      <c r="B181" s="74"/>
      <c r="D181" s="8" t="s">
        <v>127</v>
      </c>
      <c r="E181" s="9">
        <v>1</v>
      </c>
      <c r="F181" s="13">
        <f t="shared" ca="1" si="38"/>
        <v>0</v>
      </c>
      <c r="G181" s="18">
        <f t="shared" ca="1" si="39"/>
        <v>0</v>
      </c>
      <c r="H181" s="3"/>
      <c r="I181" s="4"/>
    </row>
    <row r="182" spans="1:9" ht="15.75" customHeight="1">
      <c r="A182" s="44"/>
      <c r="B182" s="74"/>
      <c r="D182" s="8" t="s">
        <v>132</v>
      </c>
      <c r="E182" s="9">
        <v>1</v>
      </c>
      <c r="F182" s="13">
        <f t="shared" ca="1" si="38"/>
        <v>4</v>
      </c>
      <c r="G182" s="18">
        <f t="shared" ca="1" si="39"/>
        <v>4</v>
      </c>
      <c r="H182" s="3"/>
      <c r="I182" s="4"/>
    </row>
    <row r="183" spans="1:9" ht="15.75" customHeight="1">
      <c r="A183" s="44"/>
      <c r="B183" s="74"/>
      <c r="D183" s="13" t="s">
        <v>140</v>
      </c>
      <c r="E183" s="9">
        <v>1</v>
      </c>
      <c r="F183" s="13">
        <f t="shared" ca="1" si="38"/>
        <v>0</v>
      </c>
      <c r="G183" s="18">
        <f t="shared" ca="1" si="39"/>
        <v>0</v>
      </c>
      <c r="H183" s="3"/>
      <c r="I183" s="4"/>
    </row>
    <row r="184" spans="1:9" ht="15.75" customHeight="1">
      <c r="A184" s="44"/>
      <c r="B184" s="74"/>
      <c r="E184" s="9">
        <v>2</v>
      </c>
      <c r="F184" s="13">
        <f t="shared" ca="1" si="38"/>
        <v>0</v>
      </c>
      <c r="G184" s="18">
        <f t="shared" ca="1" si="39"/>
        <v>0</v>
      </c>
      <c r="H184" s="3"/>
      <c r="I184" s="4"/>
    </row>
    <row r="185" spans="1:9" ht="15.75" customHeight="1">
      <c r="A185" s="44"/>
      <c r="B185" s="74"/>
      <c r="D185" s="18" t="s">
        <v>173</v>
      </c>
      <c r="E185" s="9">
        <v>1</v>
      </c>
      <c r="F185" s="13">
        <f t="shared" ca="1" si="38"/>
        <v>24</v>
      </c>
      <c r="G185" s="18">
        <f t="shared" ca="1" si="39"/>
        <v>24</v>
      </c>
      <c r="H185" s="3"/>
      <c r="I185" s="4"/>
    </row>
    <row r="186" spans="1:9" ht="15.75" customHeight="1">
      <c r="A186" s="44"/>
      <c r="B186" s="74"/>
      <c r="D186" s="8" t="s">
        <v>88</v>
      </c>
      <c r="E186" s="9">
        <v>4</v>
      </c>
      <c r="F186" s="13">
        <f t="shared" ca="1" si="38"/>
        <v>2</v>
      </c>
      <c r="G186" s="18">
        <f t="shared" ca="1" si="39"/>
        <v>8</v>
      </c>
      <c r="H186" s="3"/>
      <c r="I186" s="4"/>
    </row>
    <row r="187" spans="1:9" ht="15.75" customHeight="1">
      <c r="A187" s="44"/>
      <c r="B187" s="74"/>
      <c r="D187" s="8" t="s">
        <v>90</v>
      </c>
      <c r="E187" s="9">
        <v>6</v>
      </c>
      <c r="F187" s="13">
        <f t="shared" ca="1" si="38"/>
        <v>0</v>
      </c>
      <c r="G187" s="18">
        <f t="shared" ca="1" si="39"/>
        <v>0</v>
      </c>
      <c r="H187" s="3"/>
      <c r="I187" s="4"/>
    </row>
    <row r="188" spans="1:9" ht="15.75" customHeight="1">
      <c r="A188" s="44"/>
      <c r="B188" s="74"/>
      <c r="D188" s="8" t="s">
        <v>94</v>
      </c>
      <c r="E188" s="9">
        <v>8</v>
      </c>
      <c r="F188" s="13">
        <f t="shared" ca="1" si="38"/>
        <v>0</v>
      </c>
      <c r="G188" s="18">
        <f t="shared" ca="1" si="39"/>
        <v>0</v>
      </c>
      <c r="H188" s="3"/>
      <c r="I188" s="4"/>
    </row>
    <row r="189" spans="1:9" ht="15.75" customHeight="1">
      <c r="A189" s="44"/>
      <c r="B189" s="74"/>
      <c r="D189" s="8" t="s">
        <v>187</v>
      </c>
      <c r="E189" s="9">
        <v>8</v>
      </c>
      <c r="F189" s="13">
        <f t="shared" ca="1" si="38"/>
        <v>4</v>
      </c>
      <c r="G189" s="18">
        <f t="shared" ca="1" si="39"/>
        <v>32</v>
      </c>
      <c r="H189" s="3"/>
      <c r="I189" s="4"/>
    </row>
    <row r="190" spans="1:9" ht="15.75" customHeight="1">
      <c r="A190" s="44"/>
      <c r="B190" s="74"/>
      <c r="D190" s="18" t="s">
        <v>192</v>
      </c>
      <c r="E190" s="9">
        <v>8</v>
      </c>
      <c r="F190" s="13">
        <f t="shared" ca="1" si="38"/>
        <v>2</v>
      </c>
      <c r="G190" s="18">
        <f t="shared" ca="1" si="39"/>
        <v>16</v>
      </c>
      <c r="H190" s="3"/>
      <c r="I190" s="4"/>
    </row>
    <row r="191" spans="1:9" ht="15.75" customHeight="1">
      <c r="A191" s="44"/>
      <c r="B191" s="74"/>
      <c r="D191" s="18" t="s">
        <v>217</v>
      </c>
      <c r="E191" s="9">
        <v>4</v>
      </c>
      <c r="F191" s="13">
        <f t="shared" ca="1" si="38"/>
        <v>6</v>
      </c>
      <c r="G191" s="18">
        <f t="shared" ca="1" si="39"/>
        <v>24</v>
      </c>
      <c r="H191" s="3"/>
      <c r="I191" s="4"/>
    </row>
    <row r="192" spans="1:9" ht="15.75" customHeight="1">
      <c r="A192" s="44"/>
      <c r="B192" s="74"/>
      <c r="D192" s="8" t="s">
        <v>220</v>
      </c>
      <c r="E192" s="9">
        <v>1</v>
      </c>
      <c r="F192" s="13">
        <f t="shared" ca="1" si="38"/>
        <v>0</v>
      </c>
      <c r="G192" s="18">
        <f t="shared" ca="1" si="39"/>
        <v>0</v>
      </c>
      <c r="H192" s="3"/>
      <c r="I192" s="4"/>
    </row>
    <row r="193" spans="1:9" ht="15.75" customHeight="1">
      <c r="A193" s="44"/>
      <c r="B193" s="74"/>
      <c r="D193" s="8"/>
      <c r="E193" s="9"/>
      <c r="F193" s="13"/>
      <c r="H193" s="3"/>
      <c r="I193" s="4"/>
    </row>
    <row r="194" spans="1:9" ht="15.75" customHeight="1">
      <c r="A194" s="44"/>
      <c r="B194" s="74"/>
      <c r="D194" s="8" t="s">
        <v>177</v>
      </c>
      <c r="E194" s="9"/>
      <c r="F194" s="13"/>
      <c r="H194" s="3"/>
      <c r="I194" s="4"/>
    </row>
    <row r="195" spans="1:9" ht="15.75" customHeight="1">
      <c r="A195" s="44"/>
      <c r="B195" s="74"/>
      <c r="D195" s="18" t="s">
        <v>277</v>
      </c>
      <c r="E195" s="9">
        <v>2</v>
      </c>
      <c r="F195" s="13">
        <f t="shared" ref="F195:F199" ca="1" si="40">SUMIF($A:$B,D195,$B:$B)</f>
        <v>0</v>
      </c>
      <c r="G195" s="18">
        <f t="shared" ref="G195:G199" ca="1" si="41">E195*F195</f>
        <v>0</v>
      </c>
      <c r="H195" s="3"/>
      <c r="I195" s="4"/>
    </row>
    <row r="196" spans="1:9" ht="15.75" customHeight="1">
      <c r="A196" s="44"/>
      <c r="B196" s="74"/>
      <c r="D196" s="18" t="s">
        <v>225</v>
      </c>
      <c r="E196" s="9">
        <v>8</v>
      </c>
      <c r="F196" s="13">
        <f t="shared" ca="1" si="40"/>
        <v>0</v>
      </c>
      <c r="G196" s="18">
        <f t="shared" ca="1" si="41"/>
        <v>0</v>
      </c>
      <c r="H196" s="3"/>
      <c r="I196" s="4"/>
    </row>
    <row r="197" spans="1:9" ht="15.75" customHeight="1">
      <c r="A197" s="44"/>
      <c r="B197" s="74"/>
      <c r="D197" s="8" t="s">
        <v>232</v>
      </c>
      <c r="E197" s="9">
        <v>4</v>
      </c>
      <c r="F197" s="13">
        <f t="shared" ca="1" si="40"/>
        <v>14</v>
      </c>
      <c r="G197" s="18">
        <f t="shared" ca="1" si="41"/>
        <v>56</v>
      </c>
      <c r="H197" s="3"/>
      <c r="I197" s="4"/>
    </row>
    <row r="198" spans="1:9" ht="15.75" customHeight="1">
      <c r="A198" s="44"/>
      <c r="B198" s="74"/>
      <c r="D198" s="8" t="s">
        <v>171</v>
      </c>
      <c r="E198" s="9">
        <v>2</v>
      </c>
      <c r="F198" s="13">
        <f t="shared" ca="1" si="40"/>
        <v>31</v>
      </c>
      <c r="G198" s="18">
        <f t="shared" ca="1" si="41"/>
        <v>62</v>
      </c>
      <c r="H198" s="3"/>
      <c r="I198" s="4"/>
    </row>
    <row r="199" spans="1:9" ht="15.75" customHeight="1">
      <c r="A199" s="44"/>
      <c r="B199" s="74"/>
      <c r="D199" s="8" t="s">
        <v>226</v>
      </c>
      <c r="E199" s="9">
        <v>2</v>
      </c>
      <c r="F199" s="13">
        <f t="shared" ca="1" si="40"/>
        <v>22</v>
      </c>
      <c r="G199" s="18">
        <f t="shared" ca="1" si="41"/>
        <v>44</v>
      </c>
      <c r="H199" s="3"/>
      <c r="I199" s="4"/>
    </row>
    <row r="200" spans="1:9" ht="15.75" customHeight="1">
      <c r="A200" s="44"/>
      <c r="B200" s="74"/>
      <c r="D200" s="8"/>
      <c r="E200" s="9"/>
      <c r="F200" s="13"/>
      <c r="H200" s="3"/>
      <c r="I200" s="4"/>
    </row>
    <row r="201" spans="1:9" ht="15.75" customHeight="1">
      <c r="A201" s="44"/>
      <c r="B201" s="74"/>
      <c r="D201" s="8"/>
      <c r="E201" s="9"/>
      <c r="F201" s="13"/>
      <c r="H201" s="3"/>
      <c r="I201" s="4"/>
    </row>
    <row r="202" spans="1:9" ht="15.75" customHeight="1">
      <c r="A202" s="44"/>
      <c r="B202" s="74"/>
      <c r="D202" s="8" t="s">
        <v>180</v>
      </c>
      <c r="E202" s="9"/>
      <c r="F202" s="13"/>
      <c r="H202" s="3"/>
      <c r="I202" s="4"/>
    </row>
    <row r="203" spans="1:9" ht="15.75" customHeight="1">
      <c r="A203" s="44"/>
      <c r="B203" s="74"/>
      <c r="D203" s="8" t="s">
        <v>182</v>
      </c>
      <c r="E203" s="9">
        <v>2</v>
      </c>
      <c r="F203" s="13">
        <f t="shared" ref="F203:F204" ca="1" si="42">SUMIF($A:$B,D203,$B:$B)</f>
        <v>1</v>
      </c>
      <c r="G203" s="18">
        <f t="shared" ref="G203:G204" ca="1" si="43">E203*F203</f>
        <v>2</v>
      </c>
      <c r="H203" s="3"/>
      <c r="I203" s="4"/>
    </row>
    <row r="204" spans="1:9" ht="15.75" customHeight="1">
      <c r="A204" s="44"/>
      <c r="B204" s="74"/>
      <c r="D204" s="18" t="s">
        <v>185</v>
      </c>
      <c r="E204" s="9">
        <v>6</v>
      </c>
      <c r="F204" s="13">
        <f t="shared" ca="1" si="42"/>
        <v>2</v>
      </c>
      <c r="G204" s="18">
        <f t="shared" ca="1" si="43"/>
        <v>12</v>
      </c>
      <c r="H204" s="3"/>
      <c r="I204" s="4"/>
    </row>
    <row r="205" spans="1:9" ht="15.75" customHeight="1">
      <c r="A205" s="44"/>
      <c r="B205" s="74"/>
      <c r="E205" s="9"/>
      <c r="F205" s="13"/>
      <c r="H205" s="3"/>
      <c r="I205" s="4"/>
    </row>
    <row r="206" spans="1:9" ht="15.75" customHeight="1">
      <c r="A206" s="44"/>
      <c r="B206" s="74"/>
      <c r="D206" s="8"/>
      <c r="E206" s="9"/>
      <c r="F206" s="13"/>
      <c r="H206" s="3"/>
      <c r="I206" s="4"/>
    </row>
    <row r="207" spans="1:9" ht="15.75" customHeight="1">
      <c r="A207" s="44"/>
      <c r="B207" s="74"/>
      <c r="D207" s="8" t="s">
        <v>183</v>
      </c>
      <c r="E207" s="9"/>
      <c r="F207" s="13"/>
      <c r="H207" s="3"/>
      <c r="I207" s="4"/>
    </row>
    <row r="208" spans="1:9" ht="15.75" customHeight="1">
      <c r="A208" s="44"/>
      <c r="B208" s="74"/>
      <c r="D208" s="18" t="s">
        <v>278</v>
      </c>
      <c r="E208" s="9">
        <v>2</v>
      </c>
      <c r="F208" s="13">
        <f t="shared" ref="F208:F216" ca="1" si="44">SUMIF($A:$B,D208,$B:$B)</f>
        <v>0</v>
      </c>
      <c r="G208" s="18">
        <f t="shared" ref="G208:G216" ca="1" si="45">E208*F208</f>
        <v>0</v>
      </c>
      <c r="H208" s="3"/>
      <c r="I208" s="4"/>
    </row>
    <row r="209" spans="1:9" ht="15.75" customHeight="1">
      <c r="A209" s="44"/>
      <c r="B209" s="74"/>
      <c r="D209" s="8" t="s">
        <v>279</v>
      </c>
      <c r="E209" s="9">
        <v>1</v>
      </c>
      <c r="F209" s="13">
        <f t="shared" ca="1" si="44"/>
        <v>0</v>
      </c>
      <c r="G209" s="18">
        <f t="shared" ca="1" si="45"/>
        <v>0</v>
      </c>
      <c r="H209" s="3"/>
      <c r="I209" s="4"/>
    </row>
    <row r="210" spans="1:9" ht="15.75" customHeight="1">
      <c r="A210" s="44"/>
      <c r="B210" s="74"/>
      <c r="D210" s="8" t="s">
        <v>280</v>
      </c>
      <c r="E210" s="9">
        <v>1</v>
      </c>
      <c r="F210" s="13">
        <f t="shared" ca="1" si="44"/>
        <v>0</v>
      </c>
      <c r="G210" s="18">
        <f t="shared" ca="1" si="45"/>
        <v>0</v>
      </c>
      <c r="H210" s="3"/>
      <c r="I210" s="4"/>
    </row>
    <row r="211" spans="1:9" ht="15.75" customHeight="1">
      <c r="A211" s="44"/>
      <c r="B211" s="74"/>
      <c r="D211" s="18" t="s">
        <v>281</v>
      </c>
      <c r="E211" s="9">
        <v>3</v>
      </c>
      <c r="F211" s="13">
        <f t="shared" ca="1" si="44"/>
        <v>0</v>
      </c>
      <c r="G211" s="18">
        <f t="shared" ca="1" si="45"/>
        <v>0</v>
      </c>
      <c r="H211" s="3"/>
      <c r="I211" s="4"/>
    </row>
    <row r="212" spans="1:9" ht="15.75" customHeight="1">
      <c r="A212" s="44"/>
      <c r="B212" s="74"/>
      <c r="D212" s="8" t="s">
        <v>189</v>
      </c>
      <c r="E212" s="9">
        <v>2</v>
      </c>
      <c r="F212" s="13">
        <f t="shared" ca="1" si="44"/>
        <v>2</v>
      </c>
      <c r="G212" s="18">
        <f t="shared" ca="1" si="45"/>
        <v>4</v>
      </c>
      <c r="H212" s="3"/>
      <c r="I212" s="4"/>
    </row>
    <row r="213" spans="1:9" ht="15.75" customHeight="1">
      <c r="A213" s="44"/>
      <c r="B213" s="74"/>
      <c r="D213" s="8" t="s">
        <v>190</v>
      </c>
      <c r="E213" s="9">
        <v>6</v>
      </c>
      <c r="F213" s="13">
        <f t="shared" ca="1" si="44"/>
        <v>4</v>
      </c>
      <c r="G213" s="18">
        <f t="shared" ca="1" si="45"/>
        <v>24</v>
      </c>
      <c r="H213" s="3"/>
      <c r="I213" s="4"/>
    </row>
    <row r="214" spans="1:9" ht="15.75" customHeight="1">
      <c r="A214" s="44"/>
      <c r="B214" s="74"/>
      <c r="D214" s="8" t="s">
        <v>211</v>
      </c>
      <c r="E214" s="9">
        <v>2</v>
      </c>
      <c r="F214" s="13">
        <f t="shared" ca="1" si="44"/>
        <v>16</v>
      </c>
      <c r="G214" s="18">
        <f t="shared" ca="1" si="45"/>
        <v>32</v>
      </c>
      <c r="H214" s="3"/>
      <c r="I214" s="4"/>
    </row>
    <row r="215" spans="1:9" ht="15.75" customHeight="1">
      <c r="A215" s="44"/>
      <c r="B215" s="74"/>
      <c r="D215" s="8" t="s">
        <v>216</v>
      </c>
      <c r="E215" s="9">
        <v>4</v>
      </c>
      <c r="F215" s="13">
        <f t="shared" ca="1" si="44"/>
        <v>8</v>
      </c>
      <c r="G215" s="18">
        <f t="shared" ca="1" si="45"/>
        <v>32</v>
      </c>
      <c r="H215" s="3"/>
      <c r="I215" s="4"/>
    </row>
    <row r="216" spans="1:9" ht="15.75" customHeight="1">
      <c r="A216" s="44"/>
      <c r="B216" s="74"/>
      <c r="D216" s="8" t="s">
        <v>282</v>
      </c>
      <c r="E216" s="9">
        <v>1</v>
      </c>
      <c r="F216" s="13">
        <f t="shared" ca="1" si="44"/>
        <v>0</v>
      </c>
      <c r="G216" s="18">
        <f t="shared" ca="1" si="45"/>
        <v>0</v>
      </c>
      <c r="H216" s="3"/>
      <c r="I216" s="4"/>
    </row>
    <row r="217" spans="1:9" ht="15.75" customHeight="1">
      <c r="A217" s="44"/>
      <c r="B217" s="74"/>
      <c r="D217" s="8"/>
      <c r="E217" s="9"/>
      <c r="F217" s="13"/>
      <c r="H217" s="3"/>
      <c r="I217" s="4"/>
    </row>
    <row r="218" spans="1:9" ht="15.75" customHeight="1">
      <c r="A218" s="44"/>
      <c r="B218" s="74"/>
      <c r="D218" s="8" t="s">
        <v>186</v>
      </c>
      <c r="E218" s="9"/>
      <c r="F218" s="13"/>
      <c r="H218" s="3"/>
      <c r="I218" s="4"/>
    </row>
    <row r="219" spans="1:9" ht="15.75" customHeight="1">
      <c r="A219" s="44"/>
      <c r="B219" s="74"/>
      <c r="D219" s="18" t="s">
        <v>176</v>
      </c>
      <c r="E219" s="9">
        <v>1</v>
      </c>
      <c r="F219" s="13">
        <f ca="1">SUMIF($A:$B,D219,$B:$B)</f>
        <v>2</v>
      </c>
      <c r="G219" s="18">
        <f ca="1">E219*F219</f>
        <v>2</v>
      </c>
      <c r="H219" s="3"/>
      <c r="I219" s="4"/>
    </row>
    <row r="220" spans="1:9" ht="15.75" customHeight="1">
      <c r="A220" s="44"/>
      <c r="B220" s="74"/>
      <c r="E220" s="9"/>
      <c r="F220" s="13"/>
      <c r="H220" s="3"/>
      <c r="I220" s="4"/>
    </row>
    <row r="221" spans="1:9" ht="15.75" customHeight="1">
      <c r="A221" s="44"/>
      <c r="B221" s="74"/>
      <c r="E221" s="9"/>
      <c r="F221" s="13"/>
      <c r="H221" s="3"/>
      <c r="I221" s="4"/>
    </row>
    <row r="222" spans="1:9" ht="15.75" customHeight="1">
      <c r="A222" s="44"/>
      <c r="B222" s="74"/>
      <c r="D222" s="8" t="s">
        <v>188</v>
      </c>
      <c r="E222" s="9"/>
      <c r="F222" s="13"/>
      <c r="H222" s="3"/>
      <c r="I222" s="4"/>
    </row>
    <row r="223" spans="1:9" ht="15.75" customHeight="1">
      <c r="A223" s="44"/>
      <c r="B223" s="74"/>
      <c r="D223" s="8" t="s">
        <v>161</v>
      </c>
      <c r="E223" s="9">
        <v>1</v>
      </c>
      <c r="F223" s="13">
        <f t="shared" ref="F223:F231" ca="1" si="46">SUMIF($A:$B,D223,$B:$B)</f>
        <v>55</v>
      </c>
      <c r="G223" s="18">
        <f t="shared" ref="G223:G231" ca="1" si="47">E223*F223</f>
        <v>55</v>
      </c>
      <c r="H223" s="3"/>
      <c r="I223" s="4"/>
    </row>
    <row r="224" spans="1:9" ht="15.75" customHeight="1">
      <c r="A224" s="44"/>
      <c r="B224" s="74"/>
      <c r="D224" s="8" t="s">
        <v>238</v>
      </c>
      <c r="E224" s="9">
        <v>1</v>
      </c>
      <c r="F224" s="13">
        <f t="shared" ca="1" si="46"/>
        <v>1</v>
      </c>
      <c r="G224" s="18">
        <f t="shared" ca="1" si="47"/>
        <v>1</v>
      </c>
      <c r="H224" s="3"/>
      <c r="I224" s="4"/>
    </row>
    <row r="225" spans="1:9" ht="15.75" customHeight="1">
      <c r="A225" s="44"/>
      <c r="B225" s="74"/>
      <c r="D225" s="8" t="s">
        <v>283</v>
      </c>
      <c r="E225" s="9">
        <v>1</v>
      </c>
      <c r="F225" s="13">
        <f t="shared" ca="1" si="46"/>
        <v>0</v>
      </c>
      <c r="G225" s="18">
        <f t="shared" ca="1" si="47"/>
        <v>0</v>
      </c>
      <c r="H225" s="3"/>
      <c r="I225" s="4"/>
    </row>
    <row r="226" spans="1:9" ht="15.75" customHeight="1">
      <c r="A226" s="44"/>
      <c r="B226" s="74"/>
      <c r="D226" s="18" t="s">
        <v>243</v>
      </c>
      <c r="E226" s="9">
        <v>1</v>
      </c>
      <c r="F226" s="13">
        <f t="shared" ca="1" si="46"/>
        <v>3</v>
      </c>
      <c r="G226" s="18">
        <f t="shared" ca="1" si="47"/>
        <v>3</v>
      </c>
      <c r="H226" s="3"/>
      <c r="I226" s="4"/>
    </row>
    <row r="227" spans="1:9" ht="15.75" customHeight="1">
      <c r="A227" s="44"/>
      <c r="B227" s="74"/>
      <c r="D227" s="8" t="s">
        <v>138</v>
      </c>
      <c r="E227" s="9">
        <v>1</v>
      </c>
      <c r="F227" s="13">
        <f t="shared" ca="1" si="46"/>
        <v>0</v>
      </c>
      <c r="G227" s="18">
        <f t="shared" ca="1" si="47"/>
        <v>0</v>
      </c>
      <c r="H227" s="3"/>
      <c r="I227" s="4"/>
    </row>
    <row r="228" spans="1:9" ht="15.75" customHeight="1">
      <c r="A228" s="44"/>
      <c r="B228" s="74"/>
      <c r="D228" s="8" t="s">
        <v>242</v>
      </c>
      <c r="E228" s="9">
        <v>2</v>
      </c>
      <c r="F228" s="13">
        <f t="shared" ca="1" si="46"/>
        <v>2</v>
      </c>
      <c r="G228" s="18">
        <f t="shared" ca="1" si="47"/>
        <v>4</v>
      </c>
      <c r="H228" s="3"/>
      <c r="I228" s="4"/>
    </row>
    <row r="229" spans="1:9" ht="15.75" customHeight="1">
      <c r="A229" s="44"/>
      <c r="B229" s="74"/>
      <c r="D229" s="18" t="s">
        <v>135</v>
      </c>
      <c r="E229" s="9">
        <v>1</v>
      </c>
      <c r="F229" s="13">
        <f t="shared" ca="1" si="46"/>
        <v>2</v>
      </c>
      <c r="G229" s="18">
        <f t="shared" ca="1" si="47"/>
        <v>2</v>
      </c>
      <c r="H229" s="3"/>
      <c r="I229" s="4"/>
    </row>
    <row r="230" spans="1:9" ht="15.75" customHeight="1">
      <c r="A230" s="44"/>
      <c r="B230" s="74"/>
      <c r="D230" s="18" t="s">
        <v>244</v>
      </c>
      <c r="E230" s="9">
        <v>2</v>
      </c>
      <c r="F230" s="13">
        <f t="shared" ca="1" si="46"/>
        <v>0</v>
      </c>
      <c r="G230" s="18">
        <f t="shared" ca="1" si="47"/>
        <v>0</v>
      </c>
      <c r="H230" s="3"/>
      <c r="I230" s="4"/>
    </row>
    <row r="231" spans="1:9" ht="15.75" customHeight="1">
      <c r="A231" s="44"/>
      <c r="B231" s="74"/>
      <c r="D231" s="8" t="s">
        <v>88</v>
      </c>
      <c r="E231" s="9">
        <v>2</v>
      </c>
      <c r="F231" s="13">
        <f t="shared" ca="1" si="46"/>
        <v>2</v>
      </c>
      <c r="G231" s="18">
        <f t="shared" ca="1" si="47"/>
        <v>4</v>
      </c>
      <c r="H231" s="3"/>
      <c r="I231" s="4"/>
    </row>
    <row r="232" spans="1:9" ht="15.75" customHeight="1">
      <c r="A232" s="44"/>
      <c r="B232" s="74"/>
      <c r="D232" s="8"/>
      <c r="E232" s="9"/>
      <c r="F232" s="13"/>
      <c r="H232" s="3"/>
      <c r="I232" s="4"/>
    </row>
    <row r="233" spans="1:9" ht="15.75" customHeight="1">
      <c r="A233" s="44"/>
      <c r="B233" s="74"/>
      <c r="D233" s="8"/>
      <c r="E233" s="9"/>
      <c r="F233" s="13"/>
      <c r="H233" s="3"/>
      <c r="I233" s="4"/>
    </row>
    <row r="234" spans="1:9" ht="15.75" customHeight="1">
      <c r="A234" s="44"/>
      <c r="B234" s="74"/>
      <c r="D234" s="8"/>
      <c r="E234" s="9"/>
      <c r="F234" s="13"/>
      <c r="H234" s="3"/>
      <c r="I234" s="4"/>
    </row>
    <row r="235" spans="1:9" ht="15.75" customHeight="1">
      <c r="A235" s="44"/>
      <c r="B235" s="74"/>
      <c r="D235" s="8" t="s">
        <v>193</v>
      </c>
      <c r="E235" s="9"/>
      <c r="F235" s="13"/>
      <c r="H235" s="3"/>
      <c r="I235" s="4"/>
    </row>
    <row r="236" spans="1:9" ht="15.75" customHeight="1">
      <c r="A236" s="44"/>
      <c r="B236" s="74"/>
      <c r="D236" s="8" t="s">
        <v>167</v>
      </c>
      <c r="E236" s="9">
        <v>1</v>
      </c>
      <c r="F236" s="13">
        <f t="shared" ref="F236:F238" ca="1" si="48">SUMIF($A:$B,D236,$B:$B)</f>
        <v>40</v>
      </c>
      <c r="G236" s="18">
        <f t="shared" ref="G236:G238" ca="1" si="49">E236*F236</f>
        <v>40</v>
      </c>
      <c r="H236" s="3"/>
      <c r="I236" s="4"/>
    </row>
    <row r="237" spans="1:9" ht="15.75" customHeight="1">
      <c r="A237" s="44"/>
      <c r="B237" s="74"/>
      <c r="D237" s="8" t="s">
        <v>90</v>
      </c>
      <c r="E237" s="9">
        <v>2</v>
      </c>
      <c r="F237" s="13">
        <f t="shared" ca="1" si="48"/>
        <v>0</v>
      </c>
      <c r="G237" s="18">
        <f t="shared" ca="1" si="49"/>
        <v>0</v>
      </c>
      <c r="H237" s="3"/>
      <c r="I237" s="4"/>
    </row>
    <row r="238" spans="1:9" ht="15.75" customHeight="1">
      <c r="A238" s="44"/>
      <c r="B238" s="74"/>
      <c r="D238" s="8" t="s">
        <v>253</v>
      </c>
      <c r="E238" s="9">
        <v>2</v>
      </c>
      <c r="F238" s="13">
        <f t="shared" ca="1" si="48"/>
        <v>3</v>
      </c>
      <c r="G238" s="18">
        <f t="shared" ca="1" si="49"/>
        <v>6</v>
      </c>
      <c r="H238" s="3"/>
      <c r="I238" s="4"/>
    </row>
    <row r="239" spans="1:9" ht="15.75" customHeight="1">
      <c r="A239" s="44"/>
      <c r="B239" s="74"/>
      <c r="D239" s="8"/>
      <c r="E239" s="9"/>
      <c r="F239" s="13"/>
      <c r="H239" s="3"/>
      <c r="I239" s="4"/>
    </row>
    <row r="240" spans="1:9" ht="15.75" customHeight="1">
      <c r="A240" s="44"/>
      <c r="B240" s="74"/>
      <c r="D240" s="8" t="s">
        <v>245</v>
      </c>
      <c r="E240" s="9"/>
      <c r="F240" s="13">
        <f t="shared" ref="F240:F241" ca="1" si="50">SUMIF($A:$B,D240,$B:$B)</f>
        <v>12</v>
      </c>
      <c r="H240" s="3"/>
      <c r="I240" s="4"/>
    </row>
    <row r="241" spans="1:9" ht="15.75" customHeight="1">
      <c r="A241" s="44"/>
      <c r="B241" s="74"/>
      <c r="D241" s="18" t="s">
        <v>245</v>
      </c>
      <c r="E241" s="9">
        <v>2</v>
      </c>
      <c r="F241" s="18">
        <f t="shared" ca="1" si="50"/>
        <v>12</v>
      </c>
      <c r="G241" s="18">
        <f ca="1">E241*F241</f>
        <v>24</v>
      </c>
      <c r="H241" s="3"/>
      <c r="I241" s="4"/>
    </row>
    <row r="242" spans="1:9" ht="15.75" customHeight="1">
      <c r="A242" s="44"/>
      <c r="B242" s="74"/>
      <c r="E242" s="9"/>
      <c r="H242" s="3"/>
      <c r="I242" s="4"/>
    </row>
    <row r="243" spans="1:9" ht="15.75" customHeight="1">
      <c r="A243" s="44"/>
      <c r="B243" s="74"/>
      <c r="D243" s="8"/>
      <c r="E243" s="9"/>
      <c r="F243" s="76"/>
      <c r="H243" s="3"/>
      <c r="I243" s="4"/>
    </row>
    <row r="244" spans="1:9" ht="15.75" customHeight="1">
      <c r="A244" s="44"/>
      <c r="B244" s="74"/>
      <c r="D244" s="68" t="s">
        <v>284</v>
      </c>
      <c r="E244" s="9"/>
      <c r="F244" s="76"/>
      <c r="G244" s="13"/>
      <c r="H244" s="3"/>
      <c r="I244" s="4"/>
    </row>
    <row r="245" spans="1:9" ht="15.75" customHeight="1">
      <c r="D245" s="8" t="s">
        <v>105</v>
      </c>
      <c r="E245" s="9">
        <v>1</v>
      </c>
      <c r="F245" s="76">
        <f t="shared" ref="F245:F261" ca="1" si="51">SUMIF($A:$B,D245,$B:$B)</f>
        <v>0</v>
      </c>
      <c r="G245" s="13">
        <f t="shared" ref="G245:G261" ca="1" si="52">E245*F245</f>
        <v>0</v>
      </c>
      <c r="H245" s="3"/>
      <c r="I245" s="4"/>
    </row>
    <row r="246" spans="1:9" ht="15.75" customHeight="1">
      <c r="D246" s="8" t="s">
        <v>111</v>
      </c>
      <c r="E246" s="9">
        <v>1</v>
      </c>
      <c r="F246" s="76">
        <f t="shared" ca="1" si="51"/>
        <v>2</v>
      </c>
      <c r="G246" s="13">
        <f t="shared" ca="1" si="52"/>
        <v>2</v>
      </c>
      <c r="H246" s="3"/>
      <c r="I246" s="4"/>
    </row>
    <row r="247" spans="1:9" ht="15.75" customHeight="1">
      <c r="D247" s="8" t="s">
        <v>108</v>
      </c>
      <c r="E247" s="9">
        <v>1</v>
      </c>
      <c r="F247" s="76">
        <f t="shared" ca="1" si="51"/>
        <v>0</v>
      </c>
      <c r="G247" s="13">
        <f t="shared" ca="1" si="52"/>
        <v>0</v>
      </c>
      <c r="H247" s="3"/>
      <c r="I247" s="4"/>
    </row>
    <row r="248" spans="1:9" ht="15.75" customHeight="1">
      <c r="D248" s="8" t="s">
        <v>212</v>
      </c>
      <c r="E248" s="9">
        <v>1</v>
      </c>
      <c r="F248" s="76">
        <f t="shared" ca="1" si="51"/>
        <v>0</v>
      </c>
      <c r="G248" s="13">
        <f t="shared" ca="1" si="52"/>
        <v>0</v>
      </c>
      <c r="H248" s="3"/>
      <c r="I248" s="4"/>
    </row>
    <row r="249" spans="1:9" ht="15.75" customHeight="1"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4"/>
    </row>
    <row r="250" spans="1:9" ht="15.75" customHeight="1">
      <c r="D250" s="8" t="s">
        <v>151</v>
      </c>
      <c r="E250" s="9">
        <v>0.5</v>
      </c>
      <c r="F250" s="76">
        <f t="shared" ca="1" si="51"/>
        <v>6</v>
      </c>
      <c r="G250" s="13">
        <f t="shared" ca="1" si="52"/>
        <v>3</v>
      </c>
      <c r="H250" s="3"/>
      <c r="I250" s="4"/>
    </row>
    <row r="251" spans="1:9" ht="15.75" customHeight="1">
      <c r="D251" s="8" t="s">
        <v>137</v>
      </c>
      <c r="E251" s="9">
        <v>0.5</v>
      </c>
      <c r="F251" s="76">
        <f t="shared" ca="1" si="51"/>
        <v>4</v>
      </c>
      <c r="G251" s="13">
        <f t="shared" ca="1" si="52"/>
        <v>2</v>
      </c>
      <c r="H251" s="3"/>
      <c r="I251" s="4"/>
    </row>
    <row r="252" spans="1:9" ht="15.75" customHeight="1">
      <c r="D252" s="8" t="s">
        <v>140</v>
      </c>
      <c r="E252" s="9">
        <v>0.5</v>
      </c>
      <c r="F252" s="76">
        <f t="shared" ca="1" si="51"/>
        <v>0</v>
      </c>
      <c r="G252" s="13">
        <f t="shared" ca="1" si="52"/>
        <v>0</v>
      </c>
      <c r="H252" s="3"/>
      <c r="I252" s="4"/>
    </row>
    <row r="253" spans="1:9" ht="15.75" customHeight="1">
      <c r="D253" s="8" t="s">
        <v>143</v>
      </c>
      <c r="E253" s="9"/>
      <c r="F253" s="76">
        <f t="shared" ca="1" si="51"/>
        <v>0</v>
      </c>
      <c r="G253" s="13">
        <f t="shared" ca="1" si="52"/>
        <v>0</v>
      </c>
      <c r="H253" s="3"/>
      <c r="I253" s="4"/>
    </row>
    <row r="254" spans="1:9" ht="15.75" customHeight="1">
      <c r="D254" s="8" t="s">
        <v>63</v>
      </c>
      <c r="E254" s="9">
        <v>0.9</v>
      </c>
      <c r="F254" s="76">
        <f t="shared" ca="1" si="51"/>
        <v>5</v>
      </c>
      <c r="G254" s="13">
        <f t="shared" ca="1" si="52"/>
        <v>4.5</v>
      </c>
      <c r="H254" s="3"/>
      <c r="I254" s="4"/>
    </row>
    <row r="255" spans="1:9" ht="15.75" customHeight="1">
      <c r="D255" s="8" t="s">
        <v>255</v>
      </c>
      <c r="E255" s="9">
        <v>0.13</v>
      </c>
      <c r="F255" s="76">
        <f t="shared" ca="1" si="51"/>
        <v>4</v>
      </c>
      <c r="G255" s="13">
        <f t="shared" ca="1" si="52"/>
        <v>0.52</v>
      </c>
      <c r="H255" s="3"/>
      <c r="I255" s="4"/>
    </row>
    <row r="256" spans="1:9" ht="15.75" customHeight="1">
      <c r="D256" s="8" t="s">
        <v>234</v>
      </c>
      <c r="E256" s="9">
        <v>0.9</v>
      </c>
      <c r="F256" s="76">
        <f t="shared" ca="1" si="51"/>
        <v>2</v>
      </c>
      <c r="G256" s="13">
        <f t="shared" ca="1" si="52"/>
        <v>1.8</v>
      </c>
      <c r="H256" s="3"/>
      <c r="I256" s="4"/>
    </row>
    <row r="257" spans="4:9" ht="15.75" customHeight="1">
      <c r="D257" s="8" t="s">
        <v>217</v>
      </c>
      <c r="E257" s="9">
        <v>0.5</v>
      </c>
      <c r="F257" s="76">
        <f t="shared" ca="1" si="51"/>
        <v>6</v>
      </c>
      <c r="G257" s="13">
        <f t="shared" ca="1" si="52"/>
        <v>3</v>
      </c>
      <c r="H257" s="3"/>
      <c r="I257" s="4"/>
    </row>
    <row r="258" spans="4:9" ht="15.75" customHeight="1">
      <c r="D258" s="8" t="s">
        <v>187</v>
      </c>
      <c r="E258" s="9">
        <v>0.9</v>
      </c>
      <c r="F258" s="76">
        <f t="shared" ca="1" si="51"/>
        <v>4</v>
      </c>
      <c r="G258" s="13">
        <f t="shared" ca="1" si="52"/>
        <v>3.6</v>
      </c>
      <c r="H258" s="3"/>
      <c r="I258" s="4"/>
    </row>
    <row r="259" spans="4:9" ht="15.75" customHeight="1">
      <c r="D259" s="8" t="s">
        <v>192</v>
      </c>
      <c r="E259" s="9">
        <v>0.9</v>
      </c>
      <c r="F259" s="76">
        <f t="shared" ca="1" si="51"/>
        <v>2</v>
      </c>
      <c r="G259" s="13">
        <f t="shared" ca="1" si="52"/>
        <v>1.8</v>
      </c>
      <c r="H259" s="3"/>
      <c r="I259" s="4"/>
    </row>
    <row r="260" spans="4:9" ht="15.75" customHeight="1">
      <c r="D260" s="8" t="s">
        <v>146</v>
      </c>
      <c r="E260" s="9">
        <v>0.4</v>
      </c>
      <c r="F260" s="76">
        <f t="shared" ca="1" si="51"/>
        <v>4</v>
      </c>
      <c r="G260" s="13">
        <f t="shared" ca="1" si="52"/>
        <v>1.6</v>
      </c>
      <c r="H260" s="3"/>
      <c r="I260" s="4"/>
    </row>
    <row r="261" spans="4:9" ht="15.75" customHeight="1">
      <c r="D261" s="8" t="s">
        <v>94</v>
      </c>
      <c r="E261" s="9">
        <v>1</v>
      </c>
      <c r="F261" s="76">
        <f t="shared" ca="1" si="51"/>
        <v>0</v>
      </c>
      <c r="G261" s="13">
        <f t="shared" ca="1" si="52"/>
        <v>0</v>
      </c>
      <c r="H261" s="3"/>
      <c r="I261" s="4"/>
    </row>
    <row r="262" spans="4:9" ht="15.75" customHeight="1">
      <c r="D262" s="8"/>
      <c r="E262" s="9"/>
      <c r="F262" s="76"/>
      <c r="G262" s="13"/>
      <c r="H262" s="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3">SUMIF($A:$B,D263,$B:$B)</f>
        <v>10</v>
      </c>
      <c r="G263" s="13">
        <f t="shared" ref="G263:G265" ca="1" si="54">E263*F263</f>
        <v>9</v>
      </c>
      <c r="H263" s="3"/>
      <c r="I263" s="4"/>
    </row>
    <row r="264" spans="4:9" ht="15.75" customHeight="1">
      <c r="D264" s="8" t="s">
        <v>127</v>
      </c>
      <c r="E264" s="9">
        <v>0.9</v>
      </c>
      <c r="F264" s="76">
        <f t="shared" ca="1" si="53"/>
        <v>0</v>
      </c>
      <c r="G264" s="13">
        <f t="shared" ca="1" si="54"/>
        <v>0</v>
      </c>
      <c r="H264" s="3"/>
      <c r="I264" s="4"/>
    </row>
    <row r="265" spans="4:9" ht="15.75" customHeight="1">
      <c r="D265" s="8" t="s">
        <v>251</v>
      </c>
      <c r="E265" s="9">
        <v>2</v>
      </c>
      <c r="F265" s="76">
        <f t="shared" ca="1" si="53"/>
        <v>0</v>
      </c>
      <c r="G265" s="13">
        <f t="shared" ca="1" si="54"/>
        <v>0</v>
      </c>
      <c r="H265" s="3"/>
      <c r="I265" s="4"/>
    </row>
    <row r="266" spans="4:9" ht="15.75" customHeight="1">
      <c r="D266" s="8"/>
      <c r="E266" s="9"/>
      <c r="F266" s="76"/>
      <c r="G266" s="13"/>
      <c r="H266" s="3"/>
      <c r="I266" s="4"/>
    </row>
    <row r="267" spans="4:9" ht="15.75" customHeight="1">
      <c r="D267" s="6" t="s">
        <v>286</v>
      </c>
      <c r="E267" s="9"/>
      <c r="F267" s="76"/>
      <c r="H267" s="3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5">SUMIF($A:$B,D268,$B:$B)</f>
        <v>0</v>
      </c>
      <c r="G268" s="18">
        <f t="shared" ref="G268:G279" ca="1" si="56">SUMIF($A:$C,D268,$C:$C)</f>
        <v>0</v>
      </c>
      <c r="H268" s="3"/>
      <c r="I268" s="4"/>
    </row>
    <row r="269" spans="4:9" ht="15.75" customHeight="1">
      <c r="D269" s="8" t="s">
        <v>288</v>
      </c>
      <c r="E269" s="9">
        <v>0.15</v>
      </c>
      <c r="F269" s="76">
        <f t="shared" ca="1" si="55"/>
        <v>0</v>
      </c>
      <c r="G269" s="18">
        <f t="shared" ca="1" si="56"/>
        <v>0</v>
      </c>
      <c r="H269" s="3"/>
      <c r="I269" s="4"/>
    </row>
    <row r="270" spans="4:9" ht="15.75" customHeight="1">
      <c r="D270" s="8" t="s">
        <v>289</v>
      </c>
      <c r="E270" s="9">
        <v>0.25</v>
      </c>
      <c r="F270" s="13">
        <f t="shared" ca="1" si="55"/>
        <v>0</v>
      </c>
      <c r="G270" s="18">
        <f t="shared" ca="1" si="56"/>
        <v>0</v>
      </c>
      <c r="H270" s="3"/>
      <c r="I270" s="4"/>
    </row>
    <row r="271" spans="4:9" ht="15.75" customHeight="1">
      <c r="D271" s="8" t="s">
        <v>174</v>
      </c>
      <c r="E271" s="9">
        <v>0.15</v>
      </c>
      <c r="F271" s="13">
        <f t="shared" ca="1" si="55"/>
        <v>2</v>
      </c>
      <c r="G271" s="18">
        <f t="shared" ca="1" si="56"/>
        <v>0</v>
      </c>
      <c r="H271" s="3"/>
      <c r="I271" s="4"/>
    </row>
    <row r="272" spans="4:9" ht="15.75" customHeight="1">
      <c r="D272" s="18" t="s">
        <v>47</v>
      </c>
      <c r="E272" s="9">
        <v>0.25</v>
      </c>
      <c r="F272" s="13">
        <f t="shared" ca="1" si="55"/>
        <v>0</v>
      </c>
      <c r="G272" s="18">
        <f t="shared" ca="1" si="56"/>
        <v>0</v>
      </c>
      <c r="H272" s="3"/>
      <c r="I272" s="4"/>
    </row>
    <row r="273" spans="4:9" ht="15.75" customHeight="1">
      <c r="D273" s="18" t="s">
        <v>49</v>
      </c>
      <c r="E273" s="9">
        <v>0.25</v>
      </c>
      <c r="F273" s="13">
        <f t="shared" ca="1" si="55"/>
        <v>0</v>
      </c>
      <c r="G273" s="18">
        <f t="shared" ca="1" si="56"/>
        <v>0</v>
      </c>
      <c r="H273" s="3"/>
      <c r="I273" s="4"/>
    </row>
    <row r="274" spans="4:9" ht="15.75" customHeight="1">
      <c r="D274" s="8" t="s">
        <v>102</v>
      </c>
      <c r="E274" s="9">
        <v>0.15</v>
      </c>
      <c r="F274" s="13">
        <f t="shared" ca="1" si="55"/>
        <v>1</v>
      </c>
      <c r="G274" s="18">
        <f t="shared" ca="1" si="56"/>
        <v>0</v>
      </c>
      <c r="H274" s="3"/>
      <c r="I274" s="4"/>
    </row>
    <row r="275" spans="4:9" ht="15.75" customHeight="1">
      <c r="D275" s="8" t="s">
        <v>51</v>
      </c>
      <c r="E275" s="9">
        <v>0.25</v>
      </c>
      <c r="F275" s="13">
        <f t="shared" ca="1" si="55"/>
        <v>2</v>
      </c>
      <c r="G275" s="18">
        <f t="shared" ca="1" si="56"/>
        <v>0</v>
      </c>
      <c r="H275" s="3"/>
      <c r="I275" s="4"/>
    </row>
    <row r="276" spans="4:9" ht="15.75" customHeight="1">
      <c r="D276" s="18" t="s">
        <v>79</v>
      </c>
      <c r="E276" s="9">
        <v>0.25</v>
      </c>
      <c r="F276" s="13">
        <f t="shared" ca="1" si="55"/>
        <v>0</v>
      </c>
      <c r="G276" s="18">
        <f t="shared" ca="1" si="56"/>
        <v>0</v>
      </c>
      <c r="H276" s="3"/>
      <c r="I276" s="4"/>
    </row>
    <row r="277" spans="4:9" ht="15.75" customHeight="1">
      <c r="D277" s="8" t="s">
        <v>122</v>
      </c>
      <c r="E277" s="9">
        <v>0.15</v>
      </c>
      <c r="F277" s="13">
        <f t="shared" ca="1" si="55"/>
        <v>4</v>
      </c>
      <c r="G277" s="18">
        <f t="shared" ca="1" si="56"/>
        <v>0</v>
      </c>
      <c r="H277" s="3"/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5"/>
        <v>2</v>
      </c>
      <c r="G278" s="18">
        <f t="shared" ca="1" si="56"/>
        <v>0</v>
      </c>
      <c r="H278" s="3"/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5"/>
        <v>6</v>
      </c>
      <c r="G279" s="18">
        <f t="shared" ca="1" si="56"/>
        <v>0</v>
      </c>
      <c r="H279" s="3"/>
      <c r="I279" s="4"/>
    </row>
    <row r="280" spans="4:9" ht="15.75" customHeight="1">
      <c r="D280" s="8"/>
      <c r="E280" s="9"/>
      <c r="F280" s="13"/>
      <c r="H280" s="3"/>
      <c r="I280" s="4"/>
    </row>
    <row r="281" spans="4:9" ht="15.75" customHeight="1">
      <c r="D281" s="8"/>
      <c r="E281" s="9"/>
      <c r="F281" s="13"/>
      <c r="H281" s="3"/>
      <c r="I281" s="4"/>
    </row>
    <row r="282" spans="4:9" ht="15.75" customHeight="1">
      <c r="D282" s="8" t="s">
        <v>290</v>
      </c>
      <c r="E282" s="9"/>
      <c r="F282" s="13"/>
      <c r="H282" s="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7">SUMIF($A:$B,D283,$B:$B)</f>
        <v>4</v>
      </c>
      <c r="G283" s="18">
        <f t="shared" ref="G283:G284" ca="1" si="58">E283*F283</f>
        <v>0.08</v>
      </c>
      <c r="H283" s="3"/>
      <c r="I283" s="4"/>
    </row>
    <row r="284" spans="4:9" ht="15.75" customHeight="1">
      <c r="D284" s="8" t="s">
        <v>118</v>
      </c>
      <c r="E284" s="9">
        <v>0.06</v>
      </c>
      <c r="F284" s="13">
        <f t="shared" ca="1" si="57"/>
        <v>3</v>
      </c>
      <c r="G284" s="18">
        <f t="shared" ca="1" si="58"/>
        <v>0.18</v>
      </c>
      <c r="H284" s="3"/>
      <c r="I284" s="4"/>
    </row>
    <row r="285" spans="4:9" ht="15.75" customHeight="1">
      <c r="D285" s="8"/>
      <c r="E285" s="9"/>
      <c r="F285" s="13"/>
      <c r="H285" s="3"/>
      <c r="I285" s="4"/>
    </row>
    <row r="286" spans="4:9" ht="15.75" customHeight="1">
      <c r="D286" s="8"/>
      <c r="E286" s="9"/>
      <c r="F286" s="13"/>
      <c r="H286" s="3"/>
      <c r="I286" s="4"/>
    </row>
    <row r="287" spans="4:9" ht="15.75" customHeight="1">
      <c r="D287" s="18" t="s">
        <v>210</v>
      </c>
      <c r="E287" s="9"/>
      <c r="F287" s="13"/>
      <c r="H287" s="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4</v>
      </c>
      <c r="G288" s="18">
        <f ca="1">E288*F288</f>
        <v>8</v>
      </c>
      <c r="H288" s="3"/>
      <c r="I288" s="4"/>
    </row>
    <row r="289" spans="4:9" ht="15.75" customHeight="1">
      <c r="D289" s="8"/>
      <c r="E289" s="9"/>
      <c r="F289" s="13"/>
      <c r="H289" s="3"/>
      <c r="I289" s="4"/>
    </row>
    <row r="290" spans="4:9" ht="15.75" customHeight="1">
      <c r="D290" s="8" t="s">
        <v>291</v>
      </c>
      <c r="E290" s="9"/>
      <c r="F290" s="13"/>
      <c r="H290" s="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59">SUMIF($A:$B,D291,$B:$B)</f>
        <v>1</v>
      </c>
      <c r="G291" s="18">
        <f t="shared" ref="G291:G299" ca="1" si="60">E291*F291</f>
        <v>2</v>
      </c>
      <c r="H291" s="3"/>
      <c r="I291" s="4"/>
    </row>
    <row r="292" spans="4:9" ht="15.75" customHeight="1">
      <c r="D292" s="8" t="s">
        <v>43</v>
      </c>
      <c r="E292" s="9">
        <v>2</v>
      </c>
      <c r="F292" s="13">
        <f t="shared" ca="1" si="59"/>
        <v>0</v>
      </c>
      <c r="G292" s="18">
        <f t="shared" ca="1" si="60"/>
        <v>0</v>
      </c>
      <c r="H292" s="3"/>
      <c r="I292" s="4"/>
    </row>
    <row r="293" spans="4:9" ht="15.75" customHeight="1">
      <c r="D293" s="18" t="s">
        <v>233</v>
      </c>
      <c r="E293" s="9">
        <v>2</v>
      </c>
      <c r="F293" s="13">
        <f t="shared" ca="1" si="59"/>
        <v>0</v>
      </c>
      <c r="G293" s="18">
        <f t="shared" ca="1" si="60"/>
        <v>0</v>
      </c>
      <c r="H293" s="3"/>
      <c r="I293" s="4"/>
    </row>
    <row r="294" spans="4:9" ht="15.75" customHeight="1">
      <c r="D294" s="8" t="s">
        <v>133</v>
      </c>
      <c r="E294" s="9">
        <v>1</v>
      </c>
      <c r="F294" s="13">
        <f t="shared" ca="1" si="59"/>
        <v>6</v>
      </c>
      <c r="G294" s="18">
        <f t="shared" ca="1" si="60"/>
        <v>6</v>
      </c>
      <c r="H294" s="3"/>
      <c r="I294" s="4"/>
    </row>
    <row r="295" spans="4:9" ht="15.75" customHeight="1">
      <c r="D295" s="8" t="s">
        <v>90</v>
      </c>
      <c r="E295" s="9">
        <v>2</v>
      </c>
      <c r="F295" s="13">
        <f t="shared" ca="1" si="59"/>
        <v>0</v>
      </c>
      <c r="G295" s="18">
        <f t="shared" ca="1" si="60"/>
        <v>0</v>
      </c>
      <c r="H295" s="3"/>
      <c r="I295" s="4"/>
    </row>
    <row r="296" spans="4:9" ht="15.75" customHeight="1">
      <c r="D296" s="8" t="s">
        <v>94</v>
      </c>
      <c r="E296" s="9">
        <v>2</v>
      </c>
      <c r="F296" s="13">
        <f t="shared" ca="1" si="59"/>
        <v>0</v>
      </c>
      <c r="G296" s="18">
        <f t="shared" ca="1" si="60"/>
        <v>0</v>
      </c>
      <c r="H296" s="3"/>
      <c r="I296" s="4"/>
    </row>
    <row r="297" spans="4:9" ht="15.75" customHeight="1">
      <c r="D297" s="8" t="s">
        <v>144</v>
      </c>
      <c r="E297" s="9">
        <v>2</v>
      </c>
      <c r="F297" s="13">
        <f t="shared" ca="1" si="59"/>
        <v>1</v>
      </c>
      <c r="G297" s="18">
        <f t="shared" ca="1" si="60"/>
        <v>2</v>
      </c>
      <c r="H297" s="3"/>
      <c r="I297" s="4"/>
    </row>
    <row r="298" spans="4:9" ht="15.75" customHeight="1">
      <c r="D298" s="8" t="s">
        <v>157</v>
      </c>
      <c r="E298" s="9">
        <v>3</v>
      </c>
      <c r="F298" s="13">
        <f t="shared" ca="1" si="59"/>
        <v>2</v>
      </c>
      <c r="G298" s="18">
        <f t="shared" ca="1" si="60"/>
        <v>6</v>
      </c>
      <c r="H298" s="3"/>
      <c r="I298" s="4"/>
    </row>
    <row r="299" spans="4:9" ht="15.75" customHeight="1">
      <c r="D299" s="8" t="s">
        <v>119</v>
      </c>
      <c r="E299" s="9">
        <v>1</v>
      </c>
      <c r="F299" s="13">
        <f t="shared" ca="1" si="59"/>
        <v>1</v>
      </c>
      <c r="G299" s="18">
        <f t="shared" ca="1" si="60"/>
        <v>1</v>
      </c>
      <c r="H299" s="3"/>
      <c r="I299" s="4"/>
    </row>
    <row r="300" spans="4:9" ht="15.75" customHeight="1">
      <c r="D300" s="8"/>
      <c r="E300" s="9"/>
      <c r="F300" s="13"/>
      <c r="H300" s="3"/>
      <c r="I300" s="4"/>
    </row>
    <row r="301" spans="4:9" ht="15.75" customHeight="1">
      <c r="D301" s="8" t="s">
        <v>293</v>
      </c>
      <c r="E301" s="9"/>
      <c r="F301" s="13"/>
      <c r="H301" s="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2</v>
      </c>
      <c r="G302" s="18">
        <f ca="1">E302*F302</f>
        <v>2</v>
      </c>
      <c r="H302" s="3"/>
      <c r="I302" s="4"/>
    </row>
    <row r="303" spans="4:9" ht="15.75" customHeight="1">
      <c r="D303" s="8"/>
      <c r="E303" s="9"/>
      <c r="F303" s="13"/>
      <c r="H303" s="3"/>
      <c r="I303" s="4"/>
    </row>
    <row r="304" spans="4:9" ht="15.75" customHeight="1">
      <c r="D304" s="8" t="s">
        <v>218</v>
      </c>
      <c r="E304" s="9"/>
      <c r="F304" s="13"/>
      <c r="H304" s="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1">SUMIF($A:$B,D305,$B:$B)</f>
        <v>1</v>
      </c>
      <c r="G305" s="18">
        <f t="shared" ref="G305:G308" ca="1" si="62">E305*F305</f>
        <v>0.25</v>
      </c>
      <c r="H305" s="3"/>
      <c r="I305" s="4"/>
    </row>
    <row r="306" spans="4:9" ht="15.75" customHeight="1">
      <c r="D306" s="8" t="s">
        <v>116</v>
      </c>
      <c r="E306" s="9">
        <v>0.125</v>
      </c>
      <c r="F306" s="13">
        <f t="shared" ca="1" si="61"/>
        <v>8</v>
      </c>
      <c r="G306" s="18">
        <f t="shared" ca="1" si="62"/>
        <v>1</v>
      </c>
      <c r="H306" s="3"/>
      <c r="I306" s="4"/>
    </row>
    <row r="307" spans="4:9" ht="15.75" customHeight="1">
      <c r="D307" s="8" t="s">
        <v>150</v>
      </c>
      <c r="E307" s="9">
        <v>0.125</v>
      </c>
      <c r="F307" s="13">
        <f t="shared" ca="1" si="61"/>
        <v>41</v>
      </c>
      <c r="G307" s="18">
        <f t="shared" ca="1" si="62"/>
        <v>5.125</v>
      </c>
      <c r="H307" s="3"/>
      <c r="I307" s="4"/>
    </row>
    <row r="308" spans="4:9" ht="15.75" customHeight="1">
      <c r="D308" s="8" t="s">
        <v>152</v>
      </c>
      <c r="E308" s="9">
        <v>0.125</v>
      </c>
      <c r="F308" s="13">
        <f t="shared" ca="1" si="61"/>
        <v>18</v>
      </c>
      <c r="G308" s="18">
        <f t="shared" ca="1" si="62"/>
        <v>2.25</v>
      </c>
      <c r="H308" s="3"/>
      <c r="I308" s="4"/>
    </row>
    <row r="309" spans="4:9" ht="15.75" customHeight="1">
      <c r="D309" s="8"/>
      <c r="E309" s="9"/>
      <c r="F309" s="13"/>
      <c r="H309" s="3"/>
      <c r="I309" s="4"/>
    </row>
    <row r="310" spans="4:9" ht="15.75" customHeight="1">
      <c r="D310" s="8"/>
      <c r="E310" s="9"/>
      <c r="F310" s="13"/>
      <c r="H310" s="3"/>
      <c r="I310" s="4"/>
    </row>
    <row r="311" spans="4:9" ht="15.75" customHeight="1">
      <c r="D311" s="8" t="s">
        <v>294</v>
      </c>
      <c r="E311" s="9"/>
      <c r="F311" s="13"/>
      <c r="H311" s="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3">SUMIF($A:$B,D312,$B:$B)</f>
        <v>4</v>
      </c>
      <c r="G312" s="18">
        <f t="shared" ref="G312:G325" ca="1" si="64">E312*F312</f>
        <v>1</v>
      </c>
      <c r="H312" s="3"/>
      <c r="I312" s="4"/>
    </row>
    <row r="313" spans="4:9" ht="15.75" customHeight="1">
      <c r="D313" s="18" t="s">
        <v>53</v>
      </c>
      <c r="E313" s="9">
        <v>0.25</v>
      </c>
      <c r="F313" s="13">
        <f t="shared" ca="1" si="63"/>
        <v>0</v>
      </c>
      <c r="G313" s="18">
        <f t="shared" ca="1" si="64"/>
        <v>0</v>
      </c>
      <c r="H313" s="3"/>
      <c r="I313" s="4"/>
    </row>
    <row r="314" spans="4:9" ht="15.75" customHeight="1">
      <c r="D314" s="18" t="s">
        <v>113</v>
      </c>
      <c r="E314" s="9">
        <v>0.15</v>
      </c>
      <c r="F314" s="13">
        <f t="shared" ca="1" si="63"/>
        <v>3</v>
      </c>
      <c r="G314" s="18">
        <f t="shared" ca="1" si="64"/>
        <v>0.44999999999999996</v>
      </c>
      <c r="H314" s="3"/>
      <c r="I314" s="4"/>
    </row>
    <row r="315" spans="4:9" ht="15.75" customHeight="1">
      <c r="D315" s="8" t="s">
        <v>184</v>
      </c>
      <c r="E315" s="9">
        <v>0.25</v>
      </c>
      <c r="F315" s="13">
        <f t="shared" ca="1" si="63"/>
        <v>3</v>
      </c>
      <c r="G315" s="18">
        <f t="shared" ca="1" si="64"/>
        <v>0.75</v>
      </c>
      <c r="H315" s="3"/>
      <c r="I315" s="4"/>
    </row>
    <row r="316" spans="4:9" ht="15.75" customHeight="1">
      <c r="D316" s="18" t="s">
        <v>214</v>
      </c>
      <c r="E316" s="9">
        <v>0.15</v>
      </c>
      <c r="F316" s="13">
        <f t="shared" ca="1" si="63"/>
        <v>5</v>
      </c>
      <c r="G316" s="18">
        <f t="shared" ca="1" si="64"/>
        <v>0.75</v>
      </c>
      <c r="H316" s="3"/>
      <c r="I316" s="4"/>
    </row>
    <row r="317" spans="4:9" ht="15.75" customHeight="1">
      <c r="D317" s="18" t="s">
        <v>162</v>
      </c>
      <c r="E317" s="9">
        <v>0.25</v>
      </c>
      <c r="F317" s="13">
        <f t="shared" ca="1" si="63"/>
        <v>4</v>
      </c>
      <c r="G317" s="18">
        <f t="shared" ca="1" si="64"/>
        <v>1</v>
      </c>
      <c r="H317" s="3"/>
      <c r="I317" s="4"/>
    </row>
    <row r="318" spans="4:9" ht="15.75" customHeight="1">
      <c r="D318" s="18" t="s">
        <v>58</v>
      </c>
      <c r="E318" s="9">
        <v>0.25</v>
      </c>
      <c r="F318" s="13">
        <f t="shared" ca="1" si="63"/>
        <v>1</v>
      </c>
      <c r="G318" s="18">
        <f t="shared" ca="1" si="64"/>
        <v>0.25</v>
      </c>
      <c r="H318" s="3"/>
      <c r="I318" s="4"/>
    </row>
    <row r="319" spans="4:9" ht="15.75" customHeight="1">
      <c r="D319" s="18" t="s">
        <v>67</v>
      </c>
      <c r="E319" s="9">
        <v>0.25</v>
      </c>
      <c r="F319" s="13">
        <f t="shared" ca="1" si="63"/>
        <v>2</v>
      </c>
      <c r="G319" s="18">
        <f t="shared" ca="1" si="64"/>
        <v>0.5</v>
      </c>
      <c r="H319" s="3"/>
      <c r="I319" s="4"/>
    </row>
    <row r="320" spans="4:9" ht="15.75" customHeight="1">
      <c r="D320" s="18" t="s">
        <v>125</v>
      </c>
      <c r="E320" s="9">
        <v>0.15</v>
      </c>
      <c r="F320" s="13">
        <f t="shared" ca="1" si="63"/>
        <v>15</v>
      </c>
      <c r="G320" s="18">
        <f t="shared" ca="1" si="64"/>
        <v>2.25</v>
      </c>
      <c r="H320" s="3"/>
      <c r="I320" s="4"/>
    </row>
    <row r="321" spans="4:9" ht="15.75" customHeight="1">
      <c r="D321" s="18" t="s">
        <v>235</v>
      </c>
      <c r="E321" s="9">
        <v>0.25</v>
      </c>
      <c r="F321" s="13">
        <f t="shared" ca="1" si="63"/>
        <v>0</v>
      </c>
      <c r="G321" s="18">
        <f t="shared" ca="1" si="64"/>
        <v>0</v>
      </c>
      <c r="H321" s="3"/>
      <c r="I321" s="4"/>
    </row>
    <row r="322" spans="4:9" ht="15.75" customHeight="1">
      <c r="D322" s="18" t="s">
        <v>248</v>
      </c>
      <c r="E322" s="18">
        <v>0.1</v>
      </c>
      <c r="F322" s="13">
        <f t="shared" ca="1" si="63"/>
        <v>0</v>
      </c>
      <c r="G322" s="18">
        <f t="shared" ca="1" si="64"/>
        <v>0</v>
      </c>
      <c r="H322" s="3"/>
      <c r="I322" s="4"/>
    </row>
    <row r="323" spans="4:9" ht="15.75" customHeight="1">
      <c r="D323" s="18" t="s">
        <v>164</v>
      </c>
      <c r="E323" s="18">
        <v>0.15</v>
      </c>
      <c r="F323" s="13">
        <f t="shared" ca="1" si="63"/>
        <v>37</v>
      </c>
      <c r="G323" s="18">
        <f t="shared" ca="1" si="64"/>
        <v>5.55</v>
      </c>
      <c r="H323" s="60"/>
      <c r="I323" s="61"/>
    </row>
    <row r="324" spans="4:9" ht="15.75" customHeight="1">
      <c r="D324" s="8" t="s">
        <v>128</v>
      </c>
      <c r="E324" s="18">
        <v>0.15</v>
      </c>
      <c r="F324" s="13">
        <f t="shared" ca="1" si="63"/>
        <v>3</v>
      </c>
      <c r="G324" s="18">
        <f t="shared" ca="1" si="64"/>
        <v>0.44999999999999996</v>
      </c>
      <c r="H324" s="3"/>
      <c r="I324" s="4"/>
    </row>
    <row r="325" spans="4:9" ht="15.75" customHeight="1">
      <c r="D325" s="18" t="s">
        <v>94</v>
      </c>
      <c r="E325" s="18">
        <v>0.25</v>
      </c>
      <c r="F325" s="13">
        <f t="shared" ca="1" si="63"/>
        <v>0</v>
      </c>
      <c r="G325" s="18">
        <f t="shared" ca="1" si="64"/>
        <v>0</v>
      </c>
      <c r="H325" s="3"/>
      <c r="I325" s="4"/>
    </row>
    <row r="326" spans="4:9" ht="15.75" customHeight="1">
      <c r="D326" s="8"/>
      <c r="E326" s="9"/>
      <c r="F326" s="13">
        <f t="shared" ca="1" si="63"/>
        <v>0</v>
      </c>
      <c r="H326" s="3"/>
      <c r="I326" s="4"/>
    </row>
    <row r="327" spans="4:9" ht="15.75" customHeight="1">
      <c r="D327" s="8" t="s">
        <v>131</v>
      </c>
      <c r="E327" s="77">
        <v>0.15</v>
      </c>
      <c r="F327" s="13">
        <f t="shared" ca="1" si="63"/>
        <v>25</v>
      </c>
      <c r="G327" s="18">
        <f t="shared" ref="G327:G334" ca="1" si="65">E327*F327</f>
        <v>3.75</v>
      </c>
      <c r="H327" s="3"/>
      <c r="I327" s="4"/>
    </row>
    <row r="328" spans="4:9" ht="15.75" customHeight="1">
      <c r="D328" s="8" t="s">
        <v>70</v>
      </c>
      <c r="E328" s="77">
        <v>0.125</v>
      </c>
      <c r="F328" s="13">
        <f t="shared" ca="1" si="63"/>
        <v>2</v>
      </c>
      <c r="G328" s="18">
        <f t="shared" ca="1" si="65"/>
        <v>0.25</v>
      </c>
      <c r="H328" s="3"/>
      <c r="I328" s="4"/>
    </row>
    <row r="329" spans="4:9" ht="15.75" customHeight="1">
      <c r="D329" s="8" t="s">
        <v>146</v>
      </c>
      <c r="E329" s="77">
        <v>0.1</v>
      </c>
      <c r="F329" s="13">
        <f t="shared" ca="1" si="63"/>
        <v>4</v>
      </c>
      <c r="G329" s="18">
        <f t="shared" ca="1" si="65"/>
        <v>0.4</v>
      </c>
      <c r="H329" s="3"/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3"/>
        <v>6</v>
      </c>
      <c r="G330" s="18">
        <f t="shared" ca="1" si="65"/>
        <v>0.44999999999999996</v>
      </c>
      <c r="H330" s="3"/>
      <c r="I330" s="4"/>
    </row>
    <row r="331" spans="4:9" ht="15.75" customHeight="1">
      <c r="D331" s="8" t="s">
        <v>63</v>
      </c>
      <c r="E331" s="9">
        <v>0.15</v>
      </c>
      <c r="F331" s="13">
        <f t="shared" ca="1" si="63"/>
        <v>5</v>
      </c>
      <c r="G331" s="18">
        <f t="shared" ca="1" si="65"/>
        <v>0.75</v>
      </c>
      <c r="H331" s="3"/>
      <c r="I331" s="4"/>
    </row>
    <row r="332" spans="4:9" ht="15.75" customHeight="1">
      <c r="D332" s="8" t="s">
        <v>187</v>
      </c>
      <c r="E332" s="9">
        <v>0.15</v>
      </c>
      <c r="F332" s="8">
        <f t="shared" ca="1" si="63"/>
        <v>4</v>
      </c>
      <c r="G332" s="18">
        <f t="shared" ca="1" si="65"/>
        <v>0.6</v>
      </c>
      <c r="H332" s="3"/>
      <c r="I332" s="4"/>
    </row>
    <row r="333" spans="4:9" ht="15.75" customHeight="1">
      <c r="D333" s="8" t="s">
        <v>295</v>
      </c>
      <c r="E333" s="9">
        <v>0.15</v>
      </c>
      <c r="F333" s="13">
        <f t="shared" ca="1" si="63"/>
        <v>2</v>
      </c>
      <c r="G333" s="18">
        <f t="shared" ca="1" si="65"/>
        <v>0.3</v>
      </c>
      <c r="H333" s="3"/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3"/>
        <v>6</v>
      </c>
      <c r="G334" s="78">
        <f t="shared" ca="1" si="65"/>
        <v>0.44999999999999996</v>
      </c>
      <c r="H334" s="3"/>
      <c r="I334" s="4"/>
    </row>
    <row r="335" spans="4:9" ht="15.75" customHeight="1">
      <c r="D335" s="8"/>
      <c r="E335" s="9"/>
      <c r="F335" s="13"/>
      <c r="H335" s="3"/>
      <c r="I335" s="4"/>
    </row>
    <row r="336" spans="4:9" ht="15.75" customHeight="1">
      <c r="D336" s="8"/>
      <c r="E336" s="9"/>
      <c r="F336" s="13"/>
      <c r="H336" s="3"/>
      <c r="I336" s="4"/>
    </row>
    <row r="337" spans="4:9" ht="15.75" customHeight="1">
      <c r="D337" s="8" t="s">
        <v>224</v>
      </c>
      <c r="E337" s="9"/>
      <c r="F337" s="13"/>
      <c r="H337" s="3"/>
      <c r="I337" s="4"/>
    </row>
    <row r="338" spans="4:9" ht="15.75" customHeight="1">
      <c r="D338" s="8"/>
      <c r="E338" s="9"/>
      <c r="F338" s="13"/>
      <c r="H338" s="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6">SUMIF($A:$B,D339,$B:$B)</f>
        <v>18</v>
      </c>
      <c r="G339" s="18">
        <f t="shared" ref="G339:G343" ca="1" si="67">E339*F339</f>
        <v>4.5</v>
      </c>
      <c r="H339" s="3"/>
      <c r="I339" s="4"/>
    </row>
    <row r="340" spans="4:9" ht="15.75" customHeight="1">
      <c r="D340" s="8" t="s">
        <v>226</v>
      </c>
      <c r="E340" s="9">
        <v>0.04</v>
      </c>
      <c r="F340" s="13">
        <f t="shared" ca="1" si="66"/>
        <v>22</v>
      </c>
      <c r="G340" s="18">
        <f t="shared" ca="1" si="67"/>
        <v>0.88</v>
      </c>
      <c r="H340" s="3"/>
      <c r="I340" s="4"/>
    </row>
    <row r="341" spans="4:9" ht="15.75" customHeight="1">
      <c r="D341" s="8" t="s">
        <v>223</v>
      </c>
      <c r="E341" s="9">
        <v>0.04</v>
      </c>
      <c r="F341" s="13">
        <f t="shared" ca="1" si="66"/>
        <v>10</v>
      </c>
      <c r="G341" s="18">
        <f t="shared" ca="1" si="67"/>
        <v>0.4</v>
      </c>
      <c r="H341" s="3"/>
      <c r="I341" s="4"/>
    </row>
    <row r="342" spans="4:9" ht="15.75" customHeight="1">
      <c r="D342" s="8" t="s">
        <v>256</v>
      </c>
      <c r="E342" s="9">
        <v>0.04</v>
      </c>
      <c r="F342" s="13">
        <f t="shared" ca="1" si="66"/>
        <v>0</v>
      </c>
      <c r="G342" s="18">
        <f t="shared" ca="1" si="67"/>
        <v>0</v>
      </c>
      <c r="H342" s="3"/>
      <c r="I342" s="4"/>
    </row>
    <row r="343" spans="4:9" ht="15.75" customHeight="1">
      <c r="D343" s="8" t="s">
        <v>231</v>
      </c>
      <c r="E343" s="9">
        <v>0.04</v>
      </c>
      <c r="F343" s="13">
        <f t="shared" ca="1" si="66"/>
        <v>6</v>
      </c>
      <c r="G343" s="18">
        <f t="shared" ca="1" si="67"/>
        <v>0.24</v>
      </c>
      <c r="H343" s="3"/>
      <c r="I343" s="4"/>
    </row>
    <row r="344" spans="4:9" ht="15.75" customHeight="1">
      <c r="D344" s="8"/>
      <c r="E344" s="9"/>
      <c r="F344" s="13"/>
      <c r="H344" s="3"/>
      <c r="I344" s="4"/>
    </row>
    <row r="345" spans="4:9" ht="15.75" customHeight="1">
      <c r="D345" s="8"/>
      <c r="E345" s="9"/>
      <c r="F345" s="13"/>
      <c r="H345" s="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7</v>
      </c>
      <c r="G346" s="18">
        <f ca="1">E346*F346</f>
        <v>7</v>
      </c>
      <c r="H346" s="3"/>
      <c r="I346" s="4"/>
    </row>
    <row r="347" spans="4:9" ht="15.75" customHeight="1">
      <c r="D347" s="8"/>
      <c r="E347" s="9"/>
      <c r="F347" s="13"/>
      <c r="H347" s="3"/>
      <c r="I347" s="4"/>
    </row>
    <row r="348" spans="4:9" ht="15.75" customHeight="1">
      <c r="D348" s="8" t="s">
        <v>44</v>
      </c>
      <c r="E348" s="9"/>
      <c r="F348" s="13"/>
      <c r="H348" s="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8">SUMIF($A:$B,D349,$B:$B)</f>
        <v>0</v>
      </c>
      <c r="G349" s="18">
        <f t="shared" ref="G349:G351" ca="1" si="69">E349*F349</f>
        <v>0</v>
      </c>
      <c r="H349" s="3"/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8"/>
        <v>1</v>
      </c>
      <c r="G350" s="18">
        <f t="shared" ca="1" si="69"/>
        <v>8.0000000000000002E-3</v>
      </c>
      <c r="H350" s="3"/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8"/>
        <v>1</v>
      </c>
      <c r="G351" s="18">
        <f t="shared" ca="1" si="69"/>
        <v>8.0000000000000002E-3</v>
      </c>
      <c r="H351" s="3"/>
      <c r="I351" s="4"/>
    </row>
    <row r="352" spans="4:9" ht="15.75" customHeight="1">
      <c r="D352" s="8"/>
      <c r="E352" s="9"/>
      <c r="F352" s="13"/>
      <c r="H352" s="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4</v>
      </c>
      <c r="G353" s="18">
        <f ca="1">E353*F353</f>
        <v>4</v>
      </c>
      <c r="H353" s="3"/>
      <c r="I353" s="4"/>
    </row>
    <row r="354" spans="4:9" ht="15.75" customHeight="1">
      <c r="D354" s="8"/>
      <c r="E354" s="9"/>
      <c r="F354" s="13"/>
      <c r="H354" s="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0">SUMIF($A:$B,D355,$B:$B)</f>
        <v>0</v>
      </c>
      <c r="G355" s="18">
        <f t="shared" ref="G355:G379" ca="1" si="71">E355*F355</f>
        <v>0</v>
      </c>
      <c r="H355" s="3"/>
      <c r="I355" s="4"/>
    </row>
    <row r="356" spans="4:9" ht="15.75" customHeight="1">
      <c r="D356" s="8" t="s">
        <v>87</v>
      </c>
      <c r="E356" s="9">
        <v>0.3</v>
      </c>
      <c r="F356" s="13">
        <f t="shared" ca="1" si="70"/>
        <v>15</v>
      </c>
      <c r="G356" s="18">
        <f t="shared" ca="1" si="71"/>
        <v>4.5</v>
      </c>
      <c r="H356" s="3"/>
      <c r="I356" s="4"/>
    </row>
    <row r="357" spans="4:9" ht="15.75" customHeight="1">
      <c r="D357" s="8" t="s">
        <v>69</v>
      </c>
      <c r="E357" s="75">
        <v>2</v>
      </c>
      <c r="F357" s="13">
        <f t="shared" ca="1" si="70"/>
        <v>2</v>
      </c>
      <c r="G357" s="18">
        <f t="shared" ca="1" si="71"/>
        <v>4</v>
      </c>
      <c r="H357" s="3"/>
      <c r="I357" s="4"/>
    </row>
    <row r="358" spans="4:9" ht="15.75" customHeight="1">
      <c r="D358" s="8" t="s">
        <v>78</v>
      </c>
      <c r="E358" s="9">
        <v>0.9</v>
      </c>
      <c r="F358" s="8">
        <f t="shared" ca="1" si="70"/>
        <v>56</v>
      </c>
      <c r="G358" s="18">
        <f t="shared" ca="1" si="71"/>
        <v>50.4</v>
      </c>
      <c r="H358" s="3"/>
      <c r="I358" s="4"/>
    </row>
    <row r="359" spans="4:9" ht="15.75" customHeight="1">
      <c r="D359" s="8" t="s">
        <v>52</v>
      </c>
      <c r="E359" s="9">
        <v>0.5</v>
      </c>
      <c r="F359" s="13">
        <f t="shared" ca="1" si="70"/>
        <v>6</v>
      </c>
      <c r="G359" s="18">
        <f t="shared" ca="1" si="71"/>
        <v>3</v>
      </c>
      <c r="H359" s="3"/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0"/>
        <v>14</v>
      </c>
      <c r="G360" s="18">
        <f t="shared" ca="1" si="71"/>
        <v>7.0000000000000007E-2</v>
      </c>
      <c r="H360" s="3"/>
      <c r="I360" s="4"/>
    </row>
    <row r="361" spans="4:9" ht="15.75" customHeight="1">
      <c r="D361" s="8" t="s">
        <v>54</v>
      </c>
      <c r="E361" s="9">
        <v>1</v>
      </c>
      <c r="F361" s="13">
        <f t="shared" ca="1" si="70"/>
        <v>4</v>
      </c>
      <c r="G361" s="18">
        <f t="shared" ca="1" si="71"/>
        <v>4</v>
      </c>
      <c r="H361" s="3"/>
      <c r="I361" s="4"/>
    </row>
    <row r="362" spans="4:9" ht="15.75" customHeight="1">
      <c r="D362" s="8" t="s">
        <v>57</v>
      </c>
      <c r="E362" s="9">
        <v>1</v>
      </c>
      <c r="F362" s="13">
        <f t="shared" ca="1" si="70"/>
        <v>12</v>
      </c>
      <c r="G362" s="18">
        <f t="shared" ca="1" si="71"/>
        <v>12</v>
      </c>
      <c r="H362" s="3"/>
      <c r="I362" s="4"/>
    </row>
    <row r="363" spans="4:9" ht="15.75" customHeight="1">
      <c r="D363" s="8" t="s">
        <v>59</v>
      </c>
      <c r="E363" s="9">
        <v>1</v>
      </c>
      <c r="F363" s="13">
        <f t="shared" ca="1" si="70"/>
        <v>12</v>
      </c>
      <c r="G363" s="18">
        <f t="shared" ca="1" si="71"/>
        <v>12</v>
      </c>
      <c r="H363" s="3"/>
      <c r="I363" s="4"/>
    </row>
    <row r="364" spans="4:9" ht="15.75" customHeight="1">
      <c r="D364" s="8" t="s">
        <v>62</v>
      </c>
      <c r="E364" s="9">
        <v>1</v>
      </c>
      <c r="F364" s="13">
        <f t="shared" ca="1" si="70"/>
        <v>1</v>
      </c>
      <c r="G364" s="18">
        <f t="shared" ca="1" si="71"/>
        <v>1</v>
      </c>
      <c r="H364" s="3"/>
      <c r="I364" s="4"/>
    </row>
    <row r="365" spans="4:9" ht="15.75" customHeight="1">
      <c r="D365" s="8" t="s">
        <v>64</v>
      </c>
      <c r="E365" s="9">
        <v>1</v>
      </c>
      <c r="F365" s="13">
        <f t="shared" ca="1" si="70"/>
        <v>2</v>
      </c>
      <c r="G365" s="18">
        <f t="shared" ca="1" si="71"/>
        <v>2</v>
      </c>
      <c r="H365" s="3"/>
      <c r="I365" s="4"/>
    </row>
    <row r="366" spans="4:9" ht="15.75" customHeight="1">
      <c r="D366" s="8" t="s">
        <v>66</v>
      </c>
      <c r="E366" s="9">
        <v>1</v>
      </c>
      <c r="F366" s="8">
        <f t="shared" ca="1" si="70"/>
        <v>5</v>
      </c>
      <c r="G366" s="18">
        <f t="shared" ca="1" si="71"/>
        <v>5</v>
      </c>
      <c r="H366" s="3"/>
      <c r="I366" s="4"/>
    </row>
    <row r="367" spans="4:9" ht="15.75" customHeight="1">
      <c r="D367" s="8" t="s">
        <v>72</v>
      </c>
      <c r="E367" s="9">
        <v>1</v>
      </c>
      <c r="F367" s="8">
        <f t="shared" ca="1" si="70"/>
        <v>26</v>
      </c>
      <c r="G367" s="18">
        <f t="shared" ca="1" si="71"/>
        <v>26</v>
      </c>
      <c r="H367" s="3"/>
      <c r="I367" s="4"/>
    </row>
    <row r="368" spans="4:9" ht="15.75" customHeight="1">
      <c r="D368" s="8" t="s">
        <v>13</v>
      </c>
      <c r="E368" s="9">
        <v>1</v>
      </c>
      <c r="F368" s="13">
        <f t="shared" ca="1" si="70"/>
        <v>1</v>
      </c>
      <c r="G368" s="18">
        <f t="shared" ca="1" si="71"/>
        <v>1</v>
      </c>
      <c r="H368" s="3"/>
      <c r="I368" s="4"/>
    </row>
    <row r="369" spans="4:9" ht="15.75" customHeight="1">
      <c r="D369" s="8" t="s">
        <v>74</v>
      </c>
      <c r="E369" s="9">
        <v>1</v>
      </c>
      <c r="F369" s="13">
        <f t="shared" ca="1" si="70"/>
        <v>2</v>
      </c>
      <c r="G369" s="18">
        <f t="shared" ca="1" si="71"/>
        <v>2</v>
      </c>
      <c r="H369" s="3"/>
      <c r="I369" s="4"/>
    </row>
    <row r="370" spans="4:9" ht="15.75" customHeight="1">
      <c r="D370" s="8" t="s">
        <v>77</v>
      </c>
      <c r="E370" s="9">
        <v>1</v>
      </c>
      <c r="F370" s="13">
        <f t="shared" ca="1" si="70"/>
        <v>0</v>
      </c>
      <c r="G370" s="18">
        <f t="shared" ca="1" si="71"/>
        <v>0</v>
      </c>
      <c r="H370" s="3"/>
      <c r="I370" s="4"/>
    </row>
    <row r="371" spans="4:9" ht="15.75" customHeight="1">
      <c r="D371" s="8" t="s">
        <v>80</v>
      </c>
      <c r="E371" s="9">
        <v>1</v>
      </c>
      <c r="F371" s="8">
        <f t="shared" ca="1" si="70"/>
        <v>2</v>
      </c>
      <c r="G371" s="18">
        <f t="shared" ca="1" si="71"/>
        <v>2</v>
      </c>
      <c r="H371" s="3"/>
      <c r="I371" s="4"/>
    </row>
    <row r="372" spans="4:9" ht="15.75" customHeight="1">
      <c r="D372" s="8" t="s">
        <v>83</v>
      </c>
      <c r="E372" s="9">
        <v>1</v>
      </c>
      <c r="F372" s="8">
        <f t="shared" ca="1" si="70"/>
        <v>0</v>
      </c>
      <c r="G372" s="18">
        <f t="shared" ca="1" si="71"/>
        <v>0</v>
      </c>
      <c r="H372" s="3"/>
      <c r="I372" s="4"/>
    </row>
    <row r="373" spans="4:9" ht="15.75" customHeight="1">
      <c r="D373" s="8" t="s">
        <v>86</v>
      </c>
      <c r="E373" s="9">
        <v>1</v>
      </c>
      <c r="F373" s="13">
        <f t="shared" ca="1" si="70"/>
        <v>0</v>
      </c>
      <c r="G373" s="18">
        <f t="shared" ca="1" si="71"/>
        <v>0</v>
      </c>
      <c r="H373" s="3"/>
      <c r="I373" s="4"/>
    </row>
    <row r="374" spans="4:9" ht="15.75" customHeight="1">
      <c r="D374" s="8" t="s">
        <v>279</v>
      </c>
      <c r="E374" s="9">
        <v>2</v>
      </c>
      <c r="F374" s="13">
        <f t="shared" ca="1" si="70"/>
        <v>0</v>
      </c>
      <c r="G374" s="18">
        <f t="shared" ca="1" si="71"/>
        <v>0</v>
      </c>
      <c r="H374" s="3"/>
      <c r="I374" s="4"/>
    </row>
    <row r="375" spans="4:9" ht="15.75" customHeight="1">
      <c r="D375" s="8" t="s">
        <v>91</v>
      </c>
      <c r="E375" s="9">
        <v>2</v>
      </c>
      <c r="F375" s="13">
        <f t="shared" ca="1" si="70"/>
        <v>0</v>
      </c>
      <c r="G375" s="18">
        <f t="shared" ca="1" si="71"/>
        <v>0</v>
      </c>
      <c r="H375" s="3"/>
      <c r="I375" s="4"/>
    </row>
    <row r="376" spans="4:9" ht="15.75" customHeight="1">
      <c r="D376" s="8" t="s">
        <v>95</v>
      </c>
      <c r="E376" s="9">
        <v>1</v>
      </c>
      <c r="F376" s="13">
        <f t="shared" ca="1" si="70"/>
        <v>0</v>
      </c>
      <c r="G376" s="18">
        <f t="shared" ca="1" si="71"/>
        <v>0</v>
      </c>
      <c r="H376" s="3"/>
      <c r="I376" s="4"/>
    </row>
    <row r="377" spans="4:9" ht="15.75" customHeight="1">
      <c r="D377" s="8" t="s">
        <v>97</v>
      </c>
      <c r="E377" s="9">
        <v>1</v>
      </c>
      <c r="F377" s="13">
        <f t="shared" ca="1" si="70"/>
        <v>0</v>
      </c>
      <c r="G377" s="18">
        <f t="shared" ca="1" si="71"/>
        <v>0</v>
      </c>
      <c r="H377" s="3"/>
      <c r="I377" s="4"/>
    </row>
    <row r="378" spans="4:9" ht="15.75" customHeight="1">
      <c r="D378" s="8" t="s">
        <v>100</v>
      </c>
      <c r="E378" s="9">
        <v>1</v>
      </c>
      <c r="F378" s="13">
        <f t="shared" ca="1" si="70"/>
        <v>0</v>
      </c>
      <c r="G378" s="18">
        <f t="shared" ca="1" si="71"/>
        <v>0</v>
      </c>
      <c r="H378" s="3"/>
      <c r="I378" s="4"/>
    </row>
    <row r="379" spans="4:9" ht="15.75" customHeight="1">
      <c r="D379" s="8" t="s">
        <v>103</v>
      </c>
      <c r="E379" s="9">
        <v>1</v>
      </c>
      <c r="F379" s="13">
        <f t="shared" ca="1" si="70"/>
        <v>0</v>
      </c>
      <c r="G379" s="18">
        <f t="shared" ca="1" si="71"/>
        <v>0</v>
      </c>
      <c r="H379" s="3"/>
      <c r="I379" s="4"/>
    </row>
    <row r="380" spans="4:9" ht="15.75" customHeight="1">
      <c r="D380" s="8"/>
      <c r="E380" s="9"/>
      <c r="F380" s="13"/>
      <c r="H380" s="3"/>
      <c r="I380" s="4"/>
    </row>
    <row r="381" spans="4:9" ht="15.75" customHeight="1">
      <c r="D381" s="8" t="s">
        <v>106</v>
      </c>
      <c r="E381" s="9"/>
      <c r="F381" s="13"/>
      <c r="H381" s="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2">SUMIF($A:$B,D382,$B:$B)</f>
        <v>0</v>
      </c>
      <c r="G382" s="18">
        <f t="shared" ref="G382:G387" ca="1" si="73">E382*F382</f>
        <v>0</v>
      </c>
      <c r="H382" s="3"/>
      <c r="I382" s="4"/>
    </row>
    <row r="383" spans="4:9" ht="15.75" customHeight="1">
      <c r="D383" s="8" t="s">
        <v>298</v>
      </c>
      <c r="E383" s="9">
        <v>5</v>
      </c>
      <c r="F383" s="13">
        <f t="shared" ca="1" si="72"/>
        <v>0</v>
      </c>
      <c r="G383" s="18">
        <f t="shared" ca="1" si="73"/>
        <v>0</v>
      </c>
      <c r="H383" s="3"/>
      <c r="I383" s="4"/>
    </row>
    <row r="384" spans="4:9" ht="15.75" customHeight="1">
      <c r="D384" s="8" t="s">
        <v>299</v>
      </c>
      <c r="E384" s="9">
        <v>5</v>
      </c>
      <c r="F384" s="13">
        <f t="shared" ca="1" si="72"/>
        <v>0</v>
      </c>
      <c r="G384" s="18">
        <f t="shared" ca="1" si="73"/>
        <v>0</v>
      </c>
      <c r="H384" s="3"/>
      <c r="I384" s="4"/>
    </row>
    <row r="385" spans="4:9" ht="15.75" customHeight="1">
      <c r="D385" s="8" t="s">
        <v>300</v>
      </c>
      <c r="E385" s="9">
        <v>5</v>
      </c>
      <c r="F385" s="8">
        <f t="shared" ca="1" si="72"/>
        <v>2</v>
      </c>
      <c r="G385" s="18">
        <f t="shared" ca="1" si="73"/>
        <v>10</v>
      </c>
      <c r="H385" s="3"/>
      <c r="I385" s="4"/>
    </row>
    <row r="386" spans="4:9" ht="15.75" customHeight="1">
      <c r="D386" s="8" t="s">
        <v>93</v>
      </c>
      <c r="E386" s="9">
        <v>10</v>
      </c>
      <c r="F386" s="8">
        <f t="shared" ca="1" si="72"/>
        <v>0</v>
      </c>
      <c r="G386" s="18">
        <f t="shared" ca="1" si="73"/>
        <v>0</v>
      </c>
      <c r="H386" s="3"/>
      <c r="I386" s="4"/>
    </row>
    <row r="387" spans="4:9" ht="15.75" customHeight="1">
      <c r="D387" s="8" t="s">
        <v>301</v>
      </c>
      <c r="E387" s="9">
        <v>10</v>
      </c>
      <c r="F387" s="8">
        <f t="shared" ca="1" si="72"/>
        <v>0</v>
      </c>
      <c r="G387" s="18">
        <f t="shared" ca="1" si="73"/>
        <v>0</v>
      </c>
      <c r="H387" s="3"/>
      <c r="I387" s="4"/>
    </row>
    <row r="388" spans="4:9" ht="15.75" customHeight="1">
      <c r="D388" s="8"/>
      <c r="E388" s="9"/>
      <c r="F388" s="13"/>
      <c r="H388" s="3"/>
      <c r="I388" s="4"/>
    </row>
    <row r="389" spans="4:9" ht="15.75" customHeight="1">
      <c r="D389" s="8" t="s">
        <v>302</v>
      </c>
      <c r="E389" s="9"/>
      <c r="F389" s="13"/>
      <c r="H389" s="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4">SUMIF($A:$B,D390,$B:$B)</f>
        <v>0</v>
      </c>
      <c r="G390" s="18">
        <f t="shared" ref="G390:G392" ca="1" si="75">E390*F390</f>
        <v>0</v>
      </c>
      <c r="H390" s="3"/>
      <c r="I390" s="4"/>
    </row>
    <row r="391" spans="4:9" ht="15.75" customHeight="1">
      <c r="D391" s="8" t="s">
        <v>304</v>
      </c>
      <c r="E391" s="9">
        <v>5</v>
      </c>
      <c r="F391" s="13">
        <f t="shared" ca="1" si="74"/>
        <v>0</v>
      </c>
      <c r="G391" s="18">
        <f t="shared" ca="1" si="75"/>
        <v>0</v>
      </c>
      <c r="H391" s="3"/>
      <c r="I391" s="4"/>
    </row>
    <row r="392" spans="4:9" ht="15.75" customHeight="1">
      <c r="D392" s="8" t="s">
        <v>305</v>
      </c>
      <c r="E392" s="9">
        <v>10</v>
      </c>
      <c r="F392" s="8">
        <f t="shared" ca="1" si="74"/>
        <v>0</v>
      </c>
      <c r="G392" s="18">
        <f t="shared" ca="1" si="75"/>
        <v>0</v>
      </c>
      <c r="H392" s="3"/>
      <c r="I392" s="4"/>
    </row>
    <row r="393" spans="4:9" ht="15.75" customHeight="1">
      <c r="D393" s="8"/>
      <c r="E393" s="9"/>
      <c r="F393" s="8"/>
      <c r="H393" s="3"/>
      <c r="I393" s="4"/>
    </row>
    <row r="394" spans="4:9" ht="15.75" customHeight="1">
      <c r="D394" s="8" t="s">
        <v>109</v>
      </c>
      <c r="E394" s="9"/>
      <c r="F394" s="8"/>
      <c r="H394" s="3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6">SUMIF($A:$B,D395,$B:$B)</f>
        <v>0</v>
      </c>
      <c r="G395" s="18">
        <f t="shared" ref="G395:G405" ca="1" si="77">E395*F395</f>
        <v>0</v>
      </c>
      <c r="H395" s="3"/>
      <c r="I395" s="4"/>
    </row>
    <row r="396" spans="4:9" ht="15.75" customHeight="1">
      <c r="D396" s="8" t="s">
        <v>261</v>
      </c>
      <c r="E396" s="9">
        <v>1.5</v>
      </c>
      <c r="F396" s="13">
        <f t="shared" ca="1" si="76"/>
        <v>5</v>
      </c>
      <c r="G396" s="18">
        <f t="shared" ca="1" si="77"/>
        <v>7.5</v>
      </c>
      <c r="H396" s="3"/>
      <c r="I396" s="4"/>
    </row>
    <row r="397" spans="4:9" ht="15.75" customHeight="1">
      <c r="D397" s="8"/>
      <c r="E397" s="9">
        <v>3</v>
      </c>
      <c r="F397" s="13">
        <f t="shared" ca="1" si="76"/>
        <v>0</v>
      </c>
      <c r="G397" s="18">
        <f t="shared" ca="1" si="77"/>
        <v>0</v>
      </c>
      <c r="H397" s="3"/>
      <c r="I397" s="4"/>
    </row>
    <row r="398" spans="4:9" ht="15.75" customHeight="1">
      <c r="D398" s="8" t="s">
        <v>259</v>
      </c>
      <c r="E398" s="9">
        <v>2.5</v>
      </c>
      <c r="F398" s="13">
        <f t="shared" ca="1" si="76"/>
        <v>2</v>
      </c>
      <c r="G398" s="18">
        <f t="shared" ca="1" si="77"/>
        <v>5</v>
      </c>
      <c r="H398" s="3"/>
      <c r="I398" s="4"/>
    </row>
    <row r="399" spans="4:9" ht="15.75" customHeight="1">
      <c r="D399" s="8" t="s">
        <v>257</v>
      </c>
      <c r="E399" s="9">
        <v>2</v>
      </c>
      <c r="F399" s="13">
        <f t="shared" ca="1" si="76"/>
        <v>5</v>
      </c>
      <c r="G399" s="18">
        <f t="shared" ca="1" si="77"/>
        <v>10</v>
      </c>
      <c r="H399" s="3"/>
      <c r="I399" s="4"/>
    </row>
    <row r="400" spans="4:9" ht="15.75" customHeight="1">
      <c r="D400" s="8" t="s">
        <v>306</v>
      </c>
      <c r="E400" s="9">
        <v>2</v>
      </c>
      <c r="F400" s="13">
        <f t="shared" ca="1" si="76"/>
        <v>1</v>
      </c>
      <c r="G400" s="18">
        <f t="shared" ca="1" si="77"/>
        <v>2</v>
      </c>
      <c r="H400" s="3"/>
      <c r="I400" s="4"/>
    </row>
    <row r="401" spans="4:9" ht="15.75" customHeight="1">
      <c r="D401" s="8" t="s">
        <v>307</v>
      </c>
      <c r="E401" s="9">
        <v>2</v>
      </c>
      <c r="F401" s="13">
        <f t="shared" ca="1" si="76"/>
        <v>1</v>
      </c>
      <c r="G401" s="18">
        <f t="shared" ca="1" si="77"/>
        <v>2</v>
      </c>
      <c r="H401" s="3"/>
      <c r="I401" s="4"/>
    </row>
    <row r="402" spans="4:9" ht="15.75" customHeight="1">
      <c r="D402" s="8"/>
      <c r="E402" s="9">
        <v>4</v>
      </c>
      <c r="F402" s="13">
        <f t="shared" ca="1" si="76"/>
        <v>0</v>
      </c>
      <c r="G402" s="18">
        <f t="shared" ca="1" si="77"/>
        <v>0</v>
      </c>
      <c r="H402" s="3"/>
      <c r="I402" s="4"/>
    </row>
    <row r="403" spans="4:9" ht="15.75" customHeight="1">
      <c r="D403" s="8" t="s">
        <v>308</v>
      </c>
      <c r="E403" s="9">
        <v>3</v>
      </c>
      <c r="F403" s="13">
        <f t="shared" ca="1" si="76"/>
        <v>1</v>
      </c>
      <c r="G403" s="18">
        <f t="shared" ca="1" si="77"/>
        <v>3</v>
      </c>
      <c r="H403" s="3"/>
      <c r="I403" s="4"/>
    </row>
    <row r="404" spans="4:9" ht="15.75" customHeight="1">
      <c r="D404" s="8"/>
      <c r="E404" s="9">
        <v>5</v>
      </c>
      <c r="F404" s="13">
        <f t="shared" ca="1" si="76"/>
        <v>0</v>
      </c>
      <c r="G404" s="18">
        <f t="shared" ca="1" si="77"/>
        <v>0</v>
      </c>
      <c r="H404" s="3"/>
      <c r="I404" s="4"/>
    </row>
    <row r="405" spans="4:9" ht="15.75" customHeight="1">
      <c r="D405" s="8" t="s">
        <v>96</v>
      </c>
      <c r="E405" s="9">
        <v>1.5</v>
      </c>
      <c r="F405" s="13">
        <f t="shared" ca="1" si="76"/>
        <v>0</v>
      </c>
      <c r="G405" s="18">
        <f t="shared" ca="1" si="77"/>
        <v>0</v>
      </c>
      <c r="H405" s="3"/>
      <c r="I405" s="4"/>
    </row>
    <row r="406" spans="4:9" ht="15.75" customHeight="1">
      <c r="D406" s="8"/>
      <c r="E406" s="9"/>
      <c r="F406" s="8"/>
      <c r="H406" s="3"/>
      <c r="I406" s="4"/>
    </row>
    <row r="407" spans="4:9" ht="15.75" customHeight="1">
      <c r="D407" s="8"/>
      <c r="E407" s="9"/>
      <c r="F407" s="8"/>
      <c r="H407" s="3"/>
      <c r="I407" s="4"/>
    </row>
    <row r="408" spans="4:9" ht="15.75" customHeight="1">
      <c r="D408" s="8" t="s">
        <v>112</v>
      </c>
      <c r="E408" s="9"/>
      <c r="F408" s="13"/>
      <c r="H408" s="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8">SUMIF($A:$B,D409,$B:$B)</f>
        <v>0</v>
      </c>
      <c r="G409" s="18">
        <f t="shared" ref="G409:G412" ca="1" si="79">E409*F409</f>
        <v>0</v>
      </c>
      <c r="H409" s="3"/>
      <c r="I409" s="4"/>
    </row>
    <row r="410" spans="4:9" ht="15.75" customHeight="1">
      <c r="D410" s="8" t="s">
        <v>309</v>
      </c>
      <c r="E410" s="9">
        <v>2</v>
      </c>
      <c r="F410" s="8">
        <f t="shared" ca="1" si="78"/>
        <v>0</v>
      </c>
      <c r="G410" s="18">
        <f t="shared" ca="1" si="79"/>
        <v>0</v>
      </c>
      <c r="H410" s="3"/>
      <c r="I410" s="4"/>
    </row>
    <row r="411" spans="4:9" ht="15.75" customHeight="1">
      <c r="D411" s="8"/>
      <c r="E411" s="9">
        <v>4</v>
      </c>
      <c r="F411" s="13">
        <f t="shared" ca="1" si="78"/>
        <v>0</v>
      </c>
      <c r="G411" s="18">
        <f t="shared" ca="1" si="79"/>
        <v>0</v>
      </c>
      <c r="H411" s="3"/>
      <c r="I411" s="4"/>
    </row>
    <row r="412" spans="4:9" ht="15.75" customHeight="1">
      <c r="D412" s="8" t="s">
        <v>310</v>
      </c>
      <c r="E412" s="9">
        <v>2</v>
      </c>
      <c r="F412" s="8">
        <f t="shared" ca="1" si="78"/>
        <v>0</v>
      </c>
      <c r="G412" s="18">
        <f t="shared" ca="1" si="79"/>
        <v>0</v>
      </c>
      <c r="H412" s="3"/>
      <c r="I412" s="4"/>
    </row>
    <row r="413" spans="4:9" ht="15.75" customHeight="1">
      <c r="D413" s="8"/>
      <c r="E413" s="9"/>
      <c r="F413" s="13"/>
      <c r="H413" s="3"/>
      <c r="I413" s="4"/>
    </row>
    <row r="414" spans="4:9" ht="15.75" customHeight="1">
      <c r="D414" s="8"/>
      <c r="E414" s="9"/>
      <c r="F414" s="13"/>
      <c r="H414" s="3"/>
      <c r="I414" s="4"/>
    </row>
    <row r="415" spans="4:9" ht="15.75" customHeight="1">
      <c r="D415" s="18" t="s">
        <v>114</v>
      </c>
      <c r="F415" s="13"/>
      <c r="H415" s="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0">SUMIF($A:$B,D416,$B:$B)</f>
        <v>11</v>
      </c>
      <c r="G416" s="18">
        <f t="shared" ref="G416:G426" ca="1" si="81">E416*F416</f>
        <v>16.5</v>
      </c>
      <c r="H416" s="3"/>
      <c r="I416" s="4"/>
    </row>
    <row r="417" spans="4:9" ht="15.75" customHeight="1">
      <c r="E417" s="18">
        <v>3</v>
      </c>
      <c r="F417" s="18">
        <f t="shared" ca="1" si="80"/>
        <v>0</v>
      </c>
      <c r="G417" s="18">
        <f t="shared" ca="1" si="81"/>
        <v>0</v>
      </c>
      <c r="H417" s="3"/>
      <c r="I417" s="4"/>
    </row>
    <row r="418" spans="4:9" ht="15.75" customHeight="1">
      <c r="D418" s="8" t="s">
        <v>311</v>
      </c>
      <c r="E418" s="9">
        <v>1.5</v>
      </c>
      <c r="F418" s="8">
        <f t="shared" ca="1" si="80"/>
        <v>0</v>
      </c>
      <c r="G418" s="18">
        <f t="shared" ca="1" si="81"/>
        <v>0</v>
      </c>
      <c r="H418" s="3"/>
      <c r="I418" s="4"/>
    </row>
    <row r="419" spans="4:9" ht="15.75" customHeight="1">
      <c r="D419" s="8"/>
      <c r="E419" s="9">
        <v>3</v>
      </c>
      <c r="F419" s="13">
        <f t="shared" ca="1" si="80"/>
        <v>0</v>
      </c>
      <c r="G419" s="18">
        <f t="shared" ca="1" si="81"/>
        <v>0</v>
      </c>
      <c r="H419" s="3"/>
      <c r="I419" s="4"/>
    </row>
    <row r="420" spans="4:9" ht="15.75" customHeight="1">
      <c r="D420" s="8" t="s">
        <v>263</v>
      </c>
      <c r="E420" s="9">
        <v>1.5</v>
      </c>
      <c r="F420" s="8">
        <f t="shared" ca="1" si="80"/>
        <v>7</v>
      </c>
      <c r="G420" s="18">
        <f t="shared" ca="1" si="81"/>
        <v>10.5</v>
      </c>
      <c r="H420" s="3"/>
      <c r="I420" s="4"/>
    </row>
    <row r="421" spans="4:9" ht="15.75" customHeight="1">
      <c r="D421" s="8"/>
      <c r="E421" s="9">
        <v>3</v>
      </c>
      <c r="F421" s="8">
        <f t="shared" ca="1" si="80"/>
        <v>0</v>
      </c>
      <c r="G421" s="18">
        <f t="shared" ca="1" si="81"/>
        <v>0</v>
      </c>
      <c r="H421" s="3"/>
      <c r="I421" s="4"/>
    </row>
    <row r="422" spans="4:9" ht="15.75" customHeight="1">
      <c r="D422" s="8" t="s">
        <v>312</v>
      </c>
      <c r="E422" s="9">
        <v>1.5</v>
      </c>
      <c r="F422" s="8">
        <f t="shared" ca="1" si="80"/>
        <v>4</v>
      </c>
      <c r="G422" s="18">
        <f t="shared" ca="1" si="81"/>
        <v>6</v>
      </c>
      <c r="H422" s="3"/>
      <c r="I422" s="4"/>
    </row>
    <row r="423" spans="4:9" ht="15.75" customHeight="1">
      <c r="D423" s="8"/>
      <c r="E423" s="9">
        <v>5</v>
      </c>
      <c r="F423" s="13">
        <f t="shared" ca="1" si="80"/>
        <v>0</v>
      </c>
      <c r="G423" s="18">
        <f t="shared" ca="1" si="81"/>
        <v>0</v>
      </c>
      <c r="H423" s="3"/>
      <c r="I423" s="4"/>
    </row>
    <row r="424" spans="4:9" ht="15.75" customHeight="1">
      <c r="D424" s="8" t="s">
        <v>268</v>
      </c>
      <c r="E424" s="9">
        <v>2</v>
      </c>
      <c r="F424" s="8">
        <f t="shared" ca="1" si="80"/>
        <v>3</v>
      </c>
      <c r="G424" s="18">
        <f t="shared" ca="1" si="81"/>
        <v>6</v>
      </c>
      <c r="H424" s="3"/>
      <c r="I424" s="4"/>
    </row>
    <row r="425" spans="4:9" ht="15.75" customHeight="1">
      <c r="D425" s="8"/>
      <c r="E425" s="9">
        <v>4</v>
      </c>
      <c r="F425" s="8">
        <f t="shared" ca="1" si="80"/>
        <v>0</v>
      </c>
      <c r="G425" s="18">
        <f t="shared" ca="1" si="81"/>
        <v>0</v>
      </c>
      <c r="H425" s="3"/>
      <c r="I425" s="4"/>
    </row>
    <row r="426" spans="4:9" ht="15.75" customHeight="1">
      <c r="D426" s="8"/>
      <c r="E426" s="9">
        <v>3</v>
      </c>
      <c r="F426" s="8">
        <f t="shared" ca="1" si="80"/>
        <v>0</v>
      </c>
      <c r="G426" s="18">
        <f t="shared" ca="1" si="81"/>
        <v>0</v>
      </c>
      <c r="H426" s="3"/>
      <c r="I426" s="4"/>
    </row>
    <row r="427" spans="4:9" ht="15.75" customHeight="1">
      <c r="D427" s="8"/>
      <c r="E427" s="9"/>
      <c r="F427" s="8"/>
      <c r="H427" s="3"/>
      <c r="I427" s="4"/>
    </row>
    <row r="428" spans="4:9" ht="15.75" customHeight="1">
      <c r="D428" s="8" t="s">
        <v>117</v>
      </c>
      <c r="E428" s="9"/>
      <c r="F428" s="8"/>
      <c r="H428" s="3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2">SUMIF($A:$B,D429,$B:$B)</f>
        <v>0</v>
      </c>
      <c r="G429" s="18">
        <f t="shared" ref="G429:G430" ca="1" si="83">E429*F429</f>
        <v>0</v>
      </c>
      <c r="H429" s="3"/>
      <c r="I429" s="4"/>
    </row>
    <row r="430" spans="4:9" ht="15.75" customHeight="1">
      <c r="D430" s="8" t="s">
        <v>314</v>
      </c>
      <c r="E430" s="9">
        <v>2</v>
      </c>
      <c r="F430" s="8">
        <f t="shared" ca="1" si="82"/>
        <v>0</v>
      </c>
      <c r="G430" s="18">
        <f t="shared" ca="1" si="83"/>
        <v>0</v>
      </c>
      <c r="H430" s="3"/>
      <c r="I430" s="4"/>
    </row>
    <row r="431" spans="4:9" ht="15.75" customHeight="1">
      <c r="D431" s="8"/>
      <c r="E431" s="9"/>
      <c r="F431" s="8"/>
      <c r="H431" s="3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H432" s="3"/>
      <c r="I432" s="4"/>
    </row>
    <row r="433" spans="4:9" ht="15.75" customHeight="1">
      <c r="D433" s="8"/>
      <c r="E433" s="9"/>
      <c r="F433" s="8"/>
      <c r="H433" s="3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4">SUMIF($A:$B,D434,$B:$B)</f>
        <v>0</v>
      </c>
      <c r="G434" s="18">
        <f t="shared" ref="G434:G435" ca="1" si="85">E434*F434</f>
        <v>0</v>
      </c>
      <c r="H434" s="3"/>
      <c r="I434" s="4"/>
    </row>
    <row r="435" spans="4:9" ht="15.75" customHeight="1">
      <c r="D435" s="8" t="s">
        <v>315</v>
      </c>
      <c r="E435" s="9">
        <v>2</v>
      </c>
      <c r="F435" s="8">
        <f t="shared" ca="1" si="84"/>
        <v>0</v>
      </c>
      <c r="G435" s="18">
        <f t="shared" ca="1" si="85"/>
        <v>0</v>
      </c>
      <c r="H435" s="3"/>
      <c r="I435" s="4"/>
    </row>
    <row r="436" spans="4:9" ht="15.75" customHeight="1">
      <c r="D436" s="8"/>
      <c r="E436" s="9"/>
      <c r="F436" s="8"/>
      <c r="H436" s="3"/>
      <c r="I436" s="4"/>
    </row>
    <row r="437" spans="4:9" ht="15.75" customHeight="1">
      <c r="D437" s="8"/>
      <c r="E437" s="9"/>
      <c r="F437" s="8"/>
      <c r="H437" s="3"/>
      <c r="I437" s="4"/>
    </row>
    <row r="438" spans="4:9" ht="15.75" customHeight="1">
      <c r="D438" s="8"/>
      <c r="E438" s="9"/>
      <c r="F438" s="8"/>
      <c r="H438" s="3"/>
      <c r="I438" s="4"/>
    </row>
    <row r="439" spans="4:9" ht="15.75" customHeight="1">
      <c r="D439" s="8" t="s">
        <v>126</v>
      </c>
      <c r="E439" s="9"/>
      <c r="F439" s="8"/>
      <c r="H439" s="3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H440" s="3"/>
      <c r="I440" s="4"/>
    </row>
    <row r="441" spans="4:9" ht="15.75" customHeight="1">
      <c r="D441" s="8"/>
      <c r="E441" s="9"/>
      <c r="F441" s="8"/>
      <c r="H441" s="3"/>
      <c r="I441" s="4"/>
    </row>
    <row r="442" spans="4:9" ht="15.75" customHeight="1">
      <c r="D442" s="8"/>
      <c r="E442" s="9"/>
      <c r="F442" s="8"/>
      <c r="H442" s="3"/>
      <c r="I442" s="4"/>
    </row>
    <row r="443" spans="4:9" ht="15.75" customHeight="1">
      <c r="D443" s="8" t="s">
        <v>316</v>
      </c>
      <c r="E443" s="9"/>
      <c r="F443" s="8"/>
      <c r="H443" s="3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H444" s="3"/>
      <c r="I444" s="4"/>
    </row>
    <row r="445" spans="4:9" ht="15.75" customHeight="1">
      <c r="D445" s="8"/>
      <c r="E445" s="9"/>
      <c r="F445" s="8"/>
      <c r="H445" s="3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10</v>
      </c>
      <c r="G446" s="18">
        <f ca="1">E446*F446</f>
        <v>10</v>
      </c>
      <c r="H446" s="3"/>
      <c r="I446" s="4"/>
    </row>
    <row r="447" spans="4:9" ht="15.75" customHeight="1">
      <c r="D447" s="8"/>
      <c r="E447" s="9"/>
      <c r="F447" s="8"/>
      <c r="H447" s="3"/>
      <c r="I447" s="4"/>
    </row>
    <row r="448" spans="4:9" ht="15.75" customHeight="1">
      <c r="D448" s="8" t="s">
        <v>317</v>
      </c>
      <c r="E448" s="9"/>
      <c r="F448" s="8"/>
      <c r="H448" s="3"/>
      <c r="I448" s="4"/>
    </row>
    <row r="449" spans="4:9" ht="15.75" customHeight="1">
      <c r="D449" s="8" t="s">
        <v>318</v>
      </c>
      <c r="E449" s="9">
        <v>1</v>
      </c>
      <c r="F449" s="8">
        <f t="shared" ref="F449:F450" ca="1" si="86">SUMIF($A:$B,D449,$B:$B)</f>
        <v>38</v>
      </c>
      <c r="G449" s="18">
        <f t="shared" ref="G449:G450" ca="1" si="87">E449*F449</f>
        <v>38</v>
      </c>
      <c r="H449" s="3"/>
      <c r="I449" s="4"/>
    </row>
    <row r="450" spans="4:9" ht="15.75" customHeight="1">
      <c r="D450" s="8" t="s">
        <v>84</v>
      </c>
      <c r="E450" s="9">
        <v>0.3</v>
      </c>
      <c r="F450" s="8">
        <f t="shared" ca="1" si="86"/>
        <v>33</v>
      </c>
      <c r="G450" s="18">
        <f t="shared" ca="1" si="87"/>
        <v>9.9</v>
      </c>
      <c r="H450" s="3"/>
      <c r="I450" s="4"/>
    </row>
    <row r="451" spans="4:9" ht="15.75" customHeight="1">
      <c r="D451" s="8"/>
      <c r="E451" s="9"/>
      <c r="F451" s="8"/>
      <c r="H451" s="3"/>
      <c r="I451" s="4"/>
    </row>
    <row r="452" spans="4:9" ht="15.75" customHeight="1">
      <c r="D452" s="8"/>
      <c r="E452" s="9"/>
      <c r="F452" s="8"/>
      <c r="H452" s="3"/>
      <c r="I452" s="4"/>
    </row>
    <row r="453" spans="4:9" ht="15.75" customHeight="1">
      <c r="D453" s="8"/>
      <c r="E453" s="9"/>
      <c r="F453" s="8"/>
      <c r="H453" s="3"/>
      <c r="I453" s="4"/>
    </row>
    <row r="454" spans="4:9" ht="15.75" customHeight="1">
      <c r="D454" s="8"/>
      <c r="E454" s="9"/>
      <c r="F454" s="8"/>
      <c r="H454" s="3"/>
      <c r="I454" s="4"/>
    </row>
    <row r="455" spans="4:9" ht="15.75" customHeight="1">
      <c r="D455" s="8"/>
      <c r="E455" s="9"/>
      <c r="F455" s="8"/>
      <c r="H455" s="3"/>
      <c r="I455" s="4"/>
    </row>
    <row r="456" spans="4:9" ht="15.75" customHeight="1">
      <c r="D456" s="8"/>
      <c r="E456" s="9"/>
      <c r="F456" s="8"/>
      <c r="H456" s="3"/>
      <c r="I456" s="4"/>
    </row>
    <row r="457" spans="4:9" ht="15.75" customHeight="1">
      <c r="D457" s="8"/>
      <c r="E457" s="9"/>
      <c r="F457" s="8"/>
      <c r="H457" s="3"/>
      <c r="I457" s="4"/>
    </row>
    <row r="458" spans="4:9" ht="15.75" customHeight="1">
      <c r="D458" s="8"/>
      <c r="E458" s="9"/>
      <c r="F458" s="8"/>
      <c r="H458" s="3"/>
      <c r="I458" s="4"/>
    </row>
    <row r="459" spans="4:9" ht="15.75" customHeight="1">
      <c r="D459" s="8"/>
      <c r="E459" s="9"/>
      <c r="F459" s="8"/>
      <c r="H459" s="3"/>
      <c r="I459" s="4"/>
    </row>
    <row r="460" spans="4:9" ht="15.75" customHeight="1">
      <c r="D460" s="8"/>
      <c r="E460" s="9"/>
      <c r="F460" s="8"/>
      <c r="H460" s="3"/>
      <c r="I460" s="4"/>
    </row>
    <row r="461" spans="4:9" ht="15.75" customHeight="1">
      <c r="D461" s="8"/>
      <c r="E461" s="9"/>
      <c r="F461" s="8"/>
      <c r="H461" s="3"/>
      <c r="I461" s="4"/>
    </row>
    <row r="462" spans="4:9" ht="15.75" customHeight="1">
      <c r="D462" s="8"/>
      <c r="E462" s="9"/>
      <c r="F462" s="8"/>
      <c r="H462" s="3"/>
      <c r="I462" s="4"/>
    </row>
    <row r="463" spans="4:9" ht="15.75" customHeight="1">
      <c r="D463" s="8"/>
      <c r="E463" s="9"/>
      <c r="F463" s="8"/>
      <c r="H463" s="3"/>
      <c r="I463" s="4"/>
    </row>
    <row r="464" spans="4:9" ht="15.75" customHeight="1">
      <c r="D464" s="8"/>
      <c r="E464" s="9"/>
      <c r="F464" s="8"/>
      <c r="H464" s="3"/>
      <c r="I464" s="4"/>
    </row>
    <row r="465" spans="4:9" ht="15.75" customHeight="1">
      <c r="D465" s="8"/>
      <c r="E465" s="9"/>
      <c r="F465" s="8"/>
      <c r="H465" s="3"/>
      <c r="I465" s="4"/>
    </row>
    <row r="466" spans="4:9" ht="15.75" customHeight="1">
      <c r="D466" s="8"/>
      <c r="E466" s="9"/>
      <c r="F466" s="8"/>
      <c r="H466" s="3"/>
      <c r="I466" s="4"/>
    </row>
    <row r="467" spans="4:9" ht="15.75" customHeight="1">
      <c r="D467" s="8"/>
      <c r="E467" s="9"/>
      <c r="F467" s="8"/>
      <c r="H467" s="3"/>
      <c r="I467" s="4"/>
    </row>
    <row r="468" spans="4:9" ht="15.75" customHeight="1">
      <c r="D468" s="8"/>
      <c r="E468" s="9"/>
      <c r="F468" s="8"/>
      <c r="H468" s="3"/>
      <c r="I468" s="4"/>
    </row>
    <row r="469" spans="4:9" ht="15.75" customHeight="1">
      <c r="D469" s="8"/>
      <c r="E469" s="9"/>
      <c r="F469" s="8"/>
      <c r="H469" s="3"/>
      <c r="I469" s="4"/>
    </row>
    <row r="470" spans="4:9" ht="15.75" customHeight="1">
      <c r="D470" s="8"/>
      <c r="E470" s="9"/>
      <c r="F470" s="8"/>
      <c r="H470" s="3"/>
      <c r="I470" s="4"/>
    </row>
    <row r="471" spans="4:9" ht="15.75" customHeight="1">
      <c r="D471" s="8"/>
      <c r="E471" s="9"/>
      <c r="F471" s="8"/>
      <c r="H471" s="3"/>
      <c r="I471" s="4"/>
    </row>
    <row r="472" spans="4:9" ht="15.75" customHeight="1">
      <c r="D472" s="8"/>
      <c r="E472" s="9"/>
      <c r="F472" s="8"/>
      <c r="H472" s="3"/>
      <c r="I472" s="4"/>
    </row>
    <row r="473" spans="4:9" ht="15.75" customHeight="1">
      <c r="D473" s="8"/>
      <c r="E473" s="9"/>
      <c r="F473" s="8"/>
      <c r="H473" s="3"/>
      <c r="I473" s="4"/>
    </row>
    <row r="474" spans="4:9" ht="15.75" customHeight="1">
      <c r="D474" s="8"/>
      <c r="E474" s="9"/>
      <c r="F474" s="8"/>
      <c r="H474" s="3"/>
      <c r="I474" s="4"/>
    </row>
    <row r="475" spans="4:9" ht="15.75" customHeight="1">
      <c r="D475" s="8"/>
      <c r="E475" s="9"/>
      <c r="F475" s="8"/>
      <c r="H475" s="3"/>
      <c r="I475" s="4"/>
    </row>
    <row r="476" spans="4:9" ht="15.75" customHeight="1">
      <c r="D476" s="8"/>
      <c r="E476" s="9"/>
      <c r="F476" s="8"/>
      <c r="H476" s="3"/>
      <c r="I476" s="4"/>
    </row>
    <row r="477" spans="4:9" ht="15.75" customHeight="1">
      <c r="D477" s="8"/>
      <c r="E477" s="9"/>
      <c r="F477" s="8"/>
      <c r="H477" s="3"/>
      <c r="I477" s="4"/>
    </row>
    <row r="478" spans="4:9" ht="15.75" customHeight="1">
      <c r="D478" s="8"/>
      <c r="E478" s="9"/>
      <c r="F478" s="8"/>
      <c r="H478" s="3"/>
      <c r="I478" s="4"/>
    </row>
    <row r="479" spans="4:9" ht="15.75" customHeight="1">
      <c r="D479" s="8"/>
      <c r="E479" s="9"/>
      <c r="F479" s="8"/>
      <c r="H479" s="3"/>
      <c r="I479" s="4"/>
    </row>
    <row r="480" spans="4:9" ht="15.75" customHeight="1">
      <c r="D480" s="8"/>
      <c r="E480" s="9"/>
      <c r="F480" s="8"/>
      <c r="H480" s="3"/>
      <c r="I480" s="4"/>
    </row>
    <row r="481" spans="4:9" ht="15.75" customHeight="1">
      <c r="D481" s="8"/>
      <c r="E481" s="9"/>
      <c r="F481" s="8"/>
      <c r="H481" s="3"/>
      <c r="I481" s="4"/>
    </row>
    <row r="482" spans="4:9" ht="15.75" customHeight="1">
      <c r="D482" s="8"/>
      <c r="E482" s="9"/>
      <c r="F482" s="8"/>
      <c r="H482" s="3"/>
      <c r="I482" s="4"/>
    </row>
    <row r="483" spans="4:9" ht="15.75" customHeight="1">
      <c r="D483" s="8"/>
      <c r="E483" s="9"/>
      <c r="F483" s="8"/>
      <c r="H483" s="3"/>
      <c r="I483" s="4"/>
    </row>
    <row r="484" spans="4:9" ht="15.75" customHeight="1">
      <c r="D484" s="8"/>
      <c r="E484" s="9"/>
      <c r="F484" s="8"/>
      <c r="H484" s="3"/>
      <c r="I484" s="4"/>
    </row>
    <row r="485" spans="4:9" ht="15.75" customHeight="1">
      <c r="D485" s="8"/>
      <c r="E485" s="9"/>
      <c r="F485" s="8"/>
      <c r="H485" s="3"/>
      <c r="I485" s="4"/>
    </row>
    <row r="486" spans="4:9" ht="15.75" customHeight="1">
      <c r="D486" s="8"/>
      <c r="E486" s="9"/>
      <c r="F486" s="8"/>
      <c r="H486" s="3"/>
      <c r="I486" s="4"/>
    </row>
    <row r="487" spans="4:9" ht="15.75" customHeight="1">
      <c r="D487" s="8"/>
      <c r="E487" s="9"/>
      <c r="F487" s="8"/>
      <c r="H487" s="3"/>
      <c r="I487" s="4"/>
    </row>
    <row r="488" spans="4:9" ht="15.75" customHeight="1">
      <c r="D488" s="8"/>
      <c r="E488" s="9"/>
      <c r="F488" s="8"/>
      <c r="H488" s="3"/>
      <c r="I488" s="4"/>
    </row>
    <row r="489" spans="4:9" ht="15.75" customHeight="1">
      <c r="D489" s="8"/>
      <c r="E489" s="9"/>
      <c r="F489" s="8"/>
      <c r="H489" s="3"/>
      <c r="I489" s="4"/>
    </row>
    <row r="490" spans="4:9" ht="15.75" customHeight="1">
      <c r="D490" s="8"/>
      <c r="E490" s="9"/>
      <c r="F490" s="8"/>
      <c r="H490" s="3"/>
      <c r="I490" s="4"/>
    </row>
    <row r="491" spans="4:9" ht="15.75" customHeight="1">
      <c r="D491" s="8"/>
      <c r="E491" s="9"/>
      <c r="F491" s="8"/>
      <c r="H491" s="3"/>
      <c r="I491" s="4"/>
    </row>
    <row r="492" spans="4:9" ht="15.75" customHeight="1">
      <c r="D492" s="8"/>
      <c r="E492" s="9"/>
      <c r="F492" s="8"/>
      <c r="H492" s="3"/>
      <c r="I492" s="4"/>
    </row>
    <row r="493" spans="4:9" ht="15.75" customHeight="1">
      <c r="D493" s="8"/>
      <c r="E493" s="9"/>
      <c r="F493" s="8"/>
      <c r="H493" s="3"/>
      <c r="I493" s="4"/>
    </row>
    <row r="494" spans="4:9" ht="15.75" customHeight="1">
      <c r="D494" s="8"/>
      <c r="E494" s="9"/>
      <c r="F494" s="8"/>
      <c r="H494" s="3"/>
      <c r="I494" s="4"/>
    </row>
    <row r="495" spans="4:9" ht="15.75" customHeight="1">
      <c r="D495" s="8"/>
      <c r="E495" s="9"/>
      <c r="F495" s="8"/>
      <c r="H495" s="3"/>
      <c r="I495" s="4"/>
    </row>
    <row r="496" spans="4:9" ht="15.75" customHeight="1">
      <c r="D496" s="8"/>
      <c r="E496" s="9"/>
      <c r="F496" s="8"/>
      <c r="H496" s="3"/>
      <c r="I496" s="4"/>
    </row>
    <row r="497" spans="4:9" ht="15.75" customHeight="1">
      <c r="D497" s="8"/>
      <c r="E497" s="9"/>
      <c r="F497" s="8"/>
      <c r="H497" s="3"/>
      <c r="I497" s="4"/>
    </row>
    <row r="498" spans="4:9" ht="15.75" customHeight="1">
      <c r="D498" s="8"/>
      <c r="E498" s="9"/>
      <c r="F498" s="8"/>
      <c r="H498" s="3"/>
      <c r="I498" s="4"/>
    </row>
    <row r="499" spans="4:9" ht="15.75" customHeight="1">
      <c r="D499" s="8"/>
      <c r="E499" s="9"/>
      <c r="F499" s="8"/>
      <c r="H499" s="3"/>
      <c r="I499" s="4"/>
    </row>
    <row r="500" spans="4:9" ht="15.75" customHeight="1">
      <c r="D500" s="8"/>
      <c r="E500" s="9"/>
      <c r="F500" s="8"/>
      <c r="H500" s="3"/>
      <c r="I500" s="4"/>
    </row>
    <row r="501" spans="4:9" ht="15.75" customHeight="1">
      <c r="D501" s="8"/>
      <c r="E501" s="9"/>
      <c r="F501" s="8"/>
      <c r="H501" s="3"/>
      <c r="I501" s="4"/>
    </row>
    <row r="502" spans="4:9" ht="15.75" customHeight="1">
      <c r="D502" s="8"/>
      <c r="E502" s="9"/>
      <c r="F502" s="8"/>
      <c r="H502" s="3"/>
      <c r="I502" s="4"/>
    </row>
    <row r="503" spans="4:9" ht="15.75" customHeight="1">
      <c r="D503" s="8"/>
      <c r="E503" s="9"/>
      <c r="F503" s="8"/>
      <c r="H503" s="3"/>
      <c r="I503" s="4"/>
    </row>
    <row r="504" spans="4:9" ht="15.75" customHeight="1">
      <c r="D504" s="8"/>
      <c r="E504" s="9"/>
      <c r="F504" s="8"/>
      <c r="H504" s="3"/>
      <c r="I504" s="4"/>
    </row>
    <row r="505" spans="4:9" ht="15.75" customHeight="1">
      <c r="D505" s="8"/>
      <c r="E505" s="9"/>
      <c r="F505" s="8"/>
      <c r="H505" s="3"/>
      <c r="I505" s="4"/>
    </row>
    <row r="506" spans="4:9" ht="15.75" customHeight="1">
      <c r="D506" s="8"/>
      <c r="E506" s="9"/>
      <c r="F506" s="8"/>
      <c r="H506" s="3"/>
      <c r="I506" s="4"/>
    </row>
    <row r="507" spans="4:9" ht="15.75" customHeight="1">
      <c r="D507" s="8"/>
      <c r="E507" s="9"/>
      <c r="F507" s="8"/>
      <c r="H507" s="3"/>
      <c r="I507" s="4"/>
    </row>
    <row r="508" spans="4:9" ht="15.75" customHeight="1">
      <c r="D508" s="8"/>
      <c r="E508" s="9"/>
      <c r="F508" s="8"/>
      <c r="H508" s="3"/>
      <c r="I508" s="4"/>
    </row>
    <row r="509" spans="4:9" ht="15.75" customHeight="1">
      <c r="D509" s="8"/>
      <c r="E509" s="9"/>
      <c r="F509" s="8"/>
      <c r="H509" s="3"/>
      <c r="I509" s="4"/>
    </row>
    <row r="510" spans="4:9" ht="15.75" customHeight="1">
      <c r="D510" s="8"/>
      <c r="E510" s="9"/>
      <c r="F510" s="8"/>
      <c r="H510" s="3"/>
      <c r="I510" s="4"/>
    </row>
    <row r="511" spans="4:9" ht="15.75" customHeight="1">
      <c r="D511" s="8"/>
      <c r="E511" s="9"/>
      <c r="F511" s="8"/>
      <c r="H511" s="3"/>
      <c r="I511" s="4"/>
    </row>
    <row r="512" spans="4:9" ht="15.75" customHeight="1">
      <c r="D512" s="8"/>
      <c r="E512" s="9"/>
      <c r="F512" s="8"/>
      <c r="H512" s="3"/>
      <c r="I512" s="4"/>
    </row>
    <row r="513" spans="4:9" ht="15.75" customHeight="1">
      <c r="D513" s="8"/>
      <c r="E513" s="9"/>
      <c r="F513" s="8"/>
      <c r="H513" s="3"/>
      <c r="I513" s="4"/>
    </row>
    <row r="514" spans="4:9" ht="15.75" customHeight="1">
      <c r="D514" s="8"/>
      <c r="E514" s="9"/>
      <c r="F514" s="8"/>
      <c r="H514" s="3"/>
      <c r="I514" s="4"/>
    </row>
    <row r="515" spans="4:9" ht="15.75" customHeight="1">
      <c r="D515" s="8"/>
      <c r="E515" s="9"/>
      <c r="F515" s="8"/>
      <c r="H515" s="3"/>
      <c r="I515" s="4"/>
    </row>
    <row r="516" spans="4:9" ht="15.75" customHeight="1">
      <c r="D516" s="8"/>
      <c r="E516" s="9"/>
      <c r="F516" s="8"/>
      <c r="H516" s="3"/>
      <c r="I516" s="4"/>
    </row>
    <row r="517" spans="4:9" ht="15.75" customHeight="1">
      <c r="D517" s="8"/>
      <c r="E517" s="9"/>
      <c r="F517" s="8"/>
      <c r="H517" s="3"/>
      <c r="I517" s="4"/>
    </row>
    <row r="518" spans="4:9" ht="15.75" customHeight="1">
      <c r="H518" s="3"/>
      <c r="I518" s="4"/>
    </row>
    <row r="519" spans="4:9" ht="15.75" customHeight="1">
      <c r="H519" s="3"/>
      <c r="I519" s="4"/>
    </row>
    <row r="520" spans="4:9" ht="15.75" customHeight="1">
      <c r="H520" s="3"/>
      <c r="I520" s="4"/>
    </row>
    <row r="521" spans="4:9" ht="15.75" customHeight="1">
      <c r="H521" s="3"/>
      <c r="I521" s="4"/>
    </row>
    <row r="522" spans="4:9" ht="15.75" customHeight="1">
      <c r="H522" s="3"/>
      <c r="I522" s="4"/>
    </row>
    <row r="523" spans="4:9" ht="15.75" customHeight="1">
      <c r="H523" s="3"/>
      <c r="I523" s="4"/>
    </row>
    <row r="524" spans="4:9" ht="15.75" customHeight="1">
      <c r="H524" s="3"/>
      <c r="I524" s="4"/>
    </row>
    <row r="525" spans="4:9" ht="15.75" customHeight="1">
      <c r="H525" s="3"/>
      <c r="I525" s="4"/>
    </row>
    <row r="526" spans="4:9" ht="15.75" customHeight="1">
      <c r="H526" s="3"/>
      <c r="I526" s="4"/>
    </row>
    <row r="527" spans="4:9" ht="15.75" customHeight="1">
      <c r="H527" s="3"/>
      <c r="I527" s="4"/>
    </row>
    <row r="528" spans="4:9" ht="15.75" customHeight="1">
      <c r="H528" s="3"/>
      <c r="I528" s="4"/>
    </row>
    <row r="529" spans="8:9" ht="15.75" customHeight="1">
      <c r="H529" s="3"/>
      <c r="I529" s="4"/>
    </row>
    <row r="530" spans="8:9" ht="15.75" customHeight="1">
      <c r="H530" s="3"/>
      <c r="I530" s="4"/>
    </row>
    <row r="531" spans="8:9" ht="15.75" customHeight="1">
      <c r="H531" s="3"/>
      <c r="I531" s="4"/>
    </row>
    <row r="532" spans="8:9" ht="15.75" customHeight="1">
      <c r="H532" s="3"/>
      <c r="I532" s="4"/>
    </row>
    <row r="533" spans="8:9" ht="15.75" customHeight="1">
      <c r="H533" s="3"/>
      <c r="I533" s="4"/>
    </row>
    <row r="534" spans="8:9" ht="15.75" customHeight="1">
      <c r="H534" s="3"/>
      <c r="I534" s="4"/>
    </row>
    <row r="535" spans="8:9" ht="15.75" customHeight="1">
      <c r="H535" s="3"/>
      <c r="I535" s="4"/>
    </row>
    <row r="536" spans="8:9" ht="15.75" customHeight="1">
      <c r="H536" s="3"/>
      <c r="I536" s="4"/>
    </row>
    <row r="537" spans="8:9" ht="15.75" customHeight="1">
      <c r="H537" s="3"/>
      <c r="I537" s="4"/>
    </row>
    <row r="538" spans="8:9" ht="15.75" customHeight="1">
      <c r="H538" s="3"/>
      <c r="I538" s="4"/>
    </row>
    <row r="539" spans="8:9" ht="15.75" customHeight="1">
      <c r="H539" s="3"/>
      <c r="I539" s="4"/>
    </row>
    <row r="540" spans="8:9" ht="15.75" customHeight="1">
      <c r="H540" s="3"/>
      <c r="I540" s="4"/>
    </row>
    <row r="541" spans="8:9" ht="15.75" customHeight="1">
      <c r="H541" s="3"/>
      <c r="I541" s="4"/>
    </row>
    <row r="542" spans="8:9" ht="15.75" customHeight="1">
      <c r="H542" s="3"/>
      <c r="I542" s="4"/>
    </row>
    <row r="543" spans="8:9" ht="15.75" customHeight="1">
      <c r="H543" s="3"/>
      <c r="I543" s="4"/>
    </row>
    <row r="544" spans="8:9" ht="15.75" customHeight="1">
      <c r="H544" s="3"/>
      <c r="I544" s="4"/>
    </row>
    <row r="545" spans="8:9" ht="15.75" customHeight="1">
      <c r="H545" s="3"/>
      <c r="I545" s="4"/>
    </row>
    <row r="546" spans="8:9" ht="15.75" customHeight="1">
      <c r="H546" s="3"/>
      <c r="I546" s="4"/>
    </row>
    <row r="547" spans="8:9" ht="15.75" customHeight="1">
      <c r="H547" s="3"/>
      <c r="I547" s="4"/>
    </row>
    <row r="548" spans="8:9" ht="15.75" customHeight="1">
      <c r="H548" s="3"/>
      <c r="I548" s="4"/>
    </row>
    <row r="549" spans="8:9" ht="15.75" customHeight="1">
      <c r="H549" s="3"/>
      <c r="I549" s="4"/>
    </row>
    <row r="550" spans="8:9" ht="15.75" customHeight="1">
      <c r="H550" s="3"/>
      <c r="I550" s="4"/>
    </row>
    <row r="551" spans="8:9" ht="15.75" customHeight="1">
      <c r="H551" s="3"/>
      <c r="I551" s="4"/>
    </row>
    <row r="552" spans="8:9" ht="15.75" customHeight="1">
      <c r="H552" s="3"/>
      <c r="I552" s="4"/>
    </row>
    <row r="553" spans="8:9" ht="15.75" customHeight="1">
      <c r="H553" s="3"/>
      <c r="I553" s="4"/>
    </row>
    <row r="554" spans="8:9" ht="15.75" customHeight="1">
      <c r="H554" s="3"/>
      <c r="I554" s="4"/>
    </row>
    <row r="555" spans="8:9" ht="15.75" customHeight="1">
      <c r="H555" s="3"/>
      <c r="I555" s="4"/>
    </row>
    <row r="556" spans="8:9" ht="15.75" customHeight="1">
      <c r="H556" s="3"/>
      <c r="I556" s="4"/>
    </row>
    <row r="557" spans="8:9" ht="15.75" customHeight="1">
      <c r="H557" s="3"/>
      <c r="I557" s="4"/>
    </row>
    <row r="558" spans="8:9" ht="15.75" customHeight="1">
      <c r="H558" s="3"/>
      <c r="I558" s="4"/>
    </row>
    <row r="559" spans="8:9" ht="15.75" customHeight="1">
      <c r="H559" s="3"/>
      <c r="I559" s="4"/>
    </row>
    <row r="560" spans="8:9" ht="15.75" customHeight="1">
      <c r="H560" s="3"/>
      <c r="I560" s="4"/>
    </row>
    <row r="561" spans="8:9" ht="15.75" customHeight="1">
      <c r="H561" s="3"/>
      <c r="I561" s="4"/>
    </row>
    <row r="562" spans="8:9" ht="15.75" customHeight="1">
      <c r="H562" s="3"/>
      <c r="I562" s="4"/>
    </row>
    <row r="563" spans="8:9" ht="15.75" customHeight="1">
      <c r="H563" s="3"/>
      <c r="I563" s="4"/>
    </row>
    <row r="564" spans="8:9" ht="15.75" customHeight="1">
      <c r="H564" s="3"/>
      <c r="I564" s="4"/>
    </row>
    <row r="565" spans="8:9" ht="15.75" customHeight="1">
      <c r="H565" s="3"/>
      <c r="I565" s="4"/>
    </row>
    <row r="566" spans="8:9" ht="15.75" customHeight="1">
      <c r="H566" s="3"/>
      <c r="I566" s="4"/>
    </row>
    <row r="567" spans="8:9" ht="15.75" customHeight="1">
      <c r="H567" s="3"/>
      <c r="I567" s="4"/>
    </row>
    <row r="568" spans="8:9" ht="15.75" customHeight="1">
      <c r="H568" s="3"/>
      <c r="I568" s="4"/>
    </row>
    <row r="569" spans="8:9" ht="15.75" customHeight="1">
      <c r="H569" s="3"/>
      <c r="I569" s="4"/>
    </row>
    <row r="570" spans="8:9" ht="15.75" customHeight="1">
      <c r="H570" s="3"/>
      <c r="I570" s="4"/>
    </row>
    <row r="571" spans="8:9" ht="15.75" customHeight="1">
      <c r="H571" s="3"/>
      <c r="I571" s="4"/>
    </row>
    <row r="572" spans="8:9" ht="15.75" customHeight="1">
      <c r="H572" s="3"/>
      <c r="I572" s="4"/>
    </row>
    <row r="573" spans="8:9" ht="15.75" customHeight="1">
      <c r="H573" s="3"/>
      <c r="I573" s="4"/>
    </row>
    <row r="574" spans="8:9" ht="15.75" customHeight="1">
      <c r="H574" s="3"/>
      <c r="I574" s="4"/>
    </row>
    <row r="575" spans="8:9" ht="15.75" customHeight="1">
      <c r="H575" s="3"/>
      <c r="I575" s="4"/>
    </row>
    <row r="576" spans="8:9" ht="15.75" customHeight="1">
      <c r="H576" s="3"/>
      <c r="I576" s="4"/>
    </row>
    <row r="577" spans="8:9" ht="15.75" customHeight="1">
      <c r="H577" s="3"/>
      <c r="I577" s="4"/>
    </row>
    <row r="578" spans="8:9" ht="15.75" customHeight="1">
      <c r="H578" s="3"/>
      <c r="I578" s="4"/>
    </row>
    <row r="579" spans="8:9" ht="15.75" customHeight="1">
      <c r="H579" s="3"/>
      <c r="I579" s="4"/>
    </row>
    <row r="580" spans="8:9" ht="15.75" customHeight="1">
      <c r="H580" s="3"/>
      <c r="I580" s="4"/>
    </row>
    <row r="581" spans="8:9" ht="15.75" customHeight="1">
      <c r="H581" s="3"/>
      <c r="I581" s="4"/>
    </row>
    <row r="582" spans="8:9" ht="15.75" customHeight="1">
      <c r="H582" s="3"/>
      <c r="I582" s="4"/>
    </row>
    <row r="583" spans="8:9" ht="15.75" customHeight="1">
      <c r="H583" s="3"/>
      <c r="I583" s="4"/>
    </row>
    <row r="584" spans="8:9" ht="15.75" customHeight="1">
      <c r="H584" s="3"/>
      <c r="I584" s="4"/>
    </row>
    <row r="585" spans="8:9" ht="15.75" customHeight="1">
      <c r="H585" s="3"/>
      <c r="I585" s="4"/>
    </row>
    <row r="586" spans="8:9" ht="15.75" customHeight="1">
      <c r="H586" s="3"/>
      <c r="I586" s="4"/>
    </row>
    <row r="587" spans="8:9" ht="15.75" customHeight="1">
      <c r="H587" s="3"/>
      <c r="I587" s="4"/>
    </row>
    <row r="588" spans="8:9" ht="15.75" customHeight="1">
      <c r="H588" s="3"/>
      <c r="I588" s="4"/>
    </row>
    <row r="589" spans="8:9" ht="15.75" customHeight="1">
      <c r="H589" s="3"/>
      <c r="I589" s="4"/>
    </row>
    <row r="590" spans="8:9" ht="15.75" customHeight="1">
      <c r="H590" s="3"/>
      <c r="I590" s="4"/>
    </row>
    <row r="591" spans="8:9" ht="15.75" customHeight="1">
      <c r="H591" s="3"/>
      <c r="I591" s="4"/>
    </row>
    <row r="592" spans="8:9" ht="15.75" customHeight="1">
      <c r="H592" s="3"/>
      <c r="I592" s="4"/>
    </row>
    <row r="593" spans="8:9" ht="15.75" customHeight="1">
      <c r="H593" s="3"/>
      <c r="I593" s="4"/>
    </row>
    <row r="594" spans="8:9" ht="15.75" customHeight="1">
      <c r="H594" s="3"/>
      <c r="I594" s="4"/>
    </row>
    <row r="595" spans="8:9" ht="15.75" customHeight="1">
      <c r="H595" s="3"/>
      <c r="I595" s="4"/>
    </row>
    <row r="596" spans="8:9" ht="15.75" customHeight="1">
      <c r="H596" s="3"/>
      <c r="I596" s="4"/>
    </row>
    <row r="597" spans="8:9" ht="15.75" customHeight="1">
      <c r="H597" s="3"/>
      <c r="I597" s="4"/>
    </row>
    <row r="598" spans="8:9" ht="15.75" customHeight="1">
      <c r="H598" s="3"/>
      <c r="I598" s="4"/>
    </row>
    <row r="599" spans="8:9" ht="15.75" customHeight="1">
      <c r="H599" s="3"/>
      <c r="I599" s="4"/>
    </row>
    <row r="600" spans="8:9" ht="15.75" customHeight="1">
      <c r="H600" s="3"/>
      <c r="I600" s="4"/>
    </row>
    <row r="601" spans="8:9" ht="15.75" customHeight="1">
      <c r="H601" s="3"/>
      <c r="I601" s="4"/>
    </row>
    <row r="602" spans="8:9" ht="15.75" customHeight="1">
      <c r="H602" s="3"/>
      <c r="I602" s="4"/>
    </row>
    <row r="603" spans="8:9" ht="15.75" customHeight="1">
      <c r="H603" s="3"/>
      <c r="I603" s="4"/>
    </row>
    <row r="604" spans="8:9" ht="15.75" customHeight="1">
      <c r="H604" s="3"/>
      <c r="I604" s="4"/>
    </row>
    <row r="605" spans="8:9" ht="15.75" customHeight="1">
      <c r="H605" s="3"/>
      <c r="I605" s="4"/>
    </row>
    <row r="606" spans="8:9" ht="15.75" customHeight="1">
      <c r="H606" s="3"/>
      <c r="I606" s="4"/>
    </row>
    <row r="607" spans="8:9" ht="15.75" customHeight="1">
      <c r="H607" s="3"/>
      <c r="I607" s="4"/>
    </row>
    <row r="608" spans="8:9" ht="15.75" customHeight="1">
      <c r="H608" s="3"/>
      <c r="I608" s="4"/>
    </row>
    <row r="609" spans="8:9" ht="15.75" customHeight="1">
      <c r="H609" s="3"/>
      <c r="I609" s="4"/>
    </row>
    <row r="610" spans="8:9" ht="15.75" customHeight="1">
      <c r="H610" s="3"/>
      <c r="I610" s="4"/>
    </row>
    <row r="611" spans="8:9" ht="15.75" customHeight="1">
      <c r="H611" s="3"/>
      <c r="I611" s="4"/>
    </row>
    <row r="612" spans="8:9" ht="15.75" customHeight="1">
      <c r="H612" s="3"/>
      <c r="I612" s="4"/>
    </row>
    <row r="613" spans="8:9" ht="15.75" customHeight="1">
      <c r="H613" s="3"/>
      <c r="I613" s="4"/>
    </row>
    <row r="614" spans="8:9" ht="15.75" customHeight="1">
      <c r="H614" s="3"/>
      <c r="I614" s="4"/>
    </row>
    <row r="615" spans="8:9" ht="15.75" customHeight="1">
      <c r="H615" s="3"/>
      <c r="I615" s="4"/>
    </row>
    <row r="616" spans="8:9" ht="15.75" customHeight="1">
      <c r="H616" s="3"/>
      <c r="I616" s="4"/>
    </row>
    <row r="617" spans="8:9" ht="15.75" customHeight="1">
      <c r="H617" s="3"/>
      <c r="I617" s="4"/>
    </row>
    <row r="618" spans="8:9" ht="15.75" customHeight="1">
      <c r="H618" s="3"/>
      <c r="I618" s="4"/>
    </row>
    <row r="619" spans="8:9" ht="15.75" customHeight="1">
      <c r="H619" s="3"/>
      <c r="I619" s="4"/>
    </row>
    <row r="620" spans="8:9" ht="15.75" customHeight="1">
      <c r="H620" s="3"/>
      <c r="I620" s="4"/>
    </row>
    <row r="621" spans="8:9" ht="15.75" customHeight="1">
      <c r="H621" s="3"/>
      <c r="I621" s="4"/>
    </row>
    <row r="622" spans="8:9" ht="15.75" customHeight="1">
      <c r="H622" s="3"/>
      <c r="I622" s="4"/>
    </row>
    <row r="623" spans="8:9" ht="15.75" customHeight="1">
      <c r="H623" s="3"/>
      <c r="I623" s="4"/>
    </row>
    <row r="624" spans="8:9" ht="15.75" customHeight="1">
      <c r="H624" s="3"/>
      <c r="I624" s="4"/>
    </row>
    <row r="625" spans="8:9" ht="15.75" customHeight="1">
      <c r="H625" s="3"/>
      <c r="I625" s="4"/>
    </row>
    <row r="626" spans="8:9" ht="15.75" customHeight="1">
      <c r="H626" s="3"/>
      <c r="I626" s="4"/>
    </row>
    <row r="627" spans="8:9" ht="15.75" customHeight="1">
      <c r="H627" s="3"/>
      <c r="I627" s="4"/>
    </row>
    <row r="628" spans="8:9" ht="15.75" customHeight="1">
      <c r="H628" s="3"/>
      <c r="I628" s="4"/>
    </row>
    <row r="629" spans="8:9" ht="15.75" customHeight="1">
      <c r="H629" s="3"/>
      <c r="I629" s="4"/>
    </row>
    <row r="630" spans="8:9" ht="15.75" customHeight="1">
      <c r="H630" s="3"/>
      <c r="I630" s="4"/>
    </row>
    <row r="631" spans="8:9" ht="15.75" customHeight="1">
      <c r="H631" s="3"/>
      <c r="I631" s="4"/>
    </row>
    <row r="632" spans="8:9" ht="15.75" customHeight="1">
      <c r="H632" s="3"/>
      <c r="I632" s="4"/>
    </row>
    <row r="633" spans="8:9" ht="15.75" customHeight="1">
      <c r="H633" s="3"/>
      <c r="I633" s="4"/>
    </row>
    <row r="634" spans="8:9" ht="15.75" customHeight="1">
      <c r="H634" s="3"/>
      <c r="I634" s="4"/>
    </row>
    <row r="635" spans="8:9" ht="15.75" customHeight="1">
      <c r="H635" s="3"/>
      <c r="I635" s="4"/>
    </row>
    <row r="636" spans="8:9" ht="15.75" customHeight="1">
      <c r="H636" s="3"/>
      <c r="I636" s="4"/>
    </row>
    <row r="637" spans="8:9" ht="15.75" customHeight="1">
      <c r="H637" s="3"/>
      <c r="I637" s="4"/>
    </row>
    <row r="638" spans="8:9" ht="15.75" customHeight="1">
      <c r="H638" s="3"/>
      <c r="I638" s="4"/>
    </row>
    <row r="639" spans="8:9" ht="15.75" customHeight="1">
      <c r="H639" s="3"/>
      <c r="I639" s="4"/>
    </row>
    <row r="640" spans="8:9" ht="15.75" customHeight="1">
      <c r="H640" s="3"/>
      <c r="I640" s="4"/>
    </row>
    <row r="641" spans="8:9" ht="15.75" customHeight="1">
      <c r="H641" s="3"/>
      <c r="I641" s="4"/>
    </row>
    <row r="642" spans="8:9" ht="15.75" customHeight="1">
      <c r="H642" s="3"/>
      <c r="I642" s="4"/>
    </row>
    <row r="643" spans="8:9" ht="15.75" customHeight="1">
      <c r="H643" s="3"/>
      <c r="I643" s="4"/>
    </row>
    <row r="644" spans="8:9" ht="15.75" customHeight="1">
      <c r="H644" s="3"/>
      <c r="I644" s="4"/>
    </row>
    <row r="645" spans="8:9" ht="15.75" customHeight="1">
      <c r="H645" s="3"/>
      <c r="I645" s="4"/>
    </row>
    <row r="646" spans="8:9" ht="15.75" customHeight="1">
      <c r="H646" s="3"/>
      <c r="I646" s="4"/>
    </row>
    <row r="647" spans="8:9" ht="15.75" customHeight="1">
      <c r="H647" s="3"/>
      <c r="I647" s="4"/>
    </row>
    <row r="648" spans="8:9" ht="15.75" customHeight="1">
      <c r="H648" s="3"/>
      <c r="I648" s="4"/>
    </row>
    <row r="649" spans="8:9" ht="15.75" customHeight="1">
      <c r="H649" s="3"/>
      <c r="I649" s="4"/>
    </row>
    <row r="650" spans="8:9" ht="15.75" customHeight="1">
      <c r="H650" s="3"/>
      <c r="I650" s="4"/>
    </row>
    <row r="651" spans="8:9" ht="15.75" customHeight="1">
      <c r="H651" s="3"/>
      <c r="I651" s="4"/>
    </row>
    <row r="652" spans="8:9" ht="15.75" customHeight="1">
      <c r="H652" s="3"/>
      <c r="I652" s="4"/>
    </row>
    <row r="653" spans="8:9" ht="15.75" customHeight="1">
      <c r="H653" s="3"/>
      <c r="I653" s="4"/>
    </row>
    <row r="654" spans="8:9" ht="15.75" customHeight="1">
      <c r="H654" s="3"/>
      <c r="I654" s="4"/>
    </row>
    <row r="655" spans="8:9" ht="15.75" customHeight="1">
      <c r="H655" s="3"/>
      <c r="I655" s="4"/>
    </row>
    <row r="656" spans="8:9" ht="15.75" customHeight="1">
      <c r="H656" s="3"/>
      <c r="I656" s="4"/>
    </row>
    <row r="657" spans="8:9" ht="15.75" customHeight="1">
      <c r="H657" s="3"/>
      <c r="I657" s="4"/>
    </row>
    <row r="658" spans="8:9" ht="15.75" customHeight="1">
      <c r="H658" s="3"/>
      <c r="I658" s="4"/>
    </row>
    <row r="659" spans="8:9" ht="15.75" customHeight="1">
      <c r="H659" s="3"/>
      <c r="I659" s="4"/>
    </row>
    <row r="660" spans="8:9" ht="15.75" customHeight="1">
      <c r="H660" s="3"/>
      <c r="I660" s="4"/>
    </row>
    <row r="661" spans="8:9" ht="15.75" customHeight="1">
      <c r="H661" s="3"/>
      <c r="I661" s="4"/>
    </row>
    <row r="662" spans="8:9" ht="15.75" customHeight="1">
      <c r="H662" s="3"/>
      <c r="I662" s="4"/>
    </row>
    <row r="663" spans="8:9" ht="15.75" customHeight="1">
      <c r="H663" s="3"/>
      <c r="I663" s="4"/>
    </row>
    <row r="664" spans="8:9" ht="15.75" customHeight="1">
      <c r="H664" s="3"/>
      <c r="I664" s="4"/>
    </row>
    <row r="665" spans="8:9" ht="15.75" customHeight="1">
      <c r="H665" s="3"/>
      <c r="I665" s="4"/>
    </row>
    <row r="666" spans="8:9" ht="15.75" customHeight="1">
      <c r="H666" s="3"/>
      <c r="I666" s="4"/>
    </row>
    <row r="667" spans="8:9" ht="15.75" customHeight="1">
      <c r="H667" s="3"/>
      <c r="I667" s="4"/>
    </row>
    <row r="668" spans="8:9" ht="15.75" customHeight="1">
      <c r="H668" s="3"/>
      <c r="I668" s="4"/>
    </row>
    <row r="669" spans="8:9" ht="15.75" customHeight="1">
      <c r="H669" s="3"/>
      <c r="I669" s="4"/>
    </row>
    <row r="670" spans="8:9" ht="15.75" customHeight="1">
      <c r="H670" s="3"/>
      <c r="I670" s="4"/>
    </row>
    <row r="671" spans="8:9" ht="15.75" customHeight="1">
      <c r="H671" s="3"/>
      <c r="I671" s="4"/>
    </row>
    <row r="672" spans="8:9" ht="15.75" customHeight="1">
      <c r="H672" s="3"/>
      <c r="I672" s="4"/>
    </row>
    <row r="673" spans="8:9" ht="15.75" customHeight="1">
      <c r="H673" s="3"/>
      <c r="I673" s="4"/>
    </row>
    <row r="674" spans="8:9" ht="15.75" customHeight="1">
      <c r="H674" s="3"/>
      <c r="I674" s="4"/>
    </row>
    <row r="675" spans="8:9" ht="15.75" customHeight="1">
      <c r="H675" s="3"/>
      <c r="I675" s="4"/>
    </row>
    <row r="676" spans="8:9" ht="15.75" customHeight="1">
      <c r="H676" s="3"/>
      <c r="I676" s="4"/>
    </row>
    <row r="677" spans="8:9" ht="15.75" customHeight="1">
      <c r="H677" s="3"/>
      <c r="I677" s="4"/>
    </row>
    <row r="678" spans="8:9" ht="15.75" customHeight="1">
      <c r="H678" s="3"/>
      <c r="I678" s="4"/>
    </row>
    <row r="679" spans="8:9" ht="15.75" customHeight="1">
      <c r="H679" s="3"/>
      <c r="I679" s="4"/>
    </row>
    <row r="680" spans="8:9" ht="15.75" customHeight="1">
      <c r="H680" s="3"/>
      <c r="I680" s="4"/>
    </row>
    <row r="681" spans="8:9" ht="15.75" customHeight="1">
      <c r="H681" s="3"/>
      <c r="I681" s="4"/>
    </row>
    <row r="682" spans="8:9" ht="15.75" customHeight="1">
      <c r="H682" s="3"/>
      <c r="I682" s="4"/>
    </row>
    <row r="683" spans="8:9" ht="15.75" customHeight="1">
      <c r="H683" s="3"/>
      <c r="I683" s="4"/>
    </row>
    <row r="684" spans="8:9" ht="15.75" customHeight="1">
      <c r="H684" s="3"/>
      <c r="I684" s="4"/>
    </row>
    <row r="685" spans="8:9" ht="15.75" customHeight="1">
      <c r="H685" s="3"/>
      <c r="I685" s="4"/>
    </row>
    <row r="686" spans="8:9" ht="15.75" customHeight="1">
      <c r="H686" s="3"/>
      <c r="I686" s="4"/>
    </row>
    <row r="687" spans="8:9" ht="15.75" customHeight="1">
      <c r="H687" s="3"/>
      <c r="I687" s="4"/>
    </row>
    <row r="688" spans="8:9" ht="15.75" customHeight="1">
      <c r="H688" s="3"/>
      <c r="I688" s="4"/>
    </row>
    <row r="689" spans="8:9" ht="15.75" customHeight="1">
      <c r="H689" s="3"/>
      <c r="I689" s="4"/>
    </row>
    <row r="690" spans="8:9" ht="15.75" customHeight="1">
      <c r="H690" s="3"/>
      <c r="I690" s="4"/>
    </row>
    <row r="691" spans="8:9" ht="15.75" customHeight="1">
      <c r="H691" s="3"/>
      <c r="I691" s="4"/>
    </row>
    <row r="692" spans="8:9" ht="15.75" customHeight="1">
      <c r="H692" s="3"/>
      <c r="I692" s="4"/>
    </row>
    <row r="693" spans="8:9" ht="15.75" customHeight="1">
      <c r="H693" s="3"/>
      <c r="I693" s="4"/>
    </row>
    <row r="694" spans="8:9" ht="15.75" customHeight="1">
      <c r="H694" s="3"/>
      <c r="I694" s="4"/>
    </row>
    <row r="695" spans="8:9" ht="15.75" customHeight="1">
      <c r="H695" s="3"/>
      <c r="I695" s="4"/>
    </row>
    <row r="696" spans="8:9" ht="15.75" customHeight="1">
      <c r="H696" s="3"/>
      <c r="I696" s="4"/>
    </row>
    <row r="697" spans="8:9" ht="15.75" customHeight="1">
      <c r="H697" s="3"/>
      <c r="I697" s="4"/>
    </row>
    <row r="698" spans="8:9" ht="15.75" customHeight="1">
      <c r="H698" s="3"/>
      <c r="I698" s="4"/>
    </row>
    <row r="699" spans="8:9" ht="15.75" customHeight="1">
      <c r="H699" s="3"/>
      <c r="I699" s="4"/>
    </row>
    <row r="700" spans="8:9" ht="15.75" customHeight="1">
      <c r="H700" s="3"/>
      <c r="I700" s="4"/>
    </row>
    <row r="701" spans="8:9" ht="15.75" customHeight="1">
      <c r="H701" s="3"/>
      <c r="I701" s="4"/>
    </row>
    <row r="702" spans="8:9" ht="15.75" customHeight="1">
      <c r="H702" s="3"/>
      <c r="I702" s="4"/>
    </row>
    <row r="703" spans="8:9" ht="15.75" customHeight="1">
      <c r="H703" s="3"/>
      <c r="I703" s="4"/>
    </row>
    <row r="704" spans="8:9" ht="15.75" customHeight="1">
      <c r="H704" s="3"/>
      <c r="I704" s="4"/>
    </row>
    <row r="705" spans="8:9" ht="15.75" customHeight="1">
      <c r="H705" s="3"/>
      <c r="I705" s="4"/>
    </row>
    <row r="706" spans="8:9" ht="15.75" customHeight="1">
      <c r="H706" s="3"/>
      <c r="I706" s="4"/>
    </row>
    <row r="707" spans="8:9" ht="15.75" customHeight="1">
      <c r="H707" s="3"/>
      <c r="I707" s="4"/>
    </row>
    <row r="708" spans="8:9" ht="15.75" customHeight="1">
      <c r="H708" s="3"/>
      <c r="I708" s="4"/>
    </row>
    <row r="709" spans="8:9" ht="15.75" customHeight="1">
      <c r="H709" s="3"/>
      <c r="I709" s="4"/>
    </row>
    <row r="710" spans="8:9" ht="15.75" customHeight="1">
      <c r="H710" s="3"/>
      <c r="I710" s="4"/>
    </row>
    <row r="711" spans="8:9" ht="15.75" customHeight="1">
      <c r="H711" s="3"/>
      <c r="I711" s="4"/>
    </row>
    <row r="712" spans="8:9" ht="15.75" customHeight="1">
      <c r="H712" s="3"/>
      <c r="I712" s="4"/>
    </row>
    <row r="713" spans="8:9" ht="15.75" customHeight="1">
      <c r="H713" s="3"/>
      <c r="I713" s="4"/>
    </row>
    <row r="714" spans="8:9" ht="15.75" customHeight="1">
      <c r="H714" s="3"/>
      <c r="I714" s="4"/>
    </row>
    <row r="715" spans="8:9" ht="15.75" customHeight="1">
      <c r="H715" s="3"/>
      <c r="I715" s="4"/>
    </row>
    <row r="716" spans="8:9" ht="15.75" customHeight="1">
      <c r="H716" s="3"/>
      <c r="I716" s="4"/>
    </row>
    <row r="717" spans="8:9" ht="15.75" customHeight="1">
      <c r="H717" s="3"/>
      <c r="I717" s="4"/>
    </row>
    <row r="718" spans="8:9" ht="15.75" customHeight="1">
      <c r="H718" s="3"/>
      <c r="I718" s="4"/>
    </row>
    <row r="719" spans="8:9" ht="15.75" customHeight="1">
      <c r="H719" s="3"/>
      <c r="I719" s="4"/>
    </row>
    <row r="720" spans="8:9" ht="15.75" customHeight="1">
      <c r="H720" s="3"/>
      <c r="I720" s="4"/>
    </row>
    <row r="721" spans="8:9" ht="15.75" customHeight="1">
      <c r="H721" s="3"/>
      <c r="I721" s="4"/>
    </row>
    <row r="722" spans="8:9" ht="15.75" customHeight="1">
      <c r="H722" s="3"/>
      <c r="I722" s="4"/>
    </row>
    <row r="723" spans="8:9" ht="15.75" customHeight="1">
      <c r="H723" s="3"/>
      <c r="I723" s="4"/>
    </row>
    <row r="724" spans="8:9" ht="15.75" customHeight="1">
      <c r="H724" s="3"/>
      <c r="I724" s="4"/>
    </row>
    <row r="725" spans="8:9" ht="15.75" customHeight="1">
      <c r="H725" s="3"/>
      <c r="I725" s="4"/>
    </row>
    <row r="726" spans="8:9" ht="15.75" customHeight="1">
      <c r="H726" s="3"/>
      <c r="I726" s="4"/>
    </row>
    <row r="727" spans="8:9" ht="15.75" customHeight="1">
      <c r="H727" s="3"/>
      <c r="I727" s="4"/>
    </row>
    <row r="728" spans="8:9" ht="15.75" customHeight="1">
      <c r="H728" s="3"/>
      <c r="I728" s="4"/>
    </row>
    <row r="729" spans="8:9" ht="15.75" customHeight="1">
      <c r="H729" s="3"/>
      <c r="I729" s="4"/>
    </row>
    <row r="730" spans="8:9" ht="15.75" customHeight="1">
      <c r="H730" s="3"/>
      <c r="I730" s="4"/>
    </row>
    <row r="731" spans="8:9" ht="15.75" customHeight="1">
      <c r="H731" s="3"/>
      <c r="I731" s="4"/>
    </row>
    <row r="732" spans="8:9" ht="15.75" customHeight="1">
      <c r="H732" s="3"/>
      <c r="I732" s="4"/>
    </row>
    <row r="733" spans="8:9" ht="15.75" customHeight="1">
      <c r="H733" s="3"/>
      <c r="I733" s="4"/>
    </row>
    <row r="734" spans="8:9" ht="15.75" customHeight="1">
      <c r="H734" s="3"/>
      <c r="I734" s="4"/>
    </row>
    <row r="735" spans="8:9" ht="15.75" customHeight="1">
      <c r="H735" s="3"/>
      <c r="I735" s="4"/>
    </row>
    <row r="736" spans="8:9" ht="15.75" customHeight="1">
      <c r="H736" s="3"/>
      <c r="I736" s="4"/>
    </row>
    <row r="737" spans="8:9" ht="15.75" customHeight="1">
      <c r="H737" s="3"/>
      <c r="I737" s="4"/>
    </row>
    <row r="738" spans="8:9" ht="15.75" customHeight="1">
      <c r="H738" s="3"/>
      <c r="I738" s="4"/>
    </row>
    <row r="739" spans="8:9" ht="15.75" customHeight="1">
      <c r="H739" s="3"/>
      <c r="I739" s="4"/>
    </row>
    <row r="740" spans="8:9" ht="15.75" customHeight="1">
      <c r="H740" s="3"/>
      <c r="I740" s="4"/>
    </row>
    <row r="741" spans="8:9" ht="15.75" customHeight="1">
      <c r="H741" s="3"/>
      <c r="I741" s="4"/>
    </row>
    <row r="742" spans="8:9" ht="15.75" customHeight="1">
      <c r="H742" s="3"/>
      <c r="I742" s="4"/>
    </row>
    <row r="743" spans="8:9" ht="15.75" customHeight="1">
      <c r="H743" s="3"/>
      <c r="I743" s="4"/>
    </row>
    <row r="744" spans="8:9" ht="15.75" customHeight="1">
      <c r="H744" s="3"/>
      <c r="I744" s="4"/>
    </row>
    <row r="745" spans="8:9" ht="15.75" customHeight="1">
      <c r="H745" s="3"/>
      <c r="I745" s="4"/>
    </row>
    <row r="746" spans="8:9" ht="15.75" customHeight="1">
      <c r="H746" s="3"/>
      <c r="I746" s="4"/>
    </row>
    <row r="747" spans="8:9" ht="15.75" customHeight="1">
      <c r="H747" s="3"/>
      <c r="I747" s="4"/>
    </row>
    <row r="748" spans="8:9" ht="15.75" customHeight="1">
      <c r="H748" s="3"/>
      <c r="I748" s="4"/>
    </row>
    <row r="749" spans="8:9" ht="15.75" customHeight="1">
      <c r="H749" s="3"/>
      <c r="I749" s="4"/>
    </row>
    <row r="750" spans="8:9" ht="15.75" customHeight="1">
      <c r="H750" s="3"/>
      <c r="I750" s="4"/>
    </row>
    <row r="751" spans="8:9" ht="15.75" customHeight="1">
      <c r="H751" s="3"/>
      <c r="I751" s="4"/>
    </row>
    <row r="752" spans="8:9" ht="15.75" customHeight="1">
      <c r="H752" s="3"/>
      <c r="I752" s="4"/>
    </row>
    <row r="753" spans="8:9" ht="15.75" customHeight="1">
      <c r="H753" s="3"/>
      <c r="I753" s="4"/>
    </row>
    <row r="754" spans="8:9" ht="15.75" customHeight="1">
      <c r="H754" s="3"/>
      <c r="I754" s="4"/>
    </row>
    <row r="755" spans="8:9" ht="15.75" customHeight="1">
      <c r="H755" s="3"/>
      <c r="I755" s="4"/>
    </row>
    <row r="756" spans="8:9" ht="15.75" customHeight="1">
      <c r="H756" s="3"/>
      <c r="I756" s="4"/>
    </row>
    <row r="757" spans="8:9" ht="15.75" customHeight="1">
      <c r="H757" s="3"/>
      <c r="I757" s="4"/>
    </row>
    <row r="758" spans="8:9" ht="15.75" customHeight="1">
      <c r="H758" s="3"/>
      <c r="I758" s="4"/>
    </row>
    <row r="759" spans="8:9" ht="15.75" customHeight="1">
      <c r="H759" s="3"/>
      <c r="I759" s="4"/>
    </row>
    <row r="760" spans="8:9" ht="15.75" customHeight="1">
      <c r="H760" s="3"/>
      <c r="I760" s="4"/>
    </row>
    <row r="761" spans="8:9" ht="15.75" customHeight="1">
      <c r="H761" s="3"/>
      <c r="I761" s="4"/>
    </row>
    <row r="762" spans="8:9" ht="15.75" customHeight="1">
      <c r="H762" s="3"/>
      <c r="I762" s="4"/>
    </row>
    <row r="763" spans="8:9" ht="15.75" customHeight="1">
      <c r="H763" s="3"/>
      <c r="I763" s="4"/>
    </row>
    <row r="764" spans="8:9" ht="15.75" customHeight="1">
      <c r="H764" s="3"/>
      <c r="I764" s="4"/>
    </row>
    <row r="765" spans="8:9" ht="15.75" customHeight="1">
      <c r="H765" s="3"/>
      <c r="I765" s="4"/>
    </row>
    <row r="766" spans="8:9" ht="15.75" customHeight="1">
      <c r="H766" s="3"/>
      <c r="I766" s="4"/>
    </row>
    <row r="767" spans="8:9" ht="15.75" customHeight="1">
      <c r="H767" s="3"/>
      <c r="I767" s="4"/>
    </row>
    <row r="768" spans="8:9" ht="15.75" customHeight="1">
      <c r="H768" s="3"/>
      <c r="I768" s="4"/>
    </row>
    <row r="769" spans="8:9" ht="15.75" customHeight="1">
      <c r="H769" s="3"/>
      <c r="I769" s="4"/>
    </row>
    <row r="770" spans="8:9" ht="15.75" customHeight="1">
      <c r="H770" s="3"/>
      <c r="I770" s="4"/>
    </row>
    <row r="771" spans="8:9" ht="15.75" customHeight="1">
      <c r="H771" s="3"/>
      <c r="I771" s="4"/>
    </row>
    <row r="772" spans="8:9" ht="15.75" customHeight="1">
      <c r="H772" s="3"/>
      <c r="I772" s="4"/>
    </row>
    <row r="773" spans="8:9" ht="15.75" customHeight="1">
      <c r="H773" s="3"/>
      <c r="I773" s="4"/>
    </row>
    <row r="774" spans="8:9" ht="15.75" customHeight="1">
      <c r="H774" s="3"/>
      <c r="I774" s="4"/>
    </row>
    <row r="775" spans="8:9" ht="15.75" customHeight="1">
      <c r="H775" s="3"/>
      <c r="I775" s="4"/>
    </row>
    <row r="776" spans="8:9" ht="15.75" customHeight="1">
      <c r="H776" s="3"/>
      <c r="I776" s="4"/>
    </row>
    <row r="777" spans="8:9" ht="15.75" customHeight="1">
      <c r="H777" s="3"/>
      <c r="I777" s="4"/>
    </row>
    <row r="778" spans="8:9" ht="15.75" customHeight="1">
      <c r="H778" s="3"/>
      <c r="I778" s="4"/>
    </row>
    <row r="779" spans="8:9" ht="15.75" customHeight="1">
      <c r="H779" s="3"/>
      <c r="I779" s="4"/>
    </row>
    <row r="780" spans="8:9" ht="15.75" customHeight="1">
      <c r="H780" s="3"/>
      <c r="I780" s="4"/>
    </row>
    <row r="781" spans="8:9" ht="15.75" customHeight="1">
      <c r="H781" s="3"/>
      <c r="I781" s="4"/>
    </row>
    <row r="782" spans="8:9" ht="15.75" customHeight="1">
      <c r="H782" s="3"/>
      <c r="I782" s="4"/>
    </row>
    <row r="783" spans="8:9" ht="15.75" customHeight="1">
      <c r="H783" s="3"/>
      <c r="I783" s="4"/>
    </row>
    <row r="784" spans="8:9" ht="15.75" customHeight="1">
      <c r="H784" s="3"/>
      <c r="I784" s="4"/>
    </row>
    <row r="785" spans="8:9" ht="15.75" customHeight="1">
      <c r="H785" s="3"/>
      <c r="I785" s="4"/>
    </row>
    <row r="786" spans="8:9" ht="15.75" customHeight="1">
      <c r="H786" s="3"/>
      <c r="I786" s="4"/>
    </row>
    <row r="787" spans="8:9" ht="15.75" customHeight="1">
      <c r="H787" s="3"/>
      <c r="I787" s="4"/>
    </row>
    <row r="788" spans="8:9" ht="15.75" customHeight="1">
      <c r="H788" s="3"/>
      <c r="I788" s="4"/>
    </row>
    <row r="789" spans="8:9" ht="15.75" customHeight="1">
      <c r="H789" s="3"/>
      <c r="I789" s="4"/>
    </row>
    <row r="790" spans="8:9" ht="15.75" customHeight="1">
      <c r="H790" s="3"/>
      <c r="I790" s="4"/>
    </row>
    <row r="791" spans="8:9" ht="15.75" customHeight="1">
      <c r="H791" s="3"/>
      <c r="I791" s="4"/>
    </row>
    <row r="792" spans="8:9" ht="15.75" customHeight="1">
      <c r="H792" s="3"/>
      <c r="I792" s="4"/>
    </row>
    <row r="793" spans="8:9" ht="15.75" customHeight="1">
      <c r="H793" s="3"/>
      <c r="I793" s="4"/>
    </row>
    <row r="794" spans="8:9" ht="15.75" customHeight="1">
      <c r="H794" s="3"/>
      <c r="I794" s="4"/>
    </row>
    <row r="795" spans="8:9" ht="15.75" customHeight="1">
      <c r="H795" s="3"/>
      <c r="I795" s="4"/>
    </row>
    <row r="796" spans="8:9" ht="15.75" customHeight="1">
      <c r="H796" s="3"/>
      <c r="I796" s="4"/>
    </row>
    <row r="797" spans="8:9" ht="15.75" customHeight="1">
      <c r="H797" s="3"/>
      <c r="I797" s="4"/>
    </row>
    <row r="798" spans="8:9" ht="15.75" customHeight="1">
      <c r="H798" s="3"/>
      <c r="I798" s="4"/>
    </row>
    <row r="799" spans="8:9" ht="15.75" customHeight="1">
      <c r="H799" s="3"/>
      <c r="I799" s="4"/>
    </row>
    <row r="800" spans="8:9" ht="15.75" customHeight="1">
      <c r="H800" s="3"/>
      <c r="I800" s="4"/>
    </row>
    <row r="801" spans="8:9" ht="15.75" customHeight="1">
      <c r="H801" s="3"/>
      <c r="I801" s="4"/>
    </row>
    <row r="802" spans="8:9" ht="15.75" customHeight="1">
      <c r="H802" s="3"/>
      <c r="I802" s="4"/>
    </row>
    <row r="803" spans="8:9" ht="15.75" customHeight="1">
      <c r="H803" s="3"/>
      <c r="I803" s="4"/>
    </row>
    <row r="804" spans="8:9" ht="15.75" customHeight="1">
      <c r="H804" s="3"/>
      <c r="I804" s="4"/>
    </row>
    <row r="805" spans="8:9" ht="15.75" customHeight="1">
      <c r="H805" s="3"/>
      <c r="I805" s="4"/>
    </row>
    <row r="806" spans="8:9" ht="15.75" customHeight="1">
      <c r="H806" s="3"/>
      <c r="I806" s="4"/>
    </row>
    <row r="807" spans="8:9" ht="15.75" customHeight="1">
      <c r="H807" s="3"/>
      <c r="I807" s="4"/>
    </row>
    <row r="808" spans="8:9" ht="15.75" customHeight="1">
      <c r="H808" s="3"/>
      <c r="I808" s="4"/>
    </row>
    <row r="809" spans="8:9" ht="15.75" customHeight="1">
      <c r="H809" s="3"/>
      <c r="I809" s="4"/>
    </row>
    <row r="810" spans="8:9" ht="15.75" customHeight="1">
      <c r="H810" s="3"/>
      <c r="I810" s="4"/>
    </row>
    <row r="811" spans="8:9" ht="15.75" customHeight="1">
      <c r="H811" s="3"/>
      <c r="I811" s="4"/>
    </row>
    <row r="812" spans="8:9" ht="15.75" customHeight="1">
      <c r="H812" s="3"/>
      <c r="I812" s="4"/>
    </row>
    <row r="813" spans="8:9" ht="15.75" customHeight="1">
      <c r="H813" s="3"/>
      <c r="I813" s="4"/>
    </row>
    <row r="814" spans="8:9" ht="15.75" customHeight="1">
      <c r="H814" s="3"/>
      <c r="I814" s="4"/>
    </row>
    <row r="815" spans="8:9" ht="15.75" customHeight="1">
      <c r="H815" s="3"/>
      <c r="I815" s="4"/>
    </row>
    <row r="816" spans="8:9" ht="15.75" customHeight="1">
      <c r="H816" s="3"/>
      <c r="I816" s="4"/>
    </row>
    <row r="817" spans="8:9" ht="15.75" customHeight="1">
      <c r="H817" s="3"/>
      <c r="I817" s="4"/>
    </row>
    <row r="818" spans="8:9" ht="15.75" customHeight="1">
      <c r="H818" s="3"/>
      <c r="I818" s="4"/>
    </row>
    <row r="819" spans="8:9" ht="15.75" customHeight="1">
      <c r="H819" s="3"/>
      <c r="I819" s="4"/>
    </row>
    <row r="820" spans="8:9" ht="15.75" customHeight="1">
      <c r="H820" s="3"/>
      <c r="I820" s="4"/>
    </row>
    <row r="821" spans="8:9" ht="15.75" customHeight="1">
      <c r="H821" s="3"/>
      <c r="I821" s="4"/>
    </row>
    <row r="822" spans="8:9" ht="15.75" customHeight="1">
      <c r="H822" s="3"/>
      <c r="I822" s="4"/>
    </row>
    <row r="823" spans="8:9" ht="15.75" customHeight="1">
      <c r="H823" s="3"/>
      <c r="I823" s="4"/>
    </row>
    <row r="824" spans="8:9" ht="15.75" customHeight="1">
      <c r="H824" s="3"/>
      <c r="I824" s="4"/>
    </row>
    <row r="825" spans="8:9" ht="15.75" customHeight="1">
      <c r="H825" s="3"/>
      <c r="I825" s="4"/>
    </row>
    <row r="826" spans="8:9" ht="15.75" customHeight="1">
      <c r="H826" s="3"/>
      <c r="I826" s="4"/>
    </row>
    <row r="827" spans="8:9" ht="15.75" customHeight="1">
      <c r="H827" s="3"/>
      <c r="I827" s="4"/>
    </row>
    <row r="828" spans="8:9" ht="15.75" customHeight="1">
      <c r="H828" s="3"/>
      <c r="I828" s="4"/>
    </row>
    <row r="829" spans="8:9" ht="15.75" customHeight="1">
      <c r="H829" s="3"/>
      <c r="I829" s="4"/>
    </row>
    <row r="830" spans="8:9" ht="15.75" customHeight="1">
      <c r="H830" s="3"/>
      <c r="I830" s="4"/>
    </row>
    <row r="831" spans="8:9" ht="15.75" customHeight="1">
      <c r="H831" s="3"/>
      <c r="I831" s="4"/>
    </row>
    <row r="832" spans="8:9" ht="15.75" customHeight="1">
      <c r="H832" s="3"/>
      <c r="I832" s="4"/>
    </row>
    <row r="833" spans="8:9" ht="15.75" customHeight="1">
      <c r="H833" s="3"/>
      <c r="I833" s="4"/>
    </row>
    <row r="834" spans="8:9" ht="15.75" customHeight="1">
      <c r="H834" s="3"/>
      <c r="I834" s="4"/>
    </row>
    <row r="835" spans="8:9" ht="15.75" customHeight="1">
      <c r="H835" s="3"/>
      <c r="I835" s="4"/>
    </row>
    <row r="836" spans="8:9" ht="15.75" customHeight="1">
      <c r="H836" s="3"/>
      <c r="I836" s="4"/>
    </row>
    <row r="837" spans="8:9" ht="15.75" customHeight="1">
      <c r="H837" s="3"/>
      <c r="I837" s="4"/>
    </row>
    <row r="838" spans="8:9" ht="15.75" customHeight="1">
      <c r="H838" s="3"/>
      <c r="I838" s="4"/>
    </row>
    <row r="839" spans="8:9" ht="15.75" customHeight="1">
      <c r="H839" s="3"/>
      <c r="I839" s="4"/>
    </row>
    <row r="840" spans="8:9" ht="15.75" customHeight="1">
      <c r="H840" s="3"/>
      <c r="I840" s="4"/>
    </row>
    <row r="841" spans="8:9" ht="15.75" customHeight="1">
      <c r="H841" s="3"/>
      <c r="I841" s="4"/>
    </row>
    <row r="842" spans="8:9" ht="15.75" customHeight="1">
      <c r="H842" s="3"/>
      <c r="I842" s="4"/>
    </row>
    <row r="843" spans="8:9" ht="15.75" customHeight="1">
      <c r="H843" s="3"/>
      <c r="I843" s="4"/>
    </row>
    <row r="844" spans="8:9" ht="15.75" customHeight="1">
      <c r="H844" s="3"/>
      <c r="I844" s="4"/>
    </row>
    <row r="845" spans="8:9" ht="15.75" customHeight="1">
      <c r="H845" s="3"/>
      <c r="I845" s="4"/>
    </row>
    <row r="846" spans="8:9" ht="15.75" customHeight="1">
      <c r="H846" s="3"/>
      <c r="I846" s="4"/>
    </row>
    <row r="847" spans="8:9" ht="15.75" customHeight="1">
      <c r="H847" s="3"/>
      <c r="I847" s="4"/>
    </row>
    <row r="848" spans="8:9" ht="15.75" customHeight="1">
      <c r="H848" s="3"/>
      <c r="I848" s="4"/>
    </row>
    <row r="849" spans="8:9" ht="15.75" customHeight="1">
      <c r="H849" s="3"/>
      <c r="I849" s="4"/>
    </row>
    <row r="850" spans="8:9" ht="15.75" customHeight="1">
      <c r="H850" s="3"/>
      <c r="I850" s="4"/>
    </row>
    <row r="851" spans="8:9" ht="15.75" customHeight="1">
      <c r="H851" s="3"/>
      <c r="I851" s="4"/>
    </row>
    <row r="852" spans="8:9" ht="15.75" customHeight="1">
      <c r="H852" s="3"/>
      <c r="I852" s="4"/>
    </row>
    <row r="853" spans="8:9" ht="15.75" customHeight="1">
      <c r="H853" s="3"/>
      <c r="I853" s="4"/>
    </row>
    <row r="854" spans="8:9" ht="15.75" customHeight="1">
      <c r="H854" s="3"/>
      <c r="I854" s="4"/>
    </row>
    <row r="855" spans="8:9" ht="15.75" customHeight="1">
      <c r="H855" s="3"/>
      <c r="I855" s="4"/>
    </row>
    <row r="856" spans="8:9" ht="15.75" customHeight="1">
      <c r="H856" s="3"/>
      <c r="I856" s="4"/>
    </row>
    <row r="857" spans="8:9" ht="15.75" customHeight="1">
      <c r="H857" s="3"/>
      <c r="I857" s="4"/>
    </row>
    <row r="858" spans="8:9" ht="15.75" customHeight="1">
      <c r="H858" s="3"/>
      <c r="I858" s="4"/>
    </row>
    <row r="859" spans="8:9" ht="15.75" customHeight="1">
      <c r="H859" s="3"/>
      <c r="I859" s="4"/>
    </row>
    <row r="860" spans="8:9" ht="15.75" customHeight="1">
      <c r="H860" s="3"/>
      <c r="I860" s="4"/>
    </row>
    <row r="861" spans="8:9" ht="15.75" customHeight="1">
      <c r="H861" s="3"/>
      <c r="I861" s="4"/>
    </row>
    <row r="862" spans="8:9" ht="15.75" customHeight="1">
      <c r="H862" s="3"/>
      <c r="I862" s="4"/>
    </row>
    <row r="863" spans="8:9" ht="15.75" customHeight="1">
      <c r="H863" s="3"/>
      <c r="I863" s="4"/>
    </row>
    <row r="864" spans="8:9" ht="15.75" customHeight="1">
      <c r="H864" s="3"/>
      <c r="I864" s="4"/>
    </row>
    <row r="865" spans="8:9" ht="15.75" customHeight="1">
      <c r="H865" s="3"/>
      <c r="I865" s="4"/>
    </row>
    <row r="866" spans="8:9" ht="15.75" customHeight="1">
      <c r="H866" s="3"/>
      <c r="I866" s="4"/>
    </row>
    <row r="867" spans="8:9" ht="15.75" customHeight="1">
      <c r="H867" s="3"/>
      <c r="I867" s="4"/>
    </row>
    <row r="868" spans="8:9" ht="15.75" customHeight="1">
      <c r="H868" s="3"/>
      <c r="I868" s="4"/>
    </row>
    <row r="869" spans="8:9" ht="15.75" customHeight="1">
      <c r="H869" s="3"/>
      <c r="I869" s="4"/>
    </row>
    <row r="870" spans="8:9" ht="15.75" customHeight="1">
      <c r="H870" s="3"/>
      <c r="I870" s="4"/>
    </row>
    <row r="871" spans="8:9" ht="15.75" customHeight="1">
      <c r="H871" s="3"/>
      <c r="I871" s="4"/>
    </row>
    <row r="872" spans="8:9" ht="15.75" customHeight="1">
      <c r="H872" s="3"/>
      <c r="I872" s="4"/>
    </row>
    <row r="873" spans="8:9" ht="15.75" customHeight="1">
      <c r="H873" s="3"/>
      <c r="I873" s="4"/>
    </row>
    <row r="874" spans="8:9" ht="15.75" customHeight="1">
      <c r="H874" s="3"/>
      <c r="I874" s="4"/>
    </row>
    <row r="875" spans="8:9" ht="15.75" customHeight="1">
      <c r="H875" s="3"/>
      <c r="I875" s="4"/>
    </row>
    <row r="876" spans="8:9" ht="15.75" customHeight="1">
      <c r="H876" s="3"/>
      <c r="I876" s="4"/>
    </row>
    <row r="877" spans="8:9" ht="15.75" customHeight="1">
      <c r="H877" s="3"/>
      <c r="I877" s="4"/>
    </row>
    <row r="878" spans="8:9" ht="15.75" customHeight="1">
      <c r="H878" s="3"/>
      <c r="I878" s="4"/>
    </row>
    <row r="879" spans="8:9" ht="15.75" customHeight="1">
      <c r="H879" s="3"/>
      <c r="I879" s="4"/>
    </row>
    <row r="880" spans="8:9" ht="15.75" customHeight="1">
      <c r="H880" s="3"/>
      <c r="I880" s="4"/>
    </row>
    <row r="881" spans="8:9" ht="15.75" customHeight="1">
      <c r="H881" s="3"/>
      <c r="I881" s="4"/>
    </row>
    <row r="882" spans="8:9" ht="15.75" customHeight="1">
      <c r="H882" s="3"/>
      <c r="I882" s="4"/>
    </row>
    <row r="883" spans="8:9" ht="15.75" customHeight="1">
      <c r="H883" s="3"/>
      <c r="I883" s="4"/>
    </row>
    <row r="884" spans="8:9" ht="15.75" customHeight="1">
      <c r="H884" s="3"/>
      <c r="I884" s="4"/>
    </row>
    <row r="885" spans="8:9" ht="15.75" customHeight="1">
      <c r="H885" s="3"/>
      <c r="I885" s="4"/>
    </row>
    <row r="886" spans="8:9" ht="15.75" customHeight="1">
      <c r="H886" s="3"/>
      <c r="I886" s="4"/>
    </row>
    <row r="887" spans="8:9" ht="15.75" customHeight="1">
      <c r="H887" s="3"/>
      <c r="I887" s="4"/>
    </row>
    <row r="888" spans="8:9" ht="15.75" customHeight="1">
      <c r="H888" s="3"/>
      <c r="I888" s="4"/>
    </row>
    <row r="889" spans="8:9" ht="15.75" customHeight="1">
      <c r="H889" s="3"/>
      <c r="I889" s="4"/>
    </row>
    <row r="890" spans="8:9" ht="15.75" customHeight="1">
      <c r="H890" s="3"/>
      <c r="I890" s="4"/>
    </row>
    <row r="891" spans="8:9" ht="15.75" customHeight="1">
      <c r="H891" s="3"/>
      <c r="I891" s="4"/>
    </row>
    <row r="892" spans="8:9" ht="15.75" customHeight="1">
      <c r="H892" s="3"/>
      <c r="I892" s="4"/>
    </row>
    <row r="893" spans="8:9" ht="15.75" customHeight="1">
      <c r="H893" s="3"/>
      <c r="I893" s="4"/>
    </row>
    <row r="894" spans="8:9" ht="15.75" customHeight="1">
      <c r="H894" s="3"/>
      <c r="I894" s="4"/>
    </row>
    <row r="895" spans="8:9" ht="15.75" customHeight="1">
      <c r="H895" s="3"/>
      <c r="I895" s="4"/>
    </row>
    <row r="896" spans="8:9" ht="15.75" customHeight="1">
      <c r="H896" s="3"/>
      <c r="I896" s="4"/>
    </row>
    <row r="897" spans="8:9" ht="15.75" customHeight="1">
      <c r="H897" s="3"/>
      <c r="I897" s="4"/>
    </row>
    <row r="898" spans="8:9" ht="15.75" customHeight="1">
      <c r="H898" s="3"/>
      <c r="I898" s="4"/>
    </row>
    <row r="899" spans="8:9" ht="15.75" customHeight="1">
      <c r="H899" s="3"/>
      <c r="I899" s="4"/>
    </row>
    <row r="900" spans="8:9" ht="15.75" customHeight="1">
      <c r="H900" s="3"/>
      <c r="I900" s="4"/>
    </row>
    <row r="901" spans="8:9" ht="15.75" customHeight="1">
      <c r="H901" s="3"/>
      <c r="I901" s="4"/>
    </row>
    <row r="902" spans="8:9" ht="15.75" customHeight="1">
      <c r="H902" s="3"/>
      <c r="I902" s="4"/>
    </row>
    <row r="903" spans="8:9" ht="15.75" customHeight="1">
      <c r="H903" s="3"/>
      <c r="I903" s="4"/>
    </row>
    <row r="904" spans="8:9" ht="15.75" customHeight="1">
      <c r="H904" s="3"/>
      <c r="I904" s="4"/>
    </row>
    <row r="905" spans="8:9" ht="15.75" customHeight="1">
      <c r="H905" s="3"/>
      <c r="I905" s="4"/>
    </row>
    <row r="906" spans="8:9" ht="15.75" customHeight="1">
      <c r="H906" s="3"/>
      <c r="I906" s="4"/>
    </row>
    <row r="907" spans="8:9" ht="15.75" customHeight="1">
      <c r="H907" s="3"/>
      <c r="I907" s="4"/>
    </row>
    <row r="908" spans="8:9" ht="15.75" customHeight="1">
      <c r="H908" s="3"/>
      <c r="I908" s="4"/>
    </row>
    <row r="909" spans="8:9" ht="15.75" customHeight="1">
      <c r="H909" s="3"/>
      <c r="I909" s="4"/>
    </row>
    <row r="910" spans="8:9" ht="15.75" customHeight="1">
      <c r="H910" s="3"/>
      <c r="I910" s="4"/>
    </row>
    <row r="911" spans="8:9" ht="15.75" customHeight="1">
      <c r="H911" s="3"/>
      <c r="I911" s="4"/>
    </row>
    <row r="912" spans="8:9" ht="15.75" customHeight="1">
      <c r="H912" s="3"/>
      <c r="I912" s="4"/>
    </row>
    <row r="913" spans="8:9" ht="15.75" customHeight="1">
      <c r="H913" s="3"/>
      <c r="I913" s="4"/>
    </row>
    <row r="914" spans="8:9" ht="15.75" customHeight="1">
      <c r="H914" s="3"/>
      <c r="I914" s="4"/>
    </row>
    <row r="915" spans="8:9" ht="15.75" customHeight="1">
      <c r="H915" s="3"/>
      <c r="I915" s="4"/>
    </row>
    <row r="916" spans="8:9" ht="15.75" customHeight="1">
      <c r="H916" s="3"/>
      <c r="I916" s="4"/>
    </row>
    <row r="917" spans="8:9" ht="15.75" customHeight="1">
      <c r="H917" s="3"/>
      <c r="I917" s="4"/>
    </row>
    <row r="918" spans="8:9" ht="15.75" customHeight="1">
      <c r="H918" s="3"/>
      <c r="I918" s="4"/>
    </row>
    <row r="919" spans="8:9" ht="15.75" customHeight="1">
      <c r="H919" s="3"/>
      <c r="I919" s="4"/>
    </row>
    <row r="920" spans="8:9" ht="15.75" customHeight="1">
      <c r="H920" s="3"/>
      <c r="I920" s="4"/>
    </row>
    <row r="921" spans="8:9" ht="15.75" customHeight="1">
      <c r="H921" s="3"/>
      <c r="I921" s="4"/>
    </row>
    <row r="922" spans="8:9" ht="15.75" customHeight="1">
      <c r="H922" s="3"/>
      <c r="I922" s="4"/>
    </row>
    <row r="923" spans="8:9" ht="15.75" customHeight="1">
      <c r="H923" s="3"/>
      <c r="I923" s="4"/>
    </row>
    <row r="924" spans="8:9" ht="15.75" customHeight="1">
      <c r="H924" s="3"/>
      <c r="I924" s="4"/>
    </row>
    <row r="925" spans="8:9" ht="15.75" customHeight="1">
      <c r="H925" s="3"/>
      <c r="I925" s="4"/>
    </row>
    <row r="926" spans="8:9" ht="15.75" customHeight="1">
      <c r="H926" s="3"/>
      <c r="I926" s="4"/>
    </row>
    <row r="927" spans="8:9" ht="15.75" customHeight="1">
      <c r="H927" s="3"/>
      <c r="I927" s="4"/>
    </row>
    <row r="928" spans="8:9" ht="15.75" customHeight="1">
      <c r="H928" s="3"/>
      <c r="I928" s="4"/>
    </row>
    <row r="929" spans="8:9" ht="15.75" customHeight="1">
      <c r="H929" s="3"/>
      <c r="I929" s="4"/>
    </row>
    <row r="930" spans="8:9" ht="15.75" customHeight="1">
      <c r="H930" s="3"/>
      <c r="I930" s="4"/>
    </row>
    <row r="931" spans="8:9" ht="15.75" customHeight="1">
      <c r="H931" s="3"/>
      <c r="I931" s="4"/>
    </row>
    <row r="932" spans="8:9" ht="15.75" customHeight="1">
      <c r="H932" s="3"/>
      <c r="I932" s="4"/>
    </row>
    <row r="933" spans="8:9" ht="15.75" customHeight="1">
      <c r="H933" s="3"/>
      <c r="I933" s="4"/>
    </row>
    <row r="934" spans="8:9" ht="15.75" customHeight="1">
      <c r="H934" s="3"/>
      <c r="I934" s="4"/>
    </row>
    <row r="935" spans="8:9" ht="15.75" customHeight="1">
      <c r="H935" s="3"/>
      <c r="I935" s="4"/>
    </row>
    <row r="936" spans="8:9" ht="15.75" customHeight="1">
      <c r="H936" s="3"/>
      <c r="I936" s="4"/>
    </row>
    <row r="937" spans="8:9" ht="15.75" customHeight="1">
      <c r="H937" s="3"/>
      <c r="I937" s="4"/>
    </row>
    <row r="938" spans="8:9" ht="15.75" customHeight="1">
      <c r="H938" s="3"/>
      <c r="I938" s="4"/>
    </row>
    <row r="939" spans="8:9" ht="15.75" customHeight="1">
      <c r="H939" s="3"/>
      <c r="I939" s="4"/>
    </row>
    <row r="940" spans="8:9" ht="15.75" customHeight="1">
      <c r="H940" s="3"/>
      <c r="I940" s="4"/>
    </row>
    <row r="941" spans="8:9" ht="15.75" customHeight="1">
      <c r="H941" s="3"/>
      <c r="I941" s="4"/>
    </row>
    <row r="942" spans="8:9" ht="15.75" customHeight="1">
      <c r="H942" s="3"/>
      <c r="I942" s="4"/>
    </row>
    <row r="943" spans="8:9" ht="15.75" customHeight="1">
      <c r="H943" s="3"/>
      <c r="I943" s="4"/>
    </row>
    <row r="944" spans="8:9" ht="15.75" customHeight="1">
      <c r="H944" s="3"/>
      <c r="I944" s="4"/>
    </row>
    <row r="945" spans="8:9" ht="15.75" customHeight="1">
      <c r="H945" s="3"/>
      <c r="I945" s="4"/>
    </row>
    <row r="946" spans="8:9" ht="15.75" customHeight="1">
      <c r="H946" s="3"/>
      <c r="I946" s="4"/>
    </row>
    <row r="947" spans="8:9" ht="15.75" customHeight="1">
      <c r="H947" s="3"/>
      <c r="I947" s="4"/>
    </row>
    <row r="948" spans="8:9" ht="15.75" customHeight="1">
      <c r="H948" s="3"/>
      <c r="I948" s="4"/>
    </row>
    <row r="949" spans="8:9" ht="15.75" customHeight="1">
      <c r="H949" s="3"/>
      <c r="I949" s="4"/>
    </row>
    <row r="950" spans="8:9" ht="15.75" customHeight="1">
      <c r="H950" s="3"/>
      <c r="I950" s="4"/>
    </row>
    <row r="951" spans="8:9" ht="15.75" customHeight="1">
      <c r="H951" s="3"/>
      <c r="I951" s="4"/>
    </row>
    <row r="952" spans="8:9" ht="15.75" customHeight="1">
      <c r="H952" s="3"/>
      <c r="I952" s="4"/>
    </row>
    <row r="953" spans="8:9" ht="15.75" customHeight="1">
      <c r="H953" s="3"/>
      <c r="I953" s="4"/>
    </row>
    <row r="954" spans="8:9" ht="15.75" customHeight="1">
      <c r="H954" s="3"/>
      <c r="I954" s="4"/>
    </row>
    <row r="955" spans="8:9" ht="15.75" customHeight="1">
      <c r="H955" s="3"/>
      <c r="I955" s="4"/>
    </row>
    <row r="956" spans="8:9" ht="15.75" customHeight="1">
      <c r="H956" s="3"/>
      <c r="I956" s="4"/>
    </row>
    <row r="957" spans="8:9" ht="15.75" customHeight="1">
      <c r="H957" s="3"/>
      <c r="I957" s="4"/>
    </row>
    <row r="958" spans="8:9" ht="15.75" customHeight="1">
      <c r="H958" s="3"/>
      <c r="I958" s="4"/>
    </row>
    <row r="959" spans="8:9" ht="15.75" customHeight="1">
      <c r="H959" s="3"/>
      <c r="I959" s="4"/>
    </row>
    <row r="960" spans="8:9" ht="15.75" customHeight="1">
      <c r="H960" s="3"/>
      <c r="I960" s="4"/>
    </row>
    <row r="961" spans="8:9" ht="15.75" customHeight="1">
      <c r="H961" s="3"/>
      <c r="I961" s="4"/>
    </row>
    <row r="962" spans="8:9" ht="15.75" customHeight="1">
      <c r="H962" s="3"/>
      <c r="I962" s="4"/>
    </row>
    <row r="963" spans="8:9" ht="15.75" customHeight="1">
      <c r="H963" s="3"/>
      <c r="I963" s="4"/>
    </row>
    <row r="964" spans="8:9" ht="15.75" customHeight="1">
      <c r="H964" s="3"/>
      <c r="I964" s="4"/>
    </row>
    <row r="965" spans="8:9" ht="15.75" customHeight="1">
      <c r="H965" s="3"/>
      <c r="I965" s="4"/>
    </row>
    <row r="966" spans="8:9" ht="15.75" customHeight="1">
      <c r="H966" s="3"/>
      <c r="I966" s="4"/>
    </row>
    <row r="967" spans="8:9" ht="15.75" customHeight="1">
      <c r="H967" s="3"/>
      <c r="I967" s="4"/>
    </row>
    <row r="968" spans="8:9" ht="15.75" customHeight="1">
      <c r="H968" s="3"/>
      <c r="I968" s="4"/>
    </row>
    <row r="969" spans="8:9" ht="15.75" customHeight="1">
      <c r="H969" s="3"/>
      <c r="I969" s="4"/>
    </row>
    <row r="970" spans="8:9" ht="15.75" customHeight="1">
      <c r="H970" s="3"/>
      <c r="I970" s="4"/>
    </row>
    <row r="971" spans="8:9" ht="15.75" customHeight="1">
      <c r="H971" s="3"/>
      <c r="I971" s="4"/>
    </row>
    <row r="972" spans="8:9" ht="15.75" customHeight="1">
      <c r="H972" s="3"/>
      <c r="I972" s="4"/>
    </row>
    <row r="973" spans="8:9" ht="15.75" customHeight="1">
      <c r="H973" s="3"/>
      <c r="I973" s="4"/>
    </row>
    <row r="974" spans="8:9" ht="15.75" customHeight="1">
      <c r="H974" s="3"/>
      <c r="I974" s="4"/>
    </row>
    <row r="975" spans="8:9" ht="15.75" customHeight="1">
      <c r="H975" s="3"/>
      <c r="I975" s="4"/>
    </row>
    <row r="976" spans="8:9" ht="15.75" customHeight="1">
      <c r="H976" s="3"/>
      <c r="I976" s="4"/>
    </row>
    <row r="977" spans="8:9" ht="15.75" customHeight="1">
      <c r="H977" s="3"/>
      <c r="I977" s="4"/>
    </row>
    <row r="978" spans="8:9" ht="15.75" customHeight="1">
      <c r="H978" s="3"/>
      <c r="I978" s="4"/>
    </row>
    <row r="979" spans="8:9" ht="15.75" customHeight="1">
      <c r="H979" s="3"/>
      <c r="I979" s="4"/>
    </row>
    <row r="980" spans="8:9" ht="15.75" customHeight="1">
      <c r="H980" s="3"/>
      <c r="I980" s="4"/>
    </row>
    <row r="981" spans="8:9" ht="15.75" customHeight="1">
      <c r="H981" s="3"/>
      <c r="I981" s="4"/>
    </row>
    <row r="982" spans="8:9" ht="15.75" customHeight="1">
      <c r="H982" s="3"/>
      <c r="I982" s="4"/>
    </row>
    <row r="983" spans="8:9" ht="15.75" customHeight="1">
      <c r="H983" s="3"/>
      <c r="I983" s="4"/>
    </row>
    <row r="984" spans="8:9" ht="15.75" customHeight="1">
      <c r="H984" s="3"/>
      <c r="I984" s="4"/>
    </row>
    <row r="985" spans="8:9" ht="15.75" customHeight="1">
      <c r="H985" s="3"/>
      <c r="I985" s="4"/>
    </row>
    <row r="986" spans="8:9" ht="15.75" customHeight="1">
      <c r="H986" s="3"/>
      <c r="I986" s="4"/>
    </row>
    <row r="987" spans="8:9" ht="15.75" customHeight="1">
      <c r="H987" s="3"/>
      <c r="I987" s="4"/>
    </row>
    <row r="988" spans="8:9" ht="15.75" customHeight="1">
      <c r="H988" s="3"/>
      <c r="I988" s="4"/>
    </row>
    <row r="989" spans="8:9" ht="15.75" customHeight="1">
      <c r="H989" s="3"/>
      <c r="I989" s="4"/>
    </row>
    <row r="990" spans="8:9" ht="15.75" customHeight="1">
      <c r="H990" s="3"/>
      <c r="I990" s="4"/>
    </row>
    <row r="991" spans="8:9" ht="15.75" customHeight="1">
      <c r="H991" s="3"/>
      <c r="I991" s="4"/>
    </row>
    <row r="992" spans="8:9" ht="15.75" customHeight="1">
      <c r="H992" s="3"/>
      <c r="I992" s="4"/>
    </row>
    <row r="993" spans="8:9" ht="15.75" customHeight="1">
      <c r="H993" s="3"/>
      <c r="I993" s="4"/>
    </row>
    <row r="994" spans="8:9" ht="15.75" customHeight="1">
      <c r="H994" s="3"/>
      <c r="I994" s="4"/>
    </row>
    <row r="995" spans="8:9" ht="15.75" customHeight="1">
      <c r="H995" s="3"/>
      <c r="I995" s="4"/>
    </row>
    <row r="996" spans="8:9" ht="15.75" customHeight="1">
      <c r="H996" s="3"/>
      <c r="I996" s="4"/>
    </row>
    <row r="997" spans="8:9" ht="15.75" customHeight="1">
      <c r="H997" s="3"/>
      <c r="I997" s="4"/>
    </row>
    <row r="998" spans="8:9" ht="15.75" customHeight="1">
      <c r="H998" s="3"/>
      <c r="I998" s="4"/>
    </row>
    <row r="999" spans="8:9" ht="15.75" customHeight="1">
      <c r="H999" s="3"/>
      <c r="I999" s="4"/>
    </row>
    <row r="1000" spans="8:9" ht="15.75" customHeight="1">
      <c r="H1000" s="3"/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0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9.375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9.375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9.375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9.375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48" width="9.375" customWidth="1"/>
  </cols>
  <sheetData>
    <row r="1" spans="1:48" ht="15.75" customHeight="1">
      <c r="D1" s="2"/>
      <c r="E1" s="2"/>
      <c r="F1" s="2"/>
      <c r="H1" s="3"/>
      <c r="I1" s="4"/>
    </row>
    <row r="2" spans="1:48" ht="15.75" customHeight="1">
      <c r="H2" s="3"/>
      <c r="I2" s="4"/>
    </row>
    <row r="3" spans="1:48" ht="15.75" customHeight="1"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5"/>
      <c r="Q3" s="114" t="s">
        <v>8</v>
      </c>
      <c r="R3" s="116" t="s">
        <v>9</v>
      </c>
      <c r="U3" s="6" t="s">
        <v>10</v>
      </c>
    </row>
    <row r="4" spans="1:48" ht="15.75" customHeight="1">
      <c r="A4" s="8"/>
      <c r="B4" s="9"/>
      <c r="D4" s="8" t="s">
        <v>11</v>
      </c>
      <c r="E4" s="9"/>
      <c r="F4" s="9"/>
      <c r="H4" s="117"/>
      <c r="I4" s="117"/>
      <c r="J4" s="117"/>
      <c r="K4" s="117"/>
      <c r="L4" s="117"/>
      <c r="M4" s="117"/>
      <c r="N4" s="117"/>
      <c r="O4" s="113"/>
      <c r="P4" s="11"/>
      <c r="Q4" s="115"/>
      <c r="R4" s="117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21</v>
      </c>
      <c r="AD4" s="12" t="s">
        <v>22</v>
      </c>
      <c r="AE4" s="12" t="s">
        <v>23</v>
      </c>
      <c r="AF4" s="12" t="s">
        <v>24</v>
      </c>
      <c r="AG4" s="12" t="s">
        <v>25</v>
      </c>
      <c r="AH4" s="12" t="s">
        <v>26</v>
      </c>
      <c r="AI4" s="12" t="s">
        <v>27</v>
      </c>
      <c r="AJ4" s="12" t="s">
        <v>28</v>
      </c>
      <c r="AK4" s="12" t="s">
        <v>30</v>
      </c>
      <c r="AL4" s="12" t="s">
        <v>31</v>
      </c>
      <c r="AM4" s="12" t="s">
        <v>32</v>
      </c>
      <c r="AN4" s="12" t="s">
        <v>33</v>
      </c>
      <c r="AO4" s="12" t="s">
        <v>34</v>
      </c>
      <c r="AP4" s="79" t="s">
        <v>317</v>
      </c>
      <c r="AQ4" s="12" t="s">
        <v>35</v>
      </c>
      <c r="AR4" s="12" t="s">
        <v>36</v>
      </c>
      <c r="AS4" s="12" t="s">
        <v>37</v>
      </c>
      <c r="AT4" s="12" t="s">
        <v>39</v>
      </c>
      <c r="AU4" s="12" t="s">
        <v>40</v>
      </c>
      <c r="AV4" s="12" t="s">
        <v>41</v>
      </c>
    </row>
    <row r="5" spans="1:48" ht="15.75" customHeight="1">
      <c r="A5" s="8" t="s">
        <v>13</v>
      </c>
      <c r="B5" s="9">
        <v>1</v>
      </c>
      <c r="D5" s="8" t="s">
        <v>14</v>
      </c>
      <c r="E5" s="9">
        <v>2</v>
      </c>
      <c r="F5" s="13">
        <f t="shared" ref="F5:F25" ca="1" si="0">SUMIF($A:$B,D5,$B:$B)</f>
        <v>1</v>
      </c>
      <c r="G5" s="18">
        <f t="shared" ref="G5:G25" ca="1" si="1">E5*F5</f>
        <v>2</v>
      </c>
      <c r="H5" s="14" t="s">
        <v>29</v>
      </c>
      <c r="I5" s="15" t="s">
        <v>38</v>
      </c>
      <c r="J5" s="17">
        <v>27</v>
      </c>
      <c r="K5" s="17"/>
      <c r="L5" s="17"/>
      <c r="M5" s="17"/>
      <c r="N5" s="17">
        <f t="shared" ref="N5:N22" si="2">(J5+K5)-(L5+M5)-O5</f>
        <v>1</v>
      </c>
      <c r="O5" s="17">
        <v>26</v>
      </c>
      <c r="P5" s="21"/>
      <c r="Q5" s="22">
        <f ca="1">G346</f>
        <v>1</v>
      </c>
      <c r="R5" s="22">
        <f t="shared" ref="R5:R22" ca="1" si="3">Q5-N5</f>
        <v>0</v>
      </c>
      <c r="U5" s="23">
        <f ca="1">Q52</f>
        <v>176.45</v>
      </c>
      <c r="V5" s="24">
        <f ca="1">Q51</f>
        <v>35.549999999999997</v>
      </c>
      <c r="W5" s="26">
        <f ca="1">Q55</f>
        <v>63</v>
      </c>
      <c r="X5" s="28">
        <f ca="1">Q56</f>
        <v>184</v>
      </c>
      <c r="Y5" s="80">
        <f ca="1">Q57</f>
        <v>792</v>
      </c>
      <c r="Z5" s="80">
        <f ca="1">Q58</f>
        <v>284</v>
      </c>
      <c r="AA5" s="28">
        <f ca="1">Q60</f>
        <v>137</v>
      </c>
      <c r="AB5" s="28">
        <f ca="1">Q59</f>
        <v>26</v>
      </c>
      <c r="AC5" s="28">
        <f ca="1">Q62</f>
        <v>117</v>
      </c>
      <c r="AD5" s="30">
        <f ca="1">Q63</f>
        <v>64</v>
      </c>
      <c r="AE5" s="28">
        <f ca="1">Q61</f>
        <v>13</v>
      </c>
      <c r="AF5" s="26">
        <f ca="1">Q67</f>
        <v>46.41</v>
      </c>
      <c r="AG5" s="28">
        <f ca="1">Q72</f>
        <v>3</v>
      </c>
      <c r="AH5" s="28">
        <f ca="1">Q71</f>
        <v>17</v>
      </c>
      <c r="AI5" s="28">
        <f ca="1">Q73</f>
        <v>12.5</v>
      </c>
      <c r="AJ5" s="28">
        <f ca="1">Q74</f>
        <v>23.699999999999996</v>
      </c>
      <c r="AK5" s="28">
        <f ca="1">Q42</f>
        <v>243</v>
      </c>
      <c r="AL5" s="28">
        <f ca="1">Q46</f>
        <v>94</v>
      </c>
      <c r="AM5" s="28">
        <f ca="1">Q47</f>
        <v>81</v>
      </c>
      <c r="AN5" s="30">
        <f ca="1">Q44</f>
        <v>23</v>
      </c>
      <c r="AO5" s="28">
        <f ca="1">Q37</f>
        <v>101.1</v>
      </c>
      <c r="AP5" s="18">
        <f ca="1">G449+G450</f>
        <v>77.2</v>
      </c>
      <c r="AQ5" s="28">
        <f ca="1">Q16</f>
        <v>28</v>
      </c>
      <c r="AR5" s="28">
        <f ca="1">Q12</f>
        <v>13</v>
      </c>
      <c r="AS5" s="28">
        <f ca="1">Q15</f>
        <v>18</v>
      </c>
      <c r="AT5" s="28">
        <f ca="1">Q14</f>
        <v>9</v>
      </c>
      <c r="AU5" s="28">
        <f ca="1">Q17</f>
        <v>1</v>
      </c>
      <c r="AV5" s="28">
        <f ca="1">Q13</f>
        <v>3</v>
      </c>
    </row>
    <row r="6" spans="1:48" ht="15.75" customHeight="1">
      <c r="A6" s="8" t="s">
        <v>29</v>
      </c>
      <c r="B6" s="9">
        <v>1</v>
      </c>
      <c r="D6" s="8" t="s">
        <v>43</v>
      </c>
      <c r="E6" s="9">
        <v>2</v>
      </c>
      <c r="F6" s="13">
        <f t="shared" ca="1" si="0"/>
        <v>0</v>
      </c>
      <c r="G6" s="18">
        <f t="shared" ca="1" si="1"/>
        <v>0</v>
      </c>
      <c r="H6" s="25" t="s">
        <v>44</v>
      </c>
      <c r="I6" s="27" t="s">
        <v>45</v>
      </c>
      <c r="J6" s="17">
        <v>0.25</v>
      </c>
      <c r="K6" s="17"/>
      <c r="L6" s="17"/>
      <c r="M6" s="17"/>
      <c r="N6" s="17">
        <f t="shared" si="2"/>
        <v>0</v>
      </c>
      <c r="O6" s="17">
        <v>0.25</v>
      </c>
      <c r="P6" s="21"/>
      <c r="Q6" s="17">
        <f ca="1">SUM(G349:G351)</f>
        <v>2.4E-2</v>
      </c>
      <c r="R6" s="22">
        <f t="shared" ca="1" si="3"/>
        <v>2.4E-2</v>
      </c>
    </row>
    <row r="7" spans="1:48" ht="15.75" customHeight="1">
      <c r="A7" s="8" t="s">
        <v>42</v>
      </c>
      <c r="B7" s="9">
        <v>3</v>
      </c>
      <c r="D7" s="8" t="s">
        <v>47</v>
      </c>
      <c r="E7" s="9">
        <v>2</v>
      </c>
      <c r="F7" s="13">
        <f t="shared" ca="1" si="0"/>
        <v>0</v>
      </c>
      <c r="G7" s="18">
        <f t="shared" ca="1" si="1"/>
        <v>0</v>
      </c>
      <c r="H7" s="25" t="s">
        <v>46</v>
      </c>
      <c r="I7" s="27" t="s">
        <v>38</v>
      </c>
      <c r="J7" s="17">
        <v>34</v>
      </c>
      <c r="K7" s="17"/>
      <c r="L7" s="17"/>
      <c r="M7" s="17"/>
      <c r="N7" s="17">
        <f t="shared" si="2"/>
        <v>6</v>
      </c>
      <c r="O7" s="17">
        <v>28</v>
      </c>
      <c r="P7" s="21"/>
      <c r="Q7" s="22">
        <f ca="1">SUM(G353)</f>
        <v>6</v>
      </c>
      <c r="R7" s="31">
        <f t="shared" ca="1" si="3"/>
        <v>0</v>
      </c>
    </row>
    <row r="8" spans="1:48" ht="15.75" customHeight="1">
      <c r="A8" s="8" t="s">
        <v>46</v>
      </c>
      <c r="B8" s="9">
        <v>6</v>
      </c>
      <c r="D8" s="8" t="s">
        <v>49</v>
      </c>
      <c r="E8" s="9">
        <v>2</v>
      </c>
      <c r="F8" s="13">
        <f t="shared" ca="1" si="0"/>
        <v>0</v>
      </c>
      <c r="G8" s="18">
        <f t="shared" ca="1" si="1"/>
        <v>0</v>
      </c>
      <c r="H8" s="25" t="s">
        <v>48</v>
      </c>
      <c r="I8" s="27" t="s">
        <v>38</v>
      </c>
      <c r="J8" s="17">
        <v>70</v>
      </c>
      <c r="K8" s="17"/>
      <c r="L8" s="17"/>
      <c r="M8" s="17"/>
      <c r="N8" s="17">
        <f t="shared" si="2"/>
        <v>6</v>
      </c>
      <c r="O8" s="17">
        <v>64</v>
      </c>
      <c r="P8" s="21"/>
      <c r="Q8" s="35">
        <f ca="1">SUM(G355)</f>
        <v>6</v>
      </c>
      <c r="R8" s="31">
        <f t="shared" ca="1" si="3"/>
        <v>0</v>
      </c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48" ht="15.75" customHeight="1">
      <c r="A9" s="8" t="s">
        <v>48</v>
      </c>
      <c r="B9" s="9">
        <v>6</v>
      </c>
      <c r="D9" s="8" t="s">
        <v>51</v>
      </c>
      <c r="E9" s="9">
        <v>2</v>
      </c>
      <c r="F9" s="13">
        <f t="shared" ca="1" si="0"/>
        <v>2</v>
      </c>
      <c r="G9" s="18">
        <f t="shared" ca="1" si="1"/>
        <v>4</v>
      </c>
      <c r="H9" s="25" t="s">
        <v>50</v>
      </c>
      <c r="I9" s="27" t="s">
        <v>45</v>
      </c>
      <c r="J9" s="17">
        <v>0.3</v>
      </c>
      <c r="K9" s="17"/>
      <c r="L9" s="17"/>
      <c r="M9" s="17"/>
      <c r="N9" s="17">
        <f t="shared" si="2"/>
        <v>9.9999999999999978E-2</v>
      </c>
      <c r="O9" s="17">
        <v>0.2</v>
      </c>
      <c r="P9" s="21"/>
      <c r="Q9" s="17">
        <f t="shared" ref="Q9:Q22" ca="1" si="4">SUM(G360)</f>
        <v>0.105</v>
      </c>
      <c r="R9" s="31">
        <f t="shared" ca="1" si="3"/>
        <v>5.0000000000000183E-3</v>
      </c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</row>
    <row r="10" spans="1:48" ht="15.75" customHeight="1">
      <c r="A10" s="8" t="s">
        <v>50</v>
      </c>
      <c r="B10" s="9">
        <v>21</v>
      </c>
      <c r="D10" s="8" t="s">
        <v>53</v>
      </c>
      <c r="E10" s="9">
        <v>2</v>
      </c>
      <c r="F10" s="13">
        <f t="shared" ca="1" si="0"/>
        <v>3</v>
      </c>
      <c r="G10" s="18">
        <f t="shared" ca="1" si="1"/>
        <v>6</v>
      </c>
      <c r="H10" s="25" t="s">
        <v>54</v>
      </c>
      <c r="I10" s="27" t="s">
        <v>38</v>
      </c>
      <c r="J10" s="17">
        <v>15</v>
      </c>
      <c r="K10" s="17"/>
      <c r="L10" s="17"/>
      <c r="M10" s="17"/>
      <c r="N10" s="17">
        <f t="shared" si="2"/>
        <v>3</v>
      </c>
      <c r="O10" s="17">
        <v>12</v>
      </c>
      <c r="P10" s="21"/>
      <c r="Q10" s="17">
        <f t="shared" ca="1" si="4"/>
        <v>3</v>
      </c>
      <c r="R10" s="31">
        <f t="shared" ca="1" si="3"/>
        <v>0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48" ht="15.75" customHeight="1">
      <c r="A11" s="8" t="s">
        <v>52</v>
      </c>
      <c r="B11" s="9">
        <v>7</v>
      </c>
      <c r="D11" s="8" t="s">
        <v>55</v>
      </c>
      <c r="E11" s="9">
        <v>2</v>
      </c>
      <c r="F11" s="13">
        <f t="shared" ca="1" si="0"/>
        <v>15</v>
      </c>
      <c r="G11" s="18">
        <f t="shared" ca="1" si="1"/>
        <v>30</v>
      </c>
      <c r="H11" s="25" t="s">
        <v>57</v>
      </c>
      <c r="I11" s="27" t="s">
        <v>38</v>
      </c>
      <c r="J11" s="17">
        <v>23</v>
      </c>
      <c r="K11" s="17">
        <v>15</v>
      </c>
      <c r="L11" s="17"/>
      <c r="M11" s="17"/>
      <c r="N11" s="17">
        <f t="shared" si="2"/>
        <v>19</v>
      </c>
      <c r="O11" s="17">
        <v>19</v>
      </c>
      <c r="P11" s="21"/>
      <c r="Q11" s="17">
        <f t="shared" ca="1" si="4"/>
        <v>18</v>
      </c>
      <c r="R11" s="31">
        <f t="shared" ca="1" si="3"/>
        <v>-1</v>
      </c>
      <c r="U11" s="8"/>
      <c r="V11" s="8"/>
    </row>
    <row r="12" spans="1:48" ht="15.75" customHeight="1">
      <c r="A12" s="8" t="s">
        <v>54</v>
      </c>
      <c r="B12" s="9">
        <v>3</v>
      </c>
      <c r="D12" s="8" t="s">
        <v>58</v>
      </c>
      <c r="E12" s="9">
        <v>2</v>
      </c>
      <c r="F12" s="13">
        <f t="shared" ca="1" si="0"/>
        <v>3</v>
      </c>
      <c r="G12" s="18">
        <f t="shared" ca="1" si="1"/>
        <v>6</v>
      </c>
      <c r="H12" s="25" t="s">
        <v>59</v>
      </c>
      <c r="I12" s="27" t="s">
        <v>38</v>
      </c>
      <c r="J12" s="17">
        <v>59</v>
      </c>
      <c r="K12" s="33"/>
      <c r="L12" s="17"/>
      <c r="M12" s="17"/>
      <c r="N12" s="17">
        <f t="shared" si="2"/>
        <v>13</v>
      </c>
      <c r="O12" s="17">
        <v>46</v>
      </c>
      <c r="P12" s="21"/>
      <c r="Q12" s="17">
        <f t="shared" ca="1" si="4"/>
        <v>13</v>
      </c>
      <c r="R12" s="31">
        <f t="shared" ca="1" si="3"/>
        <v>0</v>
      </c>
      <c r="S12" s="34"/>
      <c r="U12" s="8"/>
      <c r="V12" s="8"/>
    </row>
    <row r="13" spans="1:48" ht="15.75" customHeight="1">
      <c r="A13" s="8" t="s">
        <v>57</v>
      </c>
      <c r="B13" s="9">
        <v>18</v>
      </c>
      <c r="D13" s="8" t="s">
        <v>61</v>
      </c>
      <c r="E13" s="9">
        <v>2</v>
      </c>
      <c r="F13" s="13">
        <f t="shared" ca="1" si="0"/>
        <v>4</v>
      </c>
      <c r="G13" s="18">
        <f t="shared" ca="1" si="1"/>
        <v>8</v>
      </c>
      <c r="H13" s="25" t="s">
        <v>62</v>
      </c>
      <c r="I13" s="27" t="s">
        <v>38</v>
      </c>
      <c r="J13" s="17">
        <v>17</v>
      </c>
      <c r="K13" s="17"/>
      <c r="L13" s="17"/>
      <c r="M13" s="17"/>
      <c r="N13" s="17">
        <f t="shared" si="2"/>
        <v>3</v>
      </c>
      <c r="O13" s="17">
        <v>14</v>
      </c>
      <c r="P13" s="21"/>
      <c r="Q13" s="17">
        <f t="shared" ca="1" si="4"/>
        <v>3</v>
      </c>
      <c r="R13" s="31">
        <f t="shared" ca="1" si="3"/>
        <v>0</v>
      </c>
      <c r="U13" s="8"/>
      <c r="V13" s="8"/>
    </row>
    <row r="14" spans="1:48" ht="15.75" customHeight="1">
      <c r="A14" s="8" t="s">
        <v>59</v>
      </c>
      <c r="B14" s="9">
        <v>13</v>
      </c>
      <c r="D14" s="8" t="s">
        <v>63</v>
      </c>
      <c r="E14" s="9">
        <v>2</v>
      </c>
      <c r="F14" s="13">
        <f t="shared" ca="1" si="0"/>
        <v>3</v>
      </c>
      <c r="G14" s="18">
        <f t="shared" ca="1" si="1"/>
        <v>6</v>
      </c>
      <c r="H14" s="25" t="s">
        <v>64</v>
      </c>
      <c r="I14" s="27" t="s">
        <v>38</v>
      </c>
      <c r="J14" s="17">
        <v>11</v>
      </c>
      <c r="K14" s="17">
        <v>12</v>
      </c>
      <c r="L14" s="17"/>
      <c r="M14" s="17"/>
      <c r="N14" s="17">
        <f t="shared" si="2"/>
        <v>9</v>
      </c>
      <c r="O14" s="17">
        <v>14</v>
      </c>
      <c r="P14" s="21"/>
      <c r="Q14" s="17">
        <f t="shared" ca="1" si="4"/>
        <v>9</v>
      </c>
      <c r="R14" s="31">
        <f t="shared" ca="1" si="3"/>
        <v>0</v>
      </c>
    </row>
    <row r="15" spans="1:48" ht="15.75" customHeight="1">
      <c r="A15" s="8" t="s">
        <v>62</v>
      </c>
      <c r="B15" s="9">
        <v>3</v>
      </c>
      <c r="D15" s="8" t="s">
        <v>65</v>
      </c>
      <c r="E15" s="9">
        <v>2</v>
      </c>
      <c r="F15" s="13">
        <f t="shared" ca="1" si="0"/>
        <v>5</v>
      </c>
      <c r="G15" s="18">
        <f t="shared" ca="1" si="1"/>
        <v>10</v>
      </c>
      <c r="H15" s="25" t="s">
        <v>66</v>
      </c>
      <c r="I15" s="27" t="s">
        <v>38</v>
      </c>
      <c r="J15" s="17">
        <v>33</v>
      </c>
      <c r="K15" s="17">
        <v>12</v>
      </c>
      <c r="L15" s="17"/>
      <c r="M15" s="17"/>
      <c r="N15" s="17">
        <f t="shared" si="2"/>
        <v>18</v>
      </c>
      <c r="O15" s="17">
        <v>27</v>
      </c>
      <c r="P15" s="21"/>
      <c r="Q15" s="17">
        <f t="shared" ca="1" si="4"/>
        <v>18</v>
      </c>
      <c r="R15" s="31">
        <f t="shared" ca="1" si="3"/>
        <v>0</v>
      </c>
      <c r="U15" s="44"/>
    </row>
    <row r="16" spans="1:48" ht="15.75" customHeight="1">
      <c r="A16" s="8" t="s">
        <v>64</v>
      </c>
      <c r="B16" s="9">
        <v>9</v>
      </c>
      <c r="D16" s="8" t="s">
        <v>67</v>
      </c>
      <c r="E16" s="9">
        <v>2</v>
      </c>
      <c r="F16" s="13">
        <f t="shared" ca="1" si="0"/>
        <v>6</v>
      </c>
      <c r="G16" s="18">
        <f t="shared" ca="1" si="1"/>
        <v>12</v>
      </c>
      <c r="H16" s="25" t="s">
        <v>68</v>
      </c>
      <c r="I16" s="27" t="s">
        <v>38</v>
      </c>
      <c r="J16" s="17">
        <v>64</v>
      </c>
      <c r="K16" s="17">
        <v>12</v>
      </c>
      <c r="L16" s="17"/>
      <c r="M16" s="33"/>
      <c r="N16" s="17">
        <f t="shared" si="2"/>
        <v>28</v>
      </c>
      <c r="O16" s="17">
        <v>48</v>
      </c>
      <c r="P16" s="21"/>
      <c r="Q16" s="17">
        <f t="shared" ca="1" si="4"/>
        <v>28</v>
      </c>
      <c r="R16" s="31">
        <f t="shared" ca="1" si="3"/>
        <v>0</v>
      </c>
      <c r="S16" s="34"/>
      <c r="U16" s="44"/>
    </row>
    <row r="17" spans="1:21" ht="15.75" customHeight="1">
      <c r="A17" s="8" t="s">
        <v>66</v>
      </c>
      <c r="B17" s="9">
        <v>18</v>
      </c>
      <c r="D17" s="8" t="s">
        <v>70</v>
      </c>
      <c r="E17" s="9">
        <v>2</v>
      </c>
      <c r="F17" s="13">
        <f t="shared" ca="1" si="0"/>
        <v>2</v>
      </c>
      <c r="G17" s="18">
        <f t="shared" ca="1" si="1"/>
        <v>4</v>
      </c>
      <c r="H17" s="25" t="s">
        <v>71</v>
      </c>
      <c r="I17" s="27" t="s">
        <v>38</v>
      </c>
      <c r="J17" s="17">
        <v>29</v>
      </c>
      <c r="K17" s="17"/>
      <c r="L17" s="17"/>
      <c r="M17" s="17"/>
      <c r="N17" s="17">
        <f t="shared" si="2"/>
        <v>1</v>
      </c>
      <c r="O17" s="17">
        <v>28</v>
      </c>
      <c r="P17" s="21"/>
      <c r="Q17" s="17">
        <f t="shared" ca="1" si="4"/>
        <v>1</v>
      </c>
      <c r="R17" s="31">
        <f t="shared" ca="1" si="3"/>
        <v>0</v>
      </c>
      <c r="U17" s="44"/>
    </row>
    <row r="18" spans="1:21" ht="15.75" customHeight="1">
      <c r="A18" s="8" t="s">
        <v>69</v>
      </c>
      <c r="B18" s="9">
        <v>5</v>
      </c>
      <c r="D18" s="8" t="s">
        <v>73</v>
      </c>
      <c r="E18" s="9">
        <v>2</v>
      </c>
      <c r="F18" s="13">
        <f t="shared" ca="1" si="0"/>
        <v>0</v>
      </c>
      <c r="G18" s="18">
        <f t="shared" ca="1" si="1"/>
        <v>0</v>
      </c>
      <c r="H18" s="25" t="s">
        <v>74</v>
      </c>
      <c r="I18" s="27" t="s">
        <v>38</v>
      </c>
      <c r="J18" s="17">
        <v>5</v>
      </c>
      <c r="K18" s="17"/>
      <c r="L18" s="17"/>
      <c r="M18" s="17"/>
      <c r="N18" s="17">
        <f t="shared" si="2"/>
        <v>1</v>
      </c>
      <c r="O18" s="17">
        <v>4</v>
      </c>
      <c r="P18" s="21"/>
      <c r="Q18" s="17">
        <f t="shared" ca="1" si="4"/>
        <v>1</v>
      </c>
      <c r="R18" s="31">
        <f t="shared" ca="1" si="3"/>
        <v>0</v>
      </c>
      <c r="U18" s="44"/>
    </row>
    <row r="19" spans="1:21" ht="15.75" customHeight="1">
      <c r="A19" s="8" t="s">
        <v>72</v>
      </c>
      <c r="B19" s="9">
        <v>28</v>
      </c>
      <c r="D19" s="8" t="s">
        <v>76</v>
      </c>
      <c r="E19" s="9">
        <v>2</v>
      </c>
      <c r="F19" s="13">
        <f t="shared" ca="1" si="0"/>
        <v>0</v>
      </c>
      <c r="G19" s="18">
        <f t="shared" ca="1" si="1"/>
        <v>0</v>
      </c>
      <c r="H19" s="25" t="s">
        <v>77</v>
      </c>
      <c r="I19" s="27" t="s">
        <v>38</v>
      </c>
      <c r="J19" s="17">
        <v>14</v>
      </c>
      <c r="K19" s="17"/>
      <c r="L19" s="17"/>
      <c r="M19" s="17"/>
      <c r="N19" s="17">
        <f t="shared" si="2"/>
        <v>3</v>
      </c>
      <c r="O19" s="17">
        <v>11</v>
      </c>
      <c r="P19" s="21"/>
      <c r="Q19" s="17">
        <f t="shared" ca="1" si="4"/>
        <v>4</v>
      </c>
      <c r="R19" s="31">
        <f t="shared" ca="1" si="3"/>
        <v>1</v>
      </c>
      <c r="S19" s="34"/>
      <c r="U19" s="44"/>
    </row>
    <row r="20" spans="1:21" ht="15.75" customHeight="1">
      <c r="A20" s="8" t="s">
        <v>75</v>
      </c>
      <c r="B20" s="9">
        <v>64</v>
      </c>
      <c r="D20" s="8" t="s">
        <v>79</v>
      </c>
      <c r="E20" s="9">
        <v>2</v>
      </c>
      <c r="F20" s="13">
        <f t="shared" ca="1" si="0"/>
        <v>1</v>
      </c>
      <c r="G20" s="18">
        <f t="shared" ca="1" si="1"/>
        <v>2</v>
      </c>
      <c r="H20" s="25" t="s">
        <v>80</v>
      </c>
      <c r="I20" s="27" t="s">
        <v>38</v>
      </c>
      <c r="J20" s="17">
        <v>7</v>
      </c>
      <c r="K20" s="17">
        <v>6</v>
      </c>
      <c r="L20" s="17"/>
      <c r="M20" s="17"/>
      <c r="N20" s="17">
        <f t="shared" si="2"/>
        <v>1</v>
      </c>
      <c r="O20" s="17">
        <v>12</v>
      </c>
      <c r="P20" s="21"/>
      <c r="Q20" s="17">
        <f t="shared" ca="1" si="4"/>
        <v>1</v>
      </c>
      <c r="R20" s="31">
        <f t="shared" ca="1" si="3"/>
        <v>0</v>
      </c>
      <c r="U20" s="44"/>
    </row>
    <row r="21" spans="1:21" ht="15.75" customHeight="1">
      <c r="A21" s="8" t="s">
        <v>78</v>
      </c>
      <c r="B21" s="9">
        <v>88</v>
      </c>
      <c r="D21" s="8" t="s">
        <v>82</v>
      </c>
      <c r="E21" s="9">
        <v>2</v>
      </c>
      <c r="F21" s="13">
        <f t="shared" ca="1" si="0"/>
        <v>2</v>
      </c>
      <c r="G21" s="18">
        <f t="shared" ca="1" si="1"/>
        <v>4</v>
      </c>
      <c r="H21" s="25" t="s">
        <v>83</v>
      </c>
      <c r="I21" s="27" t="s">
        <v>38</v>
      </c>
      <c r="J21" s="17"/>
      <c r="K21" s="33">
        <v>12</v>
      </c>
      <c r="L21" s="17"/>
      <c r="M21" s="17"/>
      <c r="N21" s="17">
        <f t="shared" si="2"/>
        <v>0</v>
      </c>
      <c r="O21" s="17">
        <v>12</v>
      </c>
      <c r="P21" s="21"/>
      <c r="Q21" s="17">
        <f t="shared" ca="1" si="4"/>
        <v>0</v>
      </c>
      <c r="R21" s="31">
        <f t="shared" ca="1" si="3"/>
        <v>0</v>
      </c>
      <c r="U21" s="44"/>
    </row>
    <row r="22" spans="1:21" ht="15.75" customHeight="1">
      <c r="A22" s="8" t="s">
        <v>81</v>
      </c>
      <c r="B22" s="9">
        <v>13</v>
      </c>
      <c r="D22" s="8" t="s">
        <v>85</v>
      </c>
      <c r="E22" s="9">
        <v>2</v>
      </c>
      <c r="F22" s="13">
        <f t="shared" ca="1" si="0"/>
        <v>3</v>
      </c>
      <c r="G22" s="18">
        <f t="shared" ca="1" si="1"/>
        <v>6</v>
      </c>
      <c r="H22" s="25" t="s">
        <v>86</v>
      </c>
      <c r="I22" s="27" t="s">
        <v>38</v>
      </c>
      <c r="J22" s="17">
        <v>5</v>
      </c>
      <c r="K22" s="17">
        <v>6</v>
      </c>
      <c r="L22" s="17"/>
      <c r="M22" s="17"/>
      <c r="N22" s="17">
        <f t="shared" si="2"/>
        <v>0</v>
      </c>
      <c r="O22" s="17">
        <v>11</v>
      </c>
      <c r="P22" s="21"/>
      <c r="Q22" s="17">
        <f t="shared" ca="1" si="4"/>
        <v>0</v>
      </c>
      <c r="R22" s="31">
        <f t="shared" ca="1" si="3"/>
        <v>0</v>
      </c>
      <c r="U22" s="44"/>
    </row>
    <row r="23" spans="1:21" ht="15.75" customHeight="1">
      <c r="A23" s="8" t="s">
        <v>84</v>
      </c>
      <c r="B23" s="9">
        <v>44</v>
      </c>
      <c r="D23" s="8" t="s">
        <v>88</v>
      </c>
      <c r="E23" s="9">
        <v>2</v>
      </c>
      <c r="F23" s="13">
        <f t="shared" ca="1" si="0"/>
        <v>12</v>
      </c>
      <c r="G23" s="18">
        <f t="shared" ca="1" si="1"/>
        <v>24</v>
      </c>
      <c r="H23" s="40"/>
      <c r="I23" s="41"/>
      <c r="J23" s="42"/>
      <c r="K23" s="42"/>
      <c r="L23" s="42"/>
      <c r="M23" s="42"/>
      <c r="N23" s="17"/>
      <c r="O23" s="42"/>
      <c r="P23" s="42"/>
      <c r="Q23" s="42"/>
      <c r="R23" s="45"/>
    </row>
    <row r="24" spans="1:21" ht="15.75" customHeight="1">
      <c r="A24" s="8" t="s">
        <v>87</v>
      </c>
      <c r="B24" s="9">
        <v>28</v>
      </c>
      <c r="D24" s="13" t="s">
        <v>90</v>
      </c>
      <c r="E24" s="9">
        <v>4</v>
      </c>
      <c r="F24" s="13">
        <f t="shared" ca="1" si="0"/>
        <v>2</v>
      </c>
      <c r="G24" s="18">
        <f t="shared" ca="1" si="1"/>
        <v>8</v>
      </c>
      <c r="H24" s="25" t="s">
        <v>91</v>
      </c>
      <c r="I24" s="27" t="s">
        <v>92</v>
      </c>
      <c r="J24" s="17">
        <v>23</v>
      </c>
      <c r="K24" s="17"/>
      <c r="L24" s="17"/>
      <c r="M24" s="17"/>
      <c r="N24" s="17">
        <f t="shared" ref="N24:N37" si="5">(J24+K24)-(L24+M24)-O24</f>
        <v>0</v>
      </c>
      <c r="O24" s="17">
        <v>23</v>
      </c>
      <c r="P24" s="21"/>
      <c r="Q24" s="17">
        <f ca="1">SUM(G374:G375)</f>
        <v>0</v>
      </c>
      <c r="R24" s="31">
        <f t="shared" ref="R24:R36" ca="1" si="6">Q24-N24</f>
        <v>0</v>
      </c>
    </row>
    <row r="25" spans="1:21" ht="15.75" customHeight="1">
      <c r="A25" s="8" t="s">
        <v>74</v>
      </c>
      <c r="B25" s="9">
        <v>1</v>
      </c>
      <c r="D25" s="13" t="s">
        <v>94</v>
      </c>
      <c r="E25" s="9">
        <v>6</v>
      </c>
      <c r="F25" s="13">
        <f t="shared" ca="1" si="0"/>
        <v>0</v>
      </c>
      <c r="G25" s="18">
        <f t="shared" ca="1" si="1"/>
        <v>0</v>
      </c>
      <c r="H25" s="25" t="s">
        <v>95</v>
      </c>
      <c r="I25" s="27" t="s">
        <v>38</v>
      </c>
      <c r="J25" s="17">
        <v>2</v>
      </c>
      <c r="K25" s="17"/>
      <c r="L25" s="17"/>
      <c r="M25" s="17"/>
      <c r="N25" s="17">
        <f t="shared" si="5"/>
        <v>0</v>
      </c>
      <c r="O25" s="17">
        <v>2</v>
      </c>
      <c r="P25" s="21"/>
      <c r="Q25" s="17">
        <f t="shared" ref="Q25:Q28" ca="1" si="7">SUM(G376)</f>
        <v>0</v>
      </c>
      <c r="R25" s="22">
        <f t="shared" ca="1" si="6"/>
        <v>0</v>
      </c>
    </row>
    <row r="26" spans="1:21" ht="15.75" customHeight="1">
      <c r="A26" s="8" t="s">
        <v>77</v>
      </c>
      <c r="B26" s="9">
        <v>4</v>
      </c>
      <c r="D26" s="9"/>
      <c r="E26" s="9"/>
      <c r="F26" s="13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5"/>
        <v>0</v>
      </c>
      <c r="O26" s="17">
        <v>1</v>
      </c>
      <c r="P26" s="21"/>
      <c r="Q26" s="17">
        <f t="shared" ca="1" si="7"/>
        <v>0</v>
      </c>
      <c r="R26" s="22">
        <f t="shared" ca="1" si="6"/>
        <v>0</v>
      </c>
    </row>
    <row r="27" spans="1:21" ht="15.75" customHeight="1">
      <c r="A27" s="8" t="s">
        <v>80</v>
      </c>
      <c r="B27" s="9">
        <v>1</v>
      </c>
      <c r="D27" s="8" t="s">
        <v>99</v>
      </c>
      <c r="E27" s="9"/>
      <c r="F27" s="13"/>
      <c r="H27" s="25" t="s">
        <v>100</v>
      </c>
      <c r="I27" s="27" t="s">
        <v>38</v>
      </c>
      <c r="J27" s="17">
        <v>1</v>
      </c>
      <c r="K27" s="17"/>
      <c r="L27" s="17"/>
      <c r="M27" s="17"/>
      <c r="N27" s="17">
        <f t="shared" si="5"/>
        <v>0</v>
      </c>
      <c r="O27" s="17">
        <v>1</v>
      </c>
      <c r="P27" s="21"/>
      <c r="Q27" s="17">
        <f t="shared" ca="1" si="7"/>
        <v>0</v>
      </c>
      <c r="R27" s="22">
        <f t="shared" ca="1" si="6"/>
        <v>0</v>
      </c>
    </row>
    <row r="28" spans="1:21" ht="15.75" customHeight="1">
      <c r="A28" s="8" t="s">
        <v>299</v>
      </c>
      <c r="B28" s="9">
        <v>3</v>
      </c>
      <c r="D28" s="8" t="s">
        <v>102</v>
      </c>
      <c r="E28" s="9">
        <v>1</v>
      </c>
      <c r="F28" s="13">
        <f t="shared" ref="F28:F45" ca="1" si="8">SUMIF($A:$B,D28,$B:$B)</f>
        <v>0</v>
      </c>
      <c r="G28" s="18">
        <f t="shared" ref="G28:G45" ca="1" si="9">E28*F28</f>
        <v>0</v>
      </c>
      <c r="H28" s="25" t="s">
        <v>103</v>
      </c>
      <c r="I28" s="27" t="s">
        <v>38</v>
      </c>
      <c r="J28" s="17">
        <v>2</v>
      </c>
      <c r="K28" s="17"/>
      <c r="L28" s="17"/>
      <c r="M28" s="17"/>
      <c r="N28" s="17">
        <f t="shared" si="5"/>
        <v>0</v>
      </c>
      <c r="O28" s="17">
        <v>2</v>
      </c>
      <c r="P28" s="21"/>
      <c r="Q28" s="17">
        <f t="shared" ca="1" si="7"/>
        <v>0</v>
      </c>
      <c r="R28" s="22">
        <f t="shared" ca="1" si="6"/>
        <v>0</v>
      </c>
    </row>
    <row r="29" spans="1:21" ht="15.75" customHeight="1">
      <c r="A29" s="8" t="s">
        <v>89</v>
      </c>
      <c r="B29" s="9">
        <v>10</v>
      </c>
      <c r="D29" s="8" t="s">
        <v>105</v>
      </c>
      <c r="E29" s="9">
        <v>1</v>
      </c>
      <c r="F29" s="13">
        <f t="shared" ca="1" si="8"/>
        <v>1</v>
      </c>
      <c r="G29" s="18">
        <f t="shared" ca="1" si="9"/>
        <v>1</v>
      </c>
      <c r="H29" s="25" t="s">
        <v>106</v>
      </c>
      <c r="I29" s="27" t="s">
        <v>107</v>
      </c>
      <c r="J29" s="17">
        <v>42</v>
      </c>
      <c r="K29" s="46">
        <v>33</v>
      </c>
      <c r="L29" s="46"/>
      <c r="M29" s="46"/>
      <c r="N29" s="17">
        <f t="shared" si="5"/>
        <v>30</v>
      </c>
      <c r="O29" s="17">
        <v>45</v>
      </c>
      <c r="P29" s="49"/>
      <c r="Q29" s="46">
        <f ca="1">SUM(G382:G387)</f>
        <v>40</v>
      </c>
      <c r="R29" s="31">
        <f t="shared" ca="1" si="6"/>
        <v>10</v>
      </c>
    </row>
    <row r="30" spans="1:21" ht="15.75" customHeight="1">
      <c r="A30" s="8" t="s">
        <v>93</v>
      </c>
      <c r="B30" s="9">
        <v>2</v>
      </c>
      <c r="D30" s="8" t="s">
        <v>108</v>
      </c>
      <c r="E30" s="9">
        <v>1</v>
      </c>
      <c r="F30" s="13">
        <f t="shared" ca="1" si="8"/>
        <v>2</v>
      </c>
      <c r="G30" s="18">
        <f t="shared" ca="1" si="9"/>
        <v>2</v>
      </c>
      <c r="H30" s="25" t="s">
        <v>109</v>
      </c>
      <c r="I30" s="27" t="s">
        <v>92</v>
      </c>
      <c r="J30" s="17">
        <v>260</v>
      </c>
      <c r="K30" s="17"/>
      <c r="L30" s="17"/>
      <c r="M30" s="17"/>
      <c r="N30" s="17">
        <f t="shared" si="5"/>
        <v>50</v>
      </c>
      <c r="O30" s="17">
        <v>210</v>
      </c>
      <c r="P30" s="21"/>
      <c r="Q30" s="17">
        <f ca="1">SUM(G395:G405)</f>
        <v>46.5</v>
      </c>
      <c r="R30" s="22">
        <f t="shared" ca="1" si="6"/>
        <v>-3.5</v>
      </c>
    </row>
    <row r="31" spans="1:21" ht="15.75" customHeight="1">
      <c r="A31" s="8" t="s">
        <v>297</v>
      </c>
      <c r="B31" s="9">
        <v>1</v>
      </c>
      <c r="D31" s="8" t="s">
        <v>111</v>
      </c>
      <c r="E31" s="9">
        <v>1</v>
      </c>
      <c r="F31" s="13">
        <f t="shared" ca="1" si="8"/>
        <v>1</v>
      </c>
      <c r="G31" s="18">
        <f t="shared" ca="1" si="9"/>
        <v>1</v>
      </c>
      <c r="H31" s="25" t="s">
        <v>112</v>
      </c>
      <c r="I31" s="27" t="s">
        <v>92</v>
      </c>
      <c r="J31" s="17">
        <v>6</v>
      </c>
      <c r="K31" s="17">
        <v>25</v>
      </c>
      <c r="L31" s="17"/>
      <c r="M31" s="17"/>
      <c r="N31" s="17">
        <f t="shared" si="5"/>
        <v>11</v>
      </c>
      <c r="O31" s="17">
        <v>20</v>
      </c>
      <c r="P31" s="21"/>
      <c r="Q31" s="17">
        <f ca="1">SUM(G409:G412)</f>
        <v>1</v>
      </c>
      <c r="R31" s="22">
        <f t="shared" ca="1" si="6"/>
        <v>-10</v>
      </c>
    </row>
    <row r="32" spans="1:21" ht="15.75" customHeight="1">
      <c r="A32" s="8" t="s">
        <v>101</v>
      </c>
      <c r="B32" s="9">
        <v>22</v>
      </c>
      <c r="D32" s="8" t="s">
        <v>113</v>
      </c>
      <c r="E32" s="9">
        <v>1</v>
      </c>
      <c r="F32" s="13">
        <f t="shared" ca="1" si="8"/>
        <v>1</v>
      </c>
      <c r="G32" s="18">
        <f t="shared" ca="1" si="9"/>
        <v>1</v>
      </c>
      <c r="H32" s="25" t="s">
        <v>114</v>
      </c>
      <c r="I32" s="27" t="s">
        <v>92</v>
      </c>
      <c r="J32" s="17">
        <v>95</v>
      </c>
      <c r="K32" s="17">
        <v>50</v>
      </c>
      <c r="L32" s="17"/>
      <c r="M32" s="17"/>
      <c r="N32" s="17">
        <f t="shared" si="5"/>
        <v>50</v>
      </c>
      <c r="O32" s="17">
        <v>95</v>
      </c>
      <c r="P32" s="21"/>
      <c r="Q32" s="17">
        <f ca="1">SUM(G416:G426)</f>
        <v>61</v>
      </c>
      <c r="R32" s="22">
        <f t="shared" ca="1" si="6"/>
        <v>11</v>
      </c>
      <c r="S32" s="34"/>
    </row>
    <row r="33" spans="1:20" ht="15.75" customHeight="1">
      <c r="A33" s="8" t="s">
        <v>344</v>
      </c>
      <c r="B33" s="9">
        <v>1</v>
      </c>
      <c r="D33" s="8" t="s">
        <v>116</v>
      </c>
      <c r="E33" s="9">
        <v>1</v>
      </c>
      <c r="F33" s="13">
        <f t="shared" ca="1" si="8"/>
        <v>18</v>
      </c>
      <c r="G33" s="18">
        <f t="shared" ca="1" si="9"/>
        <v>18</v>
      </c>
      <c r="H33" s="25" t="s">
        <v>117</v>
      </c>
      <c r="I33" s="27" t="s">
        <v>92</v>
      </c>
      <c r="J33" s="17">
        <v>22</v>
      </c>
      <c r="K33" s="17"/>
      <c r="L33" s="17"/>
      <c r="M33" s="17"/>
      <c r="N33" s="17">
        <f t="shared" si="5"/>
        <v>0</v>
      </c>
      <c r="O33" s="17">
        <v>22</v>
      </c>
      <c r="P33" s="21"/>
      <c r="Q33" s="17">
        <f ca="1">SUM(G429:G430)</f>
        <v>0</v>
      </c>
      <c r="R33" s="22">
        <f t="shared" ca="1" si="6"/>
        <v>0</v>
      </c>
    </row>
    <row r="34" spans="1:20" ht="15.75" customHeight="1">
      <c r="A34" s="8" t="s">
        <v>280</v>
      </c>
      <c r="B34" s="9">
        <v>1</v>
      </c>
      <c r="D34" s="8" t="s">
        <v>119</v>
      </c>
      <c r="E34" s="9">
        <v>1</v>
      </c>
      <c r="F34" s="13">
        <f t="shared" ca="1" si="8"/>
        <v>3</v>
      </c>
      <c r="G34" s="18">
        <f t="shared" ca="1" si="9"/>
        <v>3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5"/>
        <v>0</v>
      </c>
      <c r="O34" s="17">
        <v>16</v>
      </c>
      <c r="P34" s="21"/>
      <c r="Q34" s="17">
        <f ca="1">SUM(G432)</f>
        <v>0</v>
      </c>
      <c r="R34" s="22">
        <f t="shared" ca="1" si="6"/>
        <v>0</v>
      </c>
    </row>
    <row r="35" spans="1:20" ht="15.75" customHeight="1">
      <c r="A35" s="8" t="s">
        <v>332</v>
      </c>
      <c r="B35" s="9">
        <v>3</v>
      </c>
      <c r="D35" s="8" t="s">
        <v>122</v>
      </c>
      <c r="E35" s="9">
        <v>1</v>
      </c>
      <c r="F35" s="13">
        <f t="shared" ca="1" si="8"/>
        <v>4</v>
      </c>
      <c r="G35" s="18">
        <f t="shared" ca="1" si="9"/>
        <v>4</v>
      </c>
      <c r="H35" s="25" t="s">
        <v>123</v>
      </c>
      <c r="I35" s="27" t="s">
        <v>92</v>
      </c>
      <c r="J35" s="17">
        <v>27</v>
      </c>
      <c r="K35" s="17"/>
      <c r="L35" s="17"/>
      <c r="M35" s="17"/>
      <c r="N35" s="17">
        <f t="shared" si="5"/>
        <v>0</v>
      </c>
      <c r="O35" s="17">
        <v>27</v>
      </c>
      <c r="P35" s="21"/>
      <c r="Q35" s="17">
        <f ca="1">SUM(G434:G435)</f>
        <v>0</v>
      </c>
      <c r="R35" s="22">
        <f t="shared" ca="1" si="6"/>
        <v>0</v>
      </c>
    </row>
    <row r="36" spans="1:20" ht="15.75" customHeight="1">
      <c r="A36" s="8" t="s">
        <v>110</v>
      </c>
      <c r="B36" s="9">
        <v>5</v>
      </c>
      <c r="D36" s="8" t="s">
        <v>125</v>
      </c>
      <c r="E36" s="9">
        <v>1</v>
      </c>
      <c r="F36" s="13">
        <f t="shared" ca="1" si="8"/>
        <v>13</v>
      </c>
      <c r="G36" s="18">
        <f t="shared" ca="1" si="9"/>
        <v>13</v>
      </c>
      <c r="H36" s="25" t="s">
        <v>126</v>
      </c>
      <c r="I36" s="27" t="s">
        <v>92</v>
      </c>
      <c r="J36" s="17">
        <v>4</v>
      </c>
      <c r="K36" s="17">
        <v>33</v>
      </c>
      <c r="L36" s="17"/>
      <c r="M36" s="17"/>
      <c r="N36" s="17">
        <f t="shared" si="5"/>
        <v>6</v>
      </c>
      <c r="O36" s="17">
        <v>31</v>
      </c>
      <c r="P36" s="21"/>
      <c r="Q36" s="17">
        <f ca="1">SUM(G440)</f>
        <v>0</v>
      </c>
      <c r="R36" s="22">
        <f t="shared" ca="1" si="6"/>
        <v>-6</v>
      </c>
    </row>
    <row r="37" spans="1:20" ht="15.75" customHeight="1">
      <c r="A37" s="8" t="s">
        <v>104</v>
      </c>
      <c r="B37" s="9">
        <v>7</v>
      </c>
      <c r="D37" s="8" t="s">
        <v>128</v>
      </c>
      <c r="E37" s="9">
        <v>1</v>
      </c>
      <c r="F37" s="13">
        <f t="shared" ca="1" si="8"/>
        <v>10</v>
      </c>
      <c r="G37" s="18">
        <f t="shared" ca="1" si="9"/>
        <v>10</v>
      </c>
      <c r="H37" s="25" t="s">
        <v>129</v>
      </c>
      <c r="I37" s="27" t="s">
        <v>107</v>
      </c>
      <c r="J37" s="17">
        <v>60</v>
      </c>
      <c r="K37" s="17">
        <v>40</v>
      </c>
      <c r="L37" s="17"/>
      <c r="M37" s="17"/>
      <c r="N37" s="17">
        <f t="shared" si="5"/>
        <v>95</v>
      </c>
      <c r="O37" s="17">
        <v>5</v>
      </c>
      <c r="P37" s="21"/>
      <c r="Q37" s="17">
        <f ca="1">SUM(G356:G359)</f>
        <v>101.1</v>
      </c>
      <c r="R37" s="22">
        <f ca="1">Q37-(M37+N37)</f>
        <v>6.0999999999999943</v>
      </c>
    </row>
    <row r="38" spans="1:20" ht="15.75" customHeight="1">
      <c r="D38" s="8" t="s">
        <v>131</v>
      </c>
      <c r="E38" s="9">
        <v>1</v>
      </c>
      <c r="F38" s="13">
        <f t="shared" ca="1" si="8"/>
        <v>40</v>
      </c>
      <c r="G38" s="18">
        <f t="shared" ca="1" si="9"/>
        <v>40</v>
      </c>
      <c r="H38" s="3"/>
      <c r="I38" s="4"/>
      <c r="P38" s="37"/>
    </row>
    <row r="39" spans="1:20" ht="15.75" customHeight="1">
      <c r="D39" s="9" t="s">
        <v>133</v>
      </c>
      <c r="E39" s="9">
        <v>1</v>
      </c>
      <c r="F39" s="13">
        <f t="shared" ca="1" si="8"/>
        <v>6</v>
      </c>
      <c r="G39" s="18">
        <f t="shared" ca="1" si="9"/>
        <v>6</v>
      </c>
      <c r="H39" s="3"/>
      <c r="I39" s="4"/>
      <c r="P39" s="37"/>
    </row>
    <row r="40" spans="1:20" ht="15.75" customHeight="1">
      <c r="D40" s="8" t="s">
        <v>135</v>
      </c>
      <c r="E40" s="9">
        <v>1</v>
      </c>
      <c r="F40" s="13">
        <f t="shared" ca="1" si="8"/>
        <v>3</v>
      </c>
      <c r="G40" s="18">
        <f t="shared" ca="1" si="9"/>
        <v>3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</row>
    <row r="41" spans="1:20" ht="15.75" customHeight="1">
      <c r="A41" s="8" t="s">
        <v>115</v>
      </c>
      <c r="B41" s="9">
        <v>13</v>
      </c>
      <c r="D41" s="8" t="s">
        <v>138</v>
      </c>
      <c r="E41" s="9">
        <v>1</v>
      </c>
      <c r="F41" s="13">
        <f t="shared" ca="1" si="8"/>
        <v>0</v>
      </c>
      <c r="G41" s="18">
        <f t="shared" ca="1" si="9"/>
        <v>0</v>
      </c>
      <c r="H41" s="25" t="s">
        <v>139</v>
      </c>
      <c r="I41" s="27" t="s">
        <v>38</v>
      </c>
      <c r="J41" s="17">
        <v>6</v>
      </c>
      <c r="K41" s="17">
        <v>10</v>
      </c>
      <c r="L41" s="17"/>
      <c r="M41" s="17">
        <v>11</v>
      </c>
      <c r="N41" s="17">
        <f t="shared" ref="N41:N42" si="10">(J41+K41)-(L41+M41)-O41</f>
        <v>-7</v>
      </c>
      <c r="O41" s="17">
        <v>12</v>
      </c>
      <c r="P41" s="21"/>
      <c r="Q41" s="22">
        <f ca="1">SUM(G446)</f>
        <v>3</v>
      </c>
      <c r="R41" s="22">
        <f t="shared" ref="R41:R45" ca="1" si="11">Q41-N41</f>
        <v>10</v>
      </c>
    </row>
    <row r="42" spans="1:20" ht="15.75" customHeight="1">
      <c r="A42" s="8" t="s">
        <v>118</v>
      </c>
      <c r="B42" s="9">
        <v>10</v>
      </c>
      <c r="D42" s="8" t="s">
        <v>141</v>
      </c>
      <c r="E42" s="9">
        <v>1</v>
      </c>
      <c r="F42" s="13">
        <f t="shared" ca="1" si="8"/>
        <v>0</v>
      </c>
      <c r="G42" s="18">
        <f t="shared" ca="1" si="9"/>
        <v>0</v>
      </c>
      <c r="H42" s="25" t="s">
        <v>142</v>
      </c>
      <c r="I42" s="27" t="s">
        <v>38</v>
      </c>
      <c r="J42" s="17">
        <v>177</v>
      </c>
      <c r="K42" s="17">
        <v>263</v>
      </c>
      <c r="L42" s="17"/>
      <c r="M42" s="17"/>
      <c r="N42" s="17">
        <f t="shared" si="10"/>
        <v>251</v>
      </c>
      <c r="O42" s="17">
        <v>189</v>
      </c>
      <c r="P42" s="21"/>
      <c r="Q42" s="17">
        <f ca="1">SUM(G4:G45,J117)</f>
        <v>243</v>
      </c>
      <c r="R42" s="22">
        <f t="shared" ca="1" si="11"/>
        <v>-8</v>
      </c>
      <c r="S42" s="34"/>
    </row>
    <row r="43" spans="1:20" ht="15.75" customHeight="1">
      <c r="A43" s="8" t="s">
        <v>121</v>
      </c>
      <c r="B43" s="9">
        <v>3</v>
      </c>
      <c r="D43" s="8" t="s">
        <v>144</v>
      </c>
      <c r="E43" s="9">
        <v>2</v>
      </c>
      <c r="F43" s="13">
        <f t="shared" ca="1" si="8"/>
        <v>1</v>
      </c>
      <c r="G43" s="18">
        <f t="shared" ca="1" si="9"/>
        <v>2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</row>
    <row r="44" spans="1:20" ht="15.75" customHeight="1">
      <c r="A44" s="8" t="s">
        <v>124</v>
      </c>
      <c r="B44" s="9">
        <v>14</v>
      </c>
      <c r="D44" s="8" t="s">
        <v>148</v>
      </c>
      <c r="E44" s="9">
        <v>1</v>
      </c>
      <c r="F44" s="13">
        <f t="shared" ca="1" si="8"/>
        <v>0</v>
      </c>
      <c r="G44" s="18">
        <f t="shared" ca="1" si="9"/>
        <v>0</v>
      </c>
      <c r="H44" s="25" t="s">
        <v>149</v>
      </c>
      <c r="I44" s="27" t="s">
        <v>38</v>
      </c>
      <c r="J44" s="17">
        <v>22</v>
      </c>
      <c r="K44" s="17">
        <v>20</v>
      </c>
      <c r="L44" s="17"/>
      <c r="M44" s="17"/>
      <c r="N44" s="17">
        <f>(J44+K44)-(L44+M44)-O44</f>
        <v>22</v>
      </c>
      <c r="O44" s="17">
        <v>20</v>
      </c>
      <c r="P44" s="21"/>
      <c r="Q44" s="35">
        <f ca="1">SUM(G48:G57)</f>
        <v>23</v>
      </c>
      <c r="R44" s="22">
        <f t="shared" ca="1" si="11"/>
        <v>1</v>
      </c>
    </row>
    <row r="45" spans="1:20" ht="15.75" customHeight="1">
      <c r="A45" s="8" t="s">
        <v>251</v>
      </c>
      <c r="B45" s="9">
        <v>2</v>
      </c>
      <c r="D45" s="18" t="s">
        <v>151</v>
      </c>
      <c r="E45" s="9">
        <v>1</v>
      </c>
      <c r="F45" s="13">
        <f t="shared" ca="1" si="8"/>
        <v>7</v>
      </c>
      <c r="G45" s="18">
        <f t="shared" ca="1" si="9"/>
        <v>7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</row>
    <row r="46" spans="1:20" ht="15.75" customHeight="1">
      <c r="A46" s="8" t="s">
        <v>130</v>
      </c>
      <c r="B46" s="9">
        <v>48</v>
      </c>
      <c r="E46" s="9"/>
      <c r="F46" s="13"/>
      <c r="H46" s="25" t="s">
        <v>153</v>
      </c>
      <c r="I46" s="27" t="s">
        <v>38</v>
      </c>
      <c r="J46" s="17">
        <v>68</v>
      </c>
      <c r="K46" s="17">
        <v>104</v>
      </c>
      <c r="L46" s="17"/>
      <c r="M46" s="17"/>
      <c r="N46" s="17">
        <f t="shared" ref="N46:N48" si="12">(J46+K46)-(L46+M46)-O46</f>
        <v>113</v>
      </c>
      <c r="O46" s="17">
        <v>59</v>
      </c>
      <c r="P46" s="21"/>
      <c r="Q46" s="17">
        <f ca="1">SUM(G60:G73)</f>
        <v>94</v>
      </c>
      <c r="R46" s="22">
        <f t="shared" ref="R46:R47" ca="1" si="13">Q46-N46-M46</f>
        <v>-19</v>
      </c>
    </row>
    <row r="47" spans="1:20" ht="15.75" customHeight="1">
      <c r="A47" s="8" t="s">
        <v>132</v>
      </c>
      <c r="B47" s="9">
        <v>6</v>
      </c>
      <c r="D47" s="18" t="s">
        <v>155</v>
      </c>
      <c r="E47" s="9"/>
      <c r="F47" s="13"/>
      <c r="H47" s="25" t="s">
        <v>32</v>
      </c>
      <c r="I47" s="27" t="s">
        <v>38</v>
      </c>
      <c r="J47" s="17">
        <v>34</v>
      </c>
      <c r="K47" s="17">
        <v>60</v>
      </c>
      <c r="L47" s="17"/>
      <c r="M47" s="33"/>
      <c r="N47" s="17">
        <f t="shared" si="12"/>
        <v>65</v>
      </c>
      <c r="O47" s="17">
        <v>29</v>
      </c>
      <c r="P47" s="21"/>
      <c r="Q47" s="17">
        <f ca="1">SUM(G76:G78)</f>
        <v>81</v>
      </c>
      <c r="R47" s="22">
        <f t="shared" ca="1" si="13"/>
        <v>16</v>
      </c>
    </row>
    <row r="48" spans="1:20" ht="15.75" customHeight="1">
      <c r="A48" s="8" t="s">
        <v>134</v>
      </c>
      <c r="B48" s="9">
        <v>9</v>
      </c>
      <c r="D48" s="8" t="s">
        <v>157</v>
      </c>
      <c r="E48" s="9">
        <v>2</v>
      </c>
      <c r="F48" s="13">
        <f t="shared" ref="F48:F51" ca="1" si="14">SUMIF($A:$B,D48,$B:$B)</f>
        <v>0</v>
      </c>
      <c r="G48" s="18">
        <f t="shared" ref="G48:G51" ca="1" si="15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3</v>
      </c>
      <c r="R48" s="22">
        <f ca="1">Q48-N48</f>
        <v>3</v>
      </c>
      <c r="S48" s="1"/>
      <c r="T48" s="1"/>
    </row>
    <row r="49" spans="1:20" ht="15.75" customHeight="1">
      <c r="A49" s="8" t="s">
        <v>137</v>
      </c>
      <c r="B49" s="9">
        <v>13</v>
      </c>
      <c r="D49" s="8" t="s">
        <v>160</v>
      </c>
      <c r="E49" s="9">
        <v>2</v>
      </c>
      <c r="F49" s="13">
        <f t="shared" ca="1" si="14"/>
        <v>0</v>
      </c>
      <c r="G49" s="18">
        <f t="shared" ca="1" si="15"/>
        <v>0</v>
      </c>
      <c r="H49" s="3"/>
      <c r="I49" s="4"/>
      <c r="N49" s="17"/>
      <c r="P49" s="37"/>
      <c r="S49" s="1"/>
      <c r="T49" s="1"/>
    </row>
    <row r="50" spans="1:20" ht="15.75" customHeight="1">
      <c r="A50" s="8" t="s">
        <v>143</v>
      </c>
      <c r="B50" s="9">
        <v>3</v>
      </c>
      <c r="D50" s="8" t="s">
        <v>162</v>
      </c>
      <c r="E50" s="9">
        <v>2</v>
      </c>
      <c r="F50" s="13">
        <f t="shared" ca="1" si="14"/>
        <v>3</v>
      </c>
      <c r="G50" s="18">
        <f t="shared" ca="1" si="15"/>
        <v>6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</row>
    <row r="51" spans="1:20" ht="15.75" customHeight="1">
      <c r="A51" s="8" t="s">
        <v>145</v>
      </c>
      <c r="B51" s="9">
        <v>6</v>
      </c>
      <c r="D51" s="9" t="s">
        <v>90</v>
      </c>
      <c r="E51" s="9">
        <v>2</v>
      </c>
      <c r="F51" s="13">
        <f t="shared" ca="1" si="14"/>
        <v>2</v>
      </c>
      <c r="G51" s="18">
        <f t="shared" ca="1" si="15"/>
        <v>4</v>
      </c>
      <c r="H51" s="25" t="s">
        <v>165</v>
      </c>
      <c r="I51" s="27" t="s">
        <v>45</v>
      </c>
      <c r="J51" s="17">
        <v>40</v>
      </c>
      <c r="K51" s="17">
        <v>30</v>
      </c>
      <c r="L51" s="17"/>
      <c r="M51" s="17"/>
      <c r="N51" s="17">
        <f t="shared" ref="N51:N52" si="16">(J51+K51)-(L51+M51)-O51</f>
        <v>38</v>
      </c>
      <c r="O51" s="17">
        <v>32</v>
      </c>
      <c r="P51" s="21"/>
      <c r="Q51" s="22">
        <f ca="1">SUM(G84:G111)</f>
        <v>35.549999999999997</v>
      </c>
      <c r="R51" s="22">
        <f t="shared" ref="R51:R52" ca="1" si="17">Q51-N51</f>
        <v>-2.4500000000000028</v>
      </c>
      <c r="S51" s="34"/>
      <c r="T51" s="1"/>
    </row>
    <row r="52" spans="1:20" ht="15.75" customHeight="1">
      <c r="A52" s="8" t="s">
        <v>146</v>
      </c>
      <c r="B52" s="9">
        <v>3</v>
      </c>
      <c r="D52" s="8"/>
      <c r="E52" s="9"/>
      <c r="F52" s="13"/>
      <c r="H52" s="25" t="s">
        <v>166</v>
      </c>
      <c r="I52" s="27" t="s">
        <v>45</v>
      </c>
      <c r="J52" s="17">
        <v>148</v>
      </c>
      <c r="K52" s="17">
        <v>280</v>
      </c>
      <c r="L52" s="17"/>
      <c r="M52" s="17"/>
      <c r="N52" s="17">
        <f t="shared" si="16"/>
        <v>188</v>
      </c>
      <c r="O52" s="17">
        <v>240</v>
      </c>
      <c r="P52" s="21"/>
      <c r="Q52" s="17">
        <f ca="1">SUM(G114:G143,J89)</f>
        <v>176.45</v>
      </c>
      <c r="R52" s="22">
        <f t="shared" ca="1" si="17"/>
        <v>-11.550000000000011</v>
      </c>
      <c r="S52" s="59"/>
      <c r="T52" s="1"/>
    </row>
    <row r="53" spans="1:20" ht="15.75" customHeight="1">
      <c r="A53" s="8" t="s">
        <v>351</v>
      </c>
      <c r="B53" s="9">
        <v>20</v>
      </c>
      <c r="D53" s="8"/>
      <c r="E53" s="9"/>
      <c r="F53" s="13"/>
      <c r="H53" s="60"/>
      <c r="I53" s="61"/>
      <c r="J53" s="17"/>
      <c r="O53" s="34"/>
      <c r="P53" s="37"/>
      <c r="Q53" s="17"/>
      <c r="S53" s="1"/>
      <c r="T53" s="1"/>
    </row>
    <row r="54" spans="1:20" ht="15.75" customHeight="1">
      <c r="A54" s="8" t="s">
        <v>150</v>
      </c>
      <c r="B54" s="9">
        <v>40</v>
      </c>
      <c r="D54" s="8"/>
      <c r="E54" s="9"/>
      <c r="F54" s="13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</row>
    <row r="55" spans="1:20" ht="15.75" customHeight="1">
      <c r="A55" s="8" t="s">
        <v>152</v>
      </c>
      <c r="B55" s="9">
        <v>38</v>
      </c>
      <c r="D55" s="8" t="s">
        <v>149</v>
      </c>
      <c r="E55" s="9"/>
      <c r="F55" s="13"/>
      <c r="H55" s="25" t="s">
        <v>169</v>
      </c>
      <c r="I55" s="27" t="s">
        <v>38</v>
      </c>
      <c r="J55" s="17">
        <v>280</v>
      </c>
      <c r="K55" s="17"/>
      <c r="L55" s="17"/>
      <c r="M55" s="17"/>
      <c r="N55" s="17">
        <f t="shared" ref="N55:N64" si="18">(J55+K55)-(L55+M55)-O55</f>
        <v>64</v>
      </c>
      <c r="O55" s="17">
        <v>216</v>
      </c>
      <c r="P55" s="21"/>
      <c r="Q55" s="22">
        <f ca="1">SUM(G146:G158)</f>
        <v>63</v>
      </c>
      <c r="R55" s="22">
        <f t="shared" ref="R55:R64" ca="1" si="19">Q55-N55-M5</f>
        <v>-1</v>
      </c>
      <c r="S55" s="1"/>
      <c r="T55" s="1"/>
    </row>
    <row r="56" spans="1:20" ht="15.75" customHeight="1">
      <c r="A56" s="8" t="s">
        <v>133</v>
      </c>
      <c r="B56" s="9">
        <v>6</v>
      </c>
      <c r="D56" s="8" t="s">
        <v>156</v>
      </c>
      <c r="E56" s="9">
        <v>1</v>
      </c>
      <c r="F56" s="13">
        <f t="shared" ref="F56:F57" ca="1" si="20">SUMIF($A:$B,D56,$B:$B)</f>
        <v>12</v>
      </c>
      <c r="G56" s="18">
        <f t="shared" ref="G56:G57" ca="1" si="21">E56*F56</f>
        <v>12</v>
      </c>
      <c r="H56" s="25" t="s">
        <v>18</v>
      </c>
      <c r="I56" s="27" t="s">
        <v>38</v>
      </c>
      <c r="J56" s="17">
        <v>456</v>
      </c>
      <c r="K56" s="17">
        <v>21</v>
      </c>
      <c r="L56" s="17"/>
      <c r="M56" s="17"/>
      <c r="N56" s="17">
        <f t="shared" si="18"/>
        <v>39</v>
      </c>
      <c r="O56" s="17">
        <v>438</v>
      </c>
      <c r="P56" s="21"/>
      <c r="Q56" s="17">
        <f ca="1">SUM(G162:G168)</f>
        <v>184</v>
      </c>
      <c r="R56" s="22">
        <f t="shared" ca="1" si="19"/>
        <v>145</v>
      </c>
      <c r="S56" s="59"/>
      <c r="T56" s="1"/>
    </row>
    <row r="57" spans="1:20" ht="15.75" customHeight="1">
      <c r="A57" s="8" t="s">
        <v>156</v>
      </c>
      <c r="B57" s="9">
        <v>12</v>
      </c>
      <c r="D57" s="8" t="s">
        <v>174</v>
      </c>
      <c r="E57" s="9">
        <v>1</v>
      </c>
      <c r="F57" s="13">
        <f t="shared" ca="1" si="20"/>
        <v>1</v>
      </c>
      <c r="G57" s="18">
        <f t="shared" ca="1" si="21"/>
        <v>1</v>
      </c>
      <c r="H57" s="25" t="s">
        <v>175</v>
      </c>
      <c r="I57" s="27" t="s">
        <v>38</v>
      </c>
      <c r="J57" s="17">
        <v>481</v>
      </c>
      <c r="K57" s="17">
        <v>960</v>
      </c>
      <c r="L57" s="17"/>
      <c r="M57" s="17"/>
      <c r="N57" s="17">
        <f t="shared" si="18"/>
        <v>791</v>
      </c>
      <c r="O57" s="17">
        <v>650</v>
      </c>
      <c r="P57" s="21"/>
      <c r="Q57" s="22">
        <f ca="1">SUM(G171:G191)</f>
        <v>792</v>
      </c>
      <c r="R57" s="22">
        <f t="shared" ca="1" si="19"/>
        <v>1</v>
      </c>
      <c r="S57" s="34"/>
      <c r="T57" s="1"/>
    </row>
    <row r="58" spans="1:20" ht="15.75" customHeight="1">
      <c r="A58" s="8" t="s">
        <v>159</v>
      </c>
      <c r="B58" s="9">
        <v>11</v>
      </c>
      <c r="D58" s="8"/>
      <c r="E58" s="9"/>
      <c r="F58" s="13"/>
      <c r="H58" s="25" t="s">
        <v>177</v>
      </c>
      <c r="I58" s="27" t="s">
        <v>38</v>
      </c>
      <c r="J58" s="17">
        <v>477</v>
      </c>
      <c r="K58" s="17">
        <v>210</v>
      </c>
      <c r="L58" s="17"/>
      <c r="M58" s="17"/>
      <c r="N58" s="17">
        <f t="shared" si="18"/>
        <v>267</v>
      </c>
      <c r="O58" s="17">
        <v>420</v>
      </c>
      <c r="P58" s="21"/>
      <c r="Q58" s="35">
        <f ca="1">SUM(G195:G199)</f>
        <v>284</v>
      </c>
      <c r="R58" s="22">
        <f t="shared" ca="1" si="19"/>
        <v>17</v>
      </c>
      <c r="S58" s="34"/>
      <c r="T58" s="1"/>
    </row>
    <row r="59" spans="1:20" ht="15.75" customHeight="1">
      <c r="A59" s="8" t="s">
        <v>161</v>
      </c>
      <c r="B59" s="9">
        <v>70</v>
      </c>
      <c r="D59" s="18" t="s">
        <v>179</v>
      </c>
      <c r="E59" s="9"/>
      <c r="F59" s="13"/>
      <c r="H59" s="25" t="s">
        <v>180</v>
      </c>
      <c r="I59" s="27" t="s">
        <v>38</v>
      </c>
      <c r="J59" s="17">
        <v>294</v>
      </c>
      <c r="K59" s="17"/>
      <c r="L59" s="17"/>
      <c r="M59" s="17"/>
      <c r="N59" s="17">
        <f t="shared" si="18"/>
        <v>31</v>
      </c>
      <c r="O59" s="17">
        <v>263</v>
      </c>
      <c r="P59" s="21"/>
      <c r="Q59" s="17">
        <f ca="1">SUM(G203:G204)</f>
        <v>26</v>
      </c>
      <c r="R59" s="22">
        <f t="shared" ca="1" si="19"/>
        <v>-5</v>
      </c>
      <c r="S59" s="34"/>
      <c r="T59" s="1"/>
    </row>
    <row r="60" spans="1:20" ht="15.75" customHeight="1">
      <c r="A60" s="8" t="s">
        <v>164</v>
      </c>
      <c r="B60" s="9">
        <v>30</v>
      </c>
      <c r="D60" s="8" t="s">
        <v>181</v>
      </c>
      <c r="E60" s="9">
        <v>2</v>
      </c>
      <c r="F60" s="13">
        <f t="shared" ref="F60:F66" ca="1" si="22">SUMIF($A:$B,D60,$B:$B)</f>
        <v>1</v>
      </c>
      <c r="G60" s="18">
        <f t="shared" ref="G60:G66" ca="1" si="23">E60*F60</f>
        <v>2</v>
      </c>
      <c r="H60" s="25" t="s">
        <v>183</v>
      </c>
      <c r="I60" s="27" t="s">
        <v>38</v>
      </c>
      <c r="J60" s="33">
        <v>376</v>
      </c>
      <c r="K60" s="17"/>
      <c r="L60" s="17"/>
      <c r="M60" s="17"/>
      <c r="N60" s="17">
        <f t="shared" si="18"/>
        <v>153</v>
      </c>
      <c r="O60" s="33">
        <v>223</v>
      </c>
      <c r="P60" s="21"/>
      <c r="Q60" s="17">
        <f ca="1">SUM(G208:G215)</f>
        <v>137</v>
      </c>
      <c r="R60" s="22">
        <f t="shared" ca="1" si="19"/>
        <v>-16</v>
      </c>
      <c r="S60" s="34"/>
      <c r="T60" s="1"/>
    </row>
    <row r="61" spans="1:20" ht="15.75" customHeight="1">
      <c r="A61" s="8" t="s">
        <v>131</v>
      </c>
      <c r="B61" s="9">
        <v>40</v>
      </c>
      <c r="D61" s="8" t="s">
        <v>184</v>
      </c>
      <c r="E61" s="9">
        <v>2</v>
      </c>
      <c r="F61" s="13">
        <f t="shared" ca="1" si="22"/>
        <v>2</v>
      </c>
      <c r="G61" s="18">
        <f t="shared" ca="1" si="23"/>
        <v>4</v>
      </c>
      <c r="H61" s="25" t="s">
        <v>186</v>
      </c>
      <c r="I61" s="27" t="s">
        <v>38</v>
      </c>
      <c r="J61" s="17">
        <v>8</v>
      </c>
      <c r="K61" s="17">
        <v>29</v>
      </c>
      <c r="L61" s="17"/>
      <c r="M61" s="17"/>
      <c r="N61" s="17">
        <f t="shared" si="18"/>
        <v>13</v>
      </c>
      <c r="O61" s="17">
        <v>24</v>
      </c>
      <c r="P61" s="21"/>
      <c r="Q61" s="17">
        <f ca="1">SUM(G219)</f>
        <v>13</v>
      </c>
      <c r="R61" s="22">
        <f t="shared" ca="1" si="19"/>
        <v>0</v>
      </c>
      <c r="S61" s="1"/>
      <c r="T61" s="1"/>
    </row>
    <row r="62" spans="1:20" ht="15.75" customHeight="1">
      <c r="A62" s="8" t="s">
        <v>167</v>
      </c>
      <c r="B62" s="9">
        <v>56</v>
      </c>
      <c r="D62" s="8" t="s">
        <v>187</v>
      </c>
      <c r="E62" s="9">
        <v>2</v>
      </c>
      <c r="F62" s="13">
        <f t="shared" ca="1" si="22"/>
        <v>2</v>
      </c>
      <c r="G62" s="18">
        <f t="shared" ca="1" si="23"/>
        <v>4</v>
      </c>
      <c r="H62" s="25" t="s">
        <v>188</v>
      </c>
      <c r="I62" s="27" t="s">
        <v>38</v>
      </c>
      <c r="J62" s="17">
        <v>372</v>
      </c>
      <c r="K62" s="17"/>
      <c r="L62" s="17"/>
      <c r="M62" s="17"/>
      <c r="N62" s="17">
        <f t="shared" si="18"/>
        <v>126</v>
      </c>
      <c r="O62" s="17">
        <v>246</v>
      </c>
      <c r="P62" s="21"/>
      <c r="Q62" s="17">
        <f ca="1">SUM(G223:G231)</f>
        <v>117</v>
      </c>
      <c r="R62" s="22">
        <f t="shared" ca="1" si="19"/>
        <v>-9</v>
      </c>
      <c r="S62" s="62"/>
      <c r="T62" s="1"/>
    </row>
    <row r="63" spans="1:20" ht="15.75" customHeight="1">
      <c r="D63" s="8" t="s">
        <v>192</v>
      </c>
      <c r="E63" s="9">
        <v>2</v>
      </c>
      <c r="F63" s="13">
        <f t="shared" ca="1" si="22"/>
        <v>1</v>
      </c>
      <c r="G63" s="18">
        <f t="shared" ca="1" si="23"/>
        <v>2</v>
      </c>
      <c r="H63" s="25" t="s">
        <v>193</v>
      </c>
      <c r="I63" s="27" t="s">
        <v>38</v>
      </c>
      <c r="J63" s="17">
        <v>16</v>
      </c>
      <c r="K63" s="17">
        <v>79</v>
      </c>
      <c r="L63" s="17"/>
      <c r="M63" s="17"/>
      <c r="N63" s="17">
        <f t="shared" si="18"/>
        <v>65</v>
      </c>
      <c r="O63" s="17">
        <v>30</v>
      </c>
      <c r="P63" s="21"/>
      <c r="Q63" s="35">
        <f ca="1">SUM(G236:G238)</f>
        <v>64</v>
      </c>
      <c r="R63" s="22">
        <f t="shared" ca="1" si="19"/>
        <v>-1</v>
      </c>
      <c r="S63" s="62"/>
      <c r="T63" s="1"/>
    </row>
    <row r="64" spans="1:20" ht="15.75" customHeight="1">
      <c r="D64" s="8" t="s">
        <v>88</v>
      </c>
      <c r="E64" s="9">
        <v>2</v>
      </c>
      <c r="F64" s="13">
        <f t="shared" ca="1" si="22"/>
        <v>12</v>
      </c>
      <c r="G64" s="18">
        <f t="shared" ca="1" si="23"/>
        <v>24</v>
      </c>
      <c r="H64" s="25" t="s">
        <v>195</v>
      </c>
      <c r="I64" s="27" t="s">
        <v>38</v>
      </c>
      <c r="J64" s="17">
        <v>72</v>
      </c>
      <c r="K64" s="17"/>
      <c r="L64" s="17"/>
      <c r="M64" s="17"/>
      <c r="N64" s="17">
        <f t="shared" si="18"/>
        <v>18</v>
      </c>
      <c r="O64" s="17">
        <v>54</v>
      </c>
      <c r="P64" s="21"/>
      <c r="Q64" s="17">
        <f ca="1">SUM(G241)</f>
        <v>16</v>
      </c>
      <c r="R64" s="22">
        <f t="shared" ca="1" si="19"/>
        <v>-2</v>
      </c>
      <c r="S64" s="1"/>
      <c r="T64" s="1"/>
    </row>
    <row r="65" spans="1:20" ht="15.75" customHeight="1">
      <c r="D65" s="8" t="s">
        <v>94</v>
      </c>
      <c r="E65" s="9">
        <v>2</v>
      </c>
      <c r="F65" s="13">
        <f t="shared" ca="1" si="22"/>
        <v>0</v>
      </c>
      <c r="G65" s="18">
        <f t="shared" ca="1" si="23"/>
        <v>0</v>
      </c>
      <c r="H65" s="3"/>
      <c r="I65" s="4"/>
      <c r="M65" s="34"/>
      <c r="P65" s="37"/>
      <c r="S65" s="1"/>
      <c r="T65" s="1"/>
    </row>
    <row r="66" spans="1:20" ht="15.75" customHeight="1">
      <c r="A66" s="8" t="s">
        <v>171</v>
      </c>
      <c r="B66" s="9">
        <v>40</v>
      </c>
      <c r="D66" s="13" t="s">
        <v>197</v>
      </c>
      <c r="E66" s="9">
        <v>1</v>
      </c>
      <c r="F66" s="13">
        <f t="shared" ca="1" si="22"/>
        <v>0</v>
      </c>
      <c r="G66" s="18">
        <f t="shared" ca="1" si="23"/>
        <v>0</v>
      </c>
      <c r="H66" s="50" t="s">
        <v>198</v>
      </c>
      <c r="I66" s="51" t="s">
        <v>1</v>
      </c>
      <c r="J66" s="51" t="s">
        <v>2</v>
      </c>
      <c r="K66" s="51"/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</row>
    <row r="67" spans="1:20" ht="15.75" customHeight="1">
      <c r="A67" s="8" t="s">
        <v>173</v>
      </c>
      <c r="B67" s="9">
        <v>11</v>
      </c>
      <c r="D67" s="18" t="s">
        <v>153</v>
      </c>
      <c r="E67" s="9"/>
      <c r="F67" s="13"/>
      <c r="H67" s="25" t="s">
        <v>200</v>
      </c>
      <c r="I67" s="27" t="s">
        <v>38</v>
      </c>
      <c r="J67" s="17">
        <v>8</v>
      </c>
      <c r="K67" s="17">
        <v>75</v>
      </c>
      <c r="L67" s="17"/>
      <c r="M67" s="17"/>
      <c r="N67" s="17">
        <f>(J67+K67)-(L67+M67)-O67</f>
        <v>3</v>
      </c>
      <c r="O67" s="17">
        <v>80</v>
      </c>
      <c r="P67" s="21"/>
      <c r="Q67" s="22">
        <f ca="1">SUM(G245:G265)</f>
        <v>46.41</v>
      </c>
      <c r="R67" s="22">
        <f ca="1">Q67-N67</f>
        <v>43.41</v>
      </c>
      <c r="S67" s="34"/>
      <c r="T67" s="1"/>
    </row>
    <row r="68" spans="1:20" ht="15.75" customHeight="1">
      <c r="A68" s="8" t="s">
        <v>176</v>
      </c>
      <c r="B68" s="9">
        <v>13</v>
      </c>
      <c r="D68" s="8" t="s">
        <v>159</v>
      </c>
      <c r="E68" s="9">
        <v>1</v>
      </c>
      <c r="F68" s="13">
        <f t="shared" ref="F68:F73" ca="1" si="24">SUMIF($A:$B,D68,$B:$B)</f>
        <v>11</v>
      </c>
      <c r="G68" s="18">
        <f t="shared" ref="G68:G73" ca="1" si="25">E68*F68</f>
        <v>11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</row>
    <row r="69" spans="1:20" ht="15.75" customHeight="1">
      <c r="A69" s="8" t="s">
        <v>178</v>
      </c>
      <c r="B69" s="9">
        <v>3</v>
      </c>
      <c r="D69" s="8" t="s">
        <v>164</v>
      </c>
      <c r="E69" s="9">
        <v>1</v>
      </c>
      <c r="F69" s="13">
        <f t="shared" ca="1" si="24"/>
        <v>30</v>
      </c>
      <c r="G69" s="18">
        <f t="shared" ca="1" si="25"/>
        <v>30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/>
      <c r="R69" s="22">
        <f t="shared" ref="R69:R75" si="27">Q69-N69</f>
        <v>0</v>
      </c>
      <c r="S69" s="1"/>
      <c r="T69" s="1"/>
    </row>
    <row r="70" spans="1:20" ht="15.75" customHeight="1">
      <c r="A70" s="8" t="s">
        <v>182</v>
      </c>
      <c r="B70" s="9">
        <v>1</v>
      </c>
      <c r="D70" s="8" t="s">
        <v>209</v>
      </c>
      <c r="E70" s="9">
        <v>1</v>
      </c>
      <c r="F70" s="13">
        <f t="shared" ca="1" si="24"/>
        <v>1</v>
      </c>
      <c r="G70" s="18">
        <f t="shared" ca="1" si="25"/>
        <v>1</v>
      </c>
      <c r="H70" s="25" t="s">
        <v>210</v>
      </c>
      <c r="I70" s="27" t="s">
        <v>38</v>
      </c>
      <c r="J70" s="17">
        <v>28</v>
      </c>
      <c r="K70" s="17"/>
      <c r="L70" s="17"/>
      <c r="M70" s="17"/>
      <c r="N70" s="17">
        <f t="shared" si="26"/>
        <v>21</v>
      </c>
      <c r="O70" s="17">
        <v>7</v>
      </c>
      <c r="P70" s="21"/>
      <c r="Q70" s="17">
        <f ca="1">SUM(G288)</f>
        <v>14</v>
      </c>
      <c r="R70" s="22">
        <f t="shared" ca="1" si="27"/>
        <v>-7</v>
      </c>
      <c r="S70" s="1"/>
      <c r="T70" s="1"/>
    </row>
    <row r="71" spans="1:20" ht="15.75" customHeight="1">
      <c r="A71" s="8" t="s">
        <v>185</v>
      </c>
      <c r="B71" s="9">
        <v>4</v>
      </c>
      <c r="D71" s="9" t="s">
        <v>212</v>
      </c>
      <c r="E71" s="9">
        <v>1</v>
      </c>
      <c r="F71" s="13">
        <f t="shared" ca="1" si="24"/>
        <v>1</v>
      </c>
      <c r="G71" s="18">
        <f t="shared" ca="1" si="25"/>
        <v>1</v>
      </c>
      <c r="H71" s="25" t="s">
        <v>213</v>
      </c>
      <c r="I71" s="27" t="s">
        <v>38</v>
      </c>
      <c r="J71" s="17">
        <v>98</v>
      </c>
      <c r="K71" s="17"/>
      <c r="L71" s="17"/>
      <c r="M71" s="17"/>
      <c r="N71" s="17">
        <f t="shared" si="26"/>
        <v>16</v>
      </c>
      <c r="O71" s="17">
        <v>82</v>
      </c>
      <c r="P71" s="21"/>
      <c r="Q71" s="17">
        <f ca="1">SUM(G291:G299)</f>
        <v>17</v>
      </c>
      <c r="R71" s="22">
        <f t="shared" ca="1" si="27"/>
        <v>1</v>
      </c>
      <c r="S71" s="34"/>
      <c r="T71" s="1"/>
    </row>
    <row r="72" spans="1:20" ht="15.75" customHeight="1">
      <c r="A72" s="8" t="s">
        <v>282</v>
      </c>
      <c r="B72" s="9">
        <v>8</v>
      </c>
      <c r="D72" s="8" t="s">
        <v>214</v>
      </c>
      <c r="E72" s="9">
        <v>1</v>
      </c>
      <c r="F72" s="13">
        <f t="shared" ca="1" si="24"/>
        <v>4</v>
      </c>
      <c r="G72" s="18">
        <f t="shared" ca="1" si="25"/>
        <v>4</v>
      </c>
      <c r="H72" s="25" t="s">
        <v>215</v>
      </c>
      <c r="I72" s="27" t="s">
        <v>38</v>
      </c>
      <c r="J72" s="17">
        <v>12</v>
      </c>
      <c r="K72" s="17"/>
      <c r="L72" s="17"/>
      <c r="M72" s="17"/>
      <c r="N72" s="17">
        <f t="shared" si="26"/>
        <v>3</v>
      </c>
      <c r="O72" s="17">
        <v>9</v>
      </c>
      <c r="P72" s="21"/>
      <c r="Q72" s="17">
        <f ca="1">SUM(G302)</f>
        <v>3</v>
      </c>
      <c r="R72" s="22">
        <f t="shared" ca="1" si="27"/>
        <v>0</v>
      </c>
      <c r="S72" s="1"/>
      <c r="T72" s="1"/>
    </row>
    <row r="73" spans="1:20" ht="15.75" customHeight="1">
      <c r="A73" s="8" t="s">
        <v>189</v>
      </c>
      <c r="B73" s="9">
        <v>6</v>
      </c>
      <c r="D73" s="8" t="s">
        <v>217</v>
      </c>
      <c r="E73" s="9">
        <v>1</v>
      </c>
      <c r="F73" s="13">
        <f t="shared" ca="1" si="24"/>
        <v>11</v>
      </c>
      <c r="G73" s="18">
        <f t="shared" ca="1" si="25"/>
        <v>11</v>
      </c>
      <c r="H73" s="25" t="s">
        <v>218</v>
      </c>
      <c r="I73" s="27" t="s">
        <v>38</v>
      </c>
      <c r="J73" s="17">
        <v>12.8</v>
      </c>
      <c r="K73" s="17">
        <v>15.2</v>
      </c>
      <c r="L73" s="17"/>
      <c r="M73" s="17"/>
      <c r="N73" s="17">
        <f t="shared" si="26"/>
        <v>13</v>
      </c>
      <c r="O73" s="17">
        <v>15</v>
      </c>
      <c r="P73" s="21"/>
      <c r="Q73" s="17">
        <f ca="1">SUM(G305:G308)</f>
        <v>12.5</v>
      </c>
      <c r="R73" s="22">
        <f t="shared" ca="1" si="27"/>
        <v>-0.5</v>
      </c>
      <c r="S73" s="1"/>
      <c r="T73" s="1"/>
    </row>
    <row r="74" spans="1:20" ht="15.75" customHeight="1">
      <c r="A74" s="8" t="s">
        <v>190</v>
      </c>
      <c r="B74" s="9">
        <v>6</v>
      </c>
      <c r="D74" s="9"/>
      <c r="E74" s="9"/>
      <c r="F74" s="13"/>
      <c r="H74" s="25" t="s">
        <v>221</v>
      </c>
      <c r="I74" s="27" t="s">
        <v>222</v>
      </c>
      <c r="J74" s="17">
        <v>47.9</v>
      </c>
      <c r="K74" s="17">
        <v>14.9</v>
      </c>
      <c r="L74" s="17"/>
      <c r="M74" s="17"/>
      <c r="N74" s="17">
        <f t="shared" si="26"/>
        <v>25.599999999999994</v>
      </c>
      <c r="O74" s="17">
        <v>37.200000000000003</v>
      </c>
      <c r="P74" s="21"/>
      <c r="Q74" s="17">
        <f ca="1">SUM(G312:G334,J116)</f>
        <v>23.699999999999996</v>
      </c>
      <c r="R74" s="22">
        <f t="shared" ca="1" si="27"/>
        <v>-1.8999999999999986</v>
      </c>
      <c r="S74" s="34"/>
      <c r="T74" s="1"/>
    </row>
    <row r="75" spans="1:20" ht="15.75" customHeight="1">
      <c r="A75" s="8" t="s">
        <v>204</v>
      </c>
      <c r="B75" s="9">
        <v>23</v>
      </c>
      <c r="D75" s="8" t="s">
        <v>32</v>
      </c>
      <c r="E75" s="9"/>
      <c r="F75" s="13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</row>
    <row r="76" spans="1:20" ht="15.75" customHeight="1">
      <c r="A76" s="8" t="s">
        <v>207</v>
      </c>
      <c r="B76" s="9">
        <v>1</v>
      </c>
      <c r="D76" s="8" t="s">
        <v>150</v>
      </c>
      <c r="E76" s="9">
        <v>1</v>
      </c>
      <c r="F76" s="13">
        <f t="shared" ref="F76:F78" ca="1" si="28">SUMIF($A:$B,D76,$B:$B)</f>
        <v>40</v>
      </c>
      <c r="G76" s="18">
        <f t="shared" ref="G76:G78" ca="1" si="29">E76*F76</f>
        <v>40</v>
      </c>
      <c r="H76" s="3"/>
      <c r="I76" s="4"/>
      <c r="K76" s="67"/>
      <c r="S76" s="1"/>
      <c r="T76" s="1"/>
    </row>
    <row r="77" spans="1:20" ht="15.75" customHeight="1">
      <c r="A77" s="8" t="s">
        <v>269</v>
      </c>
      <c r="B77" s="9">
        <v>1</v>
      </c>
      <c r="D77" s="8" t="s">
        <v>146</v>
      </c>
      <c r="E77" s="9">
        <v>1</v>
      </c>
      <c r="F77" s="13">
        <f t="shared" ca="1" si="28"/>
        <v>3</v>
      </c>
      <c r="G77" s="18">
        <f t="shared" ca="1" si="29"/>
        <v>3</v>
      </c>
      <c r="H77" s="3"/>
      <c r="I77" s="4"/>
      <c r="K77" s="18" t="s">
        <v>227</v>
      </c>
      <c r="S77" s="1"/>
      <c r="T77" s="1"/>
    </row>
    <row r="78" spans="1:20" ht="15.75" customHeight="1">
      <c r="A78" s="8" t="s">
        <v>199</v>
      </c>
      <c r="B78" s="9">
        <v>3</v>
      </c>
      <c r="D78" s="8" t="s">
        <v>152</v>
      </c>
      <c r="E78" s="9">
        <v>1</v>
      </c>
      <c r="F78" s="13">
        <f t="shared" ca="1" si="28"/>
        <v>38</v>
      </c>
      <c r="G78" s="18">
        <f t="shared" ca="1" si="29"/>
        <v>38</v>
      </c>
      <c r="H78" s="3"/>
      <c r="I78" s="4"/>
      <c r="S78" s="1"/>
      <c r="T78" s="1"/>
    </row>
    <row r="79" spans="1:20" ht="15.75" customHeight="1">
      <c r="A79" s="8" t="s">
        <v>201</v>
      </c>
      <c r="B79" s="9">
        <v>9</v>
      </c>
      <c r="D79" s="8"/>
      <c r="E79" s="9"/>
      <c r="F79" s="13"/>
      <c r="H79" s="3"/>
      <c r="I79" s="4"/>
    </row>
    <row r="80" spans="1:20" ht="15.75" customHeight="1">
      <c r="A80" s="8" t="s">
        <v>202</v>
      </c>
      <c r="B80" s="9">
        <v>11</v>
      </c>
      <c r="D80" s="8" t="s">
        <v>158</v>
      </c>
      <c r="E80" s="9"/>
      <c r="F80" s="13"/>
      <c r="H80" s="3"/>
      <c r="I80" s="4"/>
    </row>
    <row r="81" spans="1:11" ht="15.75" customHeight="1">
      <c r="A81" s="8" t="s">
        <v>220</v>
      </c>
      <c r="B81" s="9">
        <v>2</v>
      </c>
      <c r="D81" s="8" t="s">
        <v>228</v>
      </c>
      <c r="E81" s="9">
        <v>1</v>
      </c>
      <c r="F81" s="13">
        <f ca="1">SUMIF($A:$B,D81,$B:$B)</f>
        <v>3</v>
      </c>
      <c r="G81" s="18">
        <f ca="1">E81*F81</f>
        <v>3</v>
      </c>
      <c r="H81" s="3"/>
      <c r="I81" s="4"/>
      <c r="K81" s="34" t="s">
        <v>12</v>
      </c>
    </row>
    <row r="82" spans="1:11" ht="15.75" customHeight="1">
      <c r="A82" s="8" t="s">
        <v>203</v>
      </c>
      <c r="B82" s="9">
        <v>17</v>
      </c>
      <c r="D82" s="8"/>
      <c r="E82" s="9"/>
      <c r="F82" s="13"/>
      <c r="H82" s="60"/>
      <c r="I82" s="61"/>
    </row>
    <row r="83" spans="1:11" ht="15.75" customHeight="1">
      <c r="A83" s="8" t="s">
        <v>205</v>
      </c>
      <c r="B83" s="9">
        <v>29</v>
      </c>
      <c r="D83" s="68" t="s">
        <v>229</v>
      </c>
      <c r="E83" s="9"/>
      <c r="F83" s="13"/>
      <c r="H83" s="3"/>
      <c r="I83" s="4"/>
      <c r="K83" s="18" t="s">
        <v>12</v>
      </c>
    </row>
    <row r="84" spans="1:11" ht="15.75" customHeight="1">
      <c r="A84" s="8" t="s">
        <v>208</v>
      </c>
      <c r="B84" s="9">
        <v>49</v>
      </c>
      <c r="D84" s="8" t="s">
        <v>171</v>
      </c>
      <c r="E84" s="9">
        <v>0.02</v>
      </c>
      <c r="F84" s="13">
        <f t="shared" ref="F84:F111" ca="1" si="30">SUMIF($A:$B,D84,$B:$B)</f>
        <v>40</v>
      </c>
      <c r="G84" s="18">
        <f t="shared" ref="G84:G111" ca="1" si="31">E84*F84</f>
        <v>0.8</v>
      </c>
      <c r="H84" s="3"/>
      <c r="I84" s="4"/>
    </row>
    <row r="85" spans="1:11" ht="15.75" customHeight="1">
      <c r="A85" s="8" t="s">
        <v>211</v>
      </c>
      <c r="B85" s="9">
        <v>24</v>
      </c>
      <c r="D85" s="8" t="s">
        <v>226</v>
      </c>
      <c r="E85" s="9">
        <v>0.02</v>
      </c>
      <c r="F85" s="13">
        <f t="shared" ca="1" si="30"/>
        <v>54</v>
      </c>
      <c r="G85" s="18">
        <f t="shared" ca="1" si="31"/>
        <v>1.08</v>
      </c>
      <c r="H85" s="60"/>
      <c r="I85" s="61"/>
    </row>
    <row r="86" spans="1:11" ht="15.75" customHeight="1">
      <c r="A86" s="8" t="s">
        <v>216</v>
      </c>
      <c r="B86" s="9">
        <v>10</v>
      </c>
      <c r="D86" s="8" t="s">
        <v>225</v>
      </c>
      <c r="E86" s="9">
        <v>0.08</v>
      </c>
      <c r="F86" s="13">
        <f t="shared" ca="1" si="30"/>
        <v>1</v>
      </c>
      <c r="G86" s="18">
        <f t="shared" ca="1" si="31"/>
        <v>0.08</v>
      </c>
      <c r="H86" s="60"/>
      <c r="I86" s="61"/>
    </row>
    <row r="87" spans="1:11" ht="15.75" customHeight="1">
      <c r="A87" s="8" t="s">
        <v>230</v>
      </c>
      <c r="B87" s="9">
        <v>1</v>
      </c>
      <c r="D87" s="8" t="s">
        <v>223</v>
      </c>
      <c r="E87" s="9">
        <v>0.02</v>
      </c>
      <c r="F87" s="13">
        <f t="shared" ca="1" si="30"/>
        <v>3</v>
      </c>
      <c r="G87" s="18">
        <f t="shared" ca="1" si="31"/>
        <v>0.06</v>
      </c>
      <c r="H87" s="60"/>
      <c r="I87" s="61"/>
    </row>
    <row r="88" spans="1:11" ht="15.75" customHeight="1">
      <c r="A88" s="8" t="s">
        <v>223</v>
      </c>
      <c r="B88" s="9">
        <v>3</v>
      </c>
      <c r="D88" s="8" t="s">
        <v>230</v>
      </c>
      <c r="E88" s="9">
        <v>0.08</v>
      </c>
      <c r="F88" s="13">
        <f t="shared" ca="1" si="30"/>
        <v>1</v>
      </c>
      <c r="G88" s="18">
        <f t="shared" ca="1" si="31"/>
        <v>0.08</v>
      </c>
      <c r="H88" s="60"/>
      <c r="I88" s="61"/>
    </row>
    <row r="89" spans="1:11" ht="15.75" customHeight="1">
      <c r="A89" s="8" t="s">
        <v>225</v>
      </c>
      <c r="B89" s="9">
        <v>1</v>
      </c>
      <c r="D89" s="8" t="s">
        <v>231</v>
      </c>
      <c r="E89" s="9">
        <v>0.03</v>
      </c>
      <c r="F89" s="13">
        <f t="shared" ca="1" si="30"/>
        <v>31</v>
      </c>
      <c r="G89" s="18">
        <f t="shared" ca="1" si="31"/>
        <v>0.92999999999999994</v>
      </c>
      <c r="H89" s="60"/>
      <c r="I89" s="61"/>
    </row>
    <row r="90" spans="1:11" ht="15.75" customHeight="1">
      <c r="A90" s="8" t="s">
        <v>226</v>
      </c>
      <c r="B90" s="9">
        <v>54</v>
      </c>
      <c r="D90" s="8" t="s">
        <v>232</v>
      </c>
      <c r="E90" s="9">
        <v>0.06</v>
      </c>
      <c r="F90" s="13">
        <f t="shared" ca="1" si="30"/>
        <v>22</v>
      </c>
      <c r="G90" s="18">
        <f t="shared" ca="1" si="31"/>
        <v>1.3199999999999998</v>
      </c>
      <c r="H90" s="60"/>
      <c r="I90" s="61"/>
    </row>
    <row r="91" spans="1:11" ht="15.75" customHeight="1">
      <c r="A91" s="8" t="s">
        <v>119</v>
      </c>
      <c r="B91" s="9">
        <v>3</v>
      </c>
      <c r="D91" s="8" t="s">
        <v>73</v>
      </c>
      <c r="E91" s="9">
        <v>0.4</v>
      </c>
      <c r="F91" s="13">
        <f t="shared" ca="1" si="30"/>
        <v>0</v>
      </c>
      <c r="G91" s="18">
        <f t="shared" ca="1" si="31"/>
        <v>0</v>
      </c>
      <c r="H91" s="60"/>
      <c r="I91" s="61"/>
    </row>
    <row r="92" spans="1:11" ht="15.75" customHeight="1">
      <c r="A92" s="8" t="s">
        <v>122</v>
      </c>
      <c r="B92" s="9">
        <v>4</v>
      </c>
      <c r="D92" s="8" t="s">
        <v>141</v>
      </c>
      <c r="E92" s="9">
        <v>0.2</v>
      </c>
      <c r="F92" s="13">
        <f t="shared" ca="1" si="30"/>
        <v>0</v>
      </c>
      <c r="G92" s="18">
        <f t="shared" ca="1" si="31"/>
        <v>0</v>
      </c>
      <c r="H92" s="3"/>
      <c r="I92" s="4"/>
    </row>
    <row r="93" spans="1:11" ht="15.75" customHeight="1">
      <c r="A93" s="8" t="s">
        <v>79</v>
      </c>
      <c r="B93" s="9">
        <v>1</v>
      </c>
      <c r="D93" s="68" t="s">
        <v>82</v>
      </c>
      <c r="E93" s="9">
        <v>0.4</v>
      </c>
      <c r="F93" s="13">
        <f t="shared" ca="1" si="30"/>
        <v>2</v>
      </c>
      <c r="G93" s="18">
        <f t="shared" ca="1" si="31"/>
        <v>0.8</v>
      </c>
      <c r="H93" s="3"/>
      <c r="I93" s="4"/>
    </row>
    <row r="94" spans="1:11" ht="15.75" customHeight="1">
      <c r="A94" s="8" t="s">
        <v>125</v>
      </c>
      <c r="B94" s="9">
        <v>13</v>
      </c>
      <c r="D94" s="68" t="s">
        <v>116</v>
      </c>
      <c r="E94" s="9">
        <v>0.2</v>
      </c>
      <c r="F94" s="13">
        <f t="shared" ca="1" si="30"/>
        <v>18</v>
      </c>
      <c r="G94" s="18">
        <f t="shared" ca="1" si="31"/>
        <v>3.6</v>
      </c>
      <c r="H94" s="3"/>
      <c r="I94" s="4"/>
    </row>
    <row r="95" spans="1:11" ht="15.75" customHeight="1">
      <c r="A95" s="8" t="s">
        <v>67</v>
      </c>
      <c r="B95" s="9">
        <v>6</v>
      </c>
      <c r="D95" s="68" t="s">
        <v>67</v>
      </c>
      <c r="E95" s="9">
        <v>0.4</v>
      </c>
      <c r="F95" s="13">
        <f t="shared" ca="1" si="30"/>
        <v>6</v>
      </c>
      <c r="G95" s="18">
        <f t="shared" ca="1" si="31"/>
        <v>2.4000000000000004</v>
      </c>
      <c r="H95" s="3"/>
      <c r="I95" s="4"/>
    </row>
    <row r="96" spans="1:11" ht="15.75" customHeight="1">
      <c r="A96" s="8" t="s">
        <v>116</v>
      </c>
      <c r="B96" s="9">
        <v>18</v>
      </c>
      <c r="D96" s="68" t="s">
        <v>125</v>
      </c>
      <c r="E96" s="9">
        <v>0.2</v>
      </c>
      <c r="F96" s="13">
        <f t="shared" ca="1" si="30"/>
        <v>13</v>
      </c>
      <c r="G96" s="18">
        <f t="shared" ca="1" si="31"/>
        <v>2.6</v>
      </c>
      <c r="H96" s="3"/>
      <c r="I96" s="4"/>
    </row>
    <row r="97" spans="1:10" ht="15.75" customHeight="1">
      <c r="A97" s="8" t="s">
        <v>82</v>
      </c>
      <c r="B97" s="9">
        <v>2</v>
      </c>
      <c r="D97" s="68" t="s">
        <v>79</v>
      </c>
      <c r="E97" s="9">
        <v>0.4</v>
      </c>
      <c r="F97" s="13">
        <f t="shared" ca="1" si="30"/>
        <v>1</v>
      </c>
      <c r="G97" s="18">
        <f t="shared" ca="1" si="31"/>
        <v>0.4</v>
      </c>
      <c r="H97" s="3"/>
      <c r="I97" s="4"/>
    </row>
    <row r="98" spans="1:10" ht="15.75" customHeight="1">
      <c r="A98" s="8" t="s">
        <v>128</v>
      </c>
      <c r="B98" s="9">
        <v>10</v>
      </c>
      <c r="D98" s="68" t="s">
        <v>122</v>
      </c>
      <c r="E98" s="9">
        <v>0.2</v>
      </c>
      <c r="F98" s="13">
        <f t="shared" ca="1" si="30"/>
        <v>4</v>
      </c>
      <c r="G98" s="18">
        <f t="shared" ca="1" si="31"/>
        <v>0.8</v>
      </c>
      <c r="H98" s="3"/>
      <c r="I98" s="4"/>
    </row>
    <row r="99" spans="1:10" ht="15.75" customHeight="1">
      <c r="A99" s="8" t="s">
        <v>85</v>
      </c>
      <c r="B99" s="9">
        <v>3</v>
      </c>
      <c r="D99" s="68" t="s">
        <v>233</v>
      </c>
      <c r="E99" s="9">
        <v>0.4</v>
      </c>
      <c r="F99" s="13">
        <f t="shared" ca="1" si="30"/>
        <v>0</v>
      </c>
      <c r="G99" s="18">
        <f t="shared" ca="1" si="31"/>
        <v>0</v>
      </c>
      <c r="H99" s="3"/>
      <c r="I99" s="4"/>
    </row>
    <row r="100" spans="1:10" ht="15.75" customHeight="1">
      <c r="A100" s="8" t="s">
        <v>151</v>
      </c>
      <c r="B100" s="9">
        <v>7</v>
      </c>
      <c r="D100" s="68" t="s">
        <v>119</v>
      </c>
      <c r="E100" s="9">
        <v>0.2</v>
      </c>
      <c r="F100" s="13">
        <f t="shared" ca="1" si="30"/>
        <v>3</v>
      </c>
      <c r="G100" s="18">
        <f t="shared" ca="1" si="31"/>
        <v>0.60000000000000009</v>
      </c>
      <c r="H100" s="3"/>
      <c r="I100" s="4"/>
    </row>
    <row r="101" spans="1:10" ht="15.75" customHeight="1">
      <c r="A101" s="8" t="s">
        <v>70</v>
      </c>
      <c r="B101" s="9">
        <v>2</v>
      </c>
      <c r="D101" s="68" t="s">
        <v>234</v>
      </c>
      <c r="E101" s="9">
        <v>0.4</v>
      </c>
      <c r="F101" s="13">
        <f t="shared" ca="1" si="30"/>
        <v>2</v>
      </c>
      <c r="G101" s="18">
        <f t="shared" ca="1" si="31"/>
        <v>0.8</v>
      </c>
      <c r="H101" s="3"/>
      <c r="I101" s="4"/>
    </row>
    <row r="102" spans="1:10" ht="15.75" customHeight="1">
      <c r="D102" s="6" t="s">
        <v>151</v>
      </c>
      <c r="E102" s="9">
        <v>0.2</v>
      </c>
      <c r="F102" s="13">
        <f t="shared" ca="1" si="30"/>
        <v>7</v>
      </c>
      <c r="G102" s="18">
        <f t="shared" ca="1" si="31"/>
        <v>1.4000000000000001</v>
      </c>
      <c r="H102" s="71"/>
      <c r="I102" s="69"/>
      <c r="J102" s="34"/>
    </row>
    <row r="103" spans="1:10" ht="15.75" customHeight="1">
      <c r="D103" s="68" t="s">
        <v>235</v>
      </c>
      <c r="E103" s="9">
        <v>0.4</v>
      </c>
      <c r="F103" s="13">
        <f t="shared" ca="1" si="30"/>
        <v>3</v>
      </c>
      <c r="G103" s="18">
        <f t="shared" ca="1" si="31"/>
        <v>1.2000000000000002</v>
      </c>
      <c r="H103" s="60"/>
      <c r="I103" s="61"/>
      <c r="J103" s="8"/>
    </row>
    <row r="104" spans="1:10" ht="15.75" customHeight="1">
      <c r="D104" s="68" t="s">
        <v>128</v>
      </c>
      <c r="E104" s="9">
        <v>0.2</v>
      </c>
      <c r="F104" s="13">
        <f t="shared" ca="1" si="30"/>
        <v>10</v>
      </c>
      <c r="G104" s="18">
        <f t="shared" ca="1" si="31"/>
        <v>2</v>
      </c>
      <c r="H104" s="60"/>
      <c r="I104" s="61"/>
      <c r="J104" s="8"/>
    </row>
    <row r="105" spans="1:10" ht="15.75" customHeight="1">
      <c r="A105" s="8" t="s">
        <v>88</v>
      </c>
      <c r="B105" s="9">
        <v>12</v>
      </c>
      <c r="D105" s="68" t="s">
        <v>152</v>
      </c>
      <c r="E105" s="9">
        <v>0.1</v>
      </c>
      <c r="F105" s="13">
        <f t="shared" ca="1" si="30"/>
        <v>38</v>
      </c>
      <c r="G105" s="18">
        <f t="shared" ca="1" si="31"/>
        <v>3.8000000000000003</v>
      </c>
      <c r="H105" s="60"/>
      <c r="I105" s="61"/>
      <c r="J105" s="8"/>
    </row>
    <row r="106" spans="1:10" ht="15.75" customHeight="1">
      <c r="A106" s="8" t="s">
        <v>90</v>
      </c>
      <c r="B106" s="9">
        <v>2</v>
      </c>
      <c r="D106" s="68" t="s">
        <v>150</v>
      </c>
      <c r="E106" s="9">
        <v>0.1</v>
      </c>
      <c r="F106" s="13">
        <f t="shared" ca="1" si="30"/>
        <v>40</v>
      </c>
      <c r="G106" s="18">
        <f t="shared" ca="1" si="31"/>
        <v>4</v>
      </c>
      <c r="H106" s="60"/>
      <c r="I106" s="61"/>
      <c r="J106" s="8"/>
    </row>
    <row r="107" spans="1:10" ht="15.75" customHeight="1">
      <c r="A107" s="8" t="s">
        <v>14</v>
      </c>
      <c r="B107" s="9">
        <v>1</v>
      </c>
      <c r="D107" s="68" t="s">
        <v>146</v>
      </c>
      <c r="E107" s="9">
        <v>0.1</v>
      </c>
      <c r="F107" s="13">
        <f t="shared" ca="1" si="30"/>
        <v>3</v>
      </c>
      <c r="G107" s="18">
        <f t="shared" ca="1" si="31"/>
        <v>0.30000000000000004</v>
      </c>
      <c r="H107" s="3"/>
      <c r="I107" s="61"/>
      <c r="J107" s="8"/>
    </row>
    <row r="108" spans="1:10" ht="15.75" customHeight="1">
      <c r="A108" s="8" t="s">
        <v>144</v>
      </c>
      <c r="B108" s="9">
        <v>1</v>
      </c>
      <c r="D108" s="8" t="s">
        <v>88</v>
      </c>
      <c r="E108" s="9">
        <v>0.4</v>
      </c>
      <c r="F108" s="13">
        <f t="shared" ca="1" si="30"/>
        <v>12</v>
      </c>
      <c r="G108" s="18">
        <f t="shared" ca="1" si="31"/>
        <v>4.8000000000000007</v>
      </c>
      <c r="H108" s="3"/>
      <c r="I108" s="4"/>
    </row>
    <row r="109" spans="1:10" ht="15.75" customHeight="1">
      <c r="A109" s="8" t="s">
        <v>228</v>
      </c>
      <c r="B109" s="9">
        <v>3</v>
      </c>
      <c r="D109" s="8" t="s">
        <v>90</v>
      </c>
      <c r="E109" s="9">
        <v>0.4</v>
      </c>
      <c r="F109" s="13">
        <f t="shared" ca="1" si="30"/>
        <v>2</v>
      </c>
      <c r="G109" s="18">
        <f t="shared" ca="1" si="31"/>
        <v>0.8</v>
      </c>
      <c r="H109" s="3"/>
      <c r="I109" s="4"/>
    </row>
    <row r="110" spans="1:10" ht="15.75" customHeight="1">
      <c r="A110" s="8" t="s">
        <v>174</v>
      </c>
      <c r="B110" s="9">
        <v>1</v>
      </c>
      <c r="D110" s="8" t="s">
        <v>94</v>
      </c>
      <c r="E110" s="9">
        <v>0.4</v>
      </c>
      <c r="F110" s="13">
        <f t="shared" ca="1" si="30"/>
        <v>0</v>
      </c>
      <c r="G110" s="18">
        <f t="shared" ca="1" si="31"/>
        <v>0</v>
      </c>
      <c r="H110" s="3"/>
      <c r="I110" s="4"/>
    </row>
    <row r="111" spans="1:10" ht="15.75" customHeight="1">
      <c r="A111" s="8" t="s">
        <v>209</v>
      </c>
      <c r="B111" s="9">
        <v>1</v>
      </c>
      <c r="D111" s="8" t="s">
        <v>135</v>
      </c>
      <c r="E111" s="9">
        <v>0.3</v>
      </c>
      <c r="F111" s="13">
        <f t="shared" ca="1" si="30"/>
        <v>3</v>
      </c>
      <c r="G111" s="18">
        <f t="shared" ca="1" si="31"/>
        <v>0.89999999999999991</v>
      </c>
      <c r="H111" s="3"/>
      <c r="I111" s="4"/>
    </row>
    <row r="112" spans="1:10" ht="15.75" customHeight="1">
      <c r="A112" s="8" t="s">
        <v>181</v>
      </c>
      <c r="B112" s="9">
        <v>1</v>
      </c>
      <c r="D112" s="8"/>
      <c r="E112" s="9"/>
      <c r="F112" s="13"/>
      <c r="H112" s="3"/>
      <c r="I112" s="4"/>
    </row>
    <row r="113" spans="1:11" ht="15.75" customHeight="1">
      <c r="A113" s="8" t="s">
        <v>236</v>
      </c>
      <c r="B113" s="9">
        <v>1</v>
      </c>
      <c r="D113" s="68" t="s">
        <v>239</v>
      </c>
      <c r="E113" s="9"/>
      <c r="F113" s="13"/>
      <c r="H113" s="73" t="s">
        <v>240</v>
      </c>
      <c r="I113" s="8" t="s">
        <v>241</v>
      </c>
      <c r="K113" s="18">
        <f>SUMIF(A:A,I113,B:B)</f>
        <v>0</v>
      </c>
    </row>
    <row r="114" spans="1:11" ht="15.75" customHeight="1">
      <c r="A114" s="8" t="s">
        <v>51</v>
      </c>
      <c r="B114" s="9">
        <v>2</v>
      </c>
      <c r="D114" s="8" t="s">
        <v>115</v>
      </c>
      <c r="E114" s="9">
        <v>0.25</v>
      </c>
      <c r="F114" s="13">
        <f t="shared" ref="F114:F143" ca="1" si="32">SUMIF($A:$B,D114,$B:$B)</f>
        <v>13</v>
      </c>
      <c r="G114" s="18">
        <f t="shared" ref="G114:G143" ca="1" si="33">E114*F114</f>
        <v>3.25</v>
      </c>
      <c r="H114" s="60"/>
      <c r="I114" s="4"/>
    </row>
    <row r="115" spans="1:11" ht="15.75" customHeight="1">
      <c r="A115" s="8" t="s">
        <v>135</v>
      </c>
      <c r="B115" s="9">
        <v>3</v>
      </c>
      <c r="D115" s="70" t="s">
        <v>246</v>
      </c>
      <c r="E115" s="9">
        <v>0.3</v>
      </c>
      <c r="F115" s="13">
        <f t="shared" ca="1" si="32"/>
        <v>0</v>
      </c>
      <c r="G115" s="18">
        <f t="shared" ca="1" si="33"/>
        <v>0</v>
      </c>
      <c r="H115" s="71" t="s">
        <v>239</v>
      </c>
      <c r="I115" s="4">
        <v>0.35</v>
      </c>
      <c r="J115" s="18">
        <f>(K113*I115)</f>
        <v>0</v>
      </c>
    </row>
    <row r="116" spans="1:11" ht="15.75" customHeight="1">
      <c r="A116" s="8" t="s">
        <v>108</v>
      </c>
      <c r="B116" s="9">
        <v>2</v>
      </c>
      <c r="D116" s="70" t="s">
        <v>118</v>
      </c>
      <c r="E116" s="9">
        <v>0.35</v>
      </c>
      <c r="F116" s="13">
        <f t="shared" ca="1" si="32"/>
        <v>10</v>
      </c>
      <c r="G116" s="18">
        <f t="shared" ca="1" si="33"/>
        <v>3.5</v>
      </c>
      <c r="H116" s="71" t="s">
        <v>247</v>
      </c>
      <c r="I116" s="4">
        <v>0.15</v>
      </c>
      <c r="J116" s="18">
        <f>(K113*I116)</f>
        <v>0</v>
      </c>
    </row>
    <row r="117" spans="1:11" ht="15.75" customHeight="1">
      <c r="A117" s="8" t="s">
        <v>111</v>
      </c>
      <c r="B117" s="9">
        <v>1</v>
      </c>
      <c r="D117" s="70" t="s">
        <v>121</v>
      </c>
      <c r="E117" s="9">
        <v>0.35</v>
      </c>
      <c r="F117" s="13">
        <f t="shared" ca="1" si="32"/>
        <v>3</v>
      </c>
      <c r="G117" s="18">
        <f t="shared" ca="1" si="33"/>
        <v>1.0499999999999998</v>
      </c>
      <c r="H117" s="71" t="s">
        <v>249</v>
      </c>
      <c r="I117" s="4">
        <v>1</v>
      </c>
      <c r="J117" s="18">
        <f>(K113*I117)</f>
        <v>0</v>
      </c>
    </row>
    <row r="118" spans="1:11" ht="15.75" customHeight="1">
      <c r="A118" s="8" t="s">
        <v>212</v>
      </c>
      <c r="B118" s="9">
        <v>1</v>
      </c>
      <c r="D118" s="70" t="s">
        <v>250</v>
      </c>
      <c r="E118" s="9">
        <v>1.4</v>
      </c>
      <c r="F118" s="13">
        <f t="shared" ca="1" si="32"/>
        <v>0</v>
      </c>
      <c r="G118" s="18">
        <f t="shared" ca="1" si="33"/>
        <v>0</v>
      </c>
      <c r="H118" s="3"/>
      <c r="I118" s="4"/>
    </row>
    <row r="119" spans="1:11" ht="15.75" customHeight="1">
      <c r="A119" s="8" t="s">
        <v>105</v>
      </c>
      <c r="B119" s="9">
        <v>1</v>
      </c>
      <c r="D119" s="70" t="s">
        <v>124</v>
      </c>
      <c r="E119" s="9">
        <v>0.35</v>
      </c>
      <c r="F119" s="13">
        <f t="shared" ca="1" si="32"/>
        <v>14</v>
      </c>
      <c r="G119" s="18">
        <f t="shared" ca="1" si="33"/>
        <v>4.8999999999999995</v>
      </c>
      <c r="H119" s="3"/>
      <c r="I119" s="4"/>
    </row>
    <row r="120" spans="1:11" ht="15.75" customHeight="1">
      <c r="A120" s="8" t="s">
        <v>237</v>
      </c>
      <c r="B120" s="9">
        <v>7</v>
      </c>
      <c r="D120" s="70" t="s">
        <v>127</v>
      </c>
      <c r="E120" s="9">
        <v>0.35</v>
      </c>
      <c r="F120" s="13">
        <f t="shared" ca="1" si="32"/>
        <v>0</v>
      </c>
      <c r="G120" s="18">
        <f t="shared" ca="1" si="33"/>
        <v>0</v>
      </c>
      <c r="H120" s="3"/>
      <c r="I120" s="4"/>
    </row>
    <row r="121" spans="1:11" ht="15.75" customHeight="1">
      <c r="A121" s="8" t="s">
        <v>238</v>
      </c>
      <c r="B121" s="9">
        <v>7</v>
      </c>
      <c r="D121" s="70" t="s">
        <v>251</v>
      </c>
      <c r="E121" s="9">
        <v>1.4</v>
      </c>
      <c r="F121" s="13">
        <f t="shared" ca="1" si="32"/>
        <v>2</v>
      </c>
      <c r="G121" s="18">
        <f t="shared" ca="1" si="33"/>
        <v>2.8</v>
      </c>
      <c r="H121" s="3"/>
      <c r="I121" s="4"/>
    </row>
    <row r="122" spans="1:11" ht="15.75" customHeight="1">
      <c r="A122" s="8" t="s">
        <v>242</v>
      </c>
      <c r="B122" s="9">
        <v>3</v>
      </c>
      <c r="D122" s="70" t="s">
        <v>252</v>
      </c>
      <c r="E122" s="9">
        <v>0.3</v>
      </c>
      <c r="F122" s="13">
        <f t="shared" ca="1" si="32"/>
        <v>0</v>
      </c>
      <c r="G122" s="18">
        <f t="shared" ca="1" si="33"/>
        <v>0</v>
      </c>
      <c r="H122" s="3"/>
      <c r="I122" s="4"/>
    </row>
    <row r="123" spans="1:11" ht="15.75" customHeight="1">
      <c r="A123" s="8" t="s">
        <v>243</v>
      </c>
      <c r="B123" s="9">
        <v>5</v>
      </c>
      <c r="D123" s="70" t="s">
        <v>130</v>
      </c>
      <c r="E123" s="9">
        <v>0.35</v>
      </c>
      <c r="F123" s="13">
        <f t="shared" ca="1" si="32"/>
        <v>48</v>
      </c>
      <c r="G123" s="18">
        <f t="shared" ca="1" si="33"/>
        <v>16.799999999999997</v>
      </c>
      <c r="H123" s="3"/>
      <c r="I123" s="4"/>
    </row>
    <row r="124" spans="1:11" ht="15.75" customHeight="1">
      <c r="A124" s="8" t="s">
        <v>244</v>
      </c>
      <c r="B124" s="9">
        <v>1</v>
      </c>
      <c r="D124" s="70" t="s">
        <v>132</v>
      </c>
      <c r="E124" s="9">
        <v>0.35</v>
      </c>
      <c r="F124" s="13">
        <f t="shared" ca="1" si="32"/>
        <v>6</v>
      </c>
      <c r="G124" s="18">
        <f t="shared" ca="1" si="33"/>
        <v>2.0999999999999996</v>
      </c>
      <c r="H124" s="3"/>
      <c r="I124" s="4"/>
    </row>
    <row r="125" spans="1:11" ht="15.75" customHeight="1">
      <c r="A125" s="8" t="s">
        <v>245</v>
      </c>
      <c r="B125" s="9">
        <v>8</v>
      </c>
      <c r="D125" s="70" t="s">
        <v>134</v>
      </c>
      <c r="E125" s="9">
        <v>1.4</v>
      </c>
      <c r="F125" s="13">
        <f t="shared" ca="1" si="32"/>
        <v>9</v>
      </c>
      <c r="G125" s="18">
        <f t="shared" ca="1" si="33"/>
        <v>12.6</v>
      </c>
      <c r="H125" s="3"/>
      <c r="I125" s="4"/>
    </row>
    <row r="126" spans="1:11" ht="15.75" customHeight="1">
      <c r="A126" s="8" t="s">
        <v>162</v>
      </c>
      <c r="B126" s="9">
        <v>3</v>
      </c>
      <c r="D126" s="70" t="s">
        <v>137</v>
      </c>
      <c r="E126" s="9">
        <v>0.35</v>
      </c>
      <c r="F126" s="13">
        <f t="shared" ca="1" si="32"/>
        <v>13</v>
      </c>
      <c r="G126" s="18">
        <f t="shared" ca="1" si="33"/>
        <v>4.55</v>
      </c>
      <c r="H126" s="3"/>
      <c r="I126" s="4"/>
    </row>
    <row r="127" spans="1:11" ht="15.75" customHeight="1">
      <c r="A127" s="8" t="s">
        <v>214</v>
      </c>
      <c r="B127" s="9">
        <v>4</v>
      </c>
      <c r="D127" s="70" t="s">
        <v>140</v>
      </c>
      <c r="E127" s="9">
        <v>0.35</v>
      </c>
      <c r="F127" s="13">
        <f t="shared" ca="1" si="32"/>
        <v>0</v>
      </c>
      <c r="G127" s="18">
        <f t="shared" ca="1" si="33"/>
        <v>0</v>
      </c>
      <c r="H127" s="3"/>
      <c r="I127" s="4"/>
    </row>
    <row r="128" spans="1:11" ht="15.75" customHeight="1">
      <c r="A128" s="8" t="s">
        <v>184</v>
      </c>
      <c r="B128" s="9">
        <v>2</v>
      </c>
      <c r="D128" s="70" t="s">
        <v>143</v>
      </c>
      <c r="E128" s="9">
        <v>1.4</v>
      </c>
      <c r="F128" s="13">
        <f t="shared" ca="1" si="32"/>
        <v>3</v>
      </c>
      <c r="G128" s="18">
        <f t="shared" ca="1" si="33"/>
        <v>4.1999999999999993</v>
      </c>
      <c r="H128" s="3"/>
      <c r="I128" s="4"/>
    </row>
    <row r="129" spans="1:9" ht="15.75" customHeight="1">
      <c r="A129" s="8" t="s">
        <v>113</v>
      </c>
      <c r="B129" s="9">
        <v>1</v>
      </c>
      <c r="D129" s="70" t="s">
        <v>145</v>
      </c>
      <c r="E129" s="9">
        <v>0.35</v>
      </c>
      <c r="F129" s="13">
        <f t="shared" ca="1" si="32"/>
        <v>6</v>
      </c>
      <c r="G129" s="18">
        <f t="shared" ca="1" si="33"/>
        <v>2.0999999999999996</v>
      </c>
      <c r="H129" s="3"/>
      <c r="I129" s="4"/>
    </row>
    <row r="130" spans="1:9" ht="15.75" customHeight="1">
      <c r="A130" s="8" t="s">
        <v>248</v>
      </c>
      <c r="B130" s="9">
        <v>2</v>
      </c>
      <c r="D130" s="70" t="s">
        <v>150</v>
      </c>
      <c r="E130" s="9">
        <v>0.25</v>
      </c>
      <c r="F130" s="13">
        <f t="shared" ca="1" si="32"/>
        <v>40</v>
      </c>
      <c r="G130" s="18">
        <f t="shared" ca="1" si="33"/>
        <v>10</v>
      </c>
      <c r="H130" s="3"/>
      <c r="I130" s="4"/>
    </row>
    <row r="131" spans="1:9" ht="15.75" customHeight="1">
      <c r="A131" s="8" t="s">
        <v>53</v>
      </c>
      <c r="B131" s="9">
        <v>3</v>
      </c>
      <c r="D131" s="70" t="s">
        <v>152</v>
      </c>
      <c r="E131" s="9">
        <v>0.25</v>
      </c>
      <c r="F131" s="13">
        <f t="shared" ca="1" si="32"/>
        <v>38</v>
      </c>
      <c r="G131" s="18">
        <f t="shared" ca="1" si="33"/>
        <v>9.5</v>
      </c>
      <c r="H131" s="3"/>
      <c r="I131" s="4"/>
    </row>
    <row r="132" spans="1:9" ht="15.75" customHeight="1">
      <c r="A132" s="8" t="s">
        <v>61</v>
      </c>
      <c r="B132" s="9">
        <v>4</v>
      </c>
      <c r="D132" s="70" t="s">
        <v>133</v>
      </c>
      <c r="E132" s="9">
        <v>0.35</v>
      </c>
      <c r="F132" s="13">
        <f t="shared" ca="1" si="32"/>
        <v>6</v>
      </c>
      <c r="G132" s="18">
        <f t="shared" ca="1" si="33"/>
        <v>2.0999999999999996</v>
      </c>
      <c r="H132" s="3"/>
      <c r="I132" s="4"/>
    </row>
    <row r="133" spans="1:9" ht="15.75" customHeight="1">
      <c r="A133" s="8" t="s">
        <v>55</v>
      </c>
      <c r="B133" s="9">
        <v>15</v>
      </c>
      <c r="D133" s="70" t="s">
        <v>156</v>
      </c>
      <c r="E133" s="9">
        <v>0.35</v>
      </c>
      <c r="F133" s="13">
        <f t="shared" ca="1" si="32"/>
        <v>12</v>
      </c>
      <c r="G133" s="18">
        <f t="shared" ca="1" si="33"/>
        <v>4.1999999999999993</v>
      </c>
      <c r="H133" s="3"/>
      <c r="I133" s="4"/>
    </row>
    <row r="134" spans="1:9" ht="15.75" customHeight="1">
      <c r="A134" s="8" t="s">
        <v>58</v>
      </c>
      <c r="B134" s="9">
        <v>3</v>
      </c>
      <c r="D134" s="72" t="s">
        <v>159</v>
      </c>
      <c r="E134" s="9">
        <v>0.35</v>
      </c>
      <c r="F134" s="13">
        <f t="shared" ca="1" si="32"/>
        <v>11</v>
      </c>
      <c r="G134" s="18">
        <f t="shared" ca="1" si="33"/>
        <v>3.8499999999999996</v>
      </c>
      <c r="H134" s="3"/>
      <c r="I134" s="4"/>
    </row>
    <row r="135" spans="1:9" ht="15.75" customHeight="1">
      <c r="A135" s="8" t="s">
        <v>253</v>
      </c>
      <c r="B135" s="9">
        <v>2</v>
      </c>
      <c r="D135" s="72" t="s">
        <v>161</v>
      </c>
      <c r="E135" s="9">
        <v>0.35</v>
      </c>
      <c r="F135" s="13">
        <f t="shared" ca="1" si="32"/>
        <v>70</v>
      </c>
      <c r="G135" s="18">
        <f t="shared" ca="1" si="33"/>
        <v>24.5</v>
      </c>
      <c r="H135" s="3"/>
      <c r="I135" s="4"/>
    </row>
    <row r="136" spans="1:9" ht="15.75" customHeight="1">
      <c r="A136" s="8" t="s">
        <v>231</v>
      </c>
      <c r="B136" s="9">
        <v>31</v>
      </c>
      <c r="D136" s="70" t="s">
        <v>164</v>
      </c>
      <c r="E136" s="9">
        <v>0.35</v>
      </c>
      <c r="F136" s="13">
        <f t="shared" ca="1" si="32"/>
        <v>30</v>
      </c>
      <c r="G136" s="18">
        <f t="shared" ca="1" si="33"/>
        <v>10.5</v>
      </c>
      <c r="H136" s="3"/>
      <c r="I136" s="4"/>
    </row>
    <row r="137" spans="1:9" ht="15.75" customHeight="1">
      <c r="A137" s="8" t="s">
        <v>328</v>
      </c>
      <c r="B137" s="9">
        <v>1</v>
      </c>
      <c r="D137" s="70" t="s">
        <v>131</v>
      </c>
      <c r="E137" s="9">
        <v>0.35</v>
      </c>
      <c r="F137" s="13">
        <f t="shared" ca="1" si="32"/>
        <v>40</v>
      </c>
      <c r="G137" s="18">
        <f t="shared" ca="1" si="33"/>
        <v>14</v>
      </c>
      <c r="H137" s="3"/>
      <c r="I137" s="4"/>
    </row>
    <row r="138" spans="1:9" ht="15.75" customHeight="1">
      <c r="A138" s="8" t="s">
        <v>254</v>
      </c>
      <c r="B138" s="9">
        <v>4</v>
      </c>
      <c r="D138" s="70" t="s">
        <v>167</v>
      </c>
      <c r="E138" s="9">
        <v>0.35</v>
      </c>
      <c r="F138" s="13">
        <f t="shared" ca="1" si="32"/>
        <v>56</v>
      </c>
      <c r="G138" s="18">
        <f t="shared" ca="1" si="33"/>
        <v>19.599999999999998</v>
      </c>
      <c r="H138" s="3"/>
      <c r="I138" s="4"/>
    </row>
    <row r="139" spans="1:9" ht="15.75" customHeight="1">
      <c r="A139" s="8" t="s">
        <v>255</v>
      </c>
      <c r="B139" s="9">
        <v>7</v>
      </c>
      <c r="D139" s="8" t="s">
        <v>88</v>
      </c>
      <c r="E139" s="9">
        <v>1.4</v>
      </c>
      <c r="F139" s="13">
        <f t="shared" ca="1" si="32"/>
        <v>12</v>
      </c>
      <c r="G139" s="18">
        <f t="shared" ca="1" si="33"/>
        <v>16.799999999999997</v>
      </c>
      <c r="H139" s="3"/>
      <c r="I139" s="4"/>
    </row>
    <row r="140" spans="1:9" ht="15.75" customHeight="1">
      <c r="A140" s="8" t="s">
        <v>232</v>
      </c>
      <c r="B140" s="9">
        <v>22</v>
      </c>
      <c r="D140" s="8" t="s">
        <v>90</v>
      </c>
      <c r="E140" s="9">
        <v>1.4</v>
      </c>
      <c r="F140" s="13">
        <f t="shared" ca="1" si="32"/>
        <v>2</v>
      </c>
      <c r="G140" s="18">
        <f t="shared" ca="1" si="33"/>
        <v>2.8</v>
      </c>
      <c r="H140" s="3"/>
      <c r="I140" s="4"/>
    </row>
    <row r="141" spans="1:9" ht="15.75" customHeight="1">
      <c r="A141" s="8" t="s">
        <v>256</v>
      </c>
      <c r="B141" s="9">
        <v>3</v>
      </c>
      <c r="D141" s="8" t="s">
        <v>94</v>
      </c>
      <c r="E141" s="9">
        <v>1.4</v>
      </c>
      <c r="F141" s="13">
        <f t="shared" ca="1" si="32"/>
        <v>0</v>
      </c>
      <c r="G141" s="18">
        <f t="shared" ca="1" si="33"/>
        <v>0</v>
      </c>
      <c r="H141" s="3"/>
      <c r="I141" s="4"/>
    </row>
    <row r="142" spans="1:9" ht="15.75" customHeight="1">
      <c r="A142" s="8" t="s">
        <v>217</v>
      </c>
      <c r="B142" s="9">
        <v>11</v>
      </c>
      <c r="D142" s="8" t="s">
        <v>258</v>
      </c>
      <c r="E142" s="9">
        <v>0.35</v>
      </c>
      <c r="F142" s="13">
        <f t="shared" ca="1" si="32"/>
        <v>0</v>
      </c>
      <c r="G142" s="18">
        <f t="shared" ca="1" si="33"/>
        <v>0</v>
      </c>
      <c r="H142" s="3"/>
      <c r="I142" s="4"/>
    </row>
    <row r="143" spans="1:9" ht="15.75" customHeight="1">
      <c r="A143" s="8" t="s">
        <v>187</v>
      </c>
      <c r="B143" s="9">
        <v>2</v>
      </c>
      <c r="D143" s="8" t="s">
        <v>146</v>
      </c>
      <c r="E143" s="9">
        <v>0.25</v>
      </c>
      <c r="F143" s="13">
        <f t="shared" ca="1" si="32"/>
        <v>3</v>
      </c>
      <c r="G143" s="18">
        <f t="shared" ca="1" si="33"/>
        <v>0.75</v>
      </c>
      <c r="H143" s="3"/>
      <c r="I143" s="4"/>
    </row>
    <row r="144" spans="1:9" ht="15.75" customHeight="1">
      <c r="A144" s="8" t="s">
        <v>192</v>
      </c>
      <c r="B144" s="9">
        <v>1</v>
      </c>
      <c r="D144" s="8"/>
      <c r="E144" s="9"/>
      <c r="F144" s="13"/>
      <c r="H144" s="3"/>
      <c r="I144" s="4"/>
    </row>
    <row r="145" spans="1:9" ht="15.75" customHeight="1">
      <c r="A145" s="8" t="s">
        <v>63</v>
      </c>
      <c r="B145" s="9">
        <v>3</v>
      </c>
      <c r="D145" s="68" t="s">
        <v>169</v>
      </c>
      <c r="E145" s="9"/>
      <c r="F145" s="13"/>
      <c r="H145" s="3"/>
      <c r="I145" s="4"/>
    </row>
    <row r="146" spans="1:9" ht="15.75" customHeight="1">
      <c r="A146" s="8" t="s">
        <v>65</v>
      </c>
      <c r="B146" s="9">
        <v>5</v>
      </c>
      <c r="D146" s="8" t="s">
        <v>194</v>
      </c>
      <c r="E146" s="9">
        <v>3</v>
      </c>
      <c r="F146" s="13">
        <f t="shared" ref="F146:F159" ca="1" si="34">SUMIF($A:$B,D146,$B:$B)</f>
        <v>0</v>
      </c>
      <c r="G146" s="18">
        <f t="shared" ref="G146:G159" ca="1" si="35">E146*F146</f>
        <v>0</v>
      </c>
      <c r="H146" s="3"/>
      <c r="I146" s="4"/>
    </row>
    <row r="147" spans="1:9" ht="15.75" customHeight="1">
      <c r="A147" s="44"/>
      <c r="B147" s="74"/>
      <c r="D147" s="8" t="s">
        <v>196</v>
      </c>
      <c r="E147" s="9">
        <v>6</v>
      </c>
      <c r="F147" s="13">
        <f t="shared" ca="1" si="34"/>
        <v>0</v>
      </c>
      <c r="G147" s="18">
        <f t="shared" ca="1" si="35"/>
        <v>0</v>
      </c>
      <c r="H147" s="3"/>
      <c r="I147" s="4"/>
    </row>
    <row r="148" spans="1:9" ht="15.75" customHeight="1">
      <c r="A148" s="44" t="s">
        <v>259</v>
      </c>
      <c r="B148" s="74">
        <v>1</v>
      </c>
      <c r="D148" s="8" t="s">
        <v>260</v>
      </c>
      <c r="E148" s="9">
        <v>1</v>
      </c>
      <c r="F148" s="13">
        <f t="shared" ca="1" si="34"/>
        <v>0</v>
      </c>
      <c r="G148" s="18">
        <f t="shared" ca="1" si="35"/>
        <v>0</v>
      </c>
      <c r="H148" s="3"/>
      <c r="I148" s="4"/>
    </row>
    <row r="149" spans="1:9" ht="15.75" customHeight="1">
      <c r="A149" s="44" t="s">
        <v>261</v>
      </c>
      <c r="B149" s="74">
        <v>1</v>
      </c>
      <c r="D149" s="8" t="s">
        <v>262</v>
      </c>
      <c r="E149" s="9">
        <v>2</v>
      </c>
      <c r="F149" s="13">
        <f t="shared" ca="1" si="34"/>
        <v>0</v>
      </c>
      <c r="G149" s="18">
        <f t="shared" ca="1" si="35"/>
        <v>0</v>
      </c>
      <c r="H149" s="3"/>
      <c r="I149" s="4"/>
    </row>
    <row r="150" spans="1:9" ht="15.75" customHeight="1">
      <c r="A150" s="44" t="s">
        <v>312</v>
      </c>
      <c r="B150" s="74">
        <v>1</v>
      </c>
      <c r="D150" s="8" t="s">
        <v>216</v>
      </c>
      <c r="E150" s="75">
        <v>4</v>
      </c>
      <c r="F150" s="13">
        <f t="shared" ca="1" si="34"/>
        <v>10</v>
      </c>
      <c r="G150" s="18">
        <f t="shared" ca="1" si="35"/>
        <v>40</v>
      </c>
      <c r="H150" s="3"/>
      <c r="I150" s="4"/>
    </row>
    <row r="151" spans="1:9" ht="15.75" customHeight="1">
      <c r="A151" s="44" t="s">
        <v>263</v>
      </c>
      <c r="B151" s="74">
        <v>1</v>
      </c>
      <c r="D151" s="18" t="s">
        <v>264</v>
      </c>
      <c r="E151" s="9">
        <v>3</v>
      </c>
      <c r="F151" s="13">
        <f t="shared" ca="1" si="34"/>
        <v>0</v>
      </c>
      <c r="G151" s="18">
        <f t="shared" ca="1" si="35"/>
        <v>0</v>
      </c>
      <c r="H151" s="3"/>
      <c r="I151" s="4"/>
    </row>
    <row r="152" spans="1:9" ht="15.75" customHeight="1">
      <c r="A152" s="44" t="s">
        <v>263</v>
      </c>
      <c r="B152" s="74">
        <v>1</v>
      </c>
      <c r="D152" s="18" t="s">
        <v>266</v>
      </c>
      <c r="E152" s="9">
        <v>12</v>
      </c>
      <c r="F152" s="13">
        <f t="shared" ca="1" si="34"/>
        <v>0</v>
      </c>
      <c r="G152" s="18">
        <f t="shared" ca="1" si="35"/>
        <v>0</v>
      </c>
      <c r="H152" s="3"/>
      <c r="I152" s="4"/>
    </row>
    <row r="153" spans="1:9" ht="15.75" customHeight="1">
      <c r="A153" s="44" t="s">
        <v>257</v>
      </c>
      <c r="B153" s="74">
        <v>1</v>
      </c>
      <c r="D153" s="8" t="s">
        <v>267</v>
      </c>
      <c r="E153" s="9">
        <v>2</v>
      </c>
      <c r="F153" s="13">
        <f t="shared" ca="1" si="34"/>
        <v>0</v>
      </c>
      <c r="G153" s="18">
        <f t="shared" ca="1" si="35"/>
        <v>0</v>
      </c>
      <c r="H153" s="3"/>
      <c r="I153" s="4"/>
    </row>
    <row r="154" spans="1:9" ht="15.75" customHeight="1">
      <c r="A154" s="44" t="s">
        <v>257</v>
      </c>
      <c r="B154" s="74">
        <v>2</v>
      </c>
      <c r="D154" s="8" t="s">
        <v>207</v>
      </c>
      <c r="E154" s="9">
        <v>3</v>
      </c>
      <c r="F154" s="13">
        <f t="shared" ca="1" si="34"/>
        <v>1</v>
      </c>
      <c r="G154" s="18">
        <f t="shared" ca="1" si="35"/>
        <v>3</v>
      </c>
      <c r="H154" s="3"/>
      <c r="I154" s="4"/>
    </row>
    <row r="155" spans="1:9" ht="15.75" customHeight="1">
      <c r="A155" s="44" t="s">
        <v>257</v>
      </c>
      <c r="B155" s="74">
        <v>1</v>
      </c>
      <c r="D155" s="8" t="s">
        <v>269</v>
      </c>
      <c r="E155" s="9">
        <v>6</v>
      </c>
      <c r="F155" s="13">
        <f t="shared" ca="1" si="34"/>
        <v>1</v>
      </c>
      <c r="G155" s="18">
        <f t="shared" ca="1" si="35"/>
        <v>6</v>
      </c>
      <c r="H155" s="3"/>
      <c r="I155" s="4"/>
    </row>
    <row r="156" spans="1:9" ht="15.75" customHeight="1">
      <c r="A156" s="44" t="s">
        <v>259</v>
      </c>
      <c r="B156" s="74">
        <v>1</v>
      </c>
      <c r="D156" s="8" t="s">
        <v>270</v>
      </c>
      <c r="E156" s="9">
        <v>2</v>
      </c>
      <c r="F156" s="13">
        <f t="shared" ca="1" si="34"/>
        <v>0</v>
      </c>
      <c r="G156" s="18">
        <f t="shared" ca="1" si="35"/>
        <v>0</v>
      </c>
      <c r="H156" s="3"/>
      <c r="I156" s="4"/>
    </row>
    <row r="157" spans="1:9" ht="15.75" customHeight="1">
      <c r="A157" s="44" t="s">
        <v>265</v>
      </c>
      <c r="B157" s="74">
        <v>1</v>
      </c>
      <c r="D157" s="8" t="s">
        <v>230</v>
      </c>
      <c r="E157" s="9">
        <v>8</v>
      </c>
      <c r="F157" s="13">
        <f t="shared" ca="1" si="34"/>
        <v>1</v>
      </c>
      <c r="G157" s="18">
        <f t="shared" ca="1" si="35"/>
        <v>8</v>
      </c>
      <c r="H157" s="3"/>
      <c r="I157" s="4"/>
    </row>
    <row r="158" spans="1:9" ht="15.75" customHeight="1">
      <c r="A158" s="44" t="s">
        <v>261</v>
      </c>
      <c r="B158" s="74">
        <v>1</v>
      </c>
      <c r="D158" s="8" t="s">
        <v>223</v>
      </c>
      <c r="E158" s="9">
        <v>2</v>
      </c>
      <c r="F158" s="13">
        <f t="shared" ca="1" si="34"/>
        <v>3</v>
      </c>
      <c r="G158" s="18">
        <f t="shared" ca="1" si="35"/>
        <v>6</v>
      </c>
      <c r="H158" s="3"/>
      <c r="I158" s="4"/>
    </row>
    <row r="159" spans="1:9" ht="15.75" customHeight="1">
      <c r="A159" s="44" t="s">
        <v>261</v>
      </c>
      <c r="B159" s="74">
        <v>1</v>
      </c>
      <c r="D159" s="8" t="s">
        <v>204</v>
      </c>
      <c r="E159" s="9">
        <v>1</v>
      </c>
      <c r="F159" s="13">
        <f t="shared" ca="1" si="34"/>
        <v>23</v>
      </c>
      <c r="G159" s="18">
        <f t="shared" ca="1" si="35"/>
        <v>23</v>
      </c>
      <c r="H159" s="3"/>
      <c r="I159" s="4"/>
    </row>
    <row r="160" spans="1:9" ht="15.75" customHeight="1">
      <c r="A160" s="44" t="s">
        <v>257</v>
      </c>
      <c r="B160" s="74">
        <v>1</v>
      </c>
      <c r="E160" s="9"/>
      <c r="F160" s="13"/>
      <c r="H160" s="3"/>
      <c r="I160" s="4"/>
    </row>
    <row r="161" spans="1:9" ht="15.75" customHeight="1">
      <c r="A161" s="44" t="s">
        <v>263</v>
      </c>
      <c r="B161" s="74">
        <v>1</v>
      </c>
      <c r="D161" s="18" t="s">
        <v>18</v>
      </c>
      <c r="E161" s="9"/>
      <c r="F161" s="13"/>
      <c r="H161" s="3"/>
      <c r="I161" s="4"/>
    </row>
    <row r="162" spans="1:9" ht="15.75" customHeight="1">
      <c r="A162" s="44" t="s">
        <v>263</v>
      </c>
      <c r="B162" s="74">
        <v>1</v>
      </c>
      <c r="D162" s="8" t="s">
        <v>271</v>
      </c>
      <c r="E162" s="9">
        <v>2</v>
      </c>
      <c r="F162" s="13">
        <f t="shared" ref="F162:F168" ca="1" si="36">SUMIF($A:$B,D162,$B:$B)</f>
        <v>0</v>
      </c>
      <c r="G162" s="18">
        <f t="shared" ref="G162:G168" ca="1" si="37">E162*F162</f>
        <v>0</v>
      </c>
      <c r="H162" s="3"/>
      <c r="I162" s="4"/>
    </row>
    <row r="163" spans="1:9" ht="15.75" customHeight="1">
      <c r="A163" s="44" t="s">
        <v>263</v>
      </c>
      <c r="B163" s="74">
        <v>1</v>
      </c>
      <c r="D163" s="8" t="s">
        <v>201</v>
      </c>
      <c r="E163" s="9">
        <v>3</v>
      </c>
      <c r="F163" s="13">
        <f t="shared" ca="1" si="36"/>
        <v>9</v>
      </c>
      <c r="G163" s="18">
        <f t="shared" ca="1" si="37"/>
        <v>27</v>
      </c>
      <c r="H163" s="3"/>
      <c r="I163" s="4"/>
    </row>
    <row r="164" spans="1:9" ht="15.75" customHeight="1">
      <c r="A164" s="44" t="s">
        <v>261</v>
      </c>
      <c r="B164" s="74">
        <v>1</v>
      </c>
      <c r="D164" s="8" t="s">
        <v>202</v>
      </c>
      <c r="E164" s="9">
        <v>6</v>
      </c>
      <c r="F164" s="13">
        <f t="shared" ca="1" si="36"/>
        <v>11</v>
      </c>
      <c r="G164" s="18">
        <f t="shared" ca="1" si="37"/>
        <v>66</v>
      </c>
      <c r="H164" s="3"/>
      <c r="I164" s="4"/>
    </row>
    <row r="165" spans="1:9" ht="15.75" customHeight="1">
      <c r="A165" s="44" t="s">
        <v>257</v>
      </c>
      <c r="B165" s="74">
        <v>1</v>
      </c>
      <c r="D165" s="8" t="s">
        <v>272</v>
      </c>
      <c r="E165" s="9">
        <v>2</v>
      </c>
      <c r="F165" s="13">
        <f t="shared" ca="1" si="36"/>
        <v>0</v>
      </c>
      <c r="G165" s="18">
        <f t="shared" ca="1" si="37"/>
        <v>0</v>
      </c>
      <c r="H165" s="3"/>
      <c r="I165" s="4"/>
    </row>
    <row r="166" spans="1:9" ht="15.75" customHeight="1">
      <c r="A166" s="44" t="s">
        <v>307</v>
      </c>
      <c r="B166" s="74">
        <v>1</v>
      </c>
      <c r="D166" s="8" t="s">
        <v>211</v>
      </c>
      <c r="E166" s="9">
        <v>2</v>
      </c>
      <c r="F166" s="13">
        <f t="shared" ca="1" si="36"/>
        <v>24</v>
      </c>
      <c r="G166" s="18">
        <f t="shared" ca="1" si="37"/>
        <v>48</v>
      </c>
      <c r="H166" s="3"/>
      <c r="I166" s="4"/>
    </row>
    <row r="167" spans="1:9" ht="15.75" customHeight="1">
      <c r="A167" s="44" t="s">
        <v>265</v>
      </c>
      <c r="B167" s="74">
        <v>1</v>
      </c>
      <c r="D167" s="8" t="s">
        <v>216</v>
      </c>
      <c r="E167" s="9">
        <v>4</v>
      </c>
      <c r="F167" s="13">
        <f t="shared" ca="1" si="36"/>
        <v>10</v>
      </c>
      <c r="G167" s="18">
        <f t="shared" ca="1" si="37"/>
        <v>40</v>
      </c>
      <c r="H167" s="3"/>
      <c r="I167" s="4"/>
    </row>
    <row r="168" spans="1:9" ht="15.75" customHeight="1">
      <c r="A168" s="44" t="s">
        <v>257</v>
      </c>
      <c r="B168" s="74">
        <v>1</v>
      </c>
      <c r="D168" s="8" t="s">
        <v>199</v>
      </c>
      <c r="E168" s="9">
        <v>1</v>
      </c>
      <c r="F168" s="13">
        <f t="shared" ca="1" si="36"/>
        <v>3</v>
      </c>
      <c r="G168" s="18">
        <f t="shared" ca="1" si="37"/>
        <v>3</v>
      </c>
      <c r="H168" s="3"/>
      <c r="I168" s="4"/>
    </row>
    <row r="169" spans="1:9" ht="15.75" customHeight="1">
      <c r="A169" s="44" t="s">
        <v>263</v>
      </c>
      <c r="B169" s="74">
        <v>1</v>
      </c>
      <c r="D169" s="8"/>
      <c r="E169" s="9"/>
      <c r="F169" s="13"/>
      <c r="H169" s="3"/>
      <c r="I169" s="4"/>
    </row>
    <row r="170" spans="1:9" ht="15.75" customHeight="1">
      <c r="A170" s="44" t="s">
        <v>263</v>
      </c>
      <c r="B170" s="74">
        <v>1</v>
      </c>
      <c r="D170" s="8" t="s">
        <v>175</v>
      </c>
      <c r="E170" s="9"/>
      <c r="F170" s="13"/>
      <c r="H170" s="3"/>
      <c r="I170" s="4"/>
    </row>
    <row r="171" spans="1:9" ht="15.75" customHeight="1">
      <c r="A171" s="44" t="s">
        <v>311</v>
      </c>
      <c r="B171" s="74">
        <v>1</v>
      </c>
      <c r="D171" s="8" t="s">
        <v>273</v>
      </c>
      <c r="E171" s="9">
        <v>1</v>
      </c>
      <c r="F171" s="13">
        <f t="shared" ref="F171:F192" ca="1" si="38">SUMIF($A:$B,D171,$B:$B)</f>
        <v>0</v>
      </c>
      <c r="G171" s="18">
        <f t="shared" ref="G171:G192" ca="1" si="39">E171*F171</f>
        <v>0</v>
      </c>
      <c r="H171" s="3"/>
      <c r="I171" s="4"/>
    </row>
    <row r="172" spans="1:9" ht="15.75" customHeight="1">
      <c r="A172" s="44" t="s">
        <v>263</v>
      </c>
      <c r="B172" s="74">
        <v>1</v>
      </c>
      <c r="D172" s="8" t="s">
        <v>274</v>
      </c>
      <c r="E172" s="9">
        <v>2</v>
      </c>
      <c r="F172" s="13">
        <f t="shared" ca="1" si="38"/>
        <v>0</v>
      </c>
      <c r="G172" s="18">
        <f t="shared" ca="1" si="39"/>
        <v>0</v>
      </c>
      <c r="H172" s="3"/>
      <c r="I172" s="4"/>
    </row>
    <row r="173" spans="1:9" ht="15.75" customHeight="1">
      <c r="A173" s="44" t="s">
        <v>265</v>
      </c>
      <c r="B173" s="74">
        <v>1</v>
      </c>
      <c r="D173" s="8" t="s">
        <v>275</v>
      </c>
      <c r="E173" s="9">
        <v>3</v>
      </c>
      <c r="F173" s="13">
        <f t="shared" ca="1" si="38"/>
        <v>0</v>
      </c>
      <c r="G173" s="18">
        <f t="shared" ca="1" si="39"/>
        <v>0</v>
      </c>
      <c r="H173" s="3"/>
      <c r="I173" s="4"/>
    </row>
    <row r="174" spans="1:9" ht="15.75" customHeight="1">
      <c r="A174" s="44" t="s">
        <v>263</v>
      </c>
      <c r="B174" s="74">
        <v>1</v>
      </c>
      <c r="D174" s="8" t="s">
        <v>203</v>
      </c>
      <c r="E174" s="9">
        <v>12</v>
      </c>
      <c r="F174" s="13">
        <f t="shared" ca="1" si="38"/>
        <v>17</v>
      </c>
      <c r="G174" s="18">
        <f t="shared" ca="1" si="39"/>
        <v>204</v>
      </c>
      <c r="H174" s="3"/>
      <c r="I174" s="4"/>
    </row>
    <row r="175" spans="1:9" ht="15.75" customHeight="1">
      <c r="A175" s="44" t="s">
        <v>265</v>
      </c>
      <c r="B175" s="74">
        <v>1</v>
      </c>
      <c r="D175" s="8" t="s">
        <v>205</v>
      </c>
      <c r="E175" s="9">
        <v>2</v>
      </c>
      <c r="F175" s="13">
        <f t="shared" ca="1" si="38"/>
        <v>29</v>
      </c>
      <c r="G175" s="18">
        <f t="shared" ca="1" si="39"/>
        <v>58</v>
      </c>
      <c r="H175" s="3"/>
      <c r="I175" s="4"/>
    </row>
    <row r="176" spans="1:9" ht="15.75" customHeight="1">
      <c r="A176" s="44" t="s">
        <v>268</v>
      </c>
      <c r="B176" s="74">
        <v>1</v>
      </c>
      <c r="D176" s="8" t="s">
        <v>276</v>
      </c>
      <c r="E176" s="9">
        <v>4</v>
      </c>
      <c r="F176" s="13">
        <f t="shared" ca="1" si="38"/>
        <v>0</v>
      </c>
      <c r="G176" s="18">
        <f t="shared" ca="1" si="39"/>
        <v>0</v>
      </c>
      <c r="H176" s="3"/>
      <c r="I176" s="4"/>
    </row>
    <row r="177" spans="1:9" ht="15.75" customHeight="1">
      <c r="A177" s="44" t="s">
        <v>265</v>
      </c>
      <c r="B177" s="74">
        <v>1</v>
      </c>
      <c r="D177" s="8" t="s">
        <v>208</v>
      </c>
      <c r="E177" s="9">
        <v>6</v>
      </c>
      <c r="F177" s="13">
        <f t="shared" ca="1" si="38"/>
        <v>49</v>
      </c>
      <c r="G177" s="18">
        <f t="shared" ca="1" si="39"/>
        <v>294</v>
      </c>
      <c r="H177" s="3"/>
      <c r="I177" s="4"/>
    </row>
    <row r="178" spans="1:9" ht="15.75" customHeight="1">
      <c r="A178" s="44" t="s">
        <v>268</v>
      </c>
      <c r="B178" s="74">
        <v>1</v>
      </c>
      <c r="D178" s="8" t="s">
        <v>211</v>
      </c>
      <c r="E178" s="9">
        <v>2</v>
      </c>
      <c r="F178" s="13">
        <f t="shared" ca="1" si="38"/>
        <v>24</v>
      </c>
      <c r="G178" s="18">
        <f t="shared" ca="1" si="39"/>
        <v>48</v>
      </c>
      <c r="H178" s="3"/>
      <c r="I178" s="4"/>
    </row>
    <row r="179" spans="1:9" ht="15.75" customHeight="1">
      <c r="A179" s="44" t="s">
        <v>263</v>
      </c>
      <c r="B179" s="74">
        <v>1</v>
      </c>
      <c r="D179" s="8" t="s">
        <v>216</v>
      </c>
      <c r="E179" s="9">
        <v>4</v>
      </c>
      <c r="F179" s="13">
        <f t="shared" ca="1" si="38"/>
        <v>10</v>
      </c>
      <c r="G179" s="18">
        <f t="shared" ca="1" si="39"/>
        <v>40</v>
      </c>
      <c r="H179" s="3"/>
      <c r="I179" s="4"/>
    </row>
    <row r="180" spans="1:9" ht="15.75" customHeight="1">
      <c r="A180" s="44" t="s">
        <v>265</v>
      </c>
      <c r="B180" s="74">
        <v>1</v>
      </c>
      <c r="D180" s="8" t="s">
        <v>121</v>
      </c>
      <c r="E180" s="9">
        <v>1</v>
      </c>
      <c r="F180" s="13">
        <f t="shared" ca="1" si="38"/>
        <v>3</v>
      </c>
      <c r="G180" s="18">
        <f t="shared" ca="1" si="39"/>
        <v>3</v>
      </c>
      <c r="H180" s="3"/>
      <c r="I180" s="4"/>
    </row>
    <row r="181" spans="1:9" ht="15.75" customHeight="1">
      <c r="A181" s="44" t="s">
        <v>263</v>
      </c>
      <c r="B181" s="74">
        <v>1</v>
      </c>
      <c r="D181" s="8" t="s">
        <v>127</v>
      </c>
      <c r="E181" s="9">
        <v>1</v>
      </c>
      <c r="F181" s="13">
        <f t="shared" ca="1" si="38"/>
        <v>0</v>
      </c>
      <c r="G181" s="18">
        <f t="shared" ca="1" si="39"/>
        <v>0</v>
      </c>
      <c r="H181" s="3"/>
      <c r="I181" s="4"/>
    </row>
    <row r="182" spans="1:9" ht="15.75" customHeight="1">
      <c r="A182" s="44" t="s">
        <v>261</v>
      </c>
      <c r="B182" s="74">
        <v>1</v>
      </c>
      <c r="D182" s="8" t="s">
        <v>132</v>
      </c>
      <c r="E182" s="9">
        <v>1</v>
      </c>
      <c r="F182" s="13">
        <f t="shared" ca="1" si="38"/>
        <v>6</v>
      </c>
      <c r="G182" s="18">
        <f t="shared" ca="1" si="39"/>
        <v>6</v>
      </c>
      <c r="H182" s="3"/>
      <c r="I182" s="4"/>
    </row>
    <row r="183" spans="1:9" ht="15.75" customHeight="1">
      <c r="A183" s="44" t="s">
        <v>263</v>
      </c>
      <c r="B183" s="74">
        <v>1</v>
      </c>
      <c r="D183" s="13" t="s">
        <v>140</v>
      </c>
      <c r="E183" s="9">
        <v>1</v>
      </c>
      <c r="F183" s="13">
        <f t="shared" ca="1" si="38"/>
        <v>0</v>
      </c>
      <c r="G183" s="18">
        <f t="shared" ca="1" si="39"/>
        <v>0</v>
      </c>
      <c r="H183" s="3"/>
      <c r="I183" s="4"/>
    </row>
    <row r="184" spans="1:9" ht="15.75" customHeight="1">
      <c r="A184" s="44" t="s">
        <v>265</v>
      </c>
      <c r="B184" s="74">
        <v>1</v>
      </c>
      <c r="E184" s="9">
        <v>2</v>
      </c>
      <c r="F184" s="13">
        <f t="shared" ca="1" si="38"/>
        <v>0</v>
      </c>
      <c r="G184" s="18">
        <f t="shared" ca="1" si="39"/>
        <v>0</v>
      </c>
      <c r="H184" s="3"/>
      <c r="I184" s="4"/>
    </row>
    <row r="185" spans="1:9" ht="15.75" customHeight="1">
      <c r="A185" s="44" t="s">
        <v>265</v>
      </c>
      <c r="B185" s="74">
        <v>1</v>
      </c>
      <c r="D185" s="18" t="s">
        <v>173</v>
      </c>
      <c r="E185" s="9">
        <v>1</v>
      </c>
      <c r="F185" s="13">
        <f t="shared" ca="1" si="38"/>
        <v>11</v>
      </c>
      <c r="G185" s="18">
        <f t="shared" ca="1" si="39"/>
        <v>11</v>
      </c>
      <c r="H185" s="3"/>
      <c r="I185" s="4"/>
    </row>
    <row r="186" spans="1:9" ht="15.75" customHeight="1">
      <c r="A186" s="44" t="s">
        <v>263</v>
      </c>
      <c r="B186" s="74">
        <v>1</v>
      </c>
      <c r="D186" s="8" t="s">
        <v>88</v>
      </c>
      <c r="E186" s="9">
        <v>4</v>
      </c>
      <c r="F186" s="13">
        <f t="shared" ca="1" si="38"/>
        <v>12</v>
      </c>
      <c r="G186" s="18">
        <f t="shared" ca="1" si="39"/>
        <v>48</v>
      </c>
      <c r="H186" s="3"/>
      <c r="I186" s="4"/>
    </row>
    <row r="187" spans="1:9" ht="15.75" customHeight="1">
      <c r="A187" s="44" t="s">
        <v>265</v>
      </c>
      <c r="B187" s="74">
        <v>1</v>
      </c>
      <c r="D187" s="8" t="s">
        <v>90</v>
      </c>
      <c r="E187" s="9">
        <v>6</v>
      </c>
      <c r="F187" s="13">
        <f t="shared" ca="1" si="38"/>
        <v>2</v>
      </c>
      <c r="G187" s="18">
        <f t="shared" ca="1" si="39"/>
        <v>12</v>
      </c>
      <c r="H187" s="3"/>
      <c r="I187" s="4"/>
    </row>
    <row r="188" spans="1:9" ht="15.75" customHeight="1">
      <c r="A188" s="44" t="s">
        <v>263</v>
      </c>
      <c r="B188" s="74">
        <v>1</v>
      </c>
      <c r="D188" s="8" t="s">
        <v>94</v>
      </c>
      <c r="E188" s="9">
        <v>8</v>
      </c>
      <c r="F188" s="13">
        <f t="shared" ca="1" si="38"/>
        <v>0</v>
      </c>
      <c r="G188" s="18">
        <f t="shared" ca="1" si="39"/>
        <v>0</v>
      </c>
      <c r="H188" s="3"/>
      <c r="I188" s="4"/>
    </row>
    <row r="189" spans="1:9" ht="15.75" customHeight="1">
      <c r="A189" s="44" t="s">
        <v>265</v>
      </c>
      <c r="B189" s="74">
        <v>1</v>
      </c>
      <c r="D189" s="8" t="s">
        <v>187</v>
      </c>
      <c r="E189" s="9">
        <v>8</v>
      </c>
      <c r="F189" s="13">
        <f t="shared" ca="1" si="38"/>
        <v>2</v>
      </c>
      <c r="G189" s="18">
        <f t="shared" ca="1" si="39"/>
        <v>16</v>
      </c>
      <c r="H189" s="3"/>
      <c r="I189" s="4"/>
    </row>
    <row r="190" spans="1:9" ht="15.75" customHeight="1">
      <c r="A190" s="44" t="s">
        <v>257</v>
      </c>
      <c r="B190" s="74">
        <v>1</v>
      </c>
      <c r="D190" s="18" t="s">
        <v>192</v>
      </c>
      <c r="E190" s="9">
        <v>8</v>
      </c>
      <c r="F190" s="13">
        <f t="shared" ca="1" si="38"/>
        <v>1</v>
      </c>
      <c r="G190" s="18">
        <f t="shared" ca="1" si="39"/>
        <v>8</v>
      </c>
      <c r="H190" s="3"/>
      <c r="I190" s="4"/>
    </row>
    <row r="191" spans="1:9" ht="15.75" customHeight="1">
      <c r="A191" s="44" t="s">
        <v>263</v>
      </c>
      <c r="B191" s="74">
        <v>1</v>
      </c>
      <c r="D191" s="18" t="s">
        <v>217</v>
      </c>
      <c r="E191" s="9">
        <v>4</v>
      </c>
      <c r="F191" s="13">
        <f t="shared" ca="1" si="38"/>
        <v>11</v>
      </c>
      <c r="G191" s="18">
        <f t="shared" ca="1" si="39"/>
        <v>44</v>
      </c>
      <c r="H191" s="3"/>
      <c r="I191" s="4"/>
    </row>
    <row r="192" spans="1:9" ht="15.75" customHeight="1">
      <c r="A192" s="44" t="s">
        <v>265</v>
      </c>
      <c r="B192" s="74">
        <v>1</v>
      </c>
      <c r="D192" s="8" t="s">
        <v>220</v>
      </c>
      <c r="E192" s="9">
        <v>1</v>
      </c>
      <c r="F192" s="13">
        <f t="shared" ca="1" si="38"/>
        <v>2</v>
      </c>
      <c r="G192" s="18">
        <f t="shared" ca="1" si="39"/>
        <v>2</v>
      </c>
      <c r="H192" s="3"/>
      <c r="I192" s="4"/>
    </row>
    <row r="193" spans="1:9" ht="15.75" customHeight="1">
      <c r="A193" s="44" t="s">
        <v>265</v>
      </c>
      <c r="B193" s="74">
        <v>1</v>
      </c>
      <c r="D193" s="8"/>
      <c r="E193" s="9"/>
      <c r="F193" s="13"/>
      <c r="H193" s="3"/>
      <c r="I193" s="4"/>
    </row>
    <row r="194" spans="1:9" ht="15.75" customHeight="1">
      <c r="A194" s="44" t="s">
        <v>257</v>
      </c>
      <c r="B194" s="74">
        <v>1</v>
      </c>
      <c r="D194" s="8" t="s">
        <v>177</v>
      </c>
      <c r="E194" s="9"/>
      <c r="F194" s="13"/>
      <c r="H194" s="3"/>
      <c r="I194" s="4"/>
    </row>
    <row r="195" spans="1:9" ht="15.75" customHeight="1">
      <c r="A195" s="44" t="s">
        <v>263</v>
      </c>
      <c r="B195" s="74">
        <v>1</v>
      </c>
      <c r="D195" s="18" t="s">
        <v>277</v>
      </c>
      <c r="E195" s="9">
        <v>2</v>
      </c>
      <c r="F195" s="13">
        <f t="shared" ref="F195:F199" ca="1" si="40">SUMIF($A:$B,D195,$B:$B)</f>
        <v>0</v>
      </c>
      <c r="G195" s="18">
        <f t="shared" ref="G195:G199" ca="1" si="41">E195*F195</f>
        <v>0</v>
      </c>
      <c r="H195" s="3"/>
      <c r="I195" s="4"/>
    </row>
    <row r="196" spans="1:9" ht="15.75" customHeight="1">
      <c r="A196" s="44" t="s">
        <v>311</v>
      </c>
      <c r="B196" s="74">
        <v>1</v>
      </c>
      <c r="D196" s="18" t="s">
        <v>225</v>
      </c>
      <c r="E196" s="9">
        <v>8</v>
      </c>
      <c r="F196" s="13">
        <f t="shared" ca="1" si="40"/>
        <v>1</v>
      </c>
      <c r="G196" s="18">
        <f t="shared" ca="1" si="41"/>
        <v>8</v>
      </c>
      <c r="H196" s="3"/>
      <c r="I196" s="4"/>
    </row>
    <row r="197" spans="1:9" ht="15.75" customHeight="1">
      <c r="A197" s="44" t="s">
        <v>261</v>
      </c>
      <c r="B197" s="74">
        <v>1</v>
      </c>
      <c r="D197" s="8" t="s">
        <v>232</v>
      </c>
      <c r="E197" s="9">
        <v>4</v>
      </c>
      <c r="F197" s="13">
        <f t="shared" ca="1" si="40"/>
        <v>22</v>
      </c>
      <c r="G197" s="18">
        <f t="shared" ca="1" si="41"/>
        <v>88</v>
      </c>
      <c r="H197" s="3"/>
      <c r="I197" s="4"/>
    </row>
    <row r="198" spans="1:9" ht="15.75" customHeight="1">
      <c r="A198" s="44" t="s">
        <v>261</v>
      </c>
      <c r="B198" s="74">
        <v>1</v>
      </c>
      <c r="D198" s="8" t="s">
        <v>171</v>
      </c>
      <c r="E198" s="9">
        <v>2</v>
      </c>
      <c r="F198" s="13">
        <f t="shared" ca="1" si="40"/>
        <v>40</v>
      </c>
      <c r="G198" s="18">
        <f t="shared" ca="1" si="41"/>
        <v>80</v>
      </c>
      <c r="H198" s="3"/>
      <c r="I198" s="4"/>
    </row>
    <row r="199" spans="1:9" ht="15.75" customHeight="1">
      <c r="A199" s="44" t="s">
        <v>265</v>
      </c>
      <c r="B199" s="74">
        <v>1</v>
      </c>
      <c r="D199" s="8" t="s">
        <v>226</v>
      </c>
      <c r="E199" s="9">
        <v>2</v>
      </c>
      <c r="F199" s="13">
        <f t="shared" ca="1" si="40"/>
        <v>54</v>
      </c>
      <c r="G199" s="18">
        <f t="shared" ca="1" si="41"/>
        <v>108</v>
      </c>
      <c r="H199" s="3"/>
      <c r="I199" s="4"/>
    </row>
    <row r="200" spans="1:9" ht="15.75" customHeight="1">
      <c r="A200" s="44" t="s">
        <v>312</v>
      </c>
      <c r="B200" s="74">
        <v>1</v>
      </c>
      <c r="D200" s="8"/>
      <c r="E200" s="9"/>
      <c r="F200" s="13"/>
      <c r="H200" s="3"/>
      <c r="I200" s="4"/>
    </row>
    <row r="201" spans="1:9" ht="15.75" customHeight="1">
      <c r="A201" s="44" t="s">
        <v>261</v>
      </c>
      <c r="B201" s="74">
        <v>1</v>
      </c>
      <c r="D201" s="8"/>
      <c r="E201" s="9"/>
      <c r="F201" s="13"/>
      <c r="H201" s="3"/>
      <c r="I201" s="4"/>
    </row>
    <row r="202" spans="1:9" ht="15.75" customHeight="1">
      <c r="A202" s="44" t="s">
        <v>261</v>
      </c>
      <c r="B202" s="74">
        <v>1</v>
      </c>
      <c r="D202" s="8" t="s">
        <v>180</v>
      </c>
      <c r="E202" s="9"/>
      <c r="F202" s="13"/>
      <c r="H202" s="3"/>
      <c r="I202" s="4"/>
    </row>
    <row r="203" spans="1:9" ht="15.75" customHeight="1">
      <c r="A203" s="44" t="s">
        <v>268</v>
      </c>
      <c r="B203" s="74">
        <v>1</v>
      </c>
      <c r="D203" s="8" t="s">
        <v>182</v>
      </c>
      <c r="E203" s="9">
        <v>2</v>
      </c>
      <c r="F203" s="13">
        <f t="shared" ref="F203:F204" ca="1" si="42">SUMIF($A:$B,D203,$B:$B)</f>
        <v>1</v>
      </c>
      <c r="G203" s="18">
        <f t="shared" ref="G203:G204" ca="1" si="43">E203*F203</f>
        <v>2</v>
      </c>
      <c r="H203" s="3"/>
      <c r="I203" s="4"/>
    </row>
    <row r="204" spans="1:9" ht="15.75" customHeight="1">
      <c r="A204" s="44" t="s">
        <v>268</v>
      </c>
      <c r="B204" s="74">
        <v>1</v>
      </c>
      <c r="D204" s="18" t="s">
        <v>185</v>
      </c>
      <c r="E204" s="9">
        <v>6</v>
      </c>
      <c r="F204" s="13">
        <f t="shared" ca="1" si="42"/>
        <v>4</v>
      </c>
      <c r="G204" s="18">
        <f t="shared" ca="1" si="43"/>
        <v>24</v>
      </c>
      <c r="H204" s="3"/>
      <c r="I204" s="4"/>
    </row>
    <row r="205" spans="1:9" ht="15.75" customHeight="1">
      <c r="A205" s="44" t="s">
        <v>261</v>
      </c>
      <c r="B205" s="74">
        <v>1</v>
      </c>
      <c r="E205" s="9"/>
      <c r="F205" s="13"/>
      <c r="H205" s="3"/>
      <c r="I205" s="4"/>
    </row>
    <row r="206" spans="1:9" ht="15.75" customHeight="1">
      <c r="A206" s="44" t="s">
        <v>259</v>
      </c>
      <c r="B206" s="74">
        <v>1</v>
      </c>
      <c r="D206" s="8"/>
      <c r="E206" s="9"/>
      <c r="F206" s="13"/>
      <c r="H206" s="3"/>
      <c r="I206" s="4"/>
    </row>
    <row r="207" spans="1:9" ht="15.75" customHeight="1">
      <c r="A207" s="44" t="s">
        <v>257</v>
      </c>
      <c r="B207" s="74">
        <v>1</v>
      </c>
      <c r="D207" s="8" t="s">
        <v>183</v>
      </c>
      <c r="E207" s="9"/>
      <c r="F207" s="13"/>
      <c r="H207" s="3"/>
      <c r="I207" s="4"/>
    </row>
    <row r="208" spans="1:9" ht="15.75" customHeight="1">
      <c r="A208" s="44" t="s">
        <v>257</v>
      </c>
      <c r="B208" s="74">
        <v>1</v>
      </c>
      <c r="D208" s="18" t="s">
        <v>278</v>
      </c>
      <c r="E208" s="9">
        <v>2</v>
      </c>
      <c r="F208" s="13">
        <f t="shared" ref="F208:F216" ca="1" si="44">SUMIF($A:$B,D208,$B:$B)</f>
        <v>0</v>
      </c>
      <c r="G208" s="18">
        <f t="shared" ref="G208:G216" ca="1" si="45">E208*F208</f>
        <v>0</v>
      </c>
      <c r="H208" s="3"/>
      <c r="I208" s="4"/>
    </row>
    <row r="209" spans="1:9" ht="15.75" customHeight="1">
      <c r="A209" s="44" t="s">
        <v>263</v>
      </c>
      <c r="B209" s="74">
        <v>1</v>
      </c>
      <c r="D209" s="8" t="s">
        <v>279</v>
      </c>
      <c r="E209" s="9">
        <v>1</v>
      </c>
      <c r="F209" s="13">
        <f t="shared" ca="1" si="44"/>
        <v>0</v>
      </c>
      <c r="G209" s="18">
        <f t="shared" ca="1" si="45"/>
        <v>0</v>
      </c>
      <c r="H209" s="3"/>
      <c r="I209" s="4"/>
    </row>
    <row r="210" spans="1:9" ht="15.75" customHeight="1">
      <c r="A210" s="44" t="s">
        <v>268</v>
      </c>
      <c r="B210" s="74">
        <v>1</v>
      </c>
      <c r="D210" s="8" t="s">
        <v>280</v>
      </c>
      <c r="E210" s="9">
        <v>1</v>
      </c>
      <c r="F210" s="13">
        <f t="shared" ca="1" si="44"/>
        <v>1</v>
      </c>
      <c r="G210" s="18">
        <f t="shared" ca="1" si="45"/>
        <v>1</v>
      </c>
      <c r="H210" s="3"/>
      <c r="I210" s="4"/>
    </row>
    <row r="211" spans="1:9" ht="15.75" customHeight="1">
      <c r="A211" s="44"/>
      <c r="B211" s="74"/>
      <c r="D211" s="18" t="s">
        <v>281</v>
      </c>
      <c r="E211" s="9">
        <v>3</v>
      </c>
      <c r="F211" s="13">
        <f t="shared" ca="1" si="44"/>
        <v>0</v>
      </c>
      <c r="G211" s="18">
        <f t="shared" ca="1" si="45"/>
        <v>0</v>
      </c>
      <c r="H211" s="3"/>
      <c r="I211" s="4"/>
    </row>
    <row r="212" spans="1:9" ht="15.75" customHeight="1">
      <c r="A212" s="44"/>
      <c r="B212" s="74"/>
      <c r="D212" s="8" t="s">
        <v>189</v>
      </c>
      <c r="E212" s="9">
        <v>2</v>
      </c>
      <c r="F212" s="13">
        <f t="shared" ca="1" si="44"/>
        <v>6</v>
      </c>
      <c r="G212" s="18">
        <f t="shared" ca="1" si="45"/>
        <v>12</v>
      </c>
      <c r="H212" s="3"/>
      <c r="I212" s="4"/>
    </row>
    <row r="213" spans="1:9" ht="15.75" customHeight="1">
      <c r="A213" s="44"/>
      <c r="B213" s="74"/>
      <c r="D213" s="8" t="s">
        <v>190</v>
      </c>
      <c r="E213" s="9">
        <v>6</v>
      </c>
      <c r="F213" s="13">
        <f t="shared" ca="1" si="44"/>
        <v>6</v>
      </c>
      <c r="G213" s="18">
        <f t="shared" ca="1" si="45"/>
        <v>36</v>
      </c>
      <c r="H213" s="3"/>
      <c r="I213" s="4"/>
    </row>
    <row r="214" spans="1:9" ht="15.75" customHeight="1">
      <c r="A214" s="44"/>
      <c r="B214" s="74"/>
      <c r="D214" s="8" t="s">
        <v>211</v>
      </c>
      <c r="E214" s="9">
        <v>2</v>
      </c>
      <c r="F214" s="13">
        <f t="shared" ca="1" si="44"/>
        <v>24</v>
      </c>
      <c r="G214" s="18">
        <f t="shared" ca="1" si="45"/>
        <v>48</v>
      </c>
      <c r="H214" s="3"/>
      <c r="I214" s="4"/>
    </row>
    <row r="215" spans="1:9" ht="15.75" customHeight="1">
      <c r="A215" s="44"/>
      <c r="B215" s="74"/>
      <c r="D215" s="8" t="s">
        <v>216</v>
      </c>
      <c r="E215" s="9">
        <v>4</v>
      </c>
      <c r="F215" s="13">
        <f t="shared" ca="1" si="44"/>
        <v>10</v>
      </c>
      <c r="G215" s="18">
        <f t="shared" ca="1" si="45"/>
        <v>40</v>
      </c>
      <c r="H215" s="3"/>
      <c r="I215" s="4"/>
    </row>
    <row r="216" spans="1:9" ht="15.75" customHeight="1">
      <c r="A216" s="44"/>
      <c r="B216" s="74"/>
      <c r="D216" s="8" t="s">
        <v>282</v>
      </c>
      <c r="E216" s="9">
        <v>1</v>
      </c>
      <c r="F216" s="13">
        <f t="shared" ca="1" si="44"/>
        <v>8</v>
      </c>
      <c r="G216" s="18">
        <f t="shared" ca="1" si="45"/>
        <v>8</v>
      </c>
      <c r="H216" s="3"/>
      <c r="I216" s="4"/>
    </row>
    <row r="217" spans="1:9" ht="15.75" customHeight="1">
      <c r="A217" s="44"/>
      <c r="B217" s="74"/>
      <c r="D217" s="8"/>
      <c r="E217" s="9"/>
      <c r="F217" s="13"/>
      <c r="H217" s="3"/>
      <c r="I217" s="4"/>
    </row>
    <row r="218" spans="1:9" ht="15.75" customHeight="1">
      <c r="A218" s="44"/>
      <c r="B218" s="74"/>
      <c r="D218" s="8" t="s">
        <v>186</v>
      </c>
      <c r="E218" s="9"/>
      <c r="F218" s="13"/>
      <c r="H218" s="3"/>
      <c r="I218" s="4"/>
    </row>
    <row r="219" spans="1:9" ht="15.75" customHeight="1">
      <c r="A219" s="44"/>
      <c r="B219" s="74"/>
      <c r="D219" s="18" t="s">
        <v>176</v>
      </c>
      <c r="E219" s="9">
        <v>1</v>
      </c>
      <c r="F219" s="13">
        <f ca="1">SUMIF($A:$B,D219,$B:$B)</f>
        <v>13</v>
      </c>
      <c r="G219" s="18">
        <f ca="1">E219*F219</f>
        <v>13</v>
      </c>
      <c r="H219" s="3"/>
      <c r="I219" s="4"/>
    </row>
    <row r="220" spans="1:9" ht="15.75" customHeight="1">
      <c r="A220" s="44"/>
      <c r="B220" s="74"/>
      <c r="E220" s="9"/>
      <c r="F220" s="13"/>
      <c r="H220" s="3"/>
      <c r="I220" s="4"/>
    </row>
    <row r="221" spans="1:9" ht="15.75" customHeight="1">
      <c r="A221" s="44"/>
      <c r="B221" s="74"/>
      <c r="E221" s="9"/>
      <c r="F221" s="13"/>
      <c r="H221" s="3"/>
      <c r="I221" s="4"/>
    </row>
    <row r="222" spans="1:9" ht="15.75" customHeight="1">
      <c r="A222" s="44"/>
      <c r="B222" s="74"/>
      <c r="D222" s="8" t="s">
        <v>188</v>
      </c>
      <c r="E222" s="9"/>
      <c r="F222" s="13"/>
      <c r="H222" s="3"/>
      <c r="I222" s="4"/>
    </row>
    <row r="223" spans="1:9" ht="15.75" customHeight="1">
      <c r="A223" s="44"/>
      <c r="B223" s="74"/>
      <c r="D223" s="8" t="s">
        <v>161</v>
      </c>
      <c r="E223" s="9">
        <v>1</v>
      </c>
      <c r="F223" s="13">
        <f t="shared" ref="F223:F231" ca="1" si="46">SUMIF($A:$B,D223,$B:$B)</f>
        <v>70</v>
      </c>
      <c r="G223" s="18">
        <f t="shared" ref="G223:G231" ca="1" si="47">E223*F223</f>
        <v>70</v>
      </c>
      <c r="H223" s="3"/>
      <c r="I223" s="4"/>
    </row>
    <row r="224" spans="1:9" ht="15.75" customHeight="1">
      <c r="A224" s="44"/>
      <c r="B224" s="74"/>
      <c r="D224" s="8" t="s">
        <v>238</v>
      </c>
      <c r="E224" s="9">
        <v>1</v>
      </c>
      <c r="F224" s="13">
        <f t="shared" ca="1" si="46"/>
        <v>7</v>
      </c>
      <c r="G224" s="18">
        <f t="shared" ca="1" si="47"/>
        <v>7</v>
      </c>
      <c r="H224" s="3"/>
      <c r="I224" s="4"/>
    </row>
    <row r="225" spans="1:9" ht="15.75" customHeight="1">
      <c r="A225" s="44"/>
      <c r="B225" s="74"/>
      <c r="D225" s="8" t="s">
        <v>283</v>
      </c>
      <c r="E225" s="9">
        <v>1</v>
      </c>
      <c r="F225" s="13">
        <f t="shared" ca="1" si="46"/>
        <v>0</v>
      </c>
      <c r="G225" s="18">
        <f t="shared" ca="1" si="47"/>
        <v>0</v>
      </c>
      <c r="H225" s="3"/>
      <c r="I225" s="4"/>
    </row>
    <row r="226" spans="1:9" ht="15.75" customHeight="1">
      <c r="A226" s="44"/>
      <c r="B226" s="74"/>
      <c r="D226" s="18" t="s">
        <v>243</v>
      </c>
      <c r="E226" s="9">
        <v>1</v>
      </c>
      <c r="F226" s="13">
        <f t="shared" ca="1" si="46"/>
        <v>5</v>
      </c>
      <c r="G226" s="18">
        <f t="shared" ca="1" si="47"/>
        <v>5</v>
      </c>
      <c r="H226" s="3"/>
      <c r="I226" s="4"/>
    </row>
    <row r="227" spans="1:9" ht="15.75" customHeight="1">
      <c r="A227" s="44"/>
      <c r="B227" s="74"/>
      <c r="D227" s="8" t="s">
        <v>138</v>
      </c>
      <c r="E227" s="9">
        <v>1</v>
      </c>
      <c r="F227" s="13">
        <f t="shared" ca="1" si="46"/>
        <v>0</v>
      </c>
      <c r="G227" s="18">
        <f t="shared" ca="1" si="47"/>
        <v>0</v>
      </c>
      <c r="H227" s="3"/>
      <c r="I227" s="4"/>
    </row>
    <row r="228" spans="1:9" ht="15.75" customHeight="1">
      <c r="A228" s="44"/>
      <c r="B228" s="74"/>
      <c r="D228" s="8" t="s">
        <v>242</v>
      </c>
      <c r="E228" s="9">
        <v>2</v>
      </c>
      <c r="F228" s="13">
        <f t="shared" ca="1" si="46"/>
        <v>3</v>
      </c>
      <c r="G228" s="18">
        <f t="shared" ca="1" si="47"/>
        <v>6</v>
      </c>
      <c r="H228" s="3"/>
      <c r="I228" s="4"/>
    </row>
    <row r="229" spans="1:9" ht="15.75" customHeight="1">
      <c r="A229" s="44"/>
      <c r="B229" s="74"/>
      <c r="D229" s="18" t="s">
        <v>135</v>
      </c>
      <c r="E229" s="9">
        <v>1</v>
      </c>
      <c r="F229" s="13">
        <f t="shared" ca="1" si="46"/>
        <v>3</v>
      </c>
      <c r="G229" s="18">
        <f t="shared" ca="1" si="47"/>
        <v>3</v>
      </c>
      <c r="H229" s="3"/>
      <c r="I229" s="4"/>
    </row>
    <row r="230" spans="1:9" ht="15.75" customHeight="1">
      <c r="A230" s="44"/>
      <c r="B230" s="74"/>
      <c r="D230" s="18" t="s">
        <v>244</v>
      </c>
      <c r="E230" s="9">
        <v>2</v>
      </c>
      <c r="F230" s="13">
        <f t="shared" ca="1" si="46"/>
        <v>1</v>
      </c>
      <c r="G230" s="18">
        <f t="shared" ca="1" si="47"/>
        <v>2</v>
      </c>
      <c r="H230" s="3"/>
      <c r="I230" s="4"/>
    </row>
    <row r="231" spans="1:9" ht="15.75" customHeight="1">
      <c r="A231" s="44"/>
      <c r="B231" s="74"/>
      <c r="D231" s="8" t="s">
        <v>88</v>
      </c>
      <c r="E231" s="9">
        <v>2</v>
      </c>
      <c r="F231" s="13">
        <f t="shared" ca="1" si="46"/>
        <v>12</v>
      </c>
      <c r="G231" s="18">
        <f t="shared" ca="1" si="47"/>
        <v>24</v>
      </c>
      <c r="H231" s="3"/>
      <c r="I231" s="4"/>
    </row>
    <row r="232" spans="1:9" ht="15.75" customHeight="1">
      <c r="A232" s="44"/>
      <c r="B232" s="74"/>
      <c r="D232" s="8"/>
      <c r="E232" s="9"/>
      <c r="F232" s="13"/>
      <c r="H232" s="3"/>
      <c r="I232" s="4"/>
    </row>
    <row r="233" spans="1:9" ht="15.75" customHeight="1">
      <c r="A233" s="44"/>
      <c r="B233" s="74"/>
      <c r="D233" s="8"/>
      <c r="E233" s="9"/>
      <c r="F233" s="13"/>
      <c r="H233" s="3"/>
      <c r="I233" s="4"/>
    </row>
    <row r="234" spans="1:9" ht="15.75" customHeight="1">
      <c r="A234" s="44"/>
      <c r="B234" s="74"/>
      <c r="D234" s="8"/>
      <c r="E234" s="9"/>
      <c r="F234" s="13"/>
      <c r="H234" s="3"/>
      <c r="I234" s="4"/>
    </row>
    <row r="235" spans="1:9" ht="15.75" customHeight="1">
      <c r="A235" s="44"/>
      <c r="B235" s="74"/>
      <c r="D235" s="8" t="s">
        <v>193</v>
      </c>
      <c r="E235" s="9"/>
      <c r="F235" s="13"/>
      <c r="H235" s="3"/>
      <c r="I235" s="4"/>
    </row>
    <row r="236" spans="1:9" ht="15.75" customHeight="1">
      <c r="A236" s="44"/>
      <c r="B236" s="74"/>
      <c r="D236" s="8" t="s">
        <v>167</v>
      </c>
      <c r="E236" s="9">
        <v>1</v>
      </c>
      <c r="F236" s="13">
        <f t="shared" ref="F236:F238" ca="1" si="48">SUMIF($A:$B,D236,$B:$B)</f>
        <v>56</v>
      </c>
      <c r="G236" s="18">
        <f t="shared" ref="G236:G238" ca="1" si="49">E236*F236</f>
        <v>56</v>
      </c>
      <c r="H236" s="3"/>
      <c r="I236" s="4"/>
    </row>
    <row r="237" spans="1:9" ht="15.75" customHeight="1">
      <c r="A237" s="44"/>
      <c r="B237" s="74"/>
      <c r="D237" s="8" t="s">
        <v>90</v>
      </c>
      <c r="E237" s="9">
        <v>2</v>
      </c>
      <c r="F237" s="13">
        <f t="shared" ca="1" si="48"/>
        <v>2</v>
      </c>
      <c r="G237" s="18">
        <f t="shared" ca="1" si="49"/>
        <v>4</v>
      </c>
      <c r="H237" s="3"/>
      <c r="I237" s="4"/>
    </row>
    <row r="238" spans="1:9" ht="15.75" customHeight="1">
      <c r="A238" s="44"/>
      <c r="B238" s="74"/>
      <c r="D238" s="8" t="s">
        <v>253</v>
      </c>
      <c r="E238" s="9">
        <v>2</v>
      </c>
      <c r="F238" s="13">
        <f t="shared" ca="1" si="48"/>
        <v>2</v>
      </c>
      <c r="G238" s="18">
        <f t="shared" ca="1" si="49"/>
        <v>4</v>
      </c>
      <c r="H238" s="3"/>
      <c r="I238" s="4"/>
    </row>
    <row r="239" spans="1:9" ht="15.75" customHeight="1">
      <c r="A239" s="44"/>
      <c r="B239" s="74"/>
      <c r="D239" s="8"/>
      <c r="E239" s="9"/>
      <c r="F239" s="13"/>
      <c r="H239" s="3"/>
      <c r="I239" s="4"/>
    </row>
    <row r="240" spans="1:9" ht="15.75" customHeight="1">
      <c r="A240" s="44"/>
      <c r="B240" s="74"/>
      <c r="D240" s="8" t="s">
        <v>245</v>
      </c>
      <c r="E240" s="9"/>
      <c r="F240" s="13">
        <f t="shared" ref="F240:F241" ca="1" si="50">SUMIF($A:$B,D240,$B:$B)</f>
        <v>8</v>
      </c>
      <c r="H240" s="3"/>
      <c r="I240" s="4"/>
    </row>
    <row r="241" spans="1:9" ht="15.75" customHeight="1">
      <c r="A241" s="44"/>
      <c r="B241" s="74"/>
      <c r="D241" s="18" t="s">
        <v>245</v>
      </c>
      <c r="E241" s="9">
        <v>2</v>
      </c>
      <c r="F241" s="18">
        <f t="shared" ca="1" si="50"/>
        <v>8</v>
      </c>
      <c r="G241" s="18">
        <f ca="1">E241*F241</f>
        <v>16</v>
      </c>
      <c r="H241" s="3"/>
      <c r="I241" s="4"/>
    </row>
    <row r="242" spans="1:9" ht="15.75" customHeight="1">
      <c r="A242" s="44"/>
      <c r="B242" s="74"/>
      <c r="E242" s="9"/>
      <c r="H242" s="3"/>
      <c r="I242" s="4"/>
    </row>
    <row r="243" spans="1:9" ht="15.75" customHeight="1">
      <c r="A243" s="44"/>
      <c r="B243" s="74"/>
      <c r="D243" s="8"/>
      <c r="E243" s="9"/>
      <c r="F243" s="76"/>
      <c r="H243" s="3"/>
      <c r="I243" s="4"/>
    </row>
    <row r="244" spans="1:9" ht="15.75" customHeight="1">
      <c r="A244" s="44"/>
      <c r="B244" s="74"/>
      <c r="D244" s="68" t="s">
        <v>284</v>
      </c>
      <c r="E244" s="9"/>
      <c r="F244" s="76"/>
      <c r="G244" s="13"/>
      <c r="H244" s="3"/>
      <c r="I244" s="4"/>
    </row>
    <row r="245" spans="1:9" ht="15.75" customHeight="1">
      <c r="D245" s="8" t="s">
        <v>105</v>
      </c>
      <c r="E245" s="9">
        <v>1</v>
      </c>
      <c r="F245" s="76">
        <f t="shared" ref="F245:F261" ca="1" si="51">SUMIF($A:$B,D245,$B:$B)</f>
        <v>1</v>
      </c>
      <c r="G245" s="13">
        <f t="shared" ref="G245:G261" ca="1" si="52">E245*F245</f>
        <v>1</v>
      </c>
      <c r="H245" s="3"/>
      <c r="I245" s="4"/>
    </row>
    <row r="246" spans="1:9" ht="15.75" customHeight="1">
      <c r="D246" s="8" t="s">
        <v>111</v>
      </c>
      <c r="E246" s="9">
        <v>1</v>
      </c>
      <c r="F246" s="76">
        <f t="shared" ca="1" si="51"/>
        <v>1</v>
      </c>
      <c r="G246" s="13">
        <f t="shared" ca="1" si="52"/>
        <v>1</v>
      </c>
      <c r="H246" s="3"/>
      <c r="I246" s="4"/>
    </row>
    <row r="247" spans="1:9" ht="15.75" customHeight="1">
      <c r="D247" s="8" t="s">
        <v>108</v>
      </c>
      <c r="E247" s="9">
        <v>1</v>
      </c>
      <c r="F247" s="76">
        <f t="shared" ca="1" si="51"/>
        <v>2</v>
      </c>
      <c r="G247" s="13">
        <f t="shared" ca="1" si="52"/>
        <v>2</v>
      </c>
      <c r="H247" s="3"/>
      <c r="I247" s="4"/>
    </row>
    <row r="248" spans="1:9" ht="15.75" customHeight="1">
      <c r="D248" s="8" t="s">
        <v>212</v>
      </c>
      <c r="E248" s="9">
        <v>1</v>
      </c>
      <c r="F248" s="76">
        <f t="shared" ca="1" si="51"/>
        <v>1</v>
      </c>
      <c r="G248" s="13">
        <f t="shared" ca="1" si="52"/>
        <v>1</v>
      </c>
      <c r="H248" s="3"/>
      <c r="I248" s="4"/>
    </row>
    <row r="249" spans="1:9" ht="15.75" customHeight="1"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4"/>
    </row>
    <row r="250" spans="1:9" ht="15.75" customHeight="1">
      <c r="D250" s="8" t="s">
        <v>151</v>
      </c>
      <c r="E250" s="9">
        <v>0.5</v>
      </c>
      <c r="F250" s="76">
        <f t="shared" ca="1" si="51"/>
        <v>7</v>
      </c>
      <c r="G250" s="13">
        <f t="shared" ca="1" si="52"/>
        <v>3.5</v>
      </c>
      <c r="H250" s="3"/>
      <c r="I250" s="4"/>
    </row>
    <row r="251" spans="1:9" ht="15.75" customHeight="1">
      <c r="D251" s="8" t="s">
        <v>137</v>
      </c>
      <c r="E251" s="9">
        <v>0.5</v>
      </c>
      <c r="F251" s="76">
        <f t="shared" ca="1" si="51"/>
        <v>13</v>
      </c>
      <c r="G251" s="13">
        <f t="shared" ca="1" si="52"/>
        <v>6.5</v>
      </c>
      <c r="H251" s="3"/>
      <c r="I251" s="4"/>
    </row>
    <row r="252" spans="1:9" ht="15.75" customHeight="1">
      <c r="D252" s="8" t="s">
        <v>140</v>
      </c>
      <c r="E252" s="9">
        <v>0.5</v>
      </c>
      <c r="F252" s="76">
        <f t="shared" ca="1" si="51"/>
        <v>0</v>
      </c>
      <c r="G252" s="13">
        <f t="shared" ca="1" si="52"/>
        <v>0</v>
      </c>
      <c r="H252" s="3"/>
      <c r="I252" s="4"/>
    </row>
    <row r="253" spans="1:9" ht="15.75" customHeight="1">
      <c r="D253" s="8" t="s">
        <v>143</v>
      </c>
      <c r="E253" s="9"/>
      <c r="F253" s="76">
        <f t="shared" ca="1" si="51"/>
        <v>3</v>
      </c>
      <c r="G253" s="13">
        <f t="shared" ca="1" si="52"/>
        <v>0</v>
      </c>
      <c r="H253" s="3"/>
      <c r="I253" s="4"/>
    </row>
    <row r="254" spans="1:9" ht="15.75" customHeight="1">
      <c r="D254" s="8" t="s">
        <v>63</v>
      </c>
      <c r="E254" s="9">
        <v>0.9</v>
      </c>
      <c r="F254" s="76">
        <f t="shared" ca="1" si="51"/>
        <v>3</v>
      </c>
      <c r="G254" s="13">
        <f t="shared" ca="1" si="52"/>
        <v>2.7</v>
      </c>
      <c r="H254" s="3"/>
      <c r="I254" s="4"/>
    </row>
    <row r="255" spans="1:9" ht="15.75" customHeight="1">
      <c r="D255" s="8" t="s">
        <v>255</v>
      </c>
      <c r="E255" s="9">
        <v>0.13</v>
      </c>
      <c r="F255" s="76">
        <f t="shared" ca="1" si="51"/>
        <v>7</v>
      </c>
      <c r="G255" s="13">
        <f t="shared" ca="1" si="52"/>
        <v>0.91</v>
      </c>
      <c r="H255" s="3"/>
      <c r="I255" s="4"/>
    </row>
    <row r="256" spans="1:9" ht="15.75" customHeight="1">
      <c r="D256" s="8" t="s">
        <v>234</v>
      </c>
      <c r="E256" s="9">
        <v>0.9</v>
      </c>
      <c r="F256" s="76">
        <f t="shared" ca="1" si="51"/>
        <v>2</v>
      </c>
      <c r="G256" s="13">
        <f t="shared" ca="1" si="52"/>
        <v>1.8</v>
      </c>
      <c r="H256" s="3"/>
      <c r="I256" s="4"/>
    </row>
    <row r="257" spans="4:9" ht="15.75" customHeight="1">
      <c r="D257" s="8" t="s">
        <v>217</v>
      </c>
      <c r="E257" s="9">
        <v>0.5</v>
      </c>
      <c r="F257" s="76">
        <f t="shared" ca="1" si="51"/>
        <v>11</v>
      </c>
      <c r="G257" s="13">
        <f t="shared" ca="1" si="52"/>
        <v>5.5</v>
      </c>
      <c r="H257" s="3"/>
      <c r="I257" s="4"/>
    </row>
    <row r="258" spans="4:9" ht="15.75" customHeight="1">
      <c r="D258" s="8" t="s">
        <v>187</v>
      </c>
      <c r="E258" s="9">
        <v>0.9</v>
      </c>
      <c r="F258" s="76">
        <f t="shared" ca="1" si="51"/>
        <v>2</v>
      </c>
      <c r="G258" s="13">
        <f t="shared" ca="1" si="52"/>
        <v>1.8</v>
      </c>
      <c r="H258" s="3"/>
      <c r="I258" s="4"/>
    </row>
    <row r="259" spans="4:9" ht="15.75" customHeight="1">
      <c r="D259" s="8" t="s">
        <v>192</v>
      </c>
      <c r="E259" s="9">
        <v>0.9</v>
      </c>
      <c r="F259" s="76">
        <f t="shared" ca="1" si="51"/>
        <v>1</v>
      </c>
      <c r="G259" s="13">
        <f t="shared" ca="1" si="52"/>
        <v>0.9</v>
      </c>
      <c r="H259" s="3"/>
      <c r="I259" s="4"/>
    </row>
    <row r="260" spans="4:9" ht="15.75" customHeight="1">
      <c r="D260" s="8" t="s">
        <v>146</v>
      </c>
      <c r="E260" s="9">
        <v>0.4</v>
      </c>
      <c r="F260" s="76">
        <f t="shared" ca="1" si="51"/>
        <v>3</v>
      </c>
      <c r="G260" s="13">
        <f t="shared" ca="1" si="52"/>
        <v>1.2000000000000002</v>
      </c>
      <c r="H260" s="3"/>
      <c r="I260" s="4"/>
    </row>
    <row r="261" spans="4:9" ht="15.75" customHeight="1">
      <c r="D261" s="8" t="s">
        <v>94</v>
      </c>
      <c r="E261" s="9">
        <v>1</v>
      </c>
      <c r="F261" s="76">
        <f t="shared" ca="1" si="51"/>
        <v>0</v>
      </c>
      <c r="G261" s="13">
        <f t="shared" ca="1" si="52"/>
        <v>0</v>
      </c>
      <c r="H261" s="3"/>
      <c r="I261" s="4"/>
    </row>
    <row r="262" spans="4:9" ht="15.75" customHeight="1">
      <c r="D262" s="8"/>
      <c r="E262" s="9"/>
      <c r="F262" s="76"/>
      <c r="G262" s="13"/>
      <c r="H262" s="3"/>
      <c r="I262" s="4"/>
    </row>
    <row r="263" spans="4:9" ht="15.75" customHeight="1">
      <c r="D263" s="8" t="s">
        <v>124</v>
      </c>
      <c r="E263" s="9">
        <v>0.9</v>
      </c>
      <c r="F263" s="76">
        <f t="shared" ref="F263:F265" ca="1" si="53">SUMIF($A:$B,D263,$B:$B)</f>
        <v>14</v>
      </c>
      <c r="G263" s="13">
        <f t="shared" ref="G263:G265" ca="1" si="54">E263*F263</f>
        <v>12.6</v>
      </c>
      <c r="H263" s="3"/>
      <c r="I263" s="4"/>
    </row>
    <row r="264" spans="4:9" ht="15.75" customHeight="1">
      <c r="D264" s="8" t="s">
        <v>127</v>
      </c>
      <c r="E264" s="9">
        <v>0.9</v>
      </c>
      <c r="F264" s="76">
        <f t="shared" ca="1" si="53"/>
        <v>0</v>
      </c>
      <c r="G264" s="13">
        <f t="shared" ca="1" si="54"/>
        <v>0</v>
      </c>
      <c r="H264" s="3"/>
      <c r="I264" s="4"/>
    </row>
    <row r="265" spans="4:9" ht="15.75" customHeight="1">
      <c r="D265" s="8" t="s">
        <v>251</v>
      </c>
      <c r="E265" s="9">
        <v>2</v>
      </c>
      <c r="F265" s="76">
        <f t="shared" ca="1" si="53"/>
        <v>2</v>
      </c>
      <c r="G265" s="13">
        <f t="shared" ca="1" si="54"/>
        <v>4</v>
      </c>
      <c r="H265" s="3"/>
      <c r="I265" s="4"/>
    </row>
    <row r="266" spans="4:9" ht="15.75" customHeight="1">
      <c r="D266" s="8"/>
      <c r="E266" s="9"/>
      <c r="F266" s="76"/>
      <c r="G266" s="13"/>
      <c r="H266" s="3"/>
      <c r="I266" s="4"/>
    </row>
    <row r="267" spans="4:9" ht="15.75" customHeight="1">
      <c r="D267" s="6" t="s">
        <v>286</v>
      </c>
      <c r="E267" s="9"/>
      <c r="F267" s="76"/>
      <c r="H267" s="3"/>
      <c r="I267" s="4"/>
    </row>
    <row r="268" spans="4:9" ht="15.75" customHeight="1">
      <c r="D268" s="18" t="s">
        <v>287</v>
      </c>
      <c r="E268" s="9">
        <v>0.25</v>
      </c>
      <c r="F268" s="76">
        <f t="shared" ref="F268:F279" ca="1" si="55">SUMIF($A:$B,D268,$B:$B)</f>
        <v>1</v>
      </c>
      <c r="G268" s="18">
        <f t="shared" ref="G268:G279" ca="1" si="56">SUMIF($A:$C,D268,$C:$C)</f>
        <v>0</v>
      </c>
      <c r="H268" s="3"/>
      <c r="I268" s="4"/>
    </row>
    <row r="269" spans="4:9" ht="15.75" customHeight="1">
      <c r="D269" s="8" t="s">
        <v>288</v>
      </c>
      <c r="E269" s="9">
        <v>0.15</v>
      </c>
      <c r="F269" s="76">
        <f t="shared" ca="1" si="55"/>
        <v>1</v>
      </c>
      <c r="G269" s="18">
        <f t="shared" ca="1" si="56"/>
        <v>0</v>
      </c>
      <c r="H269" s="3"/>
      <c r="I269" s="4"/>
    </row>
    <row r="270" spans="4:9" ht="15.75" customHeight="1">
      <c r="D270" s="8" t="s">
        <v>289</v>
      </c>
      <c r="E270" s="9">
        <v>0.25</v>
      </c>
      <c r="F270" s="13">
        <f t="shared" ca="1" si="55"/>
        <v>0</v>
      </c>
      <c r="G270" s="18">
        <f t="shared" ca="1" si="56"/>
        <v>0</v>
      </c>
      <c r="H270" s="3"/>
      <c r="I270" s="4"/>
    </row>
    <row r="271" spans="4:9" ht="15.75" customHeight="1">
      <c r="D271" s="8" t="s">
        <v>174</v>
      </c>
      <c r="E271" s="9">
        <v>0.15</v>
      </c>
      <c r="F271" s="13">
        <f t="shared" ca="1" si="55"/>
        <v>1</v>
      </c>
      <c r="G271" s="18">
        <f t="shared" ca="1" si="56"/>
        <v>0</v>
      </c>
      <c r="H271" s="3"/>
      <c r="I271" s="4"/>
    </row>
    <row r="272" spans="4:9" ht="15.75" customHeight="1">
      <c r="D272" s="18" t="s">
        <v>47</v>
      </c>
      <c r="E272" s="9">
        <v>0.25</v>
      </c>
      <c r="F272" s="13">
        <f t="shared" ca="1" si="55"/>
        <v>0</v>
      </c>
      <c r="G272" s="18">
        <f t="shared" ca="1" si="56"/>
        <v>0</v>
      </c>
      <c r="H272" s="3"/>
      <c r="I272" s="4"/>
    </row>
    <row r="273" spans="4:9" ht="15.75" customHeight="1">
      <c r="D273" s="18" t="s">
        <v>49</v>
      </c>
      <c r="E273" s="9">
        <v>0.25</v>
      </c>
      <c r="F273" s="13">
        <f t="shared" ca="1" si="55"/>
        <v>0</v>
      </c>
      <c r="G273" s="18">
        <f t="shared" ca="1" si="56"/>
        <v>0</v>
      </c>
      <c r="H273" s="3"/>
      <c r="I273" s="4"/>
    </row>
    <row r="274" spans="4:9" ht="15.75" customHeight="1">
      <c r="D274" s="8" t="s">
        <v>102</v>
      </c>
      <c r="E274" s="9">
        <v>0.15</v>
      </c>
      <c r="F274" s="13">
        <f t="shared" ca="1" si="55"/>
        <v>0</v>
      </c>
      <c r="G274" s="18">
        <f t="shared" ca="1" si="56"/>
        <v>0</v>
      </c>
      <c r="H274" s="3"/>
      <c r="I274" s="4"/>
    </row>
    <row r="275" spans="4:9" ht="15.75" customHeight="1">
      <c r="D275" s="8" t="s">
        <v>51</v>
      </c>
      <c r="E275" s="9">
        <v>0.25</v>
      </c>
      <c r="F275" s="13">
        <f t="shared" ca="1" si="55"/>
        <v>2</v>
      </c>
      <c r="G275" s="18">
        <f t="shared" ca="1" si="56"/>
        <v>0</v>
      </c>
      <c r="H275" s="3"/>
      <c r="I275" s="4"/>
    </row>
    <row r="276" spans="4:9" ht="15.75" customHeight="1">
      <c r="D276" s="18" t="s">
        <v>79</v>
      </c>
      <c r="E276" s="9">
        <v>0.25</v>
      </c>
      <c r="F276" s="13">
        <f t="shared" ca="1" si="55"/>
        <v>1</v>
      </c>
      <c r="G276" s="18">
        <f t="shared" ca="1" si="56"/>
        <v>0</v>
      </c>
      <c r="H276" s="3"/>
      <c r="I276" s="4"/>
    </row>
    <row r="277" spans="4:9" ht="15.75" customHeight="1">
      <c r="D277" s="8" t="s">
        <v>122</v>
      </c>
      <c r="E277" s="9">
        <v>0.15</v>
      </c>
      <c r="F277" s="13">
        <f t="shared" ca="1" si="55"/>
        <v>4</v>
      </c>
      <c r="G277" s="18">
        <f t="shared" ca="1" si="56"/>
        <v>0</v>
      </c>
      <c r="H277" s="3"/>
      <c r="I277" s="4"/>
    </row>
    <row r="278" spans="4:9" ht="15.75" customHeight="1">
      <c r="D278" s="8" t="s">
        <v>234</v>
      </c>
      <c r="E278" s="9">
        <v>7.0000000000000007E-2</v>
      </c>
      <c r="F278" s="13">
        <f t="shared" ca="1" si="55"/>
        <v>2</v>
      </c>
      <c r="G278" s="18">
        <f t="shared" ca="1" si="56"/>
        <v>0</v>
      </c>
      <c r="H278" s="3"/>
      <c r="I278" s="4"/>
    </row>
    <row r="279" spans="4:9" ht="15.75" customHeight="1">
      <c r="D279" s="8" t="s">
        <v>151</v>
      </c>
      <c r="E279" s="9">
        <v>4.4999999999999998E-2</v>
      </c>
      <c r="F279" s="13">
        <f t="shared" ca="1" si="55"/>
        <v>7</v>
      </c>
      <c r="G279" s="18">
        <f t="shared" ca="1" si="56"/>
        <v>0</v>
      </c>
      <c r="H279" s="3"/>
      <c r="I279" s="4"/>
    </row>
    <row r="280" spans="4:9" ht="15.75" customHeight="1">
      <c r="D280" s="8"/>
      <c r="E280" s="9"/>
      <c r="F280" s="13"/>
      <c r="H280" s="3"/>
      <c r="I280" s="4"/>
    </row>
    <row r="281" spans="4:9" ht="15.75" customHeight="1">
      <c r="D281" s="8"/>
      <c r="E281" s="9"/>
      <c r="F281" s="13"/>
      <c r="H281" s="3"/>
      <c r="I281" s="4"/>
    </row>
    <row r="282" spans="4:9" ht="15.75" customHeight="1">
      <c r="D282" s="8" t="s">
        <v>290</v>
      </c>
      <c r="E282" s="9"/>
      <c r="F282" s="13"/>
      <c r="H282" s="3"/>
      <c r="I282" s="4"/>
    </row>
    <row r="283" spans="4:9" ht="15.75" customHeight="1">
      <c r="D283" s="8" t="s">
        <v>137</v>
      </c>
      <c r="E283" s="9">
        <v>0.02</v>
      </c>
      <c r="F283" s="13">
        <f t="shared" ref="F283:F284" ca="1" si="57">SUMIF($A:$B,D283,$B:$B)</f>
        <v>13</v>
      </c>
      <c r="G283" s="18">
        <f t="shared" ref="G283:G284" ca="1" si="58">E283*F283</f>
        <v>0.26</v>
      </c>
      <c r="H283" s="3"/>
      <c r="I283" s="4"/>
    </row>
    <row r="284" spans="4:9" ht="15.75" customHeight="1">
      <c r="D284" s="8" t="s">
        <v>118</v>
      </c>
      <c r="E284" s="9">
        <v>0.06</v>
      </c>
      <c r="F284" s="13">
        <f t="shared" ca="1" si="57"/>
        <v>10</v>
      </c>
      <c r="G284" s="18">
        <f t="shared" ca="1" si="58"/>
        <v>0.6</v>
      </c>
      <c r="H284" s="3"/>
      <c r="I284" s="4"/>
    </row>
    <row r="285" spans="4:9" ht="15.75" customHeight="1">
      <c r="D285" s="8"/>
      <c r="E285" s="9"/>
      <c r="F285" s="13"/>
      <c r="H285" s="3"/>
      <c r="I285" s="4"/>
    </row>
    <row r="286" spans="4:9" ht="15.75" customHeight="1">
      <c r="D286" s="8"/>
      <c r="E286" s="9"/>
      <c r="F286" s="13"/>
      <c r="H286" s="3"/>
      <c r="I286" s="4"/>
    </row>
    <row r="287" spans="4:9" ht="15.75" customHeight="1">
      <c r="D287" s="18" t="s">
        <v>210</v>
      </c>
      <c r="E287" s="9"/>
      <c r="F287" s="13"/>
      <c r="H287" s="3"/>
      <c r="I287" s="4"/>
    </row>
    <row r="288" spans="4:9" ht="15.75" customHeight="1">
      <c r="D288" s="8" t="s">
        <v>237</v>
      </c>
      <c r="E288" s="9">
        <v>2</v>
      </c>
      <c r="F288" s="13">
        <f ca="1">SUMIF($A:$B,D288,$B:$B)</f>
        <v>7</v>
      </c>
      <c r="G288" s="18">
        <f ca="1">E288*F288</f>
        <v>14</v>
      </c>
      <c r="H288" s="3"/>
      <c r="I288" s="4"/>
    </row>
    <row r="289" spans="4:9" ht="15.75" customHeight="1">
      <c r="D289" s="8"/>
      <c r="E289" s="9"/>
      <c r="F289" s="13"/>
      <c r="H289" s="3"/>
      <c r="I289" s="4"/>
    </row>
    <row r="290" spans="4:9" ht="15.75" customHeight="1">
      <c r="D290" s="8" t="s">
        <v>291</v>
      </c>
      <c r="E290" s="9"/>
      <c r="F290" s="13"/>
      <c r="H290" s="3"/>
      <c r="I290" s="4"/>
    </row>
    <row r="291" spans="4:9" ht="15.75" customHeight="1">
      <c r="D291" s="8" t="s">
        <v>292</v>
      </c>
      <c r="E291" s="9">
        <v>2</v>
      </c>
      <c r="F291" s="13">
        <f t="shared" ref="F291:F299" ca="1" si="59">SUMIF($A:$B,D291,$B:$B)</f>
        <v>1</v>
      </c>
      <c r="G291" s="18">
        <f t="shared" ref="G291:G299" ca="1" si="60">E291*F291</f>
        <v>2</v>
      </c>
      <c r="H291" s="3"/>
      <c r="I291" s="4"/>
    </row>
    <row r="292" spans="4:9" ht="15.75" customHeight="1">
      <c r="D292" s="8" t="s">
        <v>43</v>
      </c>
      <c r="E292" s="9">
        <v>2</v>
      </c>
      <c r="F292" s="13">
        <f t="shared" ca="1" si="59"/>
        <v>0</v>
      </c>
      <c r="G292" s="18">
        <f t="shared" ca="1" si="60"/>
        <v>0</v>
      </c>
      <c r="H292" s="3"/>
      <c r="I292" s="4"/>
    </row>
    <row r="293" spans="4:9" ht="15.75" customHeight="1">
      <c r="D293" s="18" t="s">
        <v>233</v>
      </c>
      <c r="E293" s="9">
        <v>2</v>
      </c>
      <c r="F293" s="13">
        <f t="shared" ca="1" si="59"/>
        <v>0</v>
      </c>
      <c r="G293" s="18">
        <f t="shared" ca="1" si="60"/>
        <v>0</v>
      </c>
      <c r="H293" s="3"/>
      <c r="I293" s="4"/>
    </row>
    <row r="294" spans="4:9" ht="15.75" customHeight="1">
      <c r="D294" s="8" t="s">
        <v>133</v>
      </c>
      <c r="E294" s="9">
        <v>1</v>
      </c>
      <c r="F294" s="13">
        <f t="shared" ca="1" si="59"/>
        <v>6</v>
      </c>
      <c r="G294" s="18">
        <f t="shared" ca="1" si="60"/>
        <v>6</v>
      </c>
      <c r="H294" s="3"/>
      <c r="I294" s="4"/>
    </row>
    <row r="295" spans="4:9" ht="15.75" customHeight="1">
      <c r="D295" s="8" t="s">
        <v>90</v>
      </c>
      <c r="E295" s="9">
        <v>2</v>
      </c>
      <c r="F295" s="13">
        <f t="shared" ca="1" si="59"/>
        <v>2</v>
      </c>
      <c r="G295" s="18">
        <f t="shared" ca="1" si="60"/>
        <v>4</v>
      </c>
      <c r="H295" s="3"/>
      <c r="I295" s="4"/>
    </row>
    <row r="296" spans="4:9" ht="15.75" customHeight="1">
      <c r="D296" s="8" t="s">
        <v>94</v>
      </c>
      <c r="E296" s="9">
        <v>2</v>
      </c>
      <c r="F296" s="13">
        <f t="shared" ca="1" si="59"/>
        <v>0</v>
      </c>
      <c r="G296" s="18">
        <f t="shared" ca="1" si="60"/>
        <v>0</v>
      </c>
      <c r="H296" s="3"/>
      <c r="I296" s="4"/>
    </row>
    <row r="297" spans="4:9" ht="15.75" customHeight="1">
      <c r="D297" s="8" t="s">
        <v>144</v>
      </c>
      <c r="E297" s="9">
        <v>2</v>
      </c>
      <c r="F297" s="13">
        <f t="shared" ca="1" si="59"/>
        <v>1</v>
      </c>
      <c r="G297" s="18">
        <f t="shared" ca="1" si="60"/>
        <v>2</v>
      </c>
      <c r="H297" s="3"/>
      <c r="I297" s="4"/>
    </row>
    <row r="298" spans="4:9" ht="15.75" customHeight="1">
      <c r="D298" s="8" t="s">
        <v>157</v>
      </c>
      <c r="E298" s="9">
        <v>3</v>
      </c>
      <c r="F298" s="13">
        <f t="shared" ca="1" si="59"/>
        <v>0</v>
      </c>
      <c r="G298" s="18">
        <f t="shared" ca="1" si="60"/>
        <v>0</v>
      </c>
      <c r="H298" s="3"/>
      <c r="I298" s="4"/>
    </row>
    <row r="299" spans="4:9" ht="15.75" customHeight="1">
      <c r="D299" s="8" t="s">
        <v>119</v>
      </c>
      <c r="E299" s="9">
        <v>1</v>
      </c>
      <c r="F299" s="13">
        <f t="shared" ca="1" si="59"/>
        <v>3</v>
      </c>
      <c r="G299" s="18">
        <f t="shared" ca="1" si="60"/>
        <v>3</v>
      </c>
      <c r="H299" s="3"/>
      <c r="I299" s="4"/>
    </row>
    <row r="300" spans="4:9" ht="15.75" customHeight="1">
      <c r="D300" s="8"/>
      <c r="E300" s="9"/>
      <c r="F300" s="13"/>
      <c r="H300" s="3"/>
      <c r="I300" s="4"/>
    </row>
    <row r="301" spans="4:9" ht="15.75" customHeight="1">
      <c r="D301" s="8" t="s">
        <v>293</v>
      </c>
      <c r="E301" s="9"/>
      <c r="F301" s="13"/>
      <c r="H301" s="3"/>
      <c r="I301" s="4"/>
    </row>
    <row r="302" spans="4:9" ht="15.75" customHeight="1">
      <c r="D302" s="8" t="s">
        <v>228</v>
      </c>
      <c r="E302" s="9">
        <v>1</v>
      </c>
      <c r="F302" s="13">
        <f ca="1">SUMIF($A:$B,D302,$B:$B)</f>
        <v>3</v>
      </c>
      <c r="G302" s="18">
        <f ca="1">E302*F302</f>
        <v>3</v>
      </c>
      <c r="H302" s="3"/>
      <c r="I302" s="4"/>
    </row>
    <row r="303" spans="4:9" ht="15.75" customHeight="1">
      <c r="D303" s="8"/>
      <c r="E303" s="9"/>
      <c r="F303" s="13"/>
      <c r="H303" s="3"/>
      <c r="I303" s="4"/>
    </row>
    <row r="304" spans="4:9" ht="15.75" customHeight="1">
      <c r="D304" s="8" t="s">
        <v>218</v>
      </c>
      <c r="E304" s="9"/>
      <c r="F304" s="13"/>
      <c r="H304" s="3"/>
      <c r="I304" s="4"/>
    </row>
    <row r="305" spans="4:9" ht="15.75" customHeight="1">
      <c r="D305" s="8" t="s">
        <v>82</v>
      </c>
      <c r="E305" s="9">
        <v>0.25</v>
      </c>
      <c r="F305" s="13">
        <f t="shared" ref="F305:F308" ca="1" si="61">SUMIF($A:$B,D305,$B:$B)</f>
        <v>2</v>
      </c>
      <c r="G305" s="18">
        <f t="shared" ref="G305:G308" ca="1" si="62">E305*F305</f>
        <v>0.5</v>
      </c>
      <c r="H305" s="3"/>
      <c r="I305" s="4"/>
    </row>
    <row r="306" spans="4:9" ht="15.75" customHeight="1">
      <c r="D306" s="8" t="s">
        <v>116</v>
      </c>
      <c r="E306" s="9">
        <v>0.125</v>
      </c>
      <c r="F306" s="13">
        <f t="shared" ca="1" si="61"/>
        <v>18</v>
      </c>
      <c r="G306" s="18">
        <f t="shared" ca="1" si="62"/>
        <v>2.25</v>
      </c>
      <c r="H306" s="3"/>
      <c r="I306" s="4"/>
    </row>
    <row r="307" spans="4:9" ht="15.75" customHeight="1">
      <c r="D307" s="8" t="s">
        <v>150</v>
      </c>
      <c r="E307" s="9">
        <v>0.125</v>
      </c>
      <c r="F307" s="13">
        <f t="shared" ca="1" si="61"/>
        <v>40</v>
      </c>
      <c r="G307" s="18">
        <f t="shared" ca="1" si="62"/>
        <v>5</v>
      </c>
      <c r="H307" s="3"/>
      <c r="I307" s="4"/>
    </row>
    <row r="308" spans="4:9" ht="15.75" customHeight="1">
      <c r="D308" s="8" t="s">
        <v>152</v>
      </c>
      <c r="E308" s="9">
        <v>0.125</v>
      </c>
      <c r="F308" s="13">
        <f t="shared" ca="1" si="61"/>
        <v>38</v>
      </c>
      <c r="G308" s="18">
        <f t="shared" ca="1" si="62"/>
        <v>4.75</v>
      </c>
      <c r="H308" s="3"/>
      <c r="I308" s="4"/>
    </row>
    <row r="309" spans="4:9" ht="15.75" customHeight="1">
      <c r="D309" s="8"/>
      <c r="E309" s="9"/>
      <c r="F309" s="13"/>
      <c r="H309" s="3"/>
      <c r="I309" s="4"/>
    </row>
    <row r="310" spans="4:9" ht="15.75" customHeight="1">
      <c r="D310" s="8"/>
      <c r="E310" s="9"/>
      <c r="F310" s="13"/>
      <c r="H310" s="3"/>
      <c r="I310" s="4"/>
    </row>
    <row r="311" spans="4:9" ht="15.75" customHeight="1">
      <c r="D311" s="8" t="s">
        <v>294</v>
      </c>
      <c r="E311" s="9"/>
      <c r="F311" s="13"/>
      <c r="H311" s="3"/>
      <c r="I311" s="4"/>
    </row>
    <row r="312" spans="4:9" ht="15.75" customHeight="1">
      <c r="D312" s="8" t="s">
        <v>61</v>
      </c>
      <c r="E312" s="9">
        <v>0.25</v>
      </c>
      <c r="F312" s="13">
        <f t="shared" ref="F312:F334" ca="1" si="63">SUMIF($A:$B,D312,$B:$B)</f>
        <v>4</v>
      </c>
      <c r="G312" s="18">
        <f t="shared" ref="G312:G325" ca="1" si="64">E312*F312</f>
        <v>1</v>
      </c>
      <c r="H312" s="3"/>
      <c r="I312" s="4"/>
    </row>
    <row r="313" spans="4:9" ht="15.75" customHeight="1">
      <c r="D313" s="18" t="s">
        <v>53</v>
      </c>
      <c r="E313" s="9">
        <v>0.25</v>
      </c>
      <c r="F313" s="13">
        <f t="shared" ca="1" si="63"/>
        <v>3</v>
      </c>
      <c r="G313" s="18">
        <f t="shared" ca="1" si="64"/>
        <v>0.75</v>
      </c>
      <c r="H313" s="3"/>
      <c r="I313" s="4"/>
    </row>
    <row r="314" spans="4:9" ht="15.75" customHeight="1">
      <c r="D314" s="18" t="s">
        <v>113</v>
      </c>
      <c r="E314" s="9">
        <v>0.15</v>
      </c>
      <c r="F314" s="13">
        <f t="shared" ca="1" si="63"/>
        <v>1</v>
      </c>
      <c r="G314" s="18">
        <f t="shared" ca="1" si="64"/>
        <v>0.15</v>
      </c>
      <c r="H314" s="3"/>
      <c r="I314" s="4"/>
    </row>
    <row r="315" spans="4:9" ht="15.75" customHeight="1">
      <c r="D315" s="8" t="s">
        <v>184</v>
      </c>
      <c r="E315" s="9">
        <v>0.25</v>
      </c>
      <c r="F315" s="13">
        <f t="shared" ca="1" si="63"/>
        <v>2</v>
      </c>
      <c r="G315" s="18">
        <f t="shared" ca="1" si="64"/>
        <v>0.5</v>
      </c>
      <c r="H315" s="3"/>
      <c r="I315" s="4"/>
    </row>
    <row r="316" spans="4:9" ht="15.75" customHeight="1">
      <c r="D316" s="18" t="s">
        <v>214</v>
      </c>
      <c r="E316" s="9">
        <v>0.15</v>
      </c>
      <c r="F316" s="13">
        <f t="shared" ca="1" si="63"/>
        <v>4</v>
      </c>
      <c r="G316" s="18">
        <f t="shared" ca="1" si="64"/>
        <v>0.6</v>
      </c>
      <c r="H316" s="3"/>
      <c r="I316" s="4"/>
    </row>
    <row r="317" spans="4:9" ht="15.75" customHeight="1">
      <c r="D317" s="18" t="s">
        <v>162</v>
      </c>
      <c r="E317" s="9">
        <v>0.25</v>
      </c>
      <c r="F317" s="13">
        <f t="shared" ca="1" si="63"/>
        <v>3</v>
      </c>
      <c r="G317" s="18">
        <f t="shared" ca="1" si="64"/>
        <v>0.75</v>
      </c>
      <c r="H317" s="3"/>
      <c r="I317" s="4"/>
    </row>
    <row r="318" spans="4:9" ht="15.75" customHeight="1">
      <c r="D318" s="18" t="s">
        <v>58</v>
      </c>
      <c r="E318" s="9">
        <v>0.25</v>
      </c>
      <c r="F318" s="13">
        <f t="shared" ca="1" si="63"/>
        <v>3</v>
      </c>
      <c r="G318" s="18">
        <f t="shared" ca="1" si="64"/>
        <v>0.75</v>
      </c>
      <c r="H318" s="3"/>
      <c r="I318" s="4"/>
    </row>
    <row r="319" spans="4:9" ht="15.75" customHeight="1">
      <c r="D319" s="18" t="s">
        <v>67</v>
      </c>
      <c r="E319" s="9">
        <v>0.25</v>
      </c>
      <c r="F319" s="13">
        <f t="shared" ca="1" si="63"/>
        <v>6</v>
      </c>
      <c r="G319" s="18">
        <f t="shared" ca="1" si="64"/>
        <v>1.5</v>
      </c>
      <c r="H319" s="3"/>
      <c r="I319" s="4"/>
    </row>
    <row r="320" spans="4:9" ht="15.75" customHeight="1">
      <c r="D320" s="18" t="s">
        <v>125</v>
      </c>
      <c r="E320" s="9">
        <v>0.15</v>
      </c>
      <c r="F320" s="13">
        <f t="shared" ca="1" si="63"/>
        <v>13</v>
      </c>
      <c r="G320" s="18">
        <f t="shared" ca="1" si="64"/>
        <v>1.95</v>
      </c>
      <c r="H320" s="3"/>
      <c r="I320" s="4"/>
    </row>
    <row r="321" spans="4:9" ht="15.75" customHeight="1">
      <c r="D321" s="18" t="s">
        <v>235</v>
      </c>
      <c r="E321" s="9">
        <v>0.25</v>
      </c>
      <c r="F321" s="13">
        <f t="shared" ca="1" si="63"/>
        <v>3</v>
      </c>
      <c r="G321" s="18">
        <f t="shared" ca="1" si="64"/>
        <v>0.75</v>
      </c>
      <c r="H321" s="3"/>
      <c r="I321" s="4"/>
    </row>
    <row r="322" spans="4:9" ht="15.75" customHeight="1">
      <c r="D322" s="18" t="s">
        <v>248</v>
      </c>
      <c r="E322" s="18">
        <v>0.1</v>
      </c>
      <c r="F322" s="13">
        <f t="shared" ca="1" si="63"/>
        <v>2</v>
      </c>
      <c r="G322" s="18">
        <f t="shared" ca="1" si="64"/>
        <v>0.2</v>
      </c>
      <c r="H322" s="3"/>
      <c r="I322" s="4"/>
    </row>
    <row r="323" spans="4:9" ht="15.75" customHeight="1">
      <c r="D323" s="18" t="s">
        <v>164</v>
      </c>
      <c r="E323" s="18">
        <v>0.15</v>
      </c>
      <c r="F323" s="13">
        <f t="shared" ca="1" si="63"/>
        <v>30</v>
      </c>
      <c r="G323" s="18">
        <f t="shared" ca="1" si="64"/>
        <v>4.5</v>
      </c>
      <c r="H323" s="60"/>
      <c r="I323" s="61"/>
    </row>
    <row r="324" spans="4:9" ht="15.75" customHeight="1">
      <c r="D324" s="8" t="s">
        <v>128</v>
      </c>
      <c r="E324" s="18">
        <v>0.15</v>
      </c>
      <c r="F324" s="13">
        <f t="shared" ca="1" si="63"/>
        <v>10</v>
      </c>
      <c r="G324" s="18">
        <f t="shared" ca="1" si="64"/>
        <v>1.5</v>
      </c>
      <c r="H324" s="3"/>
      <c r="I324" s="4"/>
    </row>
    <row r="325" spans="4:9" ht="15.75" customHeight="1">
      <c r="D325" s="18" t="s">
        <v>94</v>
      </c>
      <c r="E325" s="18">
        <v>0.25</v>
      </c>
      <c r="F325" s="13">
        <f t="shared" ca="1" si="63"/>
        <v>0</v>
      </c>
      <c r="G325" s="18">
        <f t="shared" ca="1" si="64"/>
        <v>0</v>
      </c>
      <c r="H325" s="3"/>
      <c r="I325" s="4"/>
    </row>
    <row r="326" spans="4:9" ht="15.75" customHeight="1">
      <c r="D326" s="8"/>
      <c r="E326" s="9"/>
      <c r="F326" s="13">
        <f t="shared" ca="1" si="63"/>
        <v>0</v>
      </c>
      <c r="H326" s="3"/>
      <c r="I326" s="4"/>
    </row>
    <row r="327" spans="4:9" ht="15.75" customHeight="1">
      <c r="D327" s="8" t="s">
        <v>131</v>
      </c>
      <c r="E327" s="77">
        <v>0.15</v>
      </c>
      <c r="F327" s="13">
        <f t="shared" ca="1" si="63"/>
        <v>40</v>
      </c>
      <c r="G327" s="18">
        <f t="shared" ref="G327:G334" ca="1" si="65">E327*F327</f>
        <v>6</v>
      </c>
      <c r="H327" s="3"/>
      <c r="I327" s="4"/>
    </row>
    <row r="328" spans="4:9" ht="15.75" customHeight="1">
      <c r="D328" s="8" t="s">
        <v>70</v>
      </c>
      <c r="E328" s="77">
        <v>0.125</v>
      </c>
      <c r="F328" s="13">
        <f t="shared" ca="1" si="63"/>
        <v>2</v>
      </c>
      <c r="G328" s="18">
        <f t="shared" ca="1" si="65"/>
        <v>0.25</v>
      </c>
      <c r="H328" s="3"/>
      <c r="I328" s="4"/>
    </row>
    <row r="329" spans="4:9" ht="15.75" customHeight="1">
      <c r="D329" s="8" t="s">
        <v>146</v>
      </c>
      <c r="E329" s="77">
        <v>0.1</v>
      </c>
      <c r="F329" s="13">
        <f t="shared" ca="1" si="63"/>
        <v>3</v>
      </c>
      <c r="G329" s="18">
        <f t="shared" ca="1" si="65"/>
        <v>0.30000000000000004</v>
      </c>
      <c r="H329" s="3"/>
      <c r="I329" s="4"/>
    </row>
    <row r="330" spans="4:9" ht="15.75" customHeight="1">
      <c r="D330" s="8" t="s">
        <v>151</v>
      </c>
      <c r="E330" s="9">
        <v>7.4999999999999997E-2</v>
      </c>
      <c r="F330" s="8">
        <f t="shared" ca="1" si="63"/>
        <v>7</v>
      </c>
      <c r="G330" s="18">
        <f t="shared" ca="1" si="65"/>
        <v>0.52500000000000002</v>
      </c>
      <c r="H330" s="3"/>
      <c r="I330" s="4"/>
    </row>
    <row r="331" spans="4:9" ht="15.75" customHeight="1">
      <c r="D331" s="8" t="s">
        <v>63</v>
      </c>
      <c r="E331" s="9">
        <v>0.15</v>
      </c>
      <c r="F331" s="13">
        <f t="shared" ca="1" si="63"/>
        <v>3</v>
      </c>
      <c r="G331" s="18">
        <f t="shared" ca="1" si="65"/>
        <v>0.44999999999999996</v>
      </c>
      <c r="H331" s="3"/>
      <c r="I331" s="4"/>
    </row>
    <row r="332" spans="4:9" ht="15.75" customHeight="1">
      <c r="D332" s="8" t="s">
        <v>187</v>
      </c>
      <c r="E332" s="9">
        <v>0.15</v>
      </c>
      <c r="F332" s="8">
        <f t="shared" ca="1" si="63"/>
        <v>2</v>
      </c>
      <c r="G332" s="18">
        <f t="shared" ca="1" si="65"/>
        <v>0.3</v>
      </c>
      <c r="H332" s="3"/>
      <c r="I332" s="4"/>
    </row>
    <row r="333" spans="4:9" ht="15.75" customHeight="1">
      <c r="D333" s="8" t="s">
        <v>295</v>
      </c>
      <c r="E333" s="9">
        <v>0.15</v>
      </c>
      <c r="F333" s="13">
        <f t="shared" ca="1" si="63"/>
        <v>1</v>
      </c>
      <c r="G333" s="18">
        <f t="shared" ca="1" si="65"/>
        <v>0.15</v>
      </c>
      <c r="H333" s="3"/>
      <c r="I333" s="4"/>
    </row>
    <row r="334" spans="4:9" ht="15.75" customHeight="1">
      <c r="D334" s="8" t="s">
        <v>217</v>
      </c>
      <c r="E334" s="9">
        <v>7.4999999999999997E-2</v>
      </c>
      <c r="F334" s="13">
        <f t="shared" ca="1" si="63"/>
        <v>11</v>
      </c>
      <c r="G334" s="78">
        <f t="shared" ca="1" si="65"/>
        <v>0.82499999999999996</v>
      </c>
      <c r="H334" s="3"/>
      <c r="I334" s="4"/>
    </row>
    <row r="335" spans="4:9" ht="15.75" customHeight="1">
      <c r="D335" s="8"/>
      <c r="E335" s="9"/>
      <c r="F335" s="13"/>
      <c r="H335" s="3"/>
      <c r="I335" s="4"/>
    </row>
    <row r="336" spans="4:9" ht="15.75" customHeight="1">
      <c r="D336" s="8"/>
      <c r="E336" s="9"/>
      <c r="F336" s="13"/>
      <c r="H336" s="3"/>
      <c r="I336" s="4"/>
    </row>
    <row r="337" spans="4:9" ht="15.75" customHeight="1">
      <c r="D337" s="8" t="s">
        <v>224</v>
      </c>
      <c r="E337" s="9"/>
      <c r="F337" s="13"/>
      <c r="H337" s="3"/>
      <c r="I337" s="4"/>
    </row>
    <row r="338" spans="4:9" ht="15.75" customHeight="1">
      <c r="D338" s="8"/>
      <c r="E338" s="9"/>
      <c r="F338" s="13"/>
      <c r="H338" s="3"/>
      <c r="I338" s="4"/>
    </row>
    <row r="339" spans="4:9" ht="15.75" customHeight="1">
      <c r="D339" s="8" t="s">
        <v>55</v>
      </c>
      <c r="E339" s="9">
        <v>0.25</v>
      </c>
      <c r="F339" s="13">
        <f t="shared" ref="F339:F343" ca="1" si="66">SUMIF($A:$B,D339,$B:$B)</f>
        <v>15</v>
      </c>
      <c r="G339" s="18">
        <f t="shared" ref="G339:G343" ca="1" si="67">E339*F339</f>
        <v>3.75</v>
      </c>
      <c r="H339" s="3"/>
      <c r="I339" s="4"/>
    </row>
    <row r="340" spans="4:9" ht="15.75" customHeight="1">
      <c r="D340" s="8" t="s">
        <v>226</v>
      </c>
      <c r="E340" s="9">
        <v>0.04</v>
      </c>
      <c r="F340" s="13">
        <f t="shared" ca="1" si="66"/>
        <v>54</v>
      </c>
      <c r="G340" s="18">
        <f t="shared" ca="1" si="67"/>
        <v>2.16</v>
      </c>
      <c r="H340" s="3"/>
      <c r="I340" s="4"/>
    </row>
    <row r="341" spans="4:9" ht="15.75" customHeight="1">
      <c r="D341" s="8" t="s">
        <v>223</v>
      </c>
      <c r="E341" s="9">
        <v>0.04</v>
      </c>
      <c r="F341" s="13">
        <f t="shared" ca="1" si="66"/>
        <v>3</v>
      </c>
      <c r="G341" s="18">
        <f t="shared" ca="1" si="67"/>
        <v>0.12</v>
      </c>
      <c r="H341" s="3"/>
      <c r="I341" s="4"/>
    </row>
    <row r="342" spans="4:9" ht="15.75" customHeight="1">
      <c r="D342" s="8" t="s">
        <v>256</v>
      </c>
      <c r="E342" s="9">
        <v>0.04</v>
      </c>
      <c r="F342" s="13">
        <f t="shared" ca="1" si="66"/>
        <v>3</v>
      </c>
      <c r="G342" s="18">
        <f t="shared" ca="1" si="67"/>
        <v>0.12</v>
      </c>
      <c r="H342" s="3"/>
      <c r="I342" s="4"/>
    </row>
    <row r="343" spans="4:9" ht="15.75" customHeight="1">
      <c r="D343" s="8" t="s">
        <v>231</v>
      </c>
      <c r="E343" s="9">
        <v>0.04</v>
      </c>
      <c r="F343" s="13">
        <f t="shared" ca="1" si="66"/>
        <v>31</v>
      </c>
      <c r="G343" s="18">
        <f t="shared" ca="1" si="67"/>
        <v>1.24</v>
      </c>
      <c r="H343" s="3"/>
      <c r="I343" s="4"/>
    </row>
    <row r="344" spans="4:9" ht="15.75" customHeight="1">
      <c r="D344" s="8"/>
      <c r="E344" s="9"/>
      <c r="F344" s="13"/>
      <c r="H344" s="3"/>
      <c r="I344" s="4"/>
    </row>
    <row r="345" spans="4:9" ht="15.75" customHeight="1">
      <c r="D345" s="8"/>
      <c r="E345" s="9"/>
      <c r="F345" s="13"/>
      <c r="H345" s="3"/>
      <c r="I345" s="4"/>
    </row>
    <row r="346" spans="4:9" ht="15.75" customHeight="1">
      <c r="D346" s="8" t="s">
        <v>29</v>
      </c>
      <c r="E346" s="9">
        <v>1</v>
      </c>
      <c r="F346" s="13">
        <f ca="1">SUMIF($A:$B,D346,$B:$B)</f>
        <v>1</v>
      </c>
      <c r="G346" s="18">
        <f ca="1">E346*F346</f>
        <v>1</v>
      </c>
      <c r="H346" s="3"/>
      <c r="I346" s="4"/>
    </row>
    <row r="347" spans="4:9" ht="15.75" customHeight="1">
      <c r="D347" s="8"/>
      <c r="E347" s="9"/>
      <c r="F347" s="13"/>
      <c r="H347" s="3"/>
      <c r="I347" s="4"/>
    </row>
    <row r="348" spans="4:9" ht="15.75" customHeight="1">
      <c r="D348" s="8" t="s">
        <v>44</v>
      </c>
      <c r="E348" s="9"/>
      <c r="F348" s="13"/>
      <c r="H348" s="3"/>
      <c r="I348" s="4"/>
    </row>
    <row r="349" spans="4:9" ht="15.75" customHeight="1">
      <c r="D349" s="8" t="s">
        <v>42</v>
      </c>
      <c r="E349" s="9">
        <v>8.0000000000000002E-3</v>
      </c>
      <c r="F349" s="13">
        <f t="shared" ref="F349:F351" ca="1" si="68">SUMIF($A:$B,D349,$B:$B)</f>
        <v>3</v>
      </c>
      <c r="G349" s="18">
        <f t="shared" ref="G349:G351" ca="1" si="69">E349*F349</f>
        <v>2.4E-2</v>
      </c>
      <c r="H349" s="3"/>
      <c r="I349" s="4"/>
    </row>
    <row r="350" spans="4:9" ht="15.75" customHeight="1">
      <c r="D350" s="8" t="s">
        <v>56</v>
      </c>
      <c r="E350" s="9">
        <v>8.0000000000000002E-3</v>
      </c>
      <c r="F350" s="13">
        <f t="shared" ca="1" si="68"/>
        <v>0</v>
      </c>
      <c r="G350" s="18">
        <f t="shared" ca="1" si="69"/>
        <v>0</v>
      </c>
      <c r="H350" s="3"/>
      <c r="I350" s="4"/>
    </row>
    <row r="351" spans="4:9" ht="15.75" customHeight="1">
      <c r="D351" s="8" t="s">
        <v>296</v>
      </c>
      <c r="E351" s="9">
        <v>8.0000000000000002E-3</v>
      </c>
      <c r="F351" s="13">
        <f t="shared" ca="1" si="68"/>
        <v>0</v>
      </c>
      <c r="G351" s="18">
        <f t="shared" ca="1" si="69"/>
        <v>0</v>
      </c>
      <c r="H351" s="3"/>
      <c r="I351" s="4"/>
    </row>
    <row r="352" spans="4:9" ht="15.75" customHeight="1">
      <c r="D352" s="8"/>
      <c r="E352" s="9"/>
      <c r="F352" s="13"/>
      <c r="H352" s="3"/>
      <c r="I352" s="4"/>
    </row>
    <row r="353" spans="4:9" ht="15.75" customHeight="1">
      <c r="D353" s="8" t="s">
        <v>46</v>
      </c>
      <c r="E353" s="9">
        <v>1</v>
      </c>
      <c r="F353" s="13">
        <f ca="1">SUMIF($A:$B,D353,$B:$B)</f>
        <v>6</v>
      </c>
      <c r="G353" s="18">
        <f ca="1">E353*F353</f>
        <v>6</v>
      </c>
      <c r="H353" s="3"/>
      <c r="I353" s="4"/>
    </row>
    <row r="354" spans="4:9" ht="15.75" customHeight="1">
      <c r="D354" s="8"/>
      <c r="E354" s="9"/>
      <c r="F354" s="13"/>
      <c r="H354" s="3"/>
      <c r="I354" s="4"/>
    </row>
    <row r="355" spans="4:9" ht="15.75" customHeight="1">
      <c r="D355" s="8" t="s">
        <v>48</v>
      </c>
      <c r="E355" s="9">
        <v>1</v>
      </c>
      <c r="F355" s="13">
        <f t="shared" ref="F355:F379" ca="1" si="70">SUMIF($A:$B,D355,$B:$B)</f>
        <v>6</v>
      </c>
      <c r="G355" s="18">
        <f t="shared" ref="G355:G379" ca="1" si="71">E355*F355</f>
        <v>6</v>
      </c>
      <c r="H355" s="3"/>
      <c r="I355" s="4"/>
    </row>
    <row r="356" spans="4:9" ht="15.75" customHeight="1">
      <c r="D356" s="8" t="s">
        <v>87</v>
      </c>
      <c r="E356" s="9">
        <v>0.3</v>
      </c>
      <c r="F356" s="13">
        <f t="shared" ca="1" si="70"/>
        <v>28</v>
      </c>
      <c r="G356" s="18">
        <f t="shared" ca="1" si="71"/>
        <v>8.4</v>
      </c>
      <c r="H356" s="3"/>
      <c r="I356" s="4"/>
    </row>
    <row r="357" spans="4:9" ht="15.75" customHeight="1">
      <c r="D357" s="8" t="s">
        <v>69</v>
      </c>
      <c r="E357" s="75">
        <v>2</v>
      </c>
      <c r="F357" s="13">
        <f t="shared" ca="1" si="70"/>
        <v>5</v>
      </c>
      <c r="G357" s="18">
        <f t="shared" ca="1" si="71"/>
        <v>10</v>
      </c>
      <c r="H357" s="3"/>
      <c r="I357" s="4"/>
    </row>
    <row r="358" spans="4:9" ht="15.75" customHeight="1">
      <c r="D358" s="8" t="s">
        <v>78</v>
      </c>
      <c r="E358" s="9">
        <v>0.9</v>
      </c>
      <c r="F358" s="8">
        <f t="shared" ca="1" si="70"/>
        <v>88</v>
      </c>
      <c r="G358" s="18">
        <f t="shared" ca="1" si="71"/>
        <v>79.2</v>
      </c>
      <c r="H358" s="3"/>
      <c r="I358" s="4"/>
    </row>
    <row r="359" spans="4:9" ht="15.75" customHeight="1">
      <c r="D359" s="8" t="s">
        <v>52</v>
      </c>
      <c r="E359" s="9">
        <v>0.5</v>
      </c>
      <c r="F359" s="13">
        <f t="shared" ca="1" si="70"/>
        <v>7</v>
      </c>
      <c r="G359" s="18">
        <f t="shared" ca="1" si="71"/>
        <v>3.5</v>
      </c>
      <c r="H359" s="3"/>
      <c r="I359" s="4"/>
    </row>
    <row r="360" spans="4:9" ht="15.75" customHeight="1">
      <c r="D360" s="8" t="s">
        <v>50</v>
      </c>
      <c r="E360" s="9">
        <v>5.0000000000000001E-3</v>
      </c>
      <c r="F360" s="13">
        <f t="shared" ca="1" si="70"/>
        <v>21</v>
      </c>
      <c r="G360" s="18">
        <f t="shared" ca="1" si="71"/>
        <v>0.105</v>
      </c>
      <c r="H360" s="3"/>
      <c r="I360" s="4"/>
    </row>
    <row r="361" spans="4:9" ht="15.75" customHeight="1">
      <c r="D361" s="8" t="s">
        <v>54</v>
      </c>
      <c r="E361" s="9">
        <v>1</v>
      </c>
      <c r="F361" s="13">
        <f t="shared" ca="1" si="70"/>
        <v>3</v>
      </c>
      <c r="G361" s="18">
        <f t="shared" ca="1" si="71"/>
        <v>3</v>
      </c>
      <c r="H361" s="3"/>
      <c r="I361" s="4"/>
    </row>
    <row r="362" spans="4:9" ht="15.75" customHeight="1">
      <c r="D362" s="8" t="s">
        <v>57</v>
      </c>
      <c r="E362" s="9">
        <v>1</v>
      </c>
      <c r="F362" s="13">
        <f t="shared" ca="1" si="70"/>
        <v>18</v>
      </c>
      <c r="G362" s="18">
        <f t="shared" ca="1" si="71"/>
        <v>18</v>
      </c>
      <c r="H362" s="3"/>
      <c r="I362" s="4"/>
    </row>
    <row r="363" spans="4:9" ht="15.75" customHeight="1">
      <c r="D363" s="8" t="s">
        <v>59</v>
      </c>
      <c r="E363" s="9">
        <v>1</v>
      </c>
      <c r="F363" s="13">
        <f t="shared" ca="1" si="70"/>
        <v>13</v>
      </c>
      <c r="G363" s="18">
        <f t="shared" ca="1" si="71"/>
        <v>13</v>
      </c>
      <c r="H363" s="3"/>
      <c r="I363" s="4"/>
    </row>
    <row r="364" spans="4:9" ht="15.75" customHeight="1">
      <c r="D364" s="8" t="s">
        <v>62</v>
      </c>
      <c r="E364" s="9">
        <v>1</v>
      </c>
      <c r="F364" s="13">
        <f t="shared" ca="1" si="70"/>
        <v>3</v>
      </c>
      <c r="G364" s="18">
        <f t="shared" ca="1" si="71"/>
        <v>3</v>
      </c>
      <c r="H364" s="3"/>
      <c r="I364" s="4"/>
    </row>
    <row r="365" spans="4:9" ht="15.75" customHeight="1">
      <c r="D365" s="8" t="s">
        <v>64</v>
      </c>
      <c r="E365" s="9">
        <v>1</v>
      </c>
      <c r="F365" s="13">
        <f t="shared" ca="1" si="70"/>
        <v>9</v>
      </c>
      <c r="G365" s="18">
        <f t="shared" ca="1" si="71"/>
        <v>9</v>
      </c>
      <c r="H365" s="3"/>
      <c r="I365" s="4"/>
    </row>
    <row r="366" spans="4:9" ht="15.75" customHeight="1">
      <c r="D366" s="8" t="s">
        <v>66</v>
      </c>
      <c r="E366" s="9">
        <v>1</v>
      </c>
      <c r="F366" s="8">
        <f t="shared" ca="1" si="70"/>
        <v>18</v>
      </c>
      <c r="G366" s="18">
        <f t="shared" ca="1" si="71"/>
        <v>18</v>
      </c>
      <c r="H366" s="3"/>
      <c r="I366" s="4"/>
    </row>
    <row r="367" spans="4:9" ht="15.75" customHeight="1">
      <c r="D367" s="8" t="s">
        <v>72</v>
      </c>
      <c r="E367" s="9">
        <v>1</v>
      </c>
      <c r="F367" s="8">
        <f t="shared" ca="1" si="70"/>
        <v>28</v>
      </c>
      <c r="G367" s="18">
        <f t="shared" ca="1" si="71"/>
        <v>28</v>
      </c>
      <c r="H367" s="3"/>
      <c r="I367" s="4"/>
    </row>
    <row r="368" spans="4:9" ht="15.75" customHeight="1">
      <c r="D368" s="8" t="s">
        <v>13</v>
      </c>
      <c r="E368" s="9">
        <v>1</v>
      </c>
      <c r="F368" s="13">
        <f t="shared" ca="1" si="70"/>
        <v>1</v>
      </c>
      <c r="G368" s="18">
        <f t="shared" ca="1" si="71"/>
        <v>1</v>
      </c>
      <c r="H368" s="3"/>
      <c r="I368" s="4"/>
    </row>
    <row r="369" spans="4:9" ht="15.75" customHeight="1">
      <c r="D369" s="8" t="s">
        <v>74</v>
      </c>
      <c r="E369" s="9">
        <v>1</v>
      </c>
      <c r="F369" s="13">
        <f t="shared" ca="1" si="70"/>
        <v>1</v>
      </c>
      <c r="G369" s="18">
        <f t="shared" ca="1" si="71"/>
        <v>1</v>
      </c>
      <c r="H369" s="3"/>
      <c r="I369" s="4"/>
    </row>
    <row r="370" spans="4:9" ht="15.75" customHeight="1">
      <c r="D370" s="8" t="s">
        <v>77</v>
      </c>
      <c r="E370" s="9">
        <v>1</v>
      </c>
      <c r="F370" s="13">
        <f t="shared" ca="1" si="70"/>
        <v>4</v>
      </c>
      <c r="G370" s="18">
        <f t="shared" ca="1" si="71"/>
        <v>4</v>
      </c>
      <c r="H370" s="3"/>
      <c r="I370" s="4"/>
    </row>
    <row r="371" spans="4:9" ht="15.75" customHeight="1">
      <c r="D371" s="8" t="s">
        <v>80</v>
      </c>
      <c r="E371" s="9">
        <v>1</v>
      </c>
      <c r="F371" s="8">
        <f t="shared" ca="1" si="70"/>
        <v>1</v>
      </c>
      <c r="G371" s="18">
        <f t="shared" ca="1" si="71"/>
        <v>1</v>
      </c>
      <c r="H371" s="3"/>
      <c r="I371" s="4"/>
    </row>
    <row r="372" spans="4:9" ht="15.75" customHeight="1">
      <c r="D372" s="8" t="s">
        <v>83</v>
      </c>
      <c r="E372" s="9">
        <v>1</v>
      </c>
      <c r="F372" s="8">
        <f t="shared" ca="1" si="70"/>
        <v>0</v>
      </c>
      <c r="G372" s="18">
        <f t="shared" ca="1" si="71"/>
        <v>0</v>
      </c>
      <c r="H372" s="3"/>
      <c r="I372" s="4"/>
    </row>
    <row r="373" spans="4:9" ht="15.75" customHeight="1">
      <c r="D373" s="8" t="s">
        <v>86</v>
      </c>
      <c r="E373" s="9">
        <v>1</v>
      </c>
      <c r="F373" s="13">
        <f t="shared" ca="1" si="70"/>
        <v>0</v>
      </c>
      <c r="G373" s="18">
        <f t="shared" ca="1" si="71"/>
        <v>0</v>
      </c>
      <c r="H373" s="3"/>
      <c r="I373" s="4"/>
    </row>
    <row r="374" spans="4:9" ht="15.75" customHeight="1">
      <c r="D374" s="8" t="s">
        <v>279</v>
      </c>
      <c r="E374" s="9">
        <v>2</v>
      </c>
      <c r="F374" s="13">
        <f t="shared" ca="1" si="70"/>
        <v>0</v>
      </c>
      <c r="G374" s="18">
        <f t="shared" ca="1" si="71"/>
        <v>0</v>
      </c>
      <c r="H374" s="3"/>
      <c r="I374" s="4"/>
    </row>
    <row r="375" spans="4:9" ht="15.75" customHeight="1">
      <c r="D375" s="8" t="s">
        <v>91</v>
      </c>
      <c r="E375" s="9">
        <v>2</v>
      </c>
      <c r="F375" s="13">
        <f t="shared" ca="1" si="70"/>
        <v>0</v>
      </c>
      <c r="G375" s="18">
        <f t="shared" ca="1" si="71"/>
        <v>0</v>
      </c>
      <c r="H375" s="3"/>
      <c r="I375" s="4"/>
    </row>
    <row r="376" spans="4:9" ht="15.75" customHeight="1">
      <c r="D376" s="8" t="s">
        <v>95</v>
      </c>
      <c r="E376" s="9">
        <v>1</v>
      </c>
      <c r="F376" s="13">
        <f t="shared" ca="1" si="70"/>
        <v>0</v>
      </c>
      <c r="G376" s="18">
        <f t="shared" ca="1" si="71"/>
        <v>0</v>
      </c>
      <c r="H376" s="3"/>
      <c r="I376" s="4"/>
    </row>
    <row r="377" spans="4:9" ht="15.75" customHeight="1">
      <c r="D377" s="8" t="s">
        <v>97</v>
      </c>
      <c r="E377" s="9">
        <v>1</v>
      </c>
      <c r="F377" s="13">
        <f t="shared" ca="1" si="70"/>
        <v>0</v>
      </c>
      <c r="G377" s="18">
        <f t="shared" ca="1" si="71"/>
        <v>0</v>
      </c>
      <c r="H377" s="3"/>
      <c r="I377" s="4"/>
    </row>
    <row r="378" spans="4:9" ht="15.75" customHeight="1">
      <c r="D378" s="8" t="s">
        <v>100</v>
      </c>
      <c r="E378" s="9">
        <v>1</v>
      </c>
      <c r="F378" s="13">
        <f t="shared" ca="1" si="70"/>
        <v>0</v>
      </c>
      <c r="G378" s="18">
        <f t="shared" ca="1" si="71"/>
        <v>0</v>
      </c>
      <c r="H378" s="3"/>
      <c r="I378" s="4"/>
    </row>
    <row r="379" spans="4:9" ht="15.75" customHeight="1">
      <c r="D379" s="8" t="s">
        <v>103</v>
      </c>
      <c r="E379" s="9">
        <v>1</v>
      </c>
      <c r="F379" s="13">
        <f t="shared" ca="1" si="70"/>
        <v>0</v>
      </c>
      <c r="G379" s="18">
        <f t="shared" ca="1" si="71"/>
        <v>0</v>
      </c>
      <c r="H379" s="3"/>
      <c r="I379" s="4"/>
    </row>
    <row r="380" spans="4:9" ht="15.75" customHeight="1">
      <c r="D380" s="8"/>
      <c r="E380" s="9"/>
      <c r="F380" s="13"/>
      <c r="H380" s="3"/>
      <c r="I380" s="4"/>
    </row>
    <row r="381" spans="4:9" ht="15.75" customHeight="1">
      <c r="D381" s="8" t="s">
        <v>106</v>
      </c>
      <c r="E381" s="9"/>
      <c r="F381" s="13"/>
      <c r="H381" s="3"/>
      <c r="I381" s="4"/>
    </row>
    <row r="382" spans="4:9" ht="15.75" customHeight="1">
      <c r="D382" s="8" t="s">
        <v>297</v>
      </c>
      <c r="E382" s="9">
        <v>5</v>
      </c>
      <c r="F382" s="13">
        <f t="shared" ref="F382:F387" ca="1" si="72">SUMIF($A:$B,D382,$B:$B)</f>
        <v>1</v>
      </c>
      <c r="G382" s="18">
        <f t="shared" ref="G382:G387" ca="1" si="73">E382*F382</f>
        <v>5</v>
      </c>
      <c r="H382" s="3"/>
      <c r="I382" s="4"/>
    </row>
    <row r="383" spans="4:9" ht="15.75" customHeight="1">
      <c r="D383" s="8" t="s">
        <v>298</v>
      </c>
      <c r="E383" s="9">
        <v>5</v>
      </c>
      <c r="F383" s="13">
        <f t="shared" ca="1" si="72"/>
        <v>0</v>
      </c>
      <c r="G383" s="18">
        <f t="shared" ca="1" si="73"/>
        <v>0</v>
      </c>
      <c r="H383" s="3"/>
      <c r="I383" s="4"/>
    </row>
    <row r="384" spans="4:9" ht="15.75" customHeight="1">
      <c r="D384" s="8" t="s">
        <v>299</v>
      </c>
      <c r="E384" s="9">
        <v>5</v>
      </c>
      <c r="F384" s="13">
        <f t="shared" ca="1" si="72"/>
        <v>3</v>
      </c>
      <c r="G384" s="18">
        <f t="shared" ca="1" si="73"/>
        <v>15</v>
      </c>
      <c r="H384" s="3"/>
      <c r="I384" s="4"/>
    </row>
    <row r="385" spans="4:9" ht="15.75" customHeight="1">
      <c r="D385" s="8" t="s">
        <v>300</v>
      </c>
      <c r="E385" s="9">
        <v>5</v>
      </c>
      <c r="F385" s="8">
        <f t="shared" ca="1" si="72"/>
        <v>0</v>
      </c>
      <c r="G385" s="18">
        <f t="shared" ca="1" si="73"/>
        <v>0</v>
      </c>
      <c r="H385" s="3"/>
      <c r="I385" s="4"/>
    </row>
    <row r="386" spans="4:9" ht="15.75" customHeight="1">
      <c r="D386" s="8" t="s">
        <v>93</v>
      </c>
      <c r="E386" s="9">
        <v>10</v>
      </c>
      <c r="F386" s="8">
        <f t="shared" ca="1" si="72"/>
        <v>2</v>
      </c>
      <c r="G386" s="18">
        <f t="shared" ca="1" si="73"/>
        <v>20</v>
      </c>
      <c r="H386" s="3"/>
      <c r="I386" s="4"/>
    </row>
    <row r="387" spans="4:9" ht="15.75" customHeight="1">
      <c r="D387" s="8" t="s">
        <v>301</v>
      </c>
      <c r="E387" s="9">
        <v>10</v>
      </c>
      <c r="F387" s="8">
        <f t="shared" ca="1" si="72"/>
        <v>0</v>
      </c>
      <c r="G387" s="18">
        <f t="shared" ca="1" si="73"/>
        <v>0</v>
      </c>
      <c r="H387" s="3"/>
      <c r="I387" s="4"/>
    </row>
    <row r="388" spans="4:9" ht="15.75" customHeight="1">
      <c r="D388" s="8"/>
      <c r="E388" s="9"/>
      <c r="F388" s="13"/>
      <c r="H388" s="3"/>
      <c r="I388" s="4"/>
    </row>
    <row r="389" spans="4:9" ht="15.75" customHeight="1">
      <c r="D389" s="8" t="s">
        <v>302</v>
      </c>
      <c r="E389" s="9"/>
      <c r="F389" s="13"/>
      <c r="H389" s="3"/>
      <c r="I389" s="4"/>
    </row>
    <row r="390" spans="4:9" ht="15.75" customHeight="1">
      <c r="D390" s="8" t="s">
        <v>303</v>
      </c>
      <c r="E390" s="9">
        <v>5</v>
      </c>
      <c r="F390" s="13">
        <f t="shared" ref="F390:F392" ca="1" si="74">SUMIF($A:$B,D390,$B:$B)</f>
        <v>0</v>
      </c>
      <c r="G390" s="18">
        <f t="shared" ref="G390:G392" ca="1" si="75">E390*F390</f>
        <v>0</v>
      </c>
      <c r="H390" s="3"/>
      <c r="I390" s="4"/>
    </row>
    <row r="391" spans="4:9" ht="15.75" customHeight="1">
      <c r="D391" s="8" t="s">
        <v>304</v>
      </c>
      <c r="E391" s="9">
        <v>5</v>
      </c>
      <c r="F391" s="13">
        <f t="shared" ca="1" si="74"/>
        <v>0</v>
      </c>
      <c r="G391" s="18">
        <f t="shared" ca="1" si="75"/>
        <v>0</v>
      </c>
      <c r="H391" s="3"/>
      <c r="I391" s="4"/>
    </row>
    <row r="392" spans="4:9" ht="15.75" customHeight="1">
      <c r="D392" s="8" t="s">
        <v>305</v>
      </c>
      <c r="E392" s="9">
        <v>10</v>
      </c>
      <c r="F392" s="8">
        <f t="shared" ca="1" si="74"/>
        <v>0</v>
      </c>
      <c r="G392" s="18">
        <f t="shared" ca="1" si="75"/>
        <v>0</v>
      </c>
      <c r="H392" s="3"/>
      <c r="I392" s="4"/>
    </row>
    <row r="393" spans="4:9" ht="15.75" customHeight="1">
      <c r="D393" s="8"/>
      <c r="E393" s="9"/>
      <c r="F393" s="8"/>
      <c r="H393" s="3"/>
      <c r="I393" s="4"/>
    </row>
    <row r="394" spans="4:9" ht="15.75" customHeight="1">
      <c r="D394" s="8" t="s">
        <v>109</v>
      </c>
      <c r="E394" s="9"/>
      <c r="F394" s="8"/>
      <c r="H394" s="3"/>
      <c r="I394" s="4"/>
    </row>
    <row r="395" spans="4:9" ht="15.75" customHeight="1">
      <c r="D395" s="8" t="s">
        <v>303</v>
      </c>
      <c r="E395" s="9">
        <v>0.5</v>
      </c>
      <c r="F395" s="13">
        <f t="shared" ref="F395:F405" ca="1" si="76">SUMIF($A:$B,D395,$B:$B)</f>
        <v>0</v>
      </c>
      <c r="G395" s="18">
        <f t="shared" ref="G395:G405" ca="1" si="77">E395*F395</f>
        <v>0</v>
      </c>
      <c r="H395" s="3"/>
      <c r="I395" s="4"/>
    </row>
    <row r="396" spans="4:9" ht="15.75" customHeight="1">
      <c r="D396" s="8" t="s">
        <v>261</v>
      </c>
      <c r="E396" s="9">
        <v>1.5</v>
      </c>
      <c r="F396" s="13">
        <f t="shared" ca="1" si="76"/>
        <v>10</v>
      </c>
      <c r="G396" s="18">
        <f t="shared" ca="1" si="77"/>
        <v>15</v>
      </c>
      <c r="H396" s="3"/>
      <c r="I396" s="4"/>
    </row>
    <row r="397" spans="4:9" ht="15.75" customHeight="1">
      <c r="D397" s="8"/>
      <c r="E397" s="9">
        <v>3</v>
      </c>
      <c r="F397" s="13">
        <f t="shared" ca="1" si="76"/>
        <v>0</v>
      </c>
      <c r="G397" s="18">
        <f t="shared" ca="1" si="77"/>
        <v>0</v>
      </c>
      <c r="H397" s="3"/>
      <c r="I397" s="4"/>
    </row>
    <row r="398" spans="4:9" ht="15.75" customHeight="1">
      <c r="D398" s="8" t="s">
        <v>259</v>
      </c>
      <c r="E398" s="9">
        <v>2.5</v>
      </c>
      <c r="F398" s="13">
        <f t="shared" ca="1" si="76"/>
        <v>3</v>
      </c>
      <c r="G398" s="18">
        <f t="shared" ca="1" si="77"/>
        <v>7.5</v>
      </c>
      <c r="H398" s="3"/>
      <c r="I398" s="4"/>
    </row>
    <row r="399" spans="4:9" ht="15.75" customHeight="1">
      <c r="D399" s="8" t="s">
        <v>257</v>
      </c>
      <c r="E399" s="9">
        <v>2</v>
      </c>
      <c r="F399" s="13">
        <f t="shared" ca="1" si="76"/>
        <v>11</v>
      </c>
      <c r="G399" s="18">
        <f t="shared" ca="1" si="77"/>
        <v>22</v>
      </c>
      <c r="H399" s="3"/>
      <c r="I399" s="4"/>
    </row>
    <row r="400" spans="4:9" ht="15.75" customHeight="1">
      <c r="D400" s="8" t="s">
        <v>306</v>
      </c>
      <c r="E400" s="9">
        <v>2</v>
      </c>
      <c r="F400" s="13">
        <f t="shared" ca="1" si="76"/>
        <v>0</v>
      </c>
      <c r="G400" s="18">
        <f t="shared" ca="1" si="77"/>
        <v>0</v>
      </c>
      <c r="H400" s="3"/>
      <c r="I400" s="4"/>
    </row>
    <row r="401" spans="4:9" ht="15.75" customHeight="1">
      <c r="D401" s="8" t="s">
        <v>307</v>
      </c>
      <c r="E401" s="9">
        <v>2</v>
      </c>
      <c r="F401" s="13">
        <f t="shared" ca="1" si="76"/>
        <v>1</v>
      </c>
      <c r="G401" s="18">
        <f t="shared" ca="1" si="77"/>
        <v>2</v>
      </c>
      <c r="H401" s="3"/>
      <c r="I401" s="4"/>
    </row>
    <row r="402" spans="4:9" ht="15.75" customHeight="1">
      <c r="D402" s="8"/>
      <c r="E402" s="9">
        <v>4</v>
      </c>
      <c r="F402" s="13">
        <f t="shared" ca="1" si="76"/>
        <v>0</v>
      </c>
      <c r="G402" s="18">
        <f t="shared" ca="1" si="77"/>
        <v>0</v>
      </c>
      <c r="H402" s="3"/>
      <c r="I402" s="4"/>
    </row>
    <row r="403" spans="4:9" ht="15.75" customHeight="1">
      <c r="D403" s="8" t="s">
        <v>308</v>
      </c>
      <c r="E403" s="9">
        <v>3</v>
      </c>
      <c r="F403" s="13">
        <f t="shared" ca="1" si="76"/>
        <v>0</v>
      </c>
      <c r="G403" s="18">
        <f t="shared" ca="1" si="77"/>
        <v>0</v>
      </c>
      <c r="H403" s="3"/>
      <c r="I403" s="4"/>
    </row>
    <row r="404" spans="4:9" ht="15.75" customHeight="1">
      <c r="D404" s="8"/>
      <c r="E404" s="9">
        <v>5</v>
      </c>
      <c r="F404" s="13">
        <f t="shared" ca="1" si="76"/>
        <v>0</v>
      </c>
      <c r="G404" s="18">
        <f t="shared" ca="1" si="77"/>
        <v>0</v>
      </c>
      <c r="H404" s="3"/>
      <c r="I404" s="4"/>
    </row>
    <row r="405" spans="4:9" ht="15.75" customHeight="1">
      <c r="D405" s="8" t="s">
        <v>96</v>
      </c>
      <c r="E405" s="9">
        <v>1.5</v>
      </c>
      <c r="F405" s="13">
        <f t="shared" ca="1" si="76"/>
        <v>0</v>
      </c>
      <c r="G405" s="18">
        <f t="shared" ca="1" si="77"/>
        <v>0</v>
      </c>
      <c r="H405" s="3"/>
      <c r="I405" s="4"/>
    </row>
    <row r="406" spans="4:9" ht="15.75" customHeight="1">
      <c r="D406" s="8"/>
      <c r="E406" s="9"/>
      <c r="F406" s="8"/>
      <c r="H406" s="3"/>
      <c r="I406" s="4"/>
    </row>
    <row r="407" spans="4:9" ht="15.75" customHeight="1">
      <c r="D407" s="8"/>
      <c r="E407" s="9"/>
      <c r="F407" s="8"/>
      <c r="H407" s="3"/>
      <c r="I407" s="4"/>
    </row>
    <row r="408" spans="4:9" ht="15.75" customHeight="1">
      <c r="D408" s="8" t="s">
        <v>112</v>
      </c>
      <c r="E408" s="9"/>
      <c r="F408" s="13"/>
      <c r="H408" s="3"/>
      <c r="I408" s="4"/>
    </row>
    <row r="409" spans="4:9" ht="15.75" customHeight="1">
      <c r="D409" s="8" t="s">
        <v>297</v>
      </c>
      <c r="E409" s="9">
        <v>1</v>
      </c>
      <c r="F409" s="13">
        <f t="shared" ref="F409:F412" ca="1" si="78">SUMIF($A:$B,D409,$B:$B)</f>
        <v>1</v>
      </c>
      <c r="G409" s="18">
        <f t="shared" ref="G409:G412" ca="1" si="79">E409*F409</f>
        <v>1</v>
      </c>
      <c r="H409" s="3"/>
      <c r="I409" s="4"/>
    </row>
    <row r="410" spans="4:9" ht="15.75" customHeight="1">
      <c r="D410" s="8" t="s">
        <v>309</v>
      </c>
      <c r="E410" s="9">
        <v>2</v>
      </c>
      <c r="F410" s="8">
        <f t="shared" ca="1" si="78"/>
        <v>0</v>
      </c>
      <c r="G410" s="18">
        <f t="shared" ca="1" si="79"/>
        <v>0</v>
      </c>
      <c r="H410" s="3"/>
      <c r="I410" s="4"/>
    </row>
    <row r="411" spans="4:9" ht="15.75" customHeight="1">
      <c r="D411" s="8"/>
      <c r="E411" s="9">
        <v>4</v>
      </c>
      <c r="F411" s="13">
        <f t="shared" ca="1" si="78"/>
        <v>0</v>
      </c>
      <c r="G411" s="18">
        <f t="shared" ca="1" si="79"/>
        <v>0</v>
      </c>
      <c r="H411" s="3"/>
      <c r="I411" s="4"/>
    </row>
    <row r="412" spans="4:9" ht="15.75" customHeight="1">
      <c r="D412" s="8" t="s">
        <v>310</v>
      </c>
      <c r="E412" s="9">
        <v>2</v>
      </c>
      <c r="F412" s="8">
        <f t="shared" ca="1" si="78"/>
        <v>0</v>
      </c>
      <c r="G412" s="18">
        <f t="shared" ca="1" si="79"/>
        <v>0</v>
      </c>
      <c r="H412" s="3"/>
      <c r="I412" s="4"/>
    </row>
    <row r="413" spans="4:9" ht="15.75" customHeight="1">
      <c r="D413" s="8"/>
      <c r="E413" s="9"/>
      <c r="F413" s="13"/>
      <c r="H413" s="3"/>
      <c r="I413" s="4"/>
    </row>
    <row r="414" spans="4:9" ht="15.75" customHeight="1">
      <c r="D414" s="8"/>
      <c r="E414" s="9"/>
      <c r="F414" s="13"/>
      <c r="H414" s="3"/>
      <c r="I414" s="4"/>
    </row>
    <row r="415" spans="4:9" ht="15.75" customHeight="1">
      <c r="D415" s="18" t="s">
        <v>114</v>
      </c>
      <c r="F415" s="13"/>
      <c r="H415" s="3"/>
      <c r="I415" s="4"/>
    </row>
    <row r="416" spans="4:9" ht="15.75" customHeight="1">
      <c r="D416" s="18" t="s">
        <v>265</v>
      </c>
      <c r="E416" s="18">
        <v>1.5</v>
      </c>
      <c r="F416" s="18">
        <f t="shared" ref="F416:F426" ca="1" si="80">SUMIF($A:$B,D416,$B:$B)</f>
        <v>13</v>
      </c>
      <c r="G416" s="18">
        <f t="shared" ref="G416:G426" ca="1" si="81">E416*F416</f>
        <v>19.5</v>
      </c>
      <c r="H416" s="3"/>
      <c r="I416" s="4"/>
    </row>
    <row r="417" spans="4:9" ht="15.75" customHeight="1">
      <c r="E417" s="18">
        <v>3</v>
      </c>
      <c r="F417" s="18">
        <f t="shared" ca="1" si="80"/>
        <v>0</v>
      </c>
      <c r="G417" s="18">
        <f t="shared" ca="1" si="81"/>
        <v>0</v>
      </c>
      <c r="H417" s="3"/>
      <c r="I417" s="4"/>
    </row>
    <row r="418" spans="4:9" ht="15.75" customHeight="1">
      <c r="D418" s="8" t="s">
        <v>311</v>
      </c>
      <c r="E418" s="9">
        <v>1.5</v>
      </c>
      <c r="F418" s="8">
        <f t="shared" ca="1" si="80"/>
        <v>2</v>
      </c>
      <c r="G418" s="18">
        <f t="shared" ca="1" si="81"/>
        <v>3</v>
      </c>
      <c r="H418" s="3"/>
      <c r="I418" s="4"/>
    </row>
    <row r="419" spans="4:9" ht="15.75" customHeight="1">
      <c r="D419" s="8"/>
      <c r="E419" s="9">
        <v>3</v>
      </c>
      <c r="F419" s="13">
        <f t="shared" ca="1" si="80"/>
        <v>0</v>
      </c>
      <c r="G419" s="18">
        <f t="shared" ca="1" si="81"/>
        <v>0</v>
      </c>
      <c r="H419" s="3"/>
      <c r="I419" s="4"/>
    </row>
    <row r="420" spans="4:9" ht="15.75" customHeight="1">
      <c r="D420" s="8" t="s">
        <v>263</v>
      </c>
      <c r="E420" s="9">
        <v>1.5</v>
      </c>
      <c r="F420" s="8">
        <f t="shared" ca="1" si="80"/>
        <v>17</v>
      </c>
      <c r="G420" s="18">
        <f t="shared" ca="1" si="81"/>
        <v>25.5</v>
      </c>
      <c r="H420" s="3"/>
      <c r="I420" s="4"/>
    </row>
    <row r="421" spans="4:9" ht="15.75" customHeight="1">
      <c r="D421" s="8"/>
      <c r="E421" s="9">
        <v>3</v>
      </c>
      <c r="F421" s="8">
        <f t="shared" ca="1" si="80"/>
        <v>0</v>
      </c>
      <c r="G421" s="18">
        <f t="shared" ca="1" si="81"/>
        <v>0</v>
      </c>
      <c r="H421" s="3"/>
      <c r="I421" s="4"/>
    </row>
    <row r="422" spans="4:9" ht="15.75" customHeight="1">
      <c r="D422" s="8" t="s">
        <v>312</v>
      </c>
      <c r="E422" s="9">
        <v>1.5</v>
      </c>
      <c r="F422" s="8">
        <f t="shared" ca="1" si="80"/>
        <v>2</v>
      </c>
      <c r="G422" s="18">
        <f t="shared" ca="1" si="81"/>
        <v>3</v>
      </c>
      <c r="H422" s="3"/>
      <c r="I422" s="4"/>
    </row>
    <row r="423" spans="4:9" ht="15.75" customHeight="1">
      <c r="D423" s="8"/>
      <c r="E423" s="9">
        <v>5</v>
      </c>
      <c r="F423" s="13">
        <f t="shared" ca="1" si="80"/>
        <v>0</v>
      </c>
      <c r="G423" s="18">
        <f t="shared" ca="1" si="81"/>
        <v>0</v>
      </c>
      <c r="H423" s="3"/>
      <c r="I423" s="4"/>
    </row>
    <row r="424" spans="4:9" ht="15.75" customHeight="1">
      <c r="D424" s="8" t="s">
        <v>268</v>
      </c>
      <c r="E424" s="9">
        <v>2</v>
      </c>
      <c r="F424" s="8">
        <f t="shared" ca="1" si="80"/>
        <v>5</v>
      </c>
      <c r="G424" s="18">
        <f t="shared" ca="1" si="81"/>
        <v>10</v>
      </c>
      <c r="H424" s="3"/>
      <c r="I424" s="4"/>
    </row>
    <row r="425" spans="4:9" ht="15.75" customHeight="1">
      <c r="D425" s="8"/>
      <c r="E425" s="9">
        <v>4</v>
      </c>
      <c r="F425" s="8">
        <f t="shared" ca="1" si="80"/>
        <v>0</v>
      </c>
      <c r="G425" s="18">
        <f t="shared" ca="1" si="81"/>
        <v>0</v>
      </c>
      <c r="H425" s="3"/>
      <c r="I425" s="4"/>
    </row>
    <row r="426" spans="4:9" ht="15.75" customHeight="1">
      <c r="D426" s="8"/>
      <c r="E426" s="9">
        <v>3</v>
      </c>
      <c r="F426" s="8">
        <f t="shared" ca="1" si="80"/>
        <v>0</v>
      </c>
      <c r="G426" s="18">
        <f t="shared" ca="1" si="81"/>
        <v>0</v>
      </c>
      <c r="H426" s="3"/>
      <c r="I426" s="4"/>
    </row>
    <row r="427" spans="4:9" ht="15.75" customHeight="1">
      <c r="D427" s="8"/>
      <c r="E427" s="9"/>
      <c r="F427" s="8"/>
      <c r="H427" s="3"/>
      <c r="I427" s="4"/>
    </row>
    <row r="428" spans="4:9" ht="15.75" customHeight="1">
      <c r="D428" s="8" t="s">
        <v>117</v>
      </c>
      <c r="E428" s="9"/>
      <c r="F428" s="8"/>
      <c r="H428" s="3"/>
      <c r="I428" s="4"/>
    </row>
    <row r="429" spans="4:9" ht="15.75" customHeight="1">
      <c r="D429" s="8" t="s">
        <v>313</v>
      </c>
      <c r="E429" s="9">
        <v>2</v>
      </c>
      <c r="F429" s="8">
        <f t="shared" ref="F429:F430" ca="1" si="82">SUMIF($A:$B,D429,$B:$B)</f>
        <v>0</v>
      </c>
      <c r="G429" s="18">
        <f t="shared" ref="G429:G430" ca="1" si="83">E429*F429</f>
        <v>0</v>
      </c>
      <c r="H429" s="3"/>
      <c r="I429" s="4"/>
    </row>
    <row r="430" spans="4:9" ht="15.75" customHeight="1">
      <c r="D430" s="8" t="s">
        <v>314</v>
      </c>
      <c r="E430" s="9">
        <v>2</v>
      </c>
      <c r="F430" s="8">
        <f t="shared" ca="1" si="82"/>
        <v>0</v>
      </c>
      <c r="G430" s="18">
        <f t="shared" ca="1" si="83"/>
        <v>0</v>
      </c>
      <c r="H430" s="3"/>
      <c r="I430" s="4"/>
    </row>
    <row r="431" spans="4:9" ht="15.75" customHeight="1">
      <c r="D431" s="8"/>
      <c r="E431" s="9"/>
      <c r="F431" s="8"/>
      <c r="H431" s="3"/>
      <c r="I431" s="4"/>
    </row>
    <row r="432" spans="4:9" ht="15.75" customHeight="1">
      <c r="D432" s="8" t="s">
        <v>120</v>
      </c>
      <c r="E432" s="9">
        <v>2</v>
      </c>
      <c r="F432" s="8">
        <f ca="1">SUMIF($A:$B,D432,$B:$B)</f>
        <v>0</v>
      </c>
      <c r="G432" s="18">
        <f ca="1">E432*F432</f>
        <v>0</v>
      </c>
      <c r="H432" s="3"/>
      <c r="I432" s="4"/>
    </row>
    <row r="433" spans="4:9" ht="15.75" customHeight="1">
      <c r="D433" s="8"/>
      <c r="E433" s="9"/>
      <c r="F433" s="8"/>
      <c r="H433" s="3"/>
      <c r="I433" s="4"/>
    </row>
    <row r="434" spans="4:9" ht="15.75" customHeight="1">
      <c r="D434" s="8" t="s">
        <v>123</v>
      </c>
      <c r="E434" s="9">
        <v>2</v>
      </c>
      <c r="F434" s="8">
        <f t="shared" ref="F434:F435" ca="1" si="84">SUMIF($A:$B,D434,$B:$B)</f>
        <v>0</v>
      </c>
      <c r="G434" s="18">
        <f t="shared" ref="G434:G435" ca="1" si="85">E434*F434</f>
        <v>0</v>
      </c>
      <c r="H434" s="3"/>
      <c r="I434" s="4"/>
    </row>
    <row r="435" spans="4:9" ht="15.75" customHeight="1">
      <c r="D435" s="8" t="s">
        <v>315</v>
      </c>
      <c r="E435" s="9">
        <v>2</v>
      </c>
      <c r="F435" s="8">
        <f t="shared" ca="1" si="84"/>
        <v>0</v>
      </c>
      <c r="G435" s="18">
        <f t="shared" ca="1" si="85"/>
        <v>0</v>
      </c>
      <c r="H435" s="3"/>
      <c r="I435" s="4"/>
    </row>
    <row r="436" spans="4:9" ht="15.75" customHeight="1">
      <c r="D436" s="8"/>
      <c r="E436" s="9"/>
      <c r="F436" s="8"/>
      <c r="H436" s="3"/>
      <c r="I436" s="4"/>
    </row>
    <row r="437" spans="4:9" ht="15.75" customHeight="1">
      <c r="D437" s="8"/>
      <c r="E437" s="9"/>
      <c r="F437" s="8"/>
      <c r="H437" s="3"/>
      <c r="I437" s="4"/>
    </row>
    <row r="438" spans="4:9" ht="15.75" customHeight="1">
      <c r="D438" s="8"/>
      <c r="E438" s="9"/>
      <c r="F438" s="8"/>
      <c r="H438" s="3"/>
      <c r="I438" s="4"/>
    </row>
    <row r="439" spans="4:9" ht="15.75" customHeight="1">
      <c r="D439" s="8" t="s">
        <v>126</v>
      </c>
      <c r="E439" s="9"/>
      <c r="F439" s="8"/>
      <c r="H439" s="3"/>
      <c r="I439" s="4"/>
    </row>
    <row r="440" spans="4:9" ht="15.75" customHeight="1">
      <c r="D440" s="8" t="s">
        <v>303</v>
      </c>
      <c r="E440" s="9">
        <v>1</v>
      </c>
      <c r="F440" s="8">
        <f ca="1">SUMIF($A:$B,D440,$B:$B)</f>
        <v>0</v>
      </c>
      <c r="G440" s="18">
        <f ca="1">E440*F440</f>
        <v>0</v>
      </c>
      <c r="H440" s="3"/>
      <c r="I440" s="4"/>
    </row>
    <row r="441" spans="4:9" ht="15.75" customHeight="1">
      <c r="D441" s="8"/>
      <c r="E441" s="9"/>
      <c r="F441" s="8"/>
      <c r="H441" s="3"/>
      <c r="I441" s="4"/>
    </row>
    <row r="442" spans="4:9" ht="15.75" customHeight="1">
      <c r="D442" s="8"/>
      <c r="E442" s="9"/>
      <c r="F442" s="8"/>
      <c r="H442" s="3"/>
      <c r="I442" s="4"/>
    </row>
    <row r="443" spans="4:9" ht="15.75" customHeight="1">
      <c r="D443" s="8" t="s">
        <v>316</v>
      </c>
      <c r="E443" s="9"/>
      <c r="F443" s="8"/>
      <c r="H443" s="3"/>
      <c r="I443" s="4"/>
    </row>
    <row r="444" spans="4:9" ht="15.75" customHeight="1">
      <c r="D444" s="8" t="s">
        <v>298</v>
      </c>
      <c r="E444" s="9">
        <v>1</v>
      </c>
      <c r="F444" s="8">
        <f ca="1">SUMIF($A:$B,D444,$B:$B)</f>
        <v>0</v>
      </c>
      <c r="G444" s="18">
        <f ca="1">E444*F444</f>
        <v>0</v>
      </c>
      <c r="H444" s="3"/>
      <c r="I444" s="4"/>
    </row>
    <row r="445" spans="4:9" ht="15.75" customHeight="1">
      <c r="D445" s="8"/>
      <c r="E445" s="9"/>
      <c r="F445" s="8"/>
      <c r="H445" s="3"/>
      <c r="I445" s="4"/>
    </row>
    <row r="446" spans="4:9" ht="15.75" customHeight="1">
      <c r="D446" s="8" t="s">
        <v>178</v>
      </c>
      <c r="E446" s="9">
        <v>1</v>
      </c>
      <c r="F446" s="8">
        <f ca="1">SUMIF($A:$B,D446,$B:$B)</f>
        <v>3</v>
      </c>
      <c r="G446" s="18">
        <f ca="1">E446*F446</f>
        <v>3</v>
      </c>
      <c r="H446" s="3"/>
      <c r="I446" s="4"/>
    </row>
    <row r="447" spans="4:9" ht="15.75" customHeight="1">
      <c r="D447" s="8"/>
      <c r="E447" s="9"/>
      <c r="F447" s="8"/>
      <c r="H447" s="3"/>
      <c r="I447" s="4"/>
    </row>
    <row r="448" spans="4:9" ht="15.75" customHeight="1">
      <c r="D448" s="8" t="s">
        <v>317</v>
      </c>
      <c r="E448" s="9"/>
      <c r="F448" s="8"/>
      <c r="H448" s="3"/>
      <c r="I448" s="4"/>
    </row>
    <row r="449" spans="4:9" ht="15.75" customHeight="1">
      <c r="D449" s="8" t="s">
        <v>318</v>
      </c>
      <c r="E449" s="9">
        <v>1</v>
      </c>
      <c r="F449" s="8">
        <f t="shared" ref="F449:F450" ca="1" si="86">SUMIF($A:$B,D449,$B:$B)</f>
        <v>64</v>
      </c>
      <c r="G449" s="18">
        <f t="shared" ref="G449:G450" ca="1" si="87">E449*F449</f>
        <v>64</v>
      </c>
      <c r="H449" s="3"/>
      <c r="I449" s="4"/>
    </row>
    <row r="450" spans="4:9" ht="15.75" customHeight="1">
      <c r="D450" s="8" t="s">
        <v>84</v>
      </c>
      <c r="E450" s="9">
        <v>0.3</v>
      </c>
      <c r="F450" s="8">
        <f t="shared" ca="1" si="86"/>
        <v>44</v>
      </c>
      <c r="G450" s="18">
        <f t="shared" ca="1" si="87"/>
        <v>13.2</v>
      </c>
      <c r="H450" s="3"/>
      <c r="I450" s="4"/>
    </row>
    <row r="451" spans="4:9" ht="15.75" customHeight="1">
      <c r="D451" s="8"/>
      <c r="E451" s="9"/>
      <c r="F451" s="8"/>
      <c r="H451" s="3"/>
      <c r="I451" s="4"/>
    </row>
    <row r="452" spans="4:9" ht="15.75" customHeight="1">
      <c r="D452" s="8"/>
      <c r="E452" s="9"/>
      <c r="F452" s="8"/>
      <c r="H452" s="3"/>
      <c r="I452" s="4"/>
    </row>
    <row r="453" spans="4:9" ht="15.75" customHeight="1">
      <c r="D453" s="8"/>
      <c r="E453" s="9"/>
      <c r="F453" s="8"/>
      <c r="H453" s="3"/>
      <c r="I453" s="4"/>
    </row>
    <row r="454" spans="4:9" ht="15.75" customHeight="1">
      <c r="D454" s="8"/>
      <c r="E454" s="9"/>
      <c r="F454" s="8"/>
      <c r="H454" s="3"/>
      <c r="I454" s="4"/>
    </row>
    <row r="455" spans="4:9" ht="15.75" customHeight="1">
      <c r="D455" s="8"/>
      <c r="E455" s="9"/>
      <c r="F455" s="8"/>
      <c r="H455" s="3"/>
      <c r="I455" s="4"/>
    </row>
    <row r="456" spans="4:9" ht="15.75" customHeight="1">
      <c r="D456" s="8"/>
      <c r="E456" s="9"/>
      <c r="F456" s="8"/>
      <c r="H456" s="3"/>
      <c r="I456" s="4"/>
    </row>
    <row r="457" spans="4:9" ht="15.75" customHeight="1">
      <c r="D457" s="8"/>
      <c r="E457" s="9"/>
      <c r="F457" s="8"/>
      <c r="H457" s="3"/>
      <c r="I457" s="4"/>
    </row>
    <row r="458" spans="4:9" ht="15.75" customHeight="1">
      <c r="D458" s="8"/>
      <c r="E458" s="9"/>
      <c r="F458" s="8"/>
      <c r="H458" s="3"/>
      <c r="I458" s="4"/>
    </row>
    <row r="459" spans="4:9" ht="15.75" customHeight="1">
      <c r="D459" s="8"/>
      <c r="E459" s="9"/>
      <c r="F459" s="8"/>
      <c r="H459" s="3"/>
      <c r="I459" s="4"/>
    </row>
    <row r="460" spans="4:9" ht="15.75" customHeight="1">
      <c r="D460" s="8"/>
      <c r="E460" s="9"/>
      <c r="F460" s="8"/>
      <c r="H460" s="3"/>
      <c r="I460" s="4"/>
    </row>
    <row r="461" spans="4:9" ht="15.75" customHeight="1">
      <c r="D461" s="8"/>
      <c r="E461" s="9"/>
      <c r="F461" s="8"/>
      <c r="H461" s="3"/>
      <c r="I461" s="4"/>
    </row>
    <row r="462" spans="4:9" ht="15.75" customHeight="1">
      <c r="D462" s="8"/>
      <c r="E462" s="9"/>
      <c r="F462" s="8"/>
      <c r="H462" s="3"/>
      <c r="I462" s="4"/>
    </row>
    <row r="463" spans="4:9" ht="15.75" customHeight="1">
      <c r="D463" s="8"/>
      <c r="E463" s="9"/>
      <c r="F463" s="8"/>
      <c r="H463" s="3"/>
      <c r="I463" s="4"/>
    </row>
    <row r="464" spans="4:9" ht="15.75" customHeight="1">
      <c r="D464" s="8"/>
      <c r="E464" s="9"/>
      <c r="F464" s="8"/>
      <c r="H464" s="3"/>
      <c r="I464" s="4"/>
    </row>
    <row r="465" spans="4:9" ht="15.75" customHeight="1">
      <c r="D465" s="8"/>
      <c r="E465" s="9"/>
      <c r="F465" s="8"/>
      <c r="H465" s="3"/>
      <c r="I465" s="4"/>
    </row>
    <row r="466" spans="4:9" ht="15.75" customHeight="1">
      <c r="D466" s="8"/>
      <c r="E466" s="9"/>
      <c r="F466" s="8"/>
      <c r="H466" s="3"/>
      <c r="I466" s="4"/>
    </row>
    <row r="467" spans="4:9" ht="15.75" customHeight="1">
      <c r="D467" s="8"/>
      <c r="E467" s="9"/>
      <c r="F467" s="8"/>
      <c r="H467" s="3"/>
      <c r="I467" s="4"/>
    </row>
    <row r="468" spans="4:9" ht="15.75" customHeight="1">
      <c r="D468" s="8"/>
      <c r="E468" s="9"/>
      <c r="F468" s="8"/>
      <c r="H468" s="3"/>
      <c r="I468" s="4"/>
    </row>
    <row r="469" spans="4:9" ht="15.75" customHeight="1">
      <c r="D469" s="8"/>
      <c r="E469" s="9"/>
      <c r="F469" s="8"/>
      <c r="H469" s="3"/>
      <c r="I469" s="4"/>
    </row>
    <row r="470" spans="4:9" ht="15.75" customHeight="1">
      <c r="D470" s="8"/>
      <c r="E470" s="9"/>
      <c r="F470" s="8"/>
      <c r="H470" s="3"/>
      <c r="I470" s="4"/>
    </row>
    <row r="471" spans="4:9" ht="15.75" customHeight="1">
      <c r="D471" s="8"/>
      <c r="E471" s="9"/>
      <c r="F471" s="8"/>
      <c r="H471" s="3"/>
      <c r="I471" s="4"/>
    </row>
    <row r="472" spans="4:9" ht="15.75" customHeight="1">
      <c r="D472" s="8"/>
      <c r="E472" s="9"/>
      <c r="F472" s="8"/>
      <c r="H472" s="3"/>
      <c r="I472" s="4"/>
    </row>
    <row r="473" spans="4:9" ht="15.75" customHeight="1">
      <c r="D473" s="8"/>
      <c r="E473" s="9"/>
      <c r="F473" s="8"/>
      <c r="H473" s="3"/>
      <c r="I473" s="4"/>
    </row>
    <row r="474" spans="4:9" ht="15.75" customHeight="1">
      <c r="D474" s="8"/>
      <c r="E474" s="9"/>
      <c r="F474" s="8"/>
      <c r="H474" s="3"/>
      <c r="I474" s="4"/>
    </row>
    <row r="475" spans="4:9" ht="15.75" customHeight="1">
      <c r="D475" s="8"/>
      <c r="E475" s="9"/>
      <c r="F475" s="8"/>
      <c r="H475" s="3"/>
      <c r="I475" s="4"/>
    </row>
    <row r="476" spans="4:9" ht="15.75" customHeight="1">
      <c r="D476" s="8"/>
      <c r="E476" s="9"/>
      <c r="F476" s="8"/>
      <c r="H476" s="3"/>
      <c r="I476" s="4"/>
    </row>
    <row r="477" spans="4:9" ht="15.75" customHeight="1">
      <c r="D477" s="8"/>
      <c r="E477" s="9"/>
      <c r="F477" s="8"/>
      <c r="H477" s="3"/>
      <c r="I477" s="4"/>
    </row>
    <row r="478" spans="4:9" ht="15.75" customHeight="1">
      <c r="D478" s="8"/>
      <c r="E478" s="9"/>
      <c r="F478" s="8"/>
      <c r="H478" s="3"/>
      <c r="I478" s="4"/>
    </row>
    <row r="479" spans="4:9" ht="15.75" customHeight="1">
      <c r="D479" s="8"/>
      <c r="E479" s="9"/>
      <c r="F479" s="8"/>
      <c r="H479" s="3"/>
      <c r="I479" s="4"/>
    </row>
    <row r="480" spans="4:9" ht="15.75" customHeight="1">
      <c r="D480" s="8"/>
      <c r="E480" s="9"/>
      <c r="F480" s="8"/>
      <c r="H480" s="3"/>
      <c r="I480" s="4"/>
    </row>
    <row r="481" spans="4:9" ht="15.75" customHeight="1">
      <c r="D481" s="8"/>
      <c r="E481" s="9"/>
      <c r="F481" s="8"/>
      <c r="H481" s="3"/>
      <c r="I481" s="4"/>
    </row>
    <row r="482" spans="4:9" ht="15.75" customHeight="1">
      <c r="D482" s="8"/>
      <c r="E482" s="9"/>
      <c r="F482" s="8"/>
      <c r="H482" s="3"/>
      <c r="I482" s="4"/>
    </row>
    <row r="483" spans="4:9" ht="15.75" customHeight="1">
      <c r="D483" s="8"/>
      <c r="E483" s="9"/>
      <c r="F483" s="8"/>
      <c r="H483" s="3"/>
      <c r="I483" s="4"/>
    </row>
    <row r="484" spans="4:9" ht="15.75" customHeight="1">
      <c r="D484" s="8"/>
      <c r="E484" s="9"/>
      <c r="F484" s="8"/>
      <c r="H484" s="3"/>
      <c r="I484" s="4"/>
    </row>
    <row r="485" spans="4:9" ht="15.75" customHeight="1">
      <c r="D485" s="8"/>
      <c r="E485" s="9"/>
      <c r="F485" s="8"/>
      <c r="H485" s="3"/>
      <c r="I485" s="4"/>
    </row>
    <row r="486" spans="4:9" ht="15.75" customHeight="1">
      <c r="D486" s="8"/>
      <c r="E486" s="9"/>
      <c r="F486" s="8"/>
      <c r="H486" s="3"/>
      <c r="I486" s="4"/>
    </row>
    <row r="487" spans="4:9" ht="15.75" customHeight="1">
      <c r="D487" s="8"/>
      <c r="E487" s="9"/>
      <c r="F487" s="8"/>
      <c r="H487" s="3"/>
      <c r="I487" s="4"/>
    </row>
    <row r="488" spans="4:9" ht="15.75" customHeight="1">
      <c r="D488" s="8"/>
      <c r="E488" s="9"/>
      <c r="F488" s="8"/>
      <c r="H488" s="3"/>
      <c r="I488" s="4"/>
    </row>
    <row r="489" spans="4:9" ht="15.75" customHeight="1">
      <c r="D489" s="8"/>
      <c r="E489" s="9"/>
      <c r="F489" s="8"/>
      <c r="H489" s="3"/>
      <c r="I489" s="4"/>
    </row>
    <row r="490" spans="4:9" ht="15.75" customHeight="1">
      <c r="D490" s="8"/>
      <c r="E490" s="9"/>
      <c r="F490" s="8"/>
      <c r="H490" s="3"/>
      <c r="I490" s="4"/>
    </row>
    <row r="491" spans="4:9" ht="15.75" customHeight="1">
      <c r="D491" s="8"/>
      <c r="E491" s="9"/>
      <c r="F491" s="8"/>
      <c r="H491" s="3"/>
      <c r="I491" s="4"/>
    </row>
    <row r="492" spans="4:9" ht="15.75" customHeight="1">
      <c r="D492" s="8"/>
      <c r="E492" s="9"/>
      <c r="F492" s="8"/>
      <c r="H492" s="3"/>
      <c r="I492" s="4"/>
    </row>
    <row r="493" spans="4:9" ht="15.75" customHeight="1">
      <c r="D493" s="8"/>
      <c r="E493" s="9"/>
      <c r="F493" s="8"/>
      <c r="H493" s="3"/>
      <c r="I493" s="4"/>
    </row>
    <row r="494" spans="4:9" ht="15.75" customHeight="1">
      <c r="D494" s="8"/>
      <c r="E494" s="9"/>
      <c r="F494" s="8"/>
      <c r="H494" s="3"/>
      <c r="I494" s="4"/>
    </row>
    <row r="495" spans="4:9" ht="15.75" customHeight="1">
      <c r="D495" s="8"/>
      <c r="E495" s="9"/>
      <c r="F495" s="8"/>
      <c r="H495" s="3"/>
      <c r="I495" s="4"/>
    </row>
    <row r="496" spans="4:9" ht="15.75" customHeight="1">
      <c r="D496" s="8"/>
      <c r="E496" s="9"/>
      <c r="F496" s="8"/>
      <c r="H496" s="3"/>
      <c r="I496" s="4"/>
    </row>
    <row r="497" spans="4:9" ht="15.75" customHeight="1">
      <c r="D497" s="8"/>
      <c r="E497" s="9"/>
      <c r="F497" s="8"/>
      <c r="H497" s="3"/>
      <c r="I497" s="4"/>
    </row>
    <row r="498" spans="4:9" ht="15.75" customHeight="1">
      <c r="D498" s="8"/>
      <c r="E498" s="9"/>
      <c r="F498" s="8"/>
      <c r="H498" s="3"/>
      <c r="I498" s="4"/>
    </row>
    <row r="499" spans="4:9" ht="15.75" customHeight="1">
      <c r="D499" s="8"/>
      <c r="E499" s="9"/>
      <c r="F499" s="8"/>
      <c r="H499" s="3"/>
      <c r="I499" s="4"/>
    </row>
    <row r="500" spans="4:9" ht="15.75" customHeight="1">
      <c r="D500" s="8"/>
      <c r="E500" s="9"/>
      <c r="F500" s="8"/>
      <c r="H500" s="3"/>
      <c r="I500" s="4"/>
    </row>
    <row r="501" spans="4:9" ht="15.75" customHeight="1">
      <c r="D501" s="8"/>
      <c r="E501" s="9"/>
      <c r="F501" s="8"/>
      <c r="H501" s="3"/>
      <c r="I501" s="4"/>
    </row>
    <row r="502" spans="4:9" ht="15.75" customHeight="1">
      <c r="D502" s="8"/>
      <c r="E502" s="9"/>
      <c r="F502" s="8"/>
      <c r="H502" s="3"/>
      <c r="I502" s="4"/>
    </row>
    <row r="503" spans="4:9" ht="15.75" customHeight="1">
      <c r="D503" s="8"/>
      <c r="E503" s="9"/>
      <c r="F503" s="8"/>
      <c r="H503" s="3"/>
      <c r="I503" s="4"/>
    </row>
    <row r="504" spans="4:9" ht="15.75" customHeight="1">
      <c r="D504" s="8"/>
      <c r="E504" s="9"/>
      <c r="F504" s="8"/>
      <c r="H504" s="3"/>
      <c r="I504" s="4"/>
    </row>
    <row r="505" spans="4:9" ht="15.75" customHeight="1">
      <c r="D505" s="8"/>
      <c r="E505" s="9"/>
      <c r="F505" s="8"/>
      <c r="H505" s="3"/>
      <c r="I505" s="4"/>
    </row>
    <row r="506" spans="4:9" ht="15.75" customHeight="1">
      <c r="D506" s="8"/>
      <c r="E506" s="9"/>
      <c r="F506" s="8"/>
      <c r="H506" s="3"/>
      <c r="I506" s="4"/>
    </row>
    <row r="507" spans="4:9" ht="15.75" customHeight="1">
      <c r="D507" s="8"/>
      <c r="E507" s="9"/>
      <c r="F507" s="8"/>
      <c r="H507" s="3"/>
      <c r="I507" s="4"/>
    </row>
    <row r="508" spans="4:9" ht="15.75" customHeight="1">
      <c r="D508" s="8"/>
      <c r="E508" s="9"/>
      <c r="F508" s="8"/>
      <c r="H508" s="3"/>
      <c r="I508" s="4"/>
    </row>
    <row r="509" spans="4:9" ht="15.75" customHeight="1">
      <c r="D509" s="8"/>
      <c r="E509" s="9"/>
      <c r="F509" s="8"/>
      <c r="H509" s="3"/>
      <c r="I509" s="4"/>
    </row>
    <row r="510" spans="4:9" ht="15.75" customHeight="1">
      <c r="D510" s="8"/>
      <c r="E510" s="9"/>
      <c r="F510" s="8"/>
      <c r="H510" s="3"/>
      <c r="I510" s="4"/>
    </row>
    <row r="511" spans="4:9" ht="15.75" customHeight="1">
      <c r="D511" s="8"/>
      <c r="E511" s="9"/>
      <c r="F511" s="8"/>
      <c r="H511" s="3"/>
      <c r="I511" s="4"/>
    </row>
    <row r="512" spans="4:9" ht="15.75" customHeight="1">
      <c r="D512" s="8"/>
      <c r="E512" s="9"/>
      <c r="F512" s="8"/>
      <c r="H512" s="3"/>
      <c r="I512" s="4"/>
    </row>
    <row r="513" spans="4:9" ht="15.75" customHeight="1">
      <c r="D513" s="8"/>
      <c r="E513" s="9"/>
      <c r="F513" s="8"/>
      <c r="H513" s="3"/>
      <c r="I513" s="4"/>
    </row>
    <row r="514" spans="4:9" ht="15.75" customHeight="1">
      <c r="D514" s="8"/>
      <c r="E514" s="9"/>
      <c r="F514" s="8"/>
      <c r="H514" s="3"/>
      <c r="I514" s="4"/>
    </row>
    <row r="515" spans="4:9" ht="15.75" customHeight="1">
      <c r="D515" s="8"/>
      <c r="E515" s="9"/>
      <c r="F515" s="8"/>
      <c r="H515" s="3"/>
      <c r="I515" s="4"/>
    </row>
    <row r="516" spans="4:9" ht="15.75" customHeight="1">
      <c r="D516" s="8"/>
      <c r="E516" s="9"/>
      <c r="F516" s="8"/>
      <c r="H516" s="3"/>
      <c r="I516" s="4"/>
    </row>
    <row r="517" spans="4:9" ht="15.75" customHeight="1">
      <c r="D517" s="8"/>
      <c r="E517" s="9"/>
      <c r="F517" s="8"/>
      <c r="H517" s="3"/>
      <c r="I517" s="4"/>
    </row>
    <row r="518" spans="4:9" ht="15.75" customHeight="1">
      <c r="H518" s="3"/>
      <c r="I518" s="4"/>
    </row>
    <row r="519" spans="4:9" ht="15.75" customHeight="1">
      <c r="H519" s="3"/>
      <c r="I519" s="4"/>
    </row>
    <row r="520" spans="4:9" ht="15.75" customHeight="1">
      <c r="H520" s="3"/>
      <c r="I520" s="4"/>
    </row>
    <row r="521" spans="4:9" ht="15.75" customHeight="1">
      <c r="H521" s="3"/>
      <c r="I521" s="4"/>
    </row>
    <row r="522" spans="4:9" ht="15.75" customHeight="1">
      <c r="H522" s="3"/>
      <c r="I522" s="4"/>
    </row>
    <row r="523" spans="4:9" ht="15.75" customHeight="1">
      <c r="H523" s="3"/>
      <c r="I523" s="4"/>
    </row>
    <row r="524" spans="4:9" ht="15.75" customHeight="1">
      <c r="H524" s="3"/>
      <c r="I524" s="4"/>
    </row>
    <row r="525" spans="4:9" ht="15.75" customHeight="1">
      <c r="H525" s="3"/>
      <c r="I525" s="4"/>
    </row>
    <row r="526" spans="4:9" ht="15.75" customHeight="1">
      <c r="H526" s="3"/>
      <c r="I526" s="4"/>
    </row>
    <row r="527" spans="4:9" ht="15.75" customHeight="1">
      <c r="H527" s="3"/>
      <c r="I527" s="4"/>
    </row>
    <row r="528" spans="4:9" ht="15.75" customHeight="1">
      <c r="H528" s="3"/>
      <c r="I528" s="4"/>
    </row>
    <row r="529" spans="8:9" ht="15.75" customHeight="1">
      <c r="H529" s="3"/>
      <c r="I529" s="4"/>
    </row>
    <row r="530" spans="8:9" ht="15.75" customHeight="1">
      <c r="H530" s="3"/>
      <c r="I530" s="4"/>
    </row>
    <row r="531" spans="8:9" ht="15.75" customHeight="1">
      <c r="H531" s="3"/>
      <c r="I531" s="4"/>
    </row>
    <row r="532" spans="8:9" ht="15.75" customHeight="1">
      <c r="H532" s="3"/>
      <c r="I532" s="4"/>
    </row>
    <row r="533" spans="8:9" ht="15.75" customHeight="1">
      <c r="H533" s="3"/>
      <c r="I533" s="4"/>
    </row>
    <row r="534" spans="8:9" ht="15.75" customHeight="1">
      <c r="H534" s="3"/>
      <c r="I534" s="4"/>
    </row>
    <row r="535" spans="8:9" ht="15.75" customHeight="1">
      <c r="H535" s="3"/>
      <c r="I535" s="4"/>
    </row>
    <row r="536" spans="8:9" ht="15.75" customHeight="1">
      <c r="H536" s="3"/>
      <c r="I536" s="4"/>
    </row>
    <row r="537" spans="8:9" ht="15.75" customHeight="1">
      <c r="H537" s="3"/>
      <c r="I537" s="4"/>
    </row>
    <row r="538" spans="8:9" ht="15.75" customHeight="1">
      <c r="H538" s="3"/>
      <c r="I538" s="4"/>
    </row>
    <row r="539" spans="8:9" ht="15.75" customHeight="1">
      <c r="H539" s="3"/>
      <c r="I539" s="4"/>
    </row>
    <row r="540" spans="8:9" ht="15.75" customHeight="1">
      <c r="H540" s="3"/>
      <c r="I540" s="4"/>
    </row>
    <row r="541" spans="8:9" ht="15.75" customHeight="1">
      <c r="H541" s="3"/>
      <c r="I541" s="4"/>
    </row>
    <row r="542" spans="8:9" ht="15.75" customHeight="1">
      <c r="H542" s="3"/>
      <c r="I542" s="4"/>
    </row>
    <row r="543" spans="8:9" ht="15.75" customHeight="1">
      <c r="H543" s="3"/>
      <c r="I543" s="4"/>
    </row>
    <row r="544" spans="8:9" ht="15.75" customHeight="1">
      <c r="H544" s="3"/>
      <c r="I544" s="4"/>
    </row>
    <row r="545" spans="8:9" ht="15.75" customHeight="1">
      <c r="H545" s="3"/>
      <c r="I545" s="4"/>
    </row>
    <row r="546" spans="8:9" ht="15.75" customHeight="1">
      <c r="H546" s="3"/>
      <c r="I546" s="4"/>
    </row>
    <row r="547" spans="8:9" ht="15.75" customHeight="1">
      <c r="H547" s="3"/>
      <c r="I547" s="4"/>
    </row>
    <row r="548" spans="8:9" ht="15.75" customHeight="1">
      <c r="H548" s="3"/>
      <c r="I548" s="4"/>
    </row>
    <row r="549" spans="8:9" ht="15.75" customHeight="1">
      <c r="H549" s="3"/>
      <c r="I549" s="4"/>
    </row>
    <row r="550" spans="8:9" ht="15.75" customHeight="1">
      <c r="H550" s="3"/>
      <c r="I550" s="4"/>
    </row>
    <row r="551" spans="8:9" ht="15.75" customHeight="1">
      <c r="H551" s="3"/>
      <c r="I551" s="4"/>
    </row>
    <row r="552" spans="8:9" ht="15.75" customHeight="1">
      <c r="H552" s="3"/>
      <c r="I552" s="4"/>
    </row>
    <row r="553" spans="8:9" ht="15.75" customHeight="1">
      <c r="H553" s="3"/>
      <c r="I553" s="4"/>
    </row>
    <row r="554" spans="8:9" ht="15.75" customHeight="1">
      <c r="H554" s="3"/>
      <c r="I554" s="4"/>
    </row>
    <row r="555" spans="8:9" ht="15.75" customHeight="1">
      <c r="H555" s="3"/>
      <c r="I555" s="4"/>
    </row>
    <row r="556" spans="8:9" ht="15.75" customHeight="1">
      <c r="H556" s="3"/>
      <c r="I556" s="4"/>
    </row>
    <row r="557" spans="8:9" ht="15.75" customHeight="1">
      <c r="H557" s="3"/>
      <c r="I557" s="4"/>
    </row>
    <row r="558" spans="8:9" ht="15.75" customHeight="1">
      <c r="H558" s="3"/>
      <c r="I558" s="4"/>
    </row>
    <row r="559" spans="8:9" ht="15.75" customHeight="1">
      <c r="H559" s="3"/>
      <c r="I559" s="4"/>
    </row>
    <row r="560" spans="8:9" ht="15.75" customHeight="1">
      <c r="H560" s="3"/>
      <c r="I560" s="4"/>
    </row>
    <row r="561" spans="8:9" ht="15.75" customHeight="1">
      <c r="H561" s="3"/>
      <c r="I561" s="4"/>
    </row>
    <row r="562" spans="8:9" ht="15.75" customHeight="1">
      <c r="H562" s="3"/>
      <c r="I562" s="4"/>
    </row>
    <row r="563" spans="8:9" ht="15.75" customHeight="1">
      <c r="H563" s="3"/>
      <c r="I563" s="4"/>
    </row>
    <row r="564" spans="8:9" ht="15.75" customHeight="1">
      <c r="H564" s="3"/>
      <c r="I564" s="4"/>
    </row>
    <row r="565" spans="8:9" ht="15.75" customHeight="1">
      <c r="H565" s="3"/>
      <c r="I565" s="4"/>
    </row>
    <row r="566" spans="8:9" ht="15.75" customHeight="1">
      <c r="H566" s="3"/>
      <c r="I566" s="4"/>
    </row>
    <row r="567" spans="8:9" ht="15.75" customHeight="1">
      <c r="H567" s="3"/>
      <c r="I567" s="4"/>
    </row>
    <row r="568" spans="8:9" ht="15.75" customHeight="1">
      <c r="H568" s="3"/>
      <c r="I568" s="4"/>
    </row>
    <row r="569" spans="8:9" ht="15.75" customHeight="1">
      <c r="H569" s="3"/>
      <c r="I569" s="4"/>
    </row>
    <row r="570" spans="8:9" ht="15.75" customHeight="1">
      <c r="H570" s="3"/>
      <c r="I570" s="4"/>
    </row>
    <row r="571" spans="8:9" ht="15.75" customHeight="1">
      <c r="H571" s="3"/>
      <c r="I571" s="4"/>
    </row>
    <row r="572" spans="8:9" ht="15.75" customHeight="1">
      <c r="H572" s="3"/>
      <c r="I572" s="4"/>
    </row>
    <row r="573" spans="8:9" ht="15.75" customHeight="1">
      <c r="H573" s="3"/>
      <c r="I573" s="4"/>
    </row>
    <row r="574" spans="8:9" ht="15.75" customHeight="1">
      <c r="H574" s="3"/>
      <c r="I574" s="4"/>
    </row>
    <row r="575" spans="8:9" ht="15.75" customHeight="1">
      <c r="H575" s="3"/>
      <c r="I575" s="4"/>
    </row>
    <row r="576" spans="8:9" ht="15.75" customHeight="1">
      <c r="H576" s="3"/>
      <c r="I576" s="4"/>
    </row>
    <row r="577" spans="8:9" ht="15.75" customHeight="1">
      <c r="H577" s="3"/>
      <c r="I577" s="4"/>
    </row>
    <row r="578" spans="8:9" ht="15.75" customHeight="1">
      <c r="H578" s="3"/>
      <c r="I578" s="4"/>
    </row>
    <row r="579" spans="8:9" ht="15.75" customHeight="1">
      <c r="H579" s="3"/>
      <c r="I579" s="4"/>
    </row>
    <row r="580" spans="8:9" ht="15.75" customHeight="1">
      <c r="H580" s="3"/>
      <c r="I580" s="4"/>
    </row>
    <row r="581" spans="8:9" ht="15.75" customHeight="1">
      <c r="H581" s="3"/>
      <c r="I581" s="4"/>
    </row>
    <row r="582" spans="8:9" ht="15.75" customHeight="1">
      <c r="H582" s="3"/>
      <c r="I582" s="4"/>
    </row>
    <row r="583" spans="8:9" ht="15.75" customHeight="1">
      <c r="H583" s="3"/>
      <c r="I583" s="4"/>
    </row>
    <row r="584" spans="8:9" ht="15.75" customHeight="1">
      <c r="H584" s="3"/>
      <c r="I584" s="4"/>
    </row>
    <row r="585" spans="8:9" ht="15.75" customHeight="1">
      <c r="H585" s="3"/>
      <c r="I585" s="4"/>
    </row>
    <row r="586" spans="8:9" ht="15.75" customHeight="1">
      <c r="H586" s="3"/>
      <c r="I586" s="4"/>
    </row>
    <row r="587" spans="8:9" ht="15.75" customHeight="1">
      <c r="H587" s="3"/>
      <c r="I587" s="4"/>
    </row>
    <row r="588" spans="8:9" ht="15.75" customHeight="1">
      <c r="H588" s="3"/>
      <c r="I588" s="4"/>
    </row>
    <row r="589" spans="8:9" ht="15.75" customHeight="1">
      <c r="H589" s="3"/>
      <c r="I589" s="4"/>
    </row>
    <row r="590" spans="8:9" ht="15.75" customHeight="1">
      <c r="H590" s="3"/>
      <c r="I590" s="4"/>
    </row>
    <row r="591" spans="8:9" ht="15.75" customHeight="1">
      <c r="H591" s="3"/>
      <c r="I591" s="4"/>
    </row>
    <row r="592" spans="8:9" ht="15.75" customHeight="1">
      <c r="H592" s="3"/>
      <c r="I592" s="4"/>
    </row>
    <row r="593" spans="8:9" ht="15.75" customHeight="1">
      <c r="H593" s="3"/>
      <c r="I593" s="4"/>
    </row>
    <row r="594" spans="8:9" ht="15.75" customHeight="1">
      <c r="H594" s="3"/>
      <c r="I594" s="4"/>
    </row>
    <row r="595" spans="8:9" ht="15.75" customHeight="1">
      <c r="H595" s="3"/>
      <c r="I595" s="4"/>
    </row>
    <row r="596" spans="8:9" ht="15.75" customHeight="1">
      <c r="H596" s="3"/>
      <c r="I596" s="4"/>
    </row>
    <row r="597" spans="8:9" ht="15.75" customHeight="1">
      <c r="H597" s="3"/>
      <c r="I597" s="4"/>
    </row>
    <row r="598" spans="8:9" ht="15.75" customHeight="1">
      <c r="H598" s="3"/>
      <c r="I598" s="4"/>
    </row>
    <row r="599" spans="8:9" ht="15.75" customHeight="1">
      <c r="H599" s="3"/>
      <c r="I599" s="4"/>
    </row>
    <row r="600" spans="8:9" ht="15.75" customHeight="1">
      <c r="H600" s="3"/>
      <c r="I600" s="4"/>
    </row>
    <row r="601" spans="8:9" ht="15.75" customHeight="1">
      <c r="H601" s="3"/>
      <c r="I601" s="4"/>
    </row>
    <row r="602" spans="8:9" ht="15.75" customHeight="1">
      <c r="H602" s="3"/>
      <c r="I602" s="4"/>
    </row>
    <row r="603" spans="8:9" ht="15.75" customHeight="1">
      <c r="H603" s="3"/>
      <c r="I603" s="4"/>
    </row>
    <row r="604" spans="8:9" ht="15.75" customHeight="1">
      <c r="H604" s="3"/>
      <c r="I604" s="4"/>
    </row>
    <row r="605" spans="8:9" ht="15.75" customHeight="1">
      <c r="H605" s="3"/>
      <c r="I605" s="4"/>
    </row>
    <row r="606" spans="8:9" ht="15.75" customHeight="1">
      <c r="H606" s="3"/>
      <c r="I606" s="4"/>
    </row>
    <row r="607" spans="8:9" ht="15.75" customHeight="1">
      <c r="H607" s="3"/>
      <c r="I607" s="4"/>
    </row>
    <row r="608" spans="8:9" ht="15.75" customHeight="1">
      <c r="H608" s="3"/>
      <c r="I608" s="4"/>
    </row>
    <row r="609" spans="8:9" ht="15.75" customHeight="1">
      <c r="H609" s="3"/>
      <c r="I609" s="4"/>
    </row>
    <row r="610" spans="8:9" ht="15.75" customHeight="1">
      <c r="H610" s="3"/>
      <c r="I610" s="4"/>
    </row>
    <row r="611" spans="8:9" ht="15.75" customHeight="1">
      <c r="H611" s="3"/>
      <c r="I611" s="4"/>
    </row>
    <row r="612" spans="8:9" ht="15.75" customHeight="1">
      <c r="H612" s="3"/>
      <c r="I612" s="4"/>
    </row>
    <row r="613" spans="8:9" ht="15.75" customHeight="1">
      <c r="H613" s="3"/>
      <c r="I613" s="4"/>
    </row>
    <row r="614" spans="8:9" ht="15.75" customHeight="1">
      <c r="H614" s="3"/>
      <c r="I614" s="4"/>
    </row>
    <row r="615" spans="8:9" ht="15.75" customHeight="1">
      <c r="H615" s="3"/>
      <c r="I615" s="4"/>
    </row>
    <row r="616" spans="8:9" ht="15.75" customHeight="1">
      <c r="H616" s="3"/>
      <c r="I616" s="4"/>
    </row>
    <row r="617" spans="8:9" ht="15.75" customHeight="1">
      <c r="H617" s="3"/>
      <c r="I617" s="4"/>
    </row>
    <row r="618" spans="8:9" ht="15.75" customHeight="1">
      <c r="H618" s="3"/>
      <c r="I618" s="4"/>
    </row>
    <row r="619" spans="8:9" ht="15.75" customHeight="1">
      <c r="H619" s="3"/>
      <c r="I619" s="4"/>
    </row>
    <row r="620" spans="8:9" ht="15.75" customHeight="1">
      <c r="H620" s="3"/>
      <c r="I620" s="4"/>
    </row>
    <row r="621" spans="8:9" ht="15.75" customHeight="1">
      <c r="H621" s="3"/>
      <c r="I621" s="4"/>
    </row>
    <row r="622" spans="8:9" ht="15.75" customHeight="1">
      <c r="H622" s="3"/>
      <c r="I622" s="4"/>
    </row>
    <row r="623" spans="8:9" ht="15.75" customHeight="1">
      <c r="H623" s="3"/>
      <c r="I623" s="4"/>
    </row>
    <row r="624" spans="8:9" ht="15.75" customHeight="1">
      <c r="H624" s="3"/>
      <c r="I624" s="4"/>
    </row>
    <row r="625" spans="8:9" ht="15.75" customHeight="1">
      <c r="H625" s="3"/>
      <c r="I625" s="4"/>
    </row>
    <row r="626" spans="8:9" ht="15.75" customHeight="1">
      <c r="H626" s="3"/>
      <c r="I626" s="4"/>
    </row>
    <row r="627" spans="8:9" ht="15.75" customHeight="1">
      <c r="H627" s="3"/>
      <c r="I627" s="4"/>
    </row>
    <row r="628" spans="8:9" ht="15.75" customHeight="1">
      <c r="H628" s="3"/>
      <c r="I628" s="4"/>
    </row>
    <row r="629" spans="8:9" ht="15.75" customHeight="1">
      <c r="H629" s="3"/>
      <c r="I629" s="4"/>
    </row>
    <row r="630" spans="8:9" ht="15.75" customHeight="1">
      <c r="H630" s="3"/>
      <c r="I630" s="4"/>
    </row>
    <row r="631" spans="8:9" ht="15.75" customHeight="1">
      <c r="H631" s="3"/>
      <c r="I631" s="4"/>
    </row>
    <row r="632" spans="8:9" ht="15.75" customHeight="1">
      <c r="H632" s="3"/>
      <c r="I632" s="4"/>
    </row>
    <row r="633" spans="8:9" ht="15.75" customHeight="1">
      <c r="H633" s="3"/>
      <c r="I633" s="4"/>
    </row>
    <row r="634" spans="8:9" ht="15.75" customHeight="1">
      <c r="H634" s="3"/>
      <c r="I634" s="4"/>
    </row>
    <row r="635" spans="8:9" ht="15.75" customHeight="1">
      <c r="H635" s="3"/>
      <c r="I635" s="4"/>
    </row>
    <row r="636" spans="8:9" ht="15.75" customHeight="1">
      <c r="H636" s="3"/>
      <c r="I636" s="4"/>
    </row>
    <row r="637" spans="8:9" ht="15.75" customHeight="1">
      <c r="H637" s="3"/>
      <c r="I637" s="4"/>
    </row>
    <row r="638" spans="8:9" ht="15.75" customHeight="1">
      <c r="H638" s="3"/>
      <c r="I638" s="4"/>
    </row>
    <row r="639" spans="8:9" ht="15.75" customHeight="1">
      <c r="H639" s="3"/>
      <c r="I639" s="4"/>
    </row>
    <row r="640" spans="8:9" ht="15.75" customHeight="1">
      <c r="H640" s="3"/>
      <c r="I640" s="4"/>
    </row>
    <row r="641" spans="8:9" ht="15.75" customHeight="1">
      <c r="H641" s="3"/>
      <c r="I641" s="4"/>
    </row>
    <row r="642" spans="8:9" ht="15.75" customHeight="1">
      <c r="H642" s="3"/>
      <c r="I642" s="4"/>
    </row>
    <row r="643" spans="8:9" ht="15.75" customHeight="1">
      <c r="H643" s="3"/>
      <c r="I643" s="4"/>
    </row>
    <row r="644" spans="8:9" ht="15.75" customHeight="1">
      <c r="H644" s="3"/>
      <c r="I644" s="4"/>
    </row>
    <row r="645" spans="8:9" ht="15.75" customHeight="1">
      <c r="H645" s="3"/>
      <c r="I645" s="4"/>
    </row>
    <row r="646" spans="8:9" ht="15.75" customHeight="1">
      <c r="H646" s="3"/>
      <c r="I646" s="4"/>
    </row>
    <row r="647" spans="8:9" ht="15.75" customHeight="1">
      <c r="H647" s="3"/>
      <c r="I647" s="4"/>
    </row>
    <row r="648" spans="8:9" ht="15.75" customHeight="1">
      <c r="H648" s="3"/>
      <c r="I648" s="4"/>
    </row>
    <row r="649" spans="8:9" ht="15.75" customHeight="1">
      <c r="H649" s="3"/>
      <c r="I649" s="4"/>
    </row>
    <row r="650" spans="8:9" ht="15.75" customHeight="1">
      <c r="H650" s="3"/>
      <c r="I650" s="4"/>
    </row>
    <row r="651" spans="8:9" ht="15.75" customHeight="1">
      <c r="H651" s="3"/>
      <c r="I651" s="4"/>
    </row>
    <row r="652" spans="8:9" ht="15.75" customHeight="1">
      <c r="H652" s="3"/>
      <c r="I652" s="4"/>
    </row>
    <row r="653" spans="8:9" ht="15.75" customHeight="1">
      <c r="H653" s="3"/>
      <c r="I653" s="4"/>
    </row>
    <row r="654" spans="8:9" ht="15.75" customHeight="1">
      <c r="H654" s="3"/>
      <c r="I654" s="4"/>
    </row>
    <row r="655" spans="8:9" ht="15.75" customHeight="1">
      <c r="H655" s="3"/>
      <c r="I655" s="4"/>
    </row>
    <row r="656" spans="8:9" ht="15.75" customHeight="1">
      <c r="H656" s="3"/>
      <c r="I656" s="4"/>
    </row>
    <row r="657" spans="8:9" ht="15.75" customHeight="1">
      <c r="H657" s="3"/>
      <c r="I657" s="4"/>
    </row>
    <row r="658" spans="8:9" ht="15.75" customHeight="1">
      <c r="H658" s="3"/>
      <c r="I658" s="4"/>
    </row>
    <row r="659" spans="8:9" ht="15.75" customHeight="1">
      <c r="H659" s="3"/>
      <c r="I659" s="4"/>
    </row>
    <row r="660" spans="8:9" ht="15.75" customHeight="1">
      <c r="H660" s="3"/>
      <c r="I660" s="4"/>
    </row>
    <row r="661" spans="8:9" ht="15.75" customHeight="1">
      <c r="H661" s="3"/>
      <c r="I661" s="4"/>
    </row>
    <row r="662" spans="8:9" ht="15.75" customHeight="1">
      <c r="H662" s="3"/>
      <c r="I662" s="4"/>
    </row>
    <row r="663" spans="8:9" ht="15.75" customHeight="1">
      <c r="H663" s="3"/>
      <c r="I663" s="4"/>
    </row>
    <row r="664" spans="8:9" ht="15.75" customHeight="1">
      <c r="H664" s="3"/>
      <c r="I664" s="4"/>
    </row>
    <row r="665" spans="8:9" ht="15.75" customHeight="1">
      <c r="H665" s="3"/>
      <c r="I665" s="4"/>
    </row>
    <row r="666" spans="8:9" ht="15.75" customHeight="1">
      <c r="H666" s="3"/>
      <c r="I666" s="4"/>
    </row>
    <row r="667" spans="8:9" ht="15.75" customHeight="1">
      <c r="H667" s="3"/>
      <c r="I667" s="4"/>
    </row>
    <row r="668" spans="8:9" ht="15.75" customHeight="1">
      <c r="H668" s="3"/>
      <c r="I668" s="4"/>
    </row>
    <row r="669" spans="8:9" ht="15.75" customHeight="1">
      <c r="H669" s="3"/>
      <c r="I669" s="4"/>
    </row>
    <row r="670" spans="8:9" ht="15.75" customHeight="1">
      <c r="H670" s="3"/>
      <c r="I670" s="4"/>
    </row>
    <row r="671" spans="8:9" ht="15.75" customHeight="1">
      <c r="H671" s="3"/>
      <c r="I671" s="4"/>
    </row>
    <row r="672" spans="8:9" ht="15.75" customHeight="1">
      <c r="H672" s="3"/>
      <c r="I672" s="4"/>
    </row>
    <row r="673" spans="8:9" ht="15.75" customHeight="1">
      <c r="H673" s="3"/>
      <c r="I673" s="4"/>
    </row>
    <row r="674" spans="8:9" ht="15.75" customHeight="1">
      <c r="H674" s="3"/>
      <c r="I674" s="4"/>
    </row>
    <row r="675" spans="8:9" ht="15.75" customHeight="1">
      <c r="H675" s="3"/>
      <c r="I675" s="4"/>
    </row>
    <row r="676" spans="8:9" ht="15.75" customHeight="1">
      <c r="H676" s="3"/>
      <c r="I676" s="4"/>
    </row>
    <row r="677" spans="8:9" ht="15.75" customHeight="1">
      <c r="H677" s="3"/>
      <c r="I677" s="4"/>
    </row>
    <row r="678" spans="8:9" ht="15.75" customHeight="1">
      <c r="H678" s="3"/>
      <c r="I678" s="4"/>
    </row>
    <row r="679" spans="8:9" ht="15.75" customHeight="1">
      <c r="H679" s="3"/>
      <c r="I679" s="4"/>
    </row>
    <row r="680" spans="8:9" ht="15.75" customHeight="1">
      <c r="H680" s="3"/>
      <c r="I680" s="4"/>
    </row>
    <row r="681" spans="8:9" ht="15.75" customHeight="1">
      <c r="H681" s="3"/>
      <c r="I681" s="4"/>
    </row>
    <row r="682" spans="8:9" ht="15.75" customHeight="1">
      <c r="H682" s="3"/>
      <c r="I682" s="4"/>
    </row>
    <row r="683" spans="8:9" ht="15.75" customHeight="1">
      <c r="H683" s="3"/>
      <c r="I683" s="4"/>
    </row>
    <row r="684" spans="8:9" ht="15.75" customHeight="1">
      <c r="H684" s="3"/>
      <c r="I684" s="4"/>
    </row>
    <row r="685" spans="8:9" ht="15.75" customHeight="1">
      <c r="H685" s="3"/>
      <c r="I685" s="4"/>
    </row>
    <row r="686" spans="8:9" ht="15.75" customHeight="1">
      <c r="H686" s="3"/>
      <c r="I686" s="4"/>
    </row>
    <row r="687" spans="8:9" ht="15.75" customHeight="1">
      <c r="H687" s="3"/>
      <c r="I687" s="4"/>
    </row>
    <row r="688" spans="8:9" ht="15.75" customHeight="1">
      <c r="H688" s="3"/>
      <c r="I688" s="4"/>
    </row>
    <row r="689" spans="8:9" ht="15.75" customHeight="1">
      <c r="H689" s="3"/>
      <c r="I689" s="4"/>
    </row>
    <row r="690" spans="8:9" ht="15.75" customHeight="1">
      <c r="H690" s="3"/>
      <c r="I690" s="4"/>
    </row>
    <row r="691" spans="8:9" ht="15.75" customHeight="1">
      <c r="H691" s="3"/>
      <c r="I691" s="4"/>
    </row>
    <row r="692" spans="8:9" ht="15.75" customHeight="1">
      <c r="H692" s="3"/>
      <c r="I692" s="4"/>
    </row>
    <row r="693" spans="8:9" ht="15.75" customHeight="1">
      <c r="H693" s="3"/>
      <c r="I693" s="4"/>
    </row>
    <row r="694" spans="8:9" ht="15.75" customHeight="1">
      <c r="H694" s="3"/>
      <c r="I694" s="4"/>
    </row>
    <row r="695" spans="8:9" ht="15.75" customHeight="1">
      <c r="H695" s="3"/>
      <c r="I695" s="4"/>
    </row>
    <row r="696" spans="8:9" ht="15.75" customHeight="1">
      <c r="H696" s="3"/>
      <c r="I696" s="4"/>
    </row>
    <row r="697" spans="8:9" ht="15.75" customHeight="1">
      <c r="H697" s="3"/>
      <c r="I697" s="4"/>
    </row>
    <row r="698" spans="8:9" ht="15.75" customHeight="1">
      <c r="H698" s="3"/>
      <c r="I698" s="4"/>
    </row>
    <row r="699" spans="8:9" ht="15.75" customHeight="1">
      <c r="H699" s="3"/>
      <c r="I699" s="4"/>
    </row>
    <row r="700" spans="8:9" ht="15.75" customHeight="1">
      <c r="H700" s="3"/>
      <c r="I700" s="4"/>
    </row>
    <row r="701" spans="8:9" ht="15.75" customHeight="1">
      <c r="H701" s="3"/>
      <c r="I701" s="4"/>
    </row>
    <row r="702" spans="8:9" ht="15.75" customHeight="1">
      <c r="H702" s="3"/>
      <c r="I702" s="4"/>
    </row>
    <row r="703" spans="8:9" ht="15.75" customHeight="1">
      <c r="H703" s="3"/>
      <c r="I703" s="4"/>
    </row>
    <row r="704" spans="8:9" ht="15.75" customHeight="1">
      <c r="H704" s="3"/>
      <c r="I704" s="4"/>
    </row>
    <row r="705" spans="8:9" ht="15.75" customHeight="1">
      <c r="H705" s="3"/>
      <c r="I705" s="4"/>
    </row>
    <row r="706" spans="8:9" ht="15.75" customHeight="1">
      <c r="H706" s="3"/>
      <c r="I706" s="4"/>
    </row>
    <row r="707" spans="8:9" ht="15.75" customHeight="1">
      <c r="H707" s="3"/>
      <c r="I707" s="4"/>
    </row>
    <row r="708" spans="8:9" ht="15.75" customHeight="1">
      <c r="H708" s="3"/>
      <c r="I708" s="4"/>
    </row>
    <row r="709" spans="8:9" ht="15.75" customHeight="1">
      <c r="H709" s="3"/>
      <c r="I709" s="4"/>
    </row>
    <row r="710" spans="8:9" ht="15.75" customHeight="1">
      <c r="H710" s="3"/>
      <c r="I710" s="4"/>
    </row>
    <row r="711" spans="8:9" ht="15.75" customHeight="1">
      <c r="H711" s="3"/>
      <c r="I711" s="4"/>
    </row>
    <row r="712" spans="8:9" ht="15.75" customHeight="1">
      <c r="H712" s="3"/>
      <c r="I712" s="4"/>
    </row>
    <row r="713" spans="8:9" ht="15.75" customHeight="1">
      <c r="H713" s="3"/>
      <c r="I713" s="4"/>
    </row>
    <row r="714" spans="8:9" ht="15.75" customHeight="1">
      <c r="H714" s="3"/>
      <c r="I714" s="4"/>
    </row>
    <row r="715" spans="8:9" ht="15.75" customHeight="1">
      <c r="H715" s="3"/>
      <c r="I715" s="4"/>
    </row>
    <row r="716" spans="8:9" ht="15.75" customHeight="1">
      <c r="H716" s="3"/>
      <c r="I716" s="4"/>
    </row>
    <row r="717" spans="8:9" ht="15.75" customHeight="1">
      <c r="H717" s="3"/>
      <c r="I717" s="4"/>
    </row>
    <row r="718" spans="8:9" ht="15.75" customHeight="1">
      <c r="H718" s="3"/>
      <c r="I718" s="4"/>
    </row>
    <row r="719" spans="8:9" ht="15.75" customHeight="1">
      <c r="H719" s="3"/>
      <c r="I719" s="4"/>
    </row>
    <row r="720" spans="8:9" ht="15.75" customHeight="1">
      <c r="H720" s="3"/>
      <c r="I720" s="4"/>
    </row>
    <row r="721" spans="8:9" ht="15.75" customHeight="1">
      <c r="H721" s="3"/>
      <c r="I721" s="4"/>
    </row>
    <row r="722" spans="8:9" ht="15.75" customHeight="1">
      <c r="H722" s="3"/>
      <c r="I722" s="4"/>
    </row>
    <row r="723" spans="8:9" ht="15.75" customHeight="1">
      <c r="H723" s="3"/>
      <c r="I723" s="4"/>
    </row>
    <row r="724" spans="8:9" ht="15.75" customHeight="1">
      <c r="H724" s="3"/>
      <c r="I724" s="4"/>
    </row>
    <row r="725" spans="8:9" ht="15.75" customHeight="1">
      <c r="H725" s="3"/>
      <c r="I725" s="4"/>
    </row>
    <row r="726" spans="8:9" ht="15.75" customHeight="1">
      <c r="H726" s="3"/>
      <c r="I726" s="4"/>
    </row>
    <row r="727" spans="8:9" ht="15.75" customHeight="1">
      <c r="H727" s="3"/>
      <c r="I727" s="4"/>
    </row>
    <row r="728" spans="8:9" ht="15.75" customHeight="1">
      <c r="H728" s="3"/>
      <c r="I728" s="4"/>
    </row>
    <row r="729" spans="8:9" ht="15.75" customHeight="1">
      <c r="H729" s="3"/>
      <c r="I729" s="4"/>
    </row>
    <row r="730" spans="8:9" ht="15.75" customHeight="1">
      <c r="H730" s="3"/>
      <c r="I730" s="4"/>
    </row>
    <row r="731" spans="8:9" ht="15.75" customHeight="1">
      <c r="H731" s="3"/>
      <c r="I731" s="4"/>
    </row>
    <row r="732" spans="8:9" ht="15.75" customHeight="1">
      <c r="H732" s="3"/>
      <c r="I732" s="4"/>
    </row>
    <row r="733" spans="8:9" ht="15.75" customHeight="1">
      <c r="H733" s="3"/>
      <c r="I733" s="4"/>
    </row>
    <row r="734" spans="8:9" ht="15.75" customHeight="1">
      <c r="H734" s="3"/>
      <c r="I734" s="4"/>
    </row>
    <row r="735" spans="8:9" ht="15.75" customHeight="1">
      <c r="H735" s="3"/>
      <c r="I735" s="4"/>
    </row>
    <row r="736" spans="8:9" ht="15.75" customHeight="1">
      <c r="H736" s="3"/>
      <c r="I736" s="4"/>
    </row>
    <row r="737" spans="8:9" ht="15.75" customHeight="1">
      <c r="H737" s="3"/>
      <c r="I737" s="4"/>
    </row>
    <row r="738" spans="8:9" ht="15.75" customHeight="1">
      <c r="H738" s="3"/>
      <c r="I738" s="4"/>
    </row>
    <row r="739" spans="8:9" ht="15.75" customHeight="1">
      <c r="H739" s="3"/>
      <c r="I739" s="4"/>
    </row>
    <row r="740" spans="8:9" ht="15.75" customHeight="1">
      <c r="H740" s="3"/>
      <c r="I740" s="4"/>
    </row>
    <row r="741" spans="8:9" ht="15.75" customHeight="1">
      <c r="H741" s="3"/>
      <c r="I741" s="4"/>
    </row>
    <row r="742" spans="8:9" ht="15.75" customHeight="1">
      <c r="H742" s="3"/>
      <c r="I742" s="4"/>
    </row>
    <row r="743" spans="8:9" ht="15.75" customHeight="1">
      <c r="H743" s="3"/>
      <c r="I743" s="4"/>
    </row>
    <row r="744" spans="8:9" ht="15.75" customHeight="1">
      <c r="H744" s="3"/>
      <c r="I744" s="4"/>
    </row>
    <row r="745" spans="8:9" ht="15.75" customHeight="1">
      <c r="H745" s="3"/>
      <c r="I745" s="4"/>
    </row>
    <row r="746" spans="8:9" ht="15.75" customHeight="1">
      <c r="H746" s="3"/>
      <c r="I746" s="4"/>
    </row>
    <row r="747" spans="8:9" ht="15.75" customHeight="1">
      <c r="H747" s="3"/>
      <c r="I747" s="4"/>
    </row>
    <row r="748" spans="8:9" ht="15.75" customHeight="1">
      <c r="H748" s="3"/>
      <c r="I748" s="4"/>
    </row>
    <row r="749" spans="8:9" ht="15.75" customHeight="1">
      <c r="H749" s="3"/>
      <c r="I749" s="4"/>
    </row>
    <row r="750" spans="8:9" ht="15.75" customHeight="1">
      <c r="H750" s="3"/>
      <c r="I750" s="4"/>
    </row>
    <row r="751" spans="8:9" ht="15.75" customHeight="1">
      <c r="H751" s="3"/>
      <c r="I751" s="4"/>
    </row>
    <row r="752" spans="8:9" ht="15.75" customHeight="1">
      <c r="H752" s="3"/>
      <c r="I752" s="4"/>
    </row>
    <row r="753" spans="8:9" ht="15.75" customHeight="1">
      <c r="H753" s="3"/>
      <c r="I753" s="4"/>
    </row>
    <row r="754" spans="8:9" ht="15.75" customHeight="1">
      <c r="H754" s="3"/>
      <c r="I754" s="4"/>
    </row>
    <row r="755" spans="8:9" ht="15.75" customHeight="1">
      <c r="H755" s="3"/>
      <c r="I755" s="4"/>
    </row>
    <row r="756" spans="8:9" ht="15.75" customHeight="1">
      <c r="H756" s="3"/>
      <c r="I756" s="4"/>
    </row>
    <row r="757" spans="8:9" ht="15.75" customHeight="1">
      <c r="H757" s="3"/>
      <c r="I757" s="4"/>
    </row>
    <row r="758" spans="8:9" ht="15.75" customHeight="1">
      <c r="H758" s="3"/>
      <c r="I758" s="4"/>
    </row>
    <row r="759" spans="8:9" ht="15.75" customHeight="1">
      <c r="H759" s="3"/>
      <c r="I759" s="4"/>
    </row>
    <row r="760" spans="8:9" ht="15.75" customHeight="1">
      <c r="H760" s="3"/>
      <c r="I760" s="4"/>
    </row>
    <row r="761" spans="8:9" ht="15.75" customHeight="1">
      <c r="H761" s="3"/>
      <c r="I761" s="4"/>
    </row>
    <row r="762" spans="8:9" ht="15.75" customHeight="1">
      <c r="H762" s="3"/>
      <c r="I762" s="4"/>
    </row>
    <row r="763" spans="8:9" ht="15.75" customHeight="1">
      <c r="H763" s="3"/>
      <c r="I763" s="4"/>
    </row>
    <row r="764" spans="8:9" ht="15.75" customHeight="1">
      <c r="H764" s="3"/>
      <c r="I764" s="4"/>
    </row>
    <row r="765" spans="8:9" ht="15.75" customHeight="1">
      <c r="H765" s="3"/>
      <c r="I765" s="4"/>
    </row>
    <row r="766" spans="8:9" ht="15.75" customHeight="1">
      <c r="H766" s="3"/>
      <c r="I766" s="4"/>
    </row>
    <row r="767" spans="8:9" ht="15.75" customHeight="1">
      <c r="H767" s="3"/>
      <c r="I767" s="4"/>
    </row>
    <row r="768" spans="8:9" ht="15.75" customHeight="1">
      <c r="H768" s="3"/>
      <c r="I768" s="4"/>
    </row>
    <row r="769" spans="8:9" ht="15.75" customHeight="1">
      <c r="H769" s="3"/>
      <c r="I769" s="4"/>
    </row>
    <row r="770" spans="8:9" ht="15.75" customHeight="1">
      <c r="H770" s="3"/>
      <c r="I770" s="4"/>
    </row>
    <row r="771" spans="8:9" ht="15.75" customHeight="1">
      <c r="H771" s="3"/>
      <c r="I771" s="4"/>
    </row>
    <row r="772" spans="8:9" ht="15.75" customHeight="1">
      <c r="H772" s="3"/>
      <c r="I772" s="4"/>
    </row>
    <row r="773" spans="8:9" ht="15.75" customHeight="1">
      <c r="H773" s="3"/>
      <c r="I773" s="4"/>
    </row>
    <row r="774" spans="8:9" ht="15.75" customHeight="1">
      <c r="H774" s="3"/>
      <c r="I774" s="4"/>
    </row>
    <row r="775" spans="8:9" ht="15.75" customHeight="1">
      <c r="H775" s="3"/>
      <c r="I775" s="4"/>
    </row>
    <row r="776" spans="8:9" ht="15.75" customHeight="1">
      <c r="H776" s="3"/>
      <c r="I776" s="4"/>
    </row>
    <row r="777" spans="8:9" ht="15.75" customHeight="1">
      <c r="H777" s="3"/>
      <c r="I777" s="4"/>
    </row>
    <row r="778" spans="8:9" ht="15.75" customHeight="1">
      <c r="H778" s="3"/>
      <c r="I778" s="4"/>
    </row>
    <row r="779" spans="8:9" ht="15.75" customHeight="1">
      <c r="H779" s="3"/>
      <c r="I779" s="4"/>
    </row>
    <row r="780" spans="8:9" ht="15.75" customHeight="1">
      <c r="H780" s="3"/>
      <c r="I780" s="4"/>
    </row>
    <row r="781" spans="8:9" ht="15.75" customHeight="1">
      <c r="H781" s="3"/>
      <c r="I781" s="4"/>
    </row>
    <row r="782" spans="8:9" ht="15.75" customHeight="1">
      <c r="H782" s="3"/>
      <c r="I782" s="4"/>
    </row>
    <row r="783" spans="8:9" ht="15.75" customHeight="1">
      <c r="H783" s="3"/>
      <c r="I783" s="4"/>
    </row>
    <row r="784" spans="8:9" ht="15.75" customHeight="1">
      <c r="H784" s="3"/>
      <c r="I784" s="4"/>
    </row>
    <row r="785" spans="8:9" ht="15.75" customHeight="1">
      <c r="H785" s="3"/>
      <c r="I785" s="4"/>
    </row>
    <row r="786" spans="8:9" ht="15.75" customHeight="1">
      <c r="H786" s="3"/>
      <c r="I786" s="4"/>
    </row>
    <row r="787" spans="8:9" ht="15.75" customHeight="1">
      <c r="H787" s="3"/>
      <c r="I787" s="4"/>
    </row>
    <row r="788" spans="8:9" ht="15.75" customHeight="1">
      <c r="H788" s="3"/>
      <c r="I788" s="4"/>
    </row>
    <row r="789" spans="8:9" ht="15.75" customHeight="1">
      <c r="H789" s="3"/>
      <c r="I789" s="4"/>
    </row>
    <row r="790" spans="8:9" ht="15.75" customHeight="1">
      <c r="H790" s="3"/>
      <c r="I790" s="4"/>
    </row>
    <row r="791" spans="8:9" ht="15.75" customHeight="1">
      <c r="H791" s="3"/>
      <c r="I791" s="4"/>
    </row>
    <row r="792" spans="8:9" ht="15.75" customHeight="1">
      <c r="H792" s="3"/>
      <c r="I792" s="4"/>
    </row>
    <row r="793" spans="8:9" ht="15.75" customHeight="1">
      <c r="H793" s="3"/>
      <c r="I793" s="4"/>
    </row>
    <row r="794" spans="8:9" ht="15.75" customHeight="1">
      <c r="H794" s="3"/>
      <c r="I794" s="4"/>
    </row>
    <row r="795" spans="8:9" ht="15.75" customHeight="1">
      <c r="H795" s="3"/>
      <c r="I795" s="4"/>
    </row>
    <row r="796" spans="8:9" ht="15.75" customHeight="1">
      <c r="H796" s="3"/>
      <c r="I796" s="4"/>
    </row>
    <row r="797" spans="8:9" ht="15.75" customHeight="1">
      <c r="H797" s="3"/>
      <c r="I797" s="4"/>
    </row>
    <row r="798" spans="8:9" ht="15.75" customHeight="1">
      <c r="H798" s="3"/>
      <c r="I798" s="4"/>
    </row>
    <row r="799" spans="8:9" ht="15.75" customHeight="1">
      <c r="H799" s="3"/>
      <c r="I799" s="4"/>
    </row>
    <row r="800" spans="8:9" ht="15.75" customHeight="1">
      <c r="H800" s="3"/>
      <c r="I800" s="4"/>
    </row>
    <row r="801" spans="8:9" ht="15.75" customHeight="1">
      <c r="H801" s="3"/>
      <c r="I801" s="4"/>
    </row>
    <row r="802" spans="8:9" ht="15.75" customHeight="1">
      <c r="H802" s="3"/>
      <c r="I802" s="4"/>
    </row>
    <row r="803" spans="8:9" ht="15.75" customHeight="1">
      <c r="H803" s="3"/>
      <c r="I803" s="4"/>
    </row>
    <row r="804" spans="8:9" ht="15.75" customHeight="1">
      <c r="H804" s="3"/>
      <c r="I804" s="4"/>
    </row>
    <row r="805" spans="8:9" ht="15.75" customHeight="1">
      <c r="H805" s="3"/>
      <c r="I805" s="4"/>
    </row>
    <row r="806" spans="8:9" ht="15.75" customHeight="1">
      <c r="H806" s="3"/>
      <c r="I806" s="4"/>
    </row>
    <row r="807" spans="8:9" ht="15.75" customHeight="1">
      <c r="H807" s="3"/>
      <c r="I807" s="4"/>
    </row>
    <row r="808" spans="8:9" ht="15.75" customHeight="1">
      <c r="H808" s="3"/>
      <c r="I808" s="4"/>
    </row>
    <row r="809" spans="8:9" ht="15.75" customHeight="1">
      <c r="H809" s="3"/>
      <c r="I809" s="4"/>
    </row>
    <row r="810" spans="8:9" ht="15.75" customHeight="1">
      <c r="H810" s="3"/>
      <c r="I810" s="4"/>
    </row>
    <row r="811" spans="8:9" ht="15.75" customHeight="1">
      <c r="H811" s="3"/>
      <c r="I811" s="4"/>
    </row>
    <row r="812" spans="8:9" ht="15.75" customHeight="1">
      <c r="H812" s="3"/>
      <c r="I812" s="4"/>
    </row>
    <row r="813" spans="8:9" ht="15.75" customHeight="1">
      <c r="H813" s="3"/>
      <c r="I813" s="4"/>
    </row>
    <row r="814" spans="8:9" ht="15.75" customHeight="1">
      <c r="H814" s="3"/>
      <c r="I814" s="4"/>
    </row>
    <row r="815" spans="8:9" ht="15.75" customHeight="1">
      <c r="H815" s="3"/>
      <c r="I815" s="4"/>
    </row>
    <row r="816" spans="8:9" ht="15.75" customHeight="1">
      <c r="H816" s="3"/>
      <c r="I816" s="4"/>
    </row>
    <row r="817" spans="8:9" ht="15.75" customHeight="1">
      <c r="H817" s="3"/>
      <c r="I817" s="4"/>
    </row>
    <row r="818" spans="8:9" ht="15.75" customHeight="1">
      <c r="H818" s="3"/>
      <c r="I818" s="4"/>
    </row>
    <row r="819" spans="8:9" ht="15.75" customHeight="1">
      <c r="H819" s="3"/>
      <c r="I819" s="4"/>
    </row>
    <row r="820" spans="8:9" ht="15.75" customHeight="1">
      <c r="H820" s="3"/>
      <c r="I820" s="4"/>
    </row>
    <row r="821" spans="8:9" ht="15.75" customHeight="1">
      <c r="H821" s="3"/>
      <c r="I821" s="4"/>
    </row>
    <row r="822" spans="8:9" ht="15.75" customHeight="1">
      <c r="H822" s="3"/>
      <c r="I822" s="4"/>
    </row>
    <row r="823" spans="8:9" ht="15.75" customHeight="1">
      <c r="H823" s="3"/>
      <c r="I823" s="4"/>
    </row>
    <row r="824" spans="8:9" ht="15.75" customHeight="1">
      <c r="H824" s="3"/>
      <c r="I824" s="4"/>
    </row>
    <row r="825" spans="8:9" ht="15.75" customHeight="1">
      <c r="H825" s="3"/>
      <c r="I825" s="4"/>
    </row>
    <row r="826" spans="8:9" ht="15.75" customHeight="1">
      <c r="H826" s="3"/>
      <c r="I826" s="4"/>
    </row>
    <row r="827" spans="8:9" ht="15.75" customHeight="1">
      <c r="H827" s="3"/>
      <c r="I827" s="4"/>
    </row>
    <row r="828" spans="8:9" ht="15.75" customHeight="1">
      <c r="H828" s="3"/>
      <c r="I828" s="4"/>
    </row>
    <row r="829" spans="8:9" ht="15.75" customHeight="1">
      <c r="H829" s="3"/>
      <c r="I829" s="4"/>
    </row>
    <row r="830" spans="8:9" ht="15.75" customHeight="1">
      <c r="H830" s="3"/>
      <c r="I830" s="4"/>
    </row>
    <row r="831" spans="8:9" ht="15.75" customHeight="1">
      <c r="H831" s="3"/>
      <c r="I831" s="4"/>
    </row>
    <row r="832" spans="8:9" ht="15.75" customHeight="1">
      <c r="H832" s="3"/>
      <c r="I832" s="4"/>
    </row>
    <row r="833" spans="8:9" ht="15.75" customHeight="1">
      <c r="H833" s="3"/>
      <c r="I833" s="4"/>
    </row>
    <row r="834" spans="8:9" ht="15.75" customHeight="1">
      <c r="H834" s="3"/>
      <c r="I834" s="4"/>
    </row>
    <row r="835" spans="8:9" ht="15.75" customHeight="1">
      <c r="H835" s="3"/>
      <c r="I835" s="4"/>
    </row>
    <row r="836" spans="8:9" ht="15.75" customHeight="1">
      <c r="H836" s="3"/>
      <c r="I836" s="4"/>
    </row>
    <row r="837" spans="8:9" ht="15.75" customHeight="1">
      <c r="H837" s="3"/>
      <c r="I837" s="4"/>
    </row>
    <row r="838" spans="8:9" ht="15.75" customHeight="1">
      <c r="H838" s="3"/>
      <c r="I838" s="4"/>
    </row>
    <row r="839" spans="8:9" ht="15.75" customHeight="1">
      <c r="H839" s="3"/>
      <c r="I839" s="4"/>
    </row>
    <row r="840" spans="8:9" ht="15.75" customHeight="1">
      <c r="H840" s="3"/>
      <c r="I840" s="4"/>
    </row>
    <row r="841" spans="8:9" ht="15.75" customHeight="1">
      <c r="H841" s="3"/>
      <c r="I841" s="4"/>
    </row>
    <row r="842" spans="8:9" ht="15.75" customHeight="1">
      <c r="H842" s="3"/>
      <c r="I842" s="4"/>
    </row>
    <row r="843" spans="8:9" ht="15.75" customHeight="1">
      <c r="H843" s="3"/>
      <c r="I843" s="4"/>
    </row>
    <row r="844" spans="8:9" ht="15.75" customHeight="1">
      <c r="H844" s="3"/>
      <c r="I844" s="4"/>
    </row>
    <row r="845" spans="8:9" ht="15.75" customHeight="1">
      <c r="H845" s="3"/>
      <c r="I845" s="4"/>
    </row>
    <row r="846" spans="8:9" ht="15.75" customHeight="1">
      <c r="H846" s="3"/>
      <c r="I846" s="4"/>
    </row>
    <row r="847" spans="8:9" ht="15.75" customHeight="1">
      <c r="H847" s="3"/>
      <c r="I847" s="4"/>
    </row>
    <row r="848" spans="8:9" ht="15.75" customHeight="1">
      <c r="H848" s="3"/>
      <c r="I848" s="4"/>
    </row>
    <row r="849" spans="8:9" ht="15.75" customHeight="1">
      <c r="H849" s="3"/>
      <c r="I849" s="4"/>
    </row>
    <row r="850" spans="8:9" ht="15.75" customHeight="1">
      <c r="H850" s="3"/>
      <c r="I850" s="4"/>
    </row>
    <row r="851" spans="8:9" ht="15.75" customHeight="1">
      <c r="H851" s="3"/>
      <c r="I851" s="4"/>
    </row>
    <row r="852" spans="8:9" ht="15.75" customHeight="1">
      <c r="H852" s="3"/>
      <c r="I852" s="4"/>
    </row>
    <row r="853" spans="8:9" ht="15.75" customHeight="1">
      <c r="H853" s="3"/>
      <c r="I853" s="4"/>
    </row>
    <row r="854" spans="8:9" ht="15.75" customHeight="1">
      <c r="H854" s="3"/>
      <c r="I854" s="4"/>
    </row>
    <row r="855" spans="8:9" ht="15.75" customHeight="1">
      <c r="H855" s="3"/>
      <c r="I855" s="4"/>
    </row>
    <row r="856" spans="8:9" ht="15.75" customHeight="1">
      <c r="H856" s="3"/>
      <c r="I856" s="4"/>
    </row>
    <row r="857" spans="8:9" ht="15.75" customHeight="1">
      <c r="H857" s="3"/>
      <c r="I857" s="4"/>
    </row>
    <row r="858" spans="8:9" ht="15.75" customHeight="1">
      <c r="H858" s="3"/>
      <c r="I858" s="4"/>
    </row>
    <row r="859" spans="8:9" ht="15.75" customHeight="1">
      <c r="H859" s="3"/>
      <c r="I859" s="4"/>
    </row>
    <row r="860" spans="8:9" ht="15.75" customHeight="1">
      <c r="H860" s="3"/>
      <c r="I860" s="4"/>
    </row>
    <row r="861" spans="8:9" ht="15.75" customHeight="1">
      <c r="H861" s="3"/>
      <c r="I861" s="4"/>
    </row>
    <row r="862" spans="8:9" ht="15.75" customHeight="1">
      <c r="H862" s="3"/>
      <c r="I862" s="4"/>
    </row>
    <row r="863" spans="8:9" ht="15.75" customHeight="1">
      <c r="H863" s="3"/>
      <c r="I863" s="4"/>
    </row>
    <row r="864" spans="8:9" ht="15.75" customHeight="1">
      <c r="H864" s="3"/>
      <c r="I864" s="4"/>
    </row>
    <row r="865" spans="8:9" ht="15.75" customHeight="1">
      <c r="H865" s="3"/>
      <c r="I865" s="4"/>
    </row>
    <row r="866" spans="8:9" ht="15.75" customHeight="1">
      <c r="H866" s="3"/>
      <c r="I866" s="4"/>
    </row>
    <row r="867" spans="8:9" ht="15.75" customHeight="1">
      <c r="H867" s="3"/>
      <c r="I867" s="4"/>
    </row>
    <row r="868" spans="8:9" ht="15.75" customHeight="1">
      <c r="H868" s="3"/>
      <c r="I868" s="4"/>
    </row>
    <row r="869" spans="8:9" ht="15.75" customHeight="1">
      <c r="H869" s="3"/>
      <c r="I869" s="4"/>
    </row>
    <row r="870" spans="8:9" ht="15.75" customHeight="1">
      <c r="H870" s="3"/>
      <c r="I870" s="4"/>
    </row>
    <row r="871" spans="8:9" ht="15.75" customHeight="1">
      <c r="H871" s="3"/>
      <c r="I871" s="4"/>
    </row>
    <row r="872" spans="8:9" ht="15.75" customHeight="1">
      <c r="H872" s="3"/>
      <c r="I872" s="4"/>
    </row>
    <row r="873" spans="8:9" ht="15.75" customHeight="1">
      <c r="H873" s="3"/>
      <c r="I873" s="4"/>
    </row>
    <row r="874" spans="8:9" ht="15.75" customHeight="1">
      <c r="H874" s="3"/>
      <c r="I874" s="4"/>
    </row>
    <row r="875" spans="8:9" ht="15.75" customHeight="1">
      <c r="H875" s="3"/>
      <c r="I875" s="4"/>
    </row>
    <row r="876" spans="8:9" ht="15.75" customHeight="1">
      <c r="H876" s="3"/>
      <c r="I876" s="4"/>
    </row>
    <row r="877" spans="8:9" ht="15.75" customHeight="1">
      <c r="H877" s="3"/>
      <c r="I877" s="4"/>
    </row>
    <row r="878" spans="8:9" ht="15.75" customHeight="1">
      <c r="H878" s="3"/>
      <c r="I878" s="4"/>
    </row>
    <row r="879" spans="8:9" ht="15.75" customHeight="1">
      <c r="H879" s="3"/>
      <c r="I879" s="4"/>
    </row>
    <row r="880" spans="8:9" ht="15.75" customHeight="1">
      <c r="H880" s="3"/>
      <c r="I880" s="4"/>
    </row>
    <row r="881" spans="8:9" ht="15.75" customHeight="1">
      <c r="H881" s="3"/>
      <c r="I881" s="4"/>
    </row>
    <row r="882" spans="8:9" ht="15.75" customHeight="1">
      <c r="H882" s="3"/>
      <c r="I882" s="4"/>
    </row>
    <row r="883" spans="8:9" ht="15.75" customHeight="1">
      <c r="H883" s="3"/>
      <c r="I883" s="4"/>
    </row>
    <row r="884" spans="8:9" ht="15.75" customHeight="1">
      <c r="H884" s="3"/>
      <c r="I884" s="4"/>
    </row>
    <row r="885" spans="8:9" ht="15.75" customHeight="1">
      <c r="H885" s="3"/>
      <c r="I885" s="4"/>
    </row>
    <row r="886" spans="8:9" ht="15.75" customHeight="1">
      <c r="H886" s="3"/>
      <c r="I886" s="4"/>
    </row>
    <row r="887" spans="8:9" ht="15.75" customHeight="1">
      <c r="H887" s="3"/>
      <c r="I887" s="4"/>
    </row>
    <row r="888" spans="8:9" ht="15.75" customHeight="1">
      <c r="H888" s="3"/>
      <c r="I888" s="4"/>
    </row>
    <row r="889" spans="8:9" ht="15.75" customHeight="1">
      <c r="H889" s="3"/>
      <c r="I889" s="4"/>
    </row>
    <row r="890" spans="8:9" ht="15.75" customHeight="1">
      <c r="H890" s="3"/>
      <c r="I890" s="4"/>
    </row>
    <row r="891" spans="8:9" ht="15.75" customHeight="1">
      <c r="H891" s="3"/>
      <c r="I891" s="4"/>
    </row>
    <row r="892" spans="8:9" ht="15.75" customHeight="1">
      <c r="H892" s="3"/>
      <c r="I892" s="4"/>
    </row>
    <row r="893" spans="8:9" ht="15.75" customHeight="1">
      <c r="H893" s="3"/>
      <c r="I893" s="4"/>
    </row>
    <row r="894" spans="8:9" ht="15.75" customHeight="1">
      <c r="H894" s="3"/>
      <c r="I894" s="4"/>
    </row>
    <row r="895" spans="8:9" ht="15.75" customHeight="1">
      <c r="H895" s="3"/>
      <c r="I895" s="4"/>
    </row>
    <row r="896" spans="8:9" ht="15.75" customHeight="1">
      <c r="H896" s="3"/>
      <c r="I896" s="4"/>
    </row>
    <row r="897" spans="8:9" ht="15.75" customHeight="1">
      <c r="H897" s="3"/>
      <c r="I897" s="4"/>
    </row>
    <row r="898" spans="8:9" ht="15.75" customHeight="1">
      <c r="H898" s="3"/>
      <c r="I898" s="4"/>
    </row>
    <row r="899" spans="8:9" ht="15.75" customHeight="1">
      <c r="H899" s="3"/>
      <c r="I899" s="4"/>
    </row>
    <row r="900" spans="8:9" ht="15.75" customHeight="1">
      <c r="H900" s="3"/>
      <c r="I900" s="4"/>
    </row>
    <row r="901" spans="8:9" ht="15.75" customHeight="1">
      <c r="H901" s="3"/>
      <c r="I901" s="4"/>
    </row>
    <row r="902" spans="8:9" ht="15.75" customHeight="1">
      <c r="H902" s="3"/>
      <c r="I902" s="4"/>
    </row>
    <row r="903" spans="8:9" ht="15.75" customHeight="1">
      <c r="H903" s="3"/>
      <c r="I903" s="4"/>
    </row>
    <row r="904" spans="8:9" ht="15.75" customHeight="1">
      <c r="H904" s="3"/>
      <c r="I904" s="4"/>
    </row>
    <row r="905" spans="8:9" ht="15.75" customHeight="1">
      <c r="H905" s="3"/>
      <c r="I905" s="4"/>
    </row>
    <row r="906" spans="8:9" ht="15.75" customHeight="1">
      <c r="H906" s="3"/>
      <c r="I906" s="4"/>
    </row>
    <row r="907" spans="8:9" ht="15.75" customHeight="1">
      <c r="H907" s="3"/>
      <c r="I907" s="4"/>
    </row>
    <row r="908" spans="8:9" ht="15.75" customHeight="1">
      <c r="H908" s="3"/>
      <c r="I908" s="4"/>
    </row>
    <row r="909" spans="8:9" ht="15.75" customHeight="1">
      <c r="H909" s="3"/>
      <c r="I909" s="4"/>
    </row>
    <row r="910" spans="8:9" ht="15.75" customHeight="1">
      <c r="H910" s="3"/>
      <c r="I910" s="4"/>
    </row>
    <row r="911" spans="8:9" ht="15.75" customHeight="1">
      <c r="H911" s="3"/>
      <c r="I911" s="4"/>
    </row>
    <row r="912" spans="8:9" ht="15.75" customHeight="1">
      <c r="H912" s="3"/>
      <c r="I912" s="4"/>
    </row>
    <row r="913" spans="8:9" ht="15.75" customHeight="1">
      <c r="H913" s="3"/>
      <c r="I913" s="4"/>
    </row>
    <row r="914" spans="8:9" ht="15.75" customHeight="1">
      <c r="H914" s="3"/>
      <c r="I914" s="4"/>
    </row>
    <row r="915" spans="8:9" ht="15.75" customHeight="1">
      <c r="H915" s="3"/>
      <c r="I915" s="4"/>
    </row>
    <row r="916" spans="8:9" ht="15.75" customHeight="1">
      <c r="H916" s="3"/>
      <c r="I916" s="4"/>
    </row>
    <row r="917" spans="8:9" ht="15.75" customHeight="1">
      <c r="H917" s="3"/>
      <c r="I917" s="4"/>
    </row>
    <row r="918" spans="8:9" ht="15.75" customHeight="1">
      <c r="H918" s="3"/>
      <c r="I918" s="4"/>
    </row>
    <row r="919" spans="8:9" ht="15.75" customHeight="1">
      <c r="H919" s="3"/>
      <c r="I919" s="4"/>
    </row>
    <row r="920" spans="8:9" ht="15.75" customHeight="1">
      <c r="H920" s="3"/>
      <c r="I920" s="4"/>
    </row>
    <row r="921" spans="8:9" ht="15.75" customHeight="1">
      <c r="H921" s="3"/>
      <c r="I921" s="4"/>
    </row>
    <row r="922" spans="8:9" ht="15.75" customHeight="1">
      <c r="H922" s="3"/>
      <c r="I922" s="4"/>
    </row>
    <row r="923" spans="8:9" ht="15.75" customHeight="1">
      <c r="H923" s="3"/>
      <c r="I923" s="4"/>
    </row>
    <row r="924" spans="8:9" ht="15.75" customHeight="1">
      <c r="H924" s="3"/>
      <c r="I924" s="4"/>
    </row>
    <row r="925" spans="8:9" ht="15.75" customHeight="1">
      <c r="H925" s="3"/>
      <c r="I925" s="4"/>
    </row>
    <row r="926" spans="8:9" ht="15.75" customHeight="1">
      <c r="H926" s="3"/>
      <c r="I926" s="4"/>
    </row>
    <row r="927" spans="8:9" ht="15.75" customHeight="1">
      <c r="H927" s="3"/>
      <c r="I927" s="4"/>
    </row>
    <row r="928" spans="8:9" ht="15.75" customHeight="1">
      <c r="H928" s="3"/>
      <c r="I928" s="4"/>
    </row>
    <row r="929" spans="8:9" ht="15.75" customHeight="1">
      <c r="H929" s="3"/>
      <c r="I929" s="4"/>
    </row>
    <row r="930" spans="8:9" ht="15.75" customHeight="1">
      <c r="H930" s="3"/>
      <c r="I930" s="4"/>
    </row>
    <row r="931" spans="8:9" ht="15.75" customHeight="1">
      <c r="H931" s="3"/>
      <c r="I931" s="4"/>
    </row>
    <row r="932" spans="8:9" ht="15.75" customHeight="1">
      <c r="H932" s="3"/>
      <c r="I932" s="4"/>
    </row>
    <row r="933" spans="8:9" ht="15.75" customHeight="1">
      <c r="H933" s="3"/>
      <c r="I933" s="4"/>
    </row>
    <row r="934" spans="8:9" ht="15.75" customHeight="1">
      <c r="H934" s="3"/>
      <c r="I934" s="4"/>
    </row>
    <row r="935" spans="8:9" ht="15.75" customHeight="1">
      <c r="H935" s="3"/>
      <c r="I935" s="4"/>
    </row>
    <row r="936" spans="8:9" ht="15.75" customHeight="1">
      <c r="H936" s="3"/>
      <c r="I936" s="4"/>
    </row>
    <row r="937" spans="8:9" ht="15.75" customHeight="1">
      <c r="H937" s="3"/>
      <c r="I937" s="4"/>
    </row>
    <row r="938" spans="8:9" ht="15.75" customHeight="1">
      <c r="H938" s="3"/>
      <c r="I938" s="4"/>
    </row>
    <row r="939" spans="8:9" ht="15.75" customHeight="1">
      <c r="H939" s="3"/>
      <c r="I939" s="4"/>
    </row>
    <row r="940" spans="8:9" ht="15.75" customHeight="1">
      <c r="H940" s="3"/>
      <c r="I940" s="4"/>
    </row>
    <row r="941" spans="8:9" ht="15.75" customHeight="1">
      <c r="H941" s="3"/>
      <c r="I941" s="4"/>
    </row>
    <row r="942" spans="8:9" ht="15.75" customHeight="1">
      <c r="H942" s="3"/>
      <c r="I942" s="4"/>
    </row>
    <row r="943" spans="8:9" ht="15.75" customHeight="1">
      <c r="H943" s="3"/>
      <c r="I943" s="4"/>
    </row>
    <row r="944" spans="8:9" ht="15.75" customHeight="1">
      <c r="H944" s="3"/>
      <c r="I944" s="4"/>
    </row>
    <row r="945" spans="8:9" ht="15.75" customHeight="1">
      <c r="H945" s="3"/>
      <c r="I945" s="4"/>
    </row>
    <row r="946" spans="8:9" ht="15.75" customHeight="1">
      <c r="H946" s="3"/>
      <c r="I946" s="4"/>
    </row>
    <row r="947" spans="8:9" ht="15.75" customHeight="1">
      <c r="H947" s="3"/>
      <c r="I947" s="4"/>
    </row>
    <row r="948" spans="8:9" ht="15.75" customHeight="1">
      <c r="H948" s="3"/>
      <c r="I948" s="4"/>
    </row>
    <row r="949" spans="8:9" ht="15.75" customHeight="1">
      <c r="H949" s="3"/>
      <c r="I949" s="4"/>
    </row>
    <row r="950" spans="8:9" ht="15.75" customHeight="1">
      <c r="H950" s="3"/>
      <c r="I950" s="4"/>
    </row>
    <row r="951" spans="8:9" ht="15.75" customHeight="1">
      <c r="H951" s="3"/>
      <c r="I951" s="4"/>
    </row>
    <row r="952" spans="8:9" ht="15.75" customHeight="1">
      <c r="H952" s="3"/>
      <c r="I952" s="4"/>
    </row>
    <row r="953" spans="8:9" ht="15.75" customHeight="1">
      <c r="H953" s="3"/>
      <c r="I953" s="4"/>
    </row>
    <row r="954" spans="8:9" ht="15.75" customHeight="1">
      <c r="H954" s="3"/>
      <c r="I954" s="4"/>
    </row>
    <row r="955" spans="8:9" ht="15.75" customHeight="1">
      <c r="H955" s="3"/>
      <c r="I955" s="4"/>
    </row>
    <row r="956" spans="8:9" ht="15.75" customHeight="1">
      <c r="H956" s="3"/>
      <c r="I956" s="4"/>
    </row>
    <row r="957" spans="8:9" ht="15.75" customHeight="1">
      <c r="H957" s="3"/>
      <c r="I957" s="4"/>
    </row>
    <row r="958" spans="8:9" ht="15.75" customHeight="1">
      <c r="H958" s="3"/>
      <c r="I958" s="4"/>
    </row>
    <row r="959" spans="8:9" ht="15.75" customHeight="1">
      <c r="H959" s="3"/>
      <c r="I959" s="4"/>
    </row>
    <row r="960" spans="8:9" ht="15.75" customHeight="1">
      <c r="H960" s="3"/>
      <c r="I960" s="4"/>
    </row>
    <row r="961" spans="8:9" ht="15.75" customHeight="1">
      <c r="H961" s="3"/>
      <c r="I961" s="4"/>
    </row>
    <row r="962" spans="8:9" ht="15.75" customHeight="1">
      <c r="H962" s="3"/>
      <c r="I962" s="4"/>
    </row>
    <row r="963" spans="8:9" ht="15.75" customHeight="1">
      <c r="H963" s="3"/>
      <c r="I963" s="4"/>
    </row>
    <row r="964" spans="8:9" ht="15.75" customHeight="1">
      <c r="H964" s="3"/>
      <c r="I964" s="4"/>
    </row>
    <row r="965" spans="8:9" ht="15.75" customHeight="1">
      <c r="H965" s="3"/>
      <c r="I965" s="4"/>
    </row>
    <row r="966" spans="8:9" ht="15.75" customHeight="1">
      <c r="H966" s="3"/>
      <c r="I966" s="4"/>
    </row>
    <row r="967" spans="8:9" ht="15.75" customHeight="1">
      <c r="H967" s="3"/>
      <c r="I967" s="4"/>
    </row>
    <row r="968" spans="8:9" ht="15.75" customHeight="1">
      <c r="H968" s="3"/>
      <c r="I968" s="4"/>
    </row>
    <row r="969" spans="8:9" ht="15.75" customHeight="1">
      <c r="H969" s="3"/>
      <c r="I969" s="4"/>
    </row>
    <row r="970" spans="8:9" ht="15.75" customHeight="1">
      <c r="H970" s="3"/>
      <c r="I970" s="4"/>
    </row>
    <row r="971" spans="8:9" ht="15.75" customHeight="1">
      <c r="H971" s="3"/>
      <c r="I971" s="4"/>
    </row>
    <row r="972" spans="8:9" ht="15.75" customHeight="1">
      <c r="H972" s="3"/>
      <c r="I972" s="4"/>
    </row>
    <row r="973" spans="8:9" ht="15.75" customHeight="1">
      <c r="H973" s="3"/>
      <c r="I973" s="4"/>
    </row>
    <row r="974" spans="8:9" ht="15.75" customHeight="1">
      <c r="H974" s="3"/>
      <c r="I974" s="4"/>
    </row>
    <row r="975" spans="8:9" ht="15.75" customHeight="1">
      <c r="H975" s="3"/>
      <c r="I975" s="4"/>
    </row>
    <row r="976" spans="8:9" ht="15.75" customHeight="1">
      <c r="H976" s="3"/>
      <c r="I976" s="4"/>
    </row>
    <row r="977" spans="8:9" ht="15.75" customHeight="1">
      <c r="H977" s="3"/>
      <c r="I977" s="4"/>
    </row>
    <row r="978" spans="8:9" ht="15.75" customHeight="1">
      <c r="H978" s="3"/>
      <c r="I978" s="4"/>
    </row>
    <row r="979" spans="8:9" ht="15.75" customHeight="1">
      <c r="H979" s="3"/>
      <c r="I979" s="4"/>
    </row>
    <row r="980" spans="8:9" ht="15.75" customHeight="1">
      <c r="H980" s="3"/>
      <c r="I980" s="4"/>
    </row>
    <row r="981" spans="8:9" ht="15.75" customHeight="1">
      <c r="H981" s="3"/>
      <c r="I981" s="4"/>
    </row>
    <row r="982" spans="8:9" ht="15.75" customHeight="1">
      <c r="H982" s="3"/>
      <c r="I982" s="4"/>
    </row>
    <row r="983" spans="8:9" ht="15.75" customHeight="1">
      <c r="H983" s="3"/>
      <c r="I983" s="4"/>
    </row>
    <row r="984" spans="8:9" ht="15.75" customHeight="1">
      <c r="H984" s="3"/>
      <c r="I984" s="4"/>
    </row>
    <row r="985" spans="8:9" ht="15.75" customHeight="1">
      <c r="H985" s="3"/>
      <c r="I985" s="4"/>
    </row>
    <row r="986" spans="8:9" ht="15.75" customHeight="1">
      <c r="H986" s="3"/>
      <c r="I986" s="4"/>
    </row>
    <row r="987" spans="8:9" ht="15.75" customHeight="1">
      <c r="H987" s="3"/>
      <c r="I987" s="4"/>
    </row>
    <row r="988" spans="8:9" ht="15.75" customHeight="1">
      <c r="H988" s="3"/>
      <c r="I988" s="4"/>
    </row>
    <row r="989" spans="8:9" ht="15.75" customHeight="1">
      <c r="H989" s="3"/>
      <c r="I989" s="4"/>
    </row>
    <row r="990" spans="8:9" ht="15.75" customHeight="1">
      <c r="H990" s="3"/>
      <c r="I990" s="4"/>
    </row>
    <row r="991" spans="8:9" ht="15.75" customHeight="1">
      <c r="H991" s="3"/>
      <c r="I991" s="4"/>
    </row>
    <row r="992" spans="8:9" ht="15.75" customHeight="1">
      <c r="H992" s="3"/>
      <c r="I992" s="4"/>
    </row>
    <row r="993" spans="8:9" ht="15.75" customHeight="1">
      <c r="H993" s="3"/>
      <c r="I993" s="4"/>
    </row>
    <row r="994" spans="8:9" ht="15.75" customHeight="1">
      <c r="H994" s="3"/>
      <c r="I994" s="4"/>
    </row>
    <row r="995" spans="8:9" ht="15.75" customHeight="1">
      <c r="H995" s="3"/>
      <c r="I995" s="4"/>
    </row>
    <row r="996" spans="8:9" ht="15.75" customHeight="1">
      <c r="H996" s="3"/>
      <c r="I996" s="4"/>
    </row>
    <row r="997" spans="8:9" ht="15.75" customHeight="1">
      <c r="H997" s="3"/>
      <c r="I997" s="4"/>
    </row>
    <row r="998" spans="8:9" ht="15.75" customHeight="1">
      <c r="H998" s="3"/>
      <c r="I998" s="4"/>
    </row>
    <row r="999" spans="8:9" ht="15.75" customHeight="1">
      <c r="H999" s="3"/>
      <c r="I999" s="4"/>
    </row>
    <row r="1000" spans="8:9" ht="15.75" customHeight="1">
      <c r="H1000" s="3"/>
      <c r="I1000" s="4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00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10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10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10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8" width="10" customWidth="1"/>
    <col min="29" max="29" width="11.625" customWidth="1"/>
    <col min="30" max="30" width="11.25" customWidth="1"/>
    <col min="31" max="31" width="6.375" customWidth="1"/>
    <col min="32" max="32" width="15.5" customWidth="1"/>
    <col min="33" max="33" width="6.375" customWidth="1"/>
    <col min="34" max="34" width="7" customWidth="1"/>
    <col min="35" max="35" width="10.625" customWidth="1"/>
    <col min="36" max="36" width="9.375" customWidth="1"/>
    <col min="37" max="37" width="14.875" customWidth="1"/>
    <col min="38" max="50" width="10" customWidth="1"/>
  </cols>
  <sheetData>
    <row r="1" spans="1:50" ht="15.75" customHeight="1">
      <c r="A1" s="1"/>
      <c r="B1" s="1"/>
      <c r="C1" s="1"/>
      <c r="D1" s="2"/>
      <c r="E1" s="2"/>
      <c r="F1" s="2"/>
      <c r="G1" s="1"/>
      <c r="H1" s="3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15.75" customHeight="1">
      <c r="A2" s="1"/>
      <c r="B2" s="1"/>
      <c r="C2" s="1"/>
      <c r="D2" s="1"/>
      <c r="E2" s="1"/>
      <c r="F2" s="1"/>
      <c r="G2" s="1"/>
      <c r="H2" s="3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5" customHeight="1">
      <c r="A3" s="1"/>
      <c r="B3" s="1"/>
      <c r="C3" s="1"/>
      <c r="D3" s="1"/>
      <c r="E3" s="1"/>
      <c r="F3" s="1"/>
      <c r="G3" s="1"/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6" t="s">
        <v>7</v>
      </c>
      <c r="P3" s="5"/>
      <c r="Q3" s="120" t="s">
        <v>8</v>
      </c>
      <c r="R3" s="116" t="s">
        <v>9</v>
      </c>
      <c r="S3" s="1"/>
      <c r="T3" s="1"/>
      <c r="U3" s="6" t="s">
        <v>10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5" customHeight="1">
      <c r="A4" s="8"/>
      <c r="B4" s="9"/>
      <c r="C4" s="1"/>
      <c r="D4" s="8" t="s">
        <v>11</v>
      </c>
      <c r="E4" s="9"/>
      <c r="F4" s="9"/>
      <c r="G4" s="1" t="s">
        <v>12</v>
      </c>
      <c r="H4" s="117"/>
      <c r="I4" s="117"/>
      <c r="J4" s="117"/>
      <c r="K4" s="117"/>
      <c r="L4" s="117"/>
      <c r="M4" s="117"/>
      <c r="N4" s="117"/>
      <c r="O4" s="117"/>
      <c r="P4" s="11" t="s">
        <v>12</v>
      </c>
      <c r="Q4" s="117"/>
      <c r="R4" s="117"/>
      <c r="S4" s="1"/>
      <c r="T4" s="1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355</v>
      </c>
      <c r="AD4" s="12" t="s">
        <v>21</v>
      </c>
      <c r="AE4" s="12" t="s">
        <v>22</v>
      </c>
      <c r="AF4" s="12" t="s">
        <v>23</v>
      </c>
      <c r="AG4" s="12" t="s">
        <v>24</v>
      </c>
      <c r="AH4" s="12" t="s">
        <v>25</v>
      </c>
      <c r="AI4" s="12" t="s">
        <v>26</v>
      </c>
      <c r="AJ4" s="12" t="s">
        <v>27</v>
      </c>
      <c r="AK4" s="12" t="s">
        <v>356</v>
      </c>
      <c r="AL4" s="12" t="s">
        <v>28</v>
      </c>
      <c r="AM4" s="12" t="s">
        <v>30</v>
      </c>
      <c r="AN4" s="12" t="s">
        <v>31</v>
      </c>
      <c r="AO4" s="12" t="s">
        <v>32</v>
      </c>
      <c r="AP4" s="12" t="s">
        <v>33</v>
      </c>
      <c r="AQ4" s="12" t="s">
        <v>34</v>
      </c>
      <c r="AR4" s="79" t="s">
        <v>317</v>
      </c>
      <c r="AS4" s="12" t="s">
        <v>35</v>
      </c>
      <c r="AT4" s="12" t="s">
        <v>36</v>
      </c>
      <c r="AU4" s="12" t="s">
        <v>37</v>
      </c>
      <c r="AV4" s="12" t="s">
        <v>39</v>
      </c>
      <c r="AW4" s="12" t="s">
        <v>40</v>
      </c>
      <c r="AX4" s="12" t="s">
        <v>41</v>
      </c>
    </row>
    <row r="5" spans="1:50" ht="15.75" customHeight="1">
      <c r="A5" s="8" t="s">
        <v>13</v>
      </c>
      <c r="B5" s="9">
        <v>5</v>
      </c>
      <c r="C5" s="1"/>
      <c r="D5" s="8" t="s">
        <v>14</v>
      </c>
      <c r="E5" s="9">
        <v>2</v>
      </c>
      <c r="F5" s="13">
        <f t="shared" ref="F5:F25" ca="1" si="0">SUMIF($A:$B,D5,$B:$B)</f>
        <v>1</v>
      </c>
      <c r="G5" s="1">
        <f t="shared" ref="G5:G25" ca="1" si="1">E5*F5</f>
        <v>2</v>
      </c>
      <c r="H5" s="14" t="s">
        <v>29</v>
      </c>
      <c r="I5" s="15" t="s">
        <v>38</v>
      </c>
      <c r="J5" s="17">
        <v>26</v>
      </c>
      <c r="K5" s="17"/>
      <c r="L5" s="17"/>
      <c r="M5" s="17"/>
      <c r="N5" s="17">
        <f t="shared" ref="N5:N22" si="2">(J5+K5)-(L5+M5)-O5</f>
        <v>5</v>
      </c>
      <c r="O5" s="17">
        <v>21</v>
      </c>
      <c r="P5" s="21"/>
      <c r="Q5" s="22">
        <f ca="1">G346</f>
        <v>5</v>
      </c>
      <c r="R5" s="22">
        <f t="shared" ref="R5:R22" ca="1" si="3">Q5-N5</f>
        <v>0</v>
      </c>
      <c r="S5" s="1"/>
      <c r="T5" s="1"/>
      <c r="U5" s="23">
        <f ca="1">Q52</f>
        <v>226.39999999999998</v>
      </c>
      <c r="V5" s="24">
        <f ca="1">Q51</f>
        <v>51.14</v>
      </c>
      <c r="W5" s="26">
        <f ca="1">Q55</f>
        <v>63</v>
      </c>
      <c r="X5" s="28">
        <f ca="1">Q56</f>
        <v>197</v>
      </c>
      <c r="Y5" s="80">
        <f ca="1">Q57</f>
        <v>900</v>
      </c>
      <c r="Z5" s="80">
        <f ca="1">Q58</f>
        <v>374</v>
      </c>
      <c r="AA5" s="28">
        <f ca="1">Q60</f>
        <v>119</v>
      </c>
      <c r="AB5" s="28">
        <f ca="1">Q59</f>
        <v>62</v>
      </c>
      <c r="AC5" s="28">
        <f ca="1">Q64</f>
        <v>30</v>
      </c>
      <c r="AD5" s="28">
        <f ca="1">Q62</f>
        <v>119</v>
      </c>
      <c r="AE5" s="30">
        <f ca="1">Q63</f>
        <v>76</v>
      </c>
      <c r="AF5" s="28">
        <f ca="1">Q61</f>
        <v>11</v>
      </c>
      <c r="AG5" s="26">
        <f ca="1">Q67</f>
        <v>64.77</v>
      </c>
      <c r="AH5" s="28">
        <f ca="1">Q72</f>
        <v>4</v>
      </c>
      <c r="AI5" s="28">
        <f ca="1">Q71</f>
        <v>32</v>
      </c>
      <c r="AJ5" s="28">
        <f ca="1">Q73</f>
        <v>19.125</v>
      </c>
      <c r="AK5" s="28">
        <f ca="1">Q69</f>
        <v>63</v>
      </c>
      <c r="AL5" s="28">
        <f ca="1">Q74</f>
        <v>39.474999999999994</v>
      </c>
      <c r="AM5" s="28">
        <f ca="1">Q42</f>
        <v>362</v>
      </c>
      <c r="AN5" s="28">
        <f ca="1">Q46</f>
        <v>132</v>
      </c>
      <c r="AO5" s="28">
        <f ca="1">Q47</f>
        <v>114</v>
      </c>
      <c r="AP5" s="30">
        <f ca="1">Q44</f>
        <v>38</v>
      </c>
      <c r="AQ5" s="28">
        <f ca="1">Q37</f>
        <v>103</v>
      </c>
      <c r="AR5" s="1">
        <f ca="1">G449+G450</f>
        <v>113.4</v>
      </c>
      <c r="AS5" s="28">
        <f ca="1">Q16</f>
        <v>55</v>
      </c>
      <c r="AT5" s="28">
        <f ca="1">Q12</f>
        <v>19</v>
      </c>
      <c r="AU5" s="28">
        <f ca="1">Q15</f>
        <v>11</v>
      </c>
      <c r="AV5" s="28">
        <f ca="1">Q14</f>
        <v>5</v>
      </c>
      <c r="AW5" s="28">
        <f ca="1">Q17</f>
        <v>5</v>
      </c>
      <c r="AX5" s="28">
        <f ca="1">Q13</f>
        <v>4</v>
      </c>
    </row>
    <row r="6" spans="1:50" ht="15.75" customHeight="1">
      <c r="A6" s="8" t="s">
        <v>29</v>
      </c>
      <c r="B6" s="9">
        <v>5</v>
      </c>
      <c r="C6" s="1"/>
      <c r="D6" s="8" t="s">
        <v>43</v>
      </c>
      <c r="E6" s="9">
        <v>2</v>
      </c>
      <c r="F6" s="13">
        <f t="shared" ca="1" si="0"/>
        <v>1</v>
      </c>
      <c r="G6" s="1">
        <f t="shared" ca="1" si="1"/>
        <v>2</v>
      </c>
      <c r="H6" s="25" t="s">
        <v>44</v>
      </c>
      <c r="I6" s="27" t="s">
        <v>45</v>
      </c>
      <c r="J6" s="17">
        <v>0.25</v>
      </c>
      <c r="K6" s="17"/>
      <c r="L6" s="17"/>
      <c r="M6" s="17"/>
      <c r="N6" s="17">
        <f t="shared" si="2"/>
        <v>0</v>
      </c>
      <c r="O6" s="17">
        <v>0.25</v>
      </c>
      <c r="P6" s="21"/>
      <c r="Q6" s="17">
        <f ca="1">SUM(G349:G351)</f>
        <v>0.04</v>
      </c>
      <c r="R6" s="22">
        <f t="shared" ca="1" si="3"/>
        <v>0.04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5.75" customHeight="1">
      <c r="A7" s="8" t="s">
        <v>42</v>
      </c>
      <c r="B7" s="9">
        <v>4</v>
      </c>
      <c r="C7" s="1"/>
      <c r="D7" s="8" t="s">
        <v>47</v>
      </c>
      <c r="E7" s="9">
        <v>2</v>
      </c>
      <c r="F7" s="13">
        <f t="shared" ca="1" si="0"/>
        <v>1</v>
      </c>
      <c r="G7" s="1">
        <f t="shared" ca="1" si="1"/>
        <v>2</v>
      </c>
      <c r="H7" s="25" t="s">
        <v>46</v>
      </c>
      <c r="I7" s="27" t="s">
        <v>38</v>
      </c>
      <c r="J7" s="17">
        <v>28</v>
      </c>
      <c r="K7" s="17"/>
      <c r="L7" s="17"/>
      <c r="M7" s="17"/>
      <c r="N7" s="17">
        <f t="shared" si="2"/>
        <v>4</v>
      </c>
      <c r="O7" s="17">
        <v>24</v>
      </c>
      <c r="P7" s="21"/>
      <c r="Q7" s="22">
        <f ca="1">SUM(G353)</f>
        <v>4</v>
      </c>
      <c r="R7" s="31">
        <f t="shared" ca="1" si="3"/>
        <v>0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15.75" customHeight="1">
      <c r="A8" s="8" t="s">
        <v>56</v>
      </c>
      <c r="B8" s="9">
        <v>1</v>
      </c>
      <c r="C8" s="1"/>
      <c r="D8" s="8" t="s">
        <v>49</v>
      </c>
      <c r="E8" s="9">
        <v>2</v>
      </c>
      <c r="F8" s="13">
        <f t="shared" ca="1" si="0"/>
        <v>0</v>
      </c>
      <c r="G8" s="1">
        <f t="shared" ca="1" si="1"/>
        <v>0</v>
      </c>
      <c r="H8" s="25" t="s">
        <v>48</v>
      </c>
      <c r="I8" s="27" t="s">
        <v>38</v>
      </c>
      <c r="J8" s="17">
        <v>64</v>
      </c>
      <c r="K8" s="17"/>
      <c r="L8" s="17"/>
      <c r="M8" s="17"/>
      <c r="N8" s="17">
        <f t="shared" si="2"/>
        <v>3</v>
      </c>
      <c r="O8" s="17">
        <v>61</v>
      </c>
      <c r="P8" s="21"/>
      <c r="Q8" s="35">
        <f ca="1">SUM(G355)</f>
        <v>3</v>
      </c>
      <c r="R8" s="31">
        <f t="shared" ca="1" si="3"/>
        <v>0</v>
      </c>
      <c r="S8" s="1"/>
      <c r="T8" s="1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5.75" customHeight="1">
      <c r="A9" s="8" t="s">
        <v>46</v>
      </c>
      <c r="B9" s="9">
        <v>4</v>
      </c>
      <c r="C9" s="1"/>
      <c r="D9" s="8" t="s">
        <v>51</v>
      </c>
      <c r="E9" s="9">
        <v>2</v>
      </c>
      <c r="F9" s="13">
        <f t="shared" ca="1" si="0"/>
        <v>1</v>
      </c>
      <c r="G9" s="1">
        <f t="shared" ca="1" si="1"/>
        <v>2</v>
      </c>
      <c r="H9" s="25" t="s">
        <v>50</v>
      </c>
      <c r="I9" s="27" t="s">
        <v>45</v>
      </c>
      <c r="J9" s="17">
        <v>0.2</v>
      </c>
      <c r="K9" s="17">
        <v>0.1</v>
      </c>
      <c r="L9" s="17"/>
      <c r="M9" s="17"/>
      <c r="N9" s="17">
        <f t="shared" si="2"/>
        <v>0.12000000000000005</v>
      </c>
      <c r="O9" s="17">
        <v>0.18</v>
      </c>
      <c r="P9" s="21"/>
      <c r="Q9" s="17">
        <f t="shared" ref="Q9:Q22" ca="1" si="4">SUM(G360)</f>
        <v>0.18</v>
      </c>
      <c r="R9" s="31">
        <f t="shared" ca="1" si="3"/>
        <v>5.9999999999999942E-2</v>
      </c>
      <c r="S9" s="1"/>
      <c r="T9" s="1"/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5.75" customHeight="1">
      <c r="A10" s="8" t="s">
        <v>48</v>
      </c>
      <c r="B10" s="9">
        <v>3</v>
      </c>
      <c r="C10" s="1"/>
      <c r="D10" s="8" t="s">
        <v>53</v>
      </c>
      <c r="E10" s="9">
        <v>2</v>
      </c>
      <c r="F10" s="13">
        <f t="shared" ca="1" si="0"/>
        <v>0</v>
      </c>
      <c r="G10" s="1">
        <f t="shared" ca="1" si="1"/>
        <v>0</v>
      </c>
      <c r="H10" s="25" t="s">
        <v>54</v>
      </c>
      <c r="I10" s="27" t="s">
        <v>38</v>
      </c>
      <c r="J10" s="17">
        <v>12</v>
      </c>
      <c r="K10" s="17"/>
      <c r="L10" s="17"/>
      <c r="M10" s="17"/>
      <c r="N10" s="17">
        <f t="shared" si="2"/>
        <v>1</v>
      </c>
      <c r="O10" s="17">
        <v>11</v>
      </c>
      <c r="P10" s="21"/>
      <c r="Q10" s="17">
        <f t="shared" ca="1" si="4"/>
        <v>1</v>
      </c>
      <c r="R10" s="31">
        <f t="shared" ca="1" si="3"/>
        <v>0</v>
      </c>
      <c r="S10" s="1"/>
      <c r="T10" s="1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5.75" customHeight="1">
      <c r="A11" s="8" t="s">
        <v>50</v>
      </c>
      <c r="B11" s="9">
        <v>36</v>
      </c>
      <c r="C11" s="1"/>
      <c r="D11" s="8" t="s">
        <v>55</v>
      </c>
      <c r="E11" s="9">
        <v>2</v>
      </c>
      <c r="F11" s="13">
        <f t="shared" ca="1" si="0"/>
        <v>17</v>
      </c>
      <c r="G11" s="1">
        <f t="shared" ca="1" si="1"/>
        <v>34</v>
      </c>
      <c r="H11" s="25" t="s">
        <v>57</v>
      </c>
      <c r="I11" s="27" t="s">
        <v>38</v>
      </c>
      <c r="J11" s="17">
        <v>19</v>
      </c>
      <c r="K11" s="17">
        <v>15</v>
      </c>
      <c r="L11" s="17"/>
      <c r="M11" s="17"/>
      <c r="N11" s="17">
        <f t="shared" si="2"/>
        <v>21</v>
      </c>
      <c r="O11" s="17">
        <v>13</v>
      </c>
      <c r="P11" s="21"/>
      <c r="Q11" s="17">
        <f t="shared" ca="1" si="4"/>
        <v>21</v>
      </c>
      <c r="R11" s="31">
        <f t="shared" ca="1" si="3"/>
        <v>0</v>
      </c>
      <c r="S11" s="1"/>
      <c r="T11" s="1"/>
      <c r="U11" s="8"/>
      <c r="V11" s="8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5.75" customHeight="1">
      <c r="A12" s="8" t="s">
        <v>52</v>
      </c>
      <c r="B12" s="9">
        <v>3</v>
      </c>
      <c r="C12" s="1"/>
      <c r="D12" s="8" t="s">
        <v>58</v>
      </c>
      <c r="E12" s="9">
        <v>2</v>
      </c>
      <c r="F12" s="13">
        <f t="shared" ca="1" si="0"/>
        <v>2</v>
      </c>
      <c r="G12" s="1">
        <f t="shared" ca="1" si="1"/>
        <v>4</v>
      </c>
      <c r="H12" s="25" t="s">
        <v>59</v>
      </c>
      <c r="I12" s="27" t="s">
        <v>38</v>
      </c>
      <c r="J12" s="17">
        <v>46</v>
      </c>
      <c r="K12" s="33">
        <v>24</v>
      </c>
      <c r="L12" s="17"/>
      <c r="M12" s="17"/>
      <c r="N12" s="17">
        <f t="shared" si="2"/>
        <v>19</v>
      </c>
      <c r="O12" s="17">
        <v>51</v>
      </c>
      <c r="P12" s="21"/>
      <c r="Q12" s="17">
        <f t="shared" ca="1" si="4"/>
        <v>19</v>
      </c>
      <c r="R12" s="31">
        <f t="shared" ca="1" si="3"/>
        <v>0</v>
      </c>
      <c r="S12" s="34"/>
      <c r="T12" s="1"/>
      <c r="U12" s="8"/>
      <c r="V12" s="8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5.75" customHeight="1">
      <c r="A13" s="8" t="s">
        <v>54</v>
      </c>
      <c r="B13" s="9">
        <v>1</v>
      </c>
      <c r="C13" s="1"/>
      <c r="D13" s="8" t="s">
        <v>61</v>
      </c>
      <c r="E13" s="9">
        <v>2</v>
      </c>
      <c r="F13" s="13">
        <f t="shared" ca="1" si="0"/>
        <v>5</v>
      </c>
      <c r="G13" s="1">
        <f t="shared" ca="1" si="1"/>
        <v>10</v>
      </c>
      <c r="H13" s="25" t="s">
        <v>62</v>
      </c>
      <c r="I13" s="27" t="s">
        <v>38</v>
      </c>
      <c r="J13" s="17">
        <v>14</v>
      </c>
      <c r="K13" s="17">
        <v>12</v>
      </c>
      <c r="L13" s="17"/>
      <c r="M13" s="17"/>
      <c r="N13" s="17">
        <f t="shared" si="2"/>
        <v>4</v>
      </c>
      <c r="O13" s="17">
        <v>22</v>
      </c>
      <c r="P13" s="21"/>
      <c r="Q13" s="17">
        <f t="shared" ca="1" si="4"/>
        <v>4</v>
      </c>
      <c r="R13" s="31">
        <f t="shared" ca="1" si="3"/>
        <v>0</v>
      </c>
      <c r="S13" s="1"/>
      <c r="T13" s="1"/>
      <c r="U13" s="8"/>
      <c r="V13" s="8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5.75" customHeight="1">
      <c r="A14" s="8" t="s">
        <v>57</v>
      </c>
      <c r="B14" s="9">
        <v>21</v>
      </c>
      <c r="C14" s="1"/>
      <c r="D14" s="8" t="s">
        <v>63</v>
      </c>
      <c r="E14" s="9">
        <v>2</v>
      </c>
      <c r="F14" s="13">
        <f t="shared" ca="1" si="0"/>
        <v>12</v>
      </c>
      <c r="G14" s="1">
        <f t="shared" ca="1" si="1"/>
        <v>24</v>
      </c>
      <c r="H14" s="25" t="s">
        <v>64</v>
      </c>
      <c r="I14" s="27" t="s">
        <v>38</v>
      </c>
      <c r="J14" s="17">
        <v>14</v>
      </c>
      <c r="K14" s="17">
        <v>12</v>
      </c>
      <c r="L14" s="17"/>
      <c r="M14" s="17"/>
      <c r="N14" s="17">
        <f t="shared" si="2"/>
        <v>6</v>
      </c>
      <c r="O14" s="17">
        <v>20</v>
      </c>
      <c r="P14" s="21"/>
      <c r="Q14" s="17">
        <f t="shared" ca="1" si="4"/>
        <v>5</v>
      </c>
      <c r="R14" s="31">
        <f t="shared" ca="1" si="3"/>
        <v>-1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5.75" customHeight="1">
      <c r="A15" s="8" t="s">
        <v>59</v>
      </c>
      <c r="B15" s="9">
        <v>19</v>
      </c>
      <c r="C15" s="1"/>
      <c r="D15" s="8" t="s">
        <v>65</v>
      </c>
      <c r="E15" s="9">
        <v>2</v>
      </c>
      <c r="F15" s="13">
        <f t="shared" ca="1" si="0"/>
        <v>5</v>
      </c>
      <c r="G15" s="1">
        <f t="shared" ca="1" si="1"/>
        <v>10</v>
      </c>
      <c r="H15" s="25" t="s">
        <v>66</v>
      </c>
      <c r="I15" s="27" t="s">
        <v>38</v>
      </c>
      <c r="J15" s="17">
        <v>27</v>
      </c>
      <c r="K15" s="17">
        <v>12</v>
      </c>
      <c r="L15" s="17"/>
      <c r="M15" s="17"/>
      <c r="N15" s="17">
        <f t="shared" si="2"/>
        <v>11</v>
      </c>
      <c r="O15" s="17">
        <v>28</v>
      </c>
      <c r="P15" s="21"/>
      <c r="Q15" s="17">
        <f t="shared" ca="1" si="4"/>
        <v>11</v>
      </c>
      <c r="R15" s="31">
        <f t="shared" ca="1" si="3"/>
        <v>0</v>
      </c>
      <c r="S15" s="1"/>
      <c r="T15" s="1"/>
      <c r="U15" s="44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5.75" customHeight="1">
      <c r="A16" s="8" t="s">
        <v>62</v>
      </c>
      <c r="B16" s="9">
        <v>4</v>
      </c>
      <c r="C16" s="1"/>
      <c r="D16" s="8" t="s">
        <v>67</v>
      </c>
      <c r="E16" s="9">
        <v>2</v>
      </c>
      <c r="F16" s="13">
        <f t="shared" ca="1" si="0"/>
        <v>8</v>
      </c>
      <c r="G16" s="1">
        <f t="shared" ca="1" si="1"/>
        <v>16</v>
      </c>
      <c r="H16" s="25" t="s">
        <v>68</v>
      </c>
      <c r="I16" s="27" t="s">
        <v>38</v>
      </c>
      <c r="J16" s="17">
        <v>48</v>
      </c>
      <c r="K16" s="17">
        <v>24</v>
      </c>
      <c r="L16" s="17"/>
      <c r="M16" s="33"/>
      <c r="N16" s="17">
        <f t="shared" si="2"/>
        <v>55</v>
      </c>
      <c r="O16" s="17">
        <v>17</v>
      </c>
      <c r="P16" s="21"/>
      <c r="Q16" s="17">
        <f t="shared" ca="1" si="4"/>
        <v>55</v>
      </c>
      <c r="R16" s="31">
        <f t="shared" ca="1" si="3"/>
        <v>0</v>
      </c>
      <c r="S16" s="34"/>
      <c r="T16" s="1"/>
      <c r="U16" s="44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.75" customHeight="1">
      <c r="A17" s="8" t="s">
        <v>64</v>
      </c>
      <c r="B17" s="9">
        <v>5</v>
      </c>
      <c r="C17" s="1"/>
      <c r="D17" s="8" t="s">
        <v>70</v>
      </c>
      <c r="E17" s="9">
        <v>2</v>
      </c>
      <c r="F17" s="13">
        <f t="shared" ca="1" si="0"/>
        <v>1</v>
      </c>
      <c r="G17" s="1">
        <f t="shared" ca="1" si="1"/>
        <v>2</v>
      </c>
      <c r="H17" s="25" t="s">
        <v>71</v>
      </c>
      <c r="I17" s="27" t="s">
        <v>38</v>
      </c>
      <c r="J17" s="17">
        <v>28</v>
      </c>
      <c r="K17" s="17"/>
      <c r="L17" s="17"/>
      <c r="M17" s="17"/>
      <c r="N17" s="17">
        <f t="shared" si="2"/>
        <v>5</v>
      </c>
      <c r="O17" s="17">
        <v>23</v>
      </c>
      <c r="P17" s="21"/>
      <c r="Q17" s="17">
        <f t="shared" ca="1" si="4"/>
        <v>5</v>
      </c>
      <c r="R17" s="31">
        <f t="shared" ca="1" si="3"/>
        <v>0</v>
      </c>
      <c r="S17" s="1"/>
      <c r="T17" s="1"/>
      <c r="U17" s="44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5.75" customHeight="1">
      <c r="A18" s="8" t="s">
        <v>66</v>
      </c>
      <c r="B18" s="9">
        <v>11</v>
      </c>
      <c r="C18" s="1"/>
      <c r="D18" s="8" t="s">
        <v>73</v>
      </c>
      <c r="E18" s="9">
        <v>2</v>
      </c>
      <c r="F18" s="13">
        <f t="shared" ca="1" si="0"/>
        <v>0</v>
      </c>
      <c r="G18" s="1">
        <f t="shared" ca="1" si="1"/>
        <v>0</v>
      </c>
      <c r="H18" s="25" t="s">
        <v>74</v>
      </c>
      <c r="I18" s="27" t="s">
        <v>38</v>
      </c>
      <c r="J18" s="17">
        <v>4</v>
      </c>
      <c r="K18" s="17"/>
      <c r="L18" s="17"/>
      <c r="M18" s="17"/>
      <c r="N18" s="17">
        <f t="shared" si="2"/>
        <v>0</v>
      </c>
      <c r="O18" s="17">
        <v>4</v>
      </c>
      <c r="P18" s="21"/>
      <c r="Q18" s="17">
        <f t="shared" ca="1" si="4"/>
        <v>0</v>
      </c>
      <c r="R18" s="31">
        <f t="shared" ca="1" si="3"/>
        <v>0</v>
      </c>
      <c r="S18" s="1"/>
      <c r="T18" s="1"/>
      <c r="U18" s="44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5.75" customHeight="1">
      <c r="A19" s="8" t="s">
        <v>69</v>
      </c>
      <c r="B19" s="9">
        <v>2</v>
      </c>
      <c r="C19" s="1"/>
      <c r="D19" s="8" t="s">
        <v>76</v>
      </c>
      <c r="E19" s="9">
        <v>2</v>
      </c>
      <c r="F19" s="13">
        <f t="shared" ca="1" si="0"/>
        <v>2</v>
      </c>
      <c r="G19" s="1">
        <f t="shared" ca="1" si="1"/>
        <v>4</v>
      </c>
      <c r="H19" s="25" t="s">
        <v>77</v>
      </c>
      <c r="I19" s="27" t="s">
        <v>38</v>
      </c>
      <c r="J19" s="17">
        <v>11</v>
      </c>
      <c r="K19" s="17"/>
      <c r="L19" s="17"/>
      <c r="M19" s="17"/>
      <c r="N19" s="17">
        <f t="shared" si="2"/>
        <v>3</v>
      </c>
      <c r="O19" s="17">
        <v>8</v>
      </c>
      <c r="P19" s="21"/>
      <c r="Q19" s="17">
        <f t="shared" ca="1" si="4"/>
        <v>4</v>
      </c>
      <c r="R19" s="31">
        <f t="shared" ca="1" si="3"/>
        <v>1</v>
      </c>
      <c r="S19" s="34"/>
      <c r="T19" s="1"/>
      <c r="U19" s="44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5.75" customHeight="1">
      <c r="A20" s="8" t="s">
        <v>72</v>
      </c>
      <c r="B20" s="9">
        <v>55</v>
      </c>
      <c r="C20" s="1"/>
      <c r="D20" s="8" t="s">
        <v>79</v>
      </c>
      <c r="E20" s="9">
        <v>2</v>
      </c>
      <c r="F20" s="13">
        <f t="shared" ca="1" si="0"/>
        <v>0</v>
      </c>
      <c r="G20" s="1">
        <f t="shared" ca="1" si="1"/>
        <v>0</v>
      </c>
      <c r="H20" s="25" t="s">
        <v>80</v>
      </c>
      <c r="I20" s="27" t="s">
        <v>38</v>
      </c>
      <c r="J20" s="17">
        <v>12</v>
      </c>
      <c r="K20" s="17"/>
      <c r="L20" s="17"/>
      <c r="M20" s="17"/>
      <c r="N20" s="17">
        <f t="shared" si="2"/>
        <v>1</v>
      </c>
      <c r="O20" s="17">
        <v>11</v>
      </c>
      <c r="P20" s="21"/>
      <c r="Q20" s="17">
        <f t="shared" ca="1" si="4"/>
        <v>0</v>
      </c>
      <c r="R20" s="31">
        <f t="shared" ca="1" si="3"/>
        <v>-1</v>
      </c>
      <c r="S20" s="1"/>
      <c r="T20" s="1"/>
      <c r="U20" s="44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5.75" customHeight="1">
      <c r="A21" s="8" t="s">
        <v>75</v>
      </c>
      <c r="B21" s="9">
        <v>108</v>
      </c>
      <c r="C21" s="1"/>
      <c r="D21" s="8" t="s">
        <v>82</v>
      </c>
      <c r="E21" s="9">
        <v>2</v>
      </c>
      <c r="F21" s="13">
        <f t="shared" ca="1" si="0"/>
        <v>12</v>
      </c>
      <c r="G21" s="1">
        <f t="shared" ca="1" si="1"/>
        <v>24</v>
      </c>
      <c r="H21" s="25" t="s">
        <v>83</v>
      </c>
      <c r="I21" s="27" t="s">
        <v>38</v>
      </c>
      <c r="J21" s="17">
        <v>12</v>
      </c>
      <c r="K21" s="33"/>
      <c r="L21" s="17"/>
      <c r="M21" s="17"/>
      <c r="N21" s="17">
        <f t="shared" si="2"/>
        <v>0</v>
      </c>
      <c r="O21" s="17">
        <v>12</v>
      </c>
      <c r="P21" s="21"/>
      <c r="Q21" s="17">
        <f t="shared" ca="1" si="4"/>
        <v>0</v>
      </c>
      <c r="R21" s="31">
        <f t="shared" ca="1" si="3"/>
        <v>0</v>
      </c>
      <c r="S21" s="1"/>
      <c r="T21" s="1"/>
      <c r="U21" s="44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5.75" customHeight="1">
      <c r="A22" s="8" t="s">
        <v>78</v>
      </c>
      <c r="B22" s="9">
        <v>102</v>
      </c>
      <c r="C22" s="1"/>
      <c r="D22" s="8" t="s">
        <v>85</v>
      </c>
      <c r="E22" s="9">
        <v>2</v>
      </c>
      <c r="F22" s="13">
        <f t="shared" ca="1" si="0"/>
        <v>5</v>
      </c>
      <c r="G22" s="1">
        <f t="shared" ca="1" si="1"/>
        <v>10</v>
      </c>
      <c r="H22" s="25" t="s">
        <v>86</v>
      </c>
      <c r="I22" s="27" t="s">
        <v>38</v>
      </c>
      <c r="J22" s="17">
        <v>11</v>
      </c>
      <c r="K22" s="17"/>
      <c r="L22" s="17"/>
      <c r="M22" s="17"/>
      <c r="N22" s="17">
        <f t="shared" si="2"/>
        <v>0</v>
      </c>
      <c r="O22" s="17">
        <v>11</v>
      </c>
      <c r="P22" s="21"/>
      <c r="Q22" s="17">
        <f t="shared" ca="1" si="4"/>
        <v>0</v>
      </c>
      <c r="R22" s="31">
        <f t="shared" ca="1" si="3"/>
        <v>0</v>
      </c>
      <c r="S22" s="1"/>
      <c r="T22" s="1"/>
      <c r="U22" s="44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5.75" customHeight="1">
      <c r="A23" s="8" t="s">
        <v>81</v>
      </c>
      <c r="B23" s="9">
        <v>13</v>
      </c>
      <c r="C23" s="1"/>
      <c r="D23" s="8" t="s">
        <v>88</v>
      </c>
      <c r="E23" s="9">
        <v>2</v>
      </c>
      <c r="F23" s="13">
        <f t="shared" ca="1" si="0"/>
        <v>5</v>
      </c>
      <c r="G23" s="1">
        <f t="shared" ca="1" si="1"/>
        <v>10</v>
      </c>
      <c r="H23" s="40"/>
      <c r="I23" s="41"/>
      <c r="J23" s="42"/>
      <c r="K23" s="42"/>
      <c r="L23" s="42"/>
      <c r="M23" s="42"/>
      <c r="N23" s="17"/>
      <c r="O23" s="42"/>
      <c r="P23" s="42"/>
      <c r="Q23" s="42"/>
      <c r="R23" s="4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5.75" customHeight="1">
      <c r="A24" s="8" t="s">
        <v>84</v>
      </c>
      <c r="B24" s="9">
        <v>18</v>
      </c>
      <c r="C24" s="1"/>
      <c r="D24" s="13" t="s">
        <v>90</v>
      </c>
      <c r="E24" s="9">
        <v>4</v>
      </c>
      <c r="F24" s="13">
        <f t="shared" ca="1" si="0"/>
        <v>6</v>
      </c>
      <c r="G24" s="1">
        <f t="shared" ca="1" si="1"/>
        <v>24</v>
      </c>
      <c r="H24" s="25" t="s">
        <v>91</v>
      </c>
      <c r="I24" s="27" t="s">
        <v>92</v>
      </c>
      <c r="J24" s="17">
        <v>23</v>
      </c>
      <c r="K24" s="17"/>
      <c r="L24" s="17"/>
      <c r="M24" s="17"/>
      <c r="N24" s="17">
        <f t="shared" ref="N24:N37" si="5">(J24+K24)-(L24+M24)-O24</f>
        <v>0</v>
      </c>
      <c r="O24" s="17">
        <v>23</v>
      </c>
      <c r="P24" s="21"/>
      <c r="Q24" s="17">
        <f ca="1">SUM(G374:G375)</f>
        <v>0</v>
      </c>
      <c r="R24" s="31">
        <f t="shared" ref="R24:R36" ca="1" si="6">Q24-N24</f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5.75" customHeight="1">
      <c r="A25" s="8" t="s">
        <v>87</v>
      </c>
      <c r="B25" s="9">
        <v>19</v>
      </c>
      <c r="C25" s="1"/>
      <c r="D25" s="13" t="s">
        <v>94</v>
      </c>
      <c r="E25" s="9">
        <v>6</v>
      </c>
      <c r="F25" s="13">
        <f t="shared" ca="1" si="0"/>
        <v>2</v>
      </c>
      <c r="G25" s="1">
        <f t="shared" ca="1" si="1"/>
        <v>12</v>
      </c>
      <c r="H25" s="25" t="s">
        <v>95</v>
      </c>
      <c r="I25" s="27" t="s">
        <v>38</v>
      </c>
      <c r="J25" s="17">
        <v>2</v>
      </c>
      <c r="K25" s="17"/>
      <c r="L25" s="17"/>
      <c r="M25" s="17"/>
      <c r="N25" s="17">
        <f t="shared" si="5"/>
        <v>0</v>
      </c>
      <c r="O25" s="17">
        <v>2</v>
      </c>
      <c r="P25" s="21"/>
      <c r="Q25" s="17">
        <f t="shared" ref="Q25:Q28" ca="1" si="7">SUM(G376)</f>
        <v>0</v>
      </c>
      <c r="R25" s="22">
        <f t="shared" ca="1" si="6"/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5.75" customHeight="1">
      <c r="A26" s="8" t="s">
        <v>77</v>
      </c>
      <c r="B26" s="9">
        <v>4</v>
      </c>
      <c r="C26" s="1"/>
      <c r="D26" s="9"/>
      <c r="E26" s="9"/>
      <c r="F26" s="13"/>
      <c r="G26" s="1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5"/>
        <v>0</v>
      </c>
      <c r="O26" s="17">
        <v>1</v>
      </c>
      <c r="P26" s="21"/>
      <c r="Q26" s="17">
        <f t="shared" ca="1" si="7"/>
        <v>0</v>
      </c>
      <c r="R26" s="22">
        <f t="shared" ca="1" si="6"/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15.75" customHeight="1">
      <c r="A27" s="8" t="s">
        <v>89</v>
      </c>
      <c r="B27" s="9">
        <v>9</v>
      </c>
      <c r="C27" s="1"/>
      <c r="D27" s="8" t="s">
        <v>99</v>
      </c>
      <c r="E27" s="9"/>
      <c r="F27" s="13"/>
      <c r="G27" s="1"/>
      <c r="H27" s="25" t="s">
        <v>100</v>
      </c>
      <c r="I27" s="27" t="s">
        <v>38</v>
      </c>
      <c r="J27" s="17">
        <v>1</v>
      </c>
      <c r="K27" s="17"/>
      <c r="L27" s="17"/>
      <c r="M27" s="17"/>
      <c r="N27" s="17">
        <f t="shared" si="5"/>
        <v>1</v>
      </c>
      <c r="O27" s="17">
        <v>0</v>
      </c>
      <c r="P27" s="21"/>
      <c r="Q27" s="17">
        <f t="shared" ca="1" si="7"/>
        <v>1</v>
      </c>
      <c r="R27" s="22">
        <f t="shared" ca="1" si="6"/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5.75" customHeight="1">
      <c r="A28" s="8" t="s">
        <v>101</v>
      </c>
      <c r="B28" s="9">
        <v>19</v>
      </c>
      <c r="C28" s="1"/>
      <c r="D28" s="8" t="s">
        <v>102</v>
      </c>
      <c r="E28" s="9">
        <v>1</v>
      </c>
      <c r="F28" s="13">
        <f t="shared" ref="F28:F45" ca="1" si="8">SUMIF($A:$B,D28,$B:$B)</f>
        <v>3</v>
      </c>
      <c r="G28" s="1">
        <f t="shared" ref="G28:G45" ca="1" si="9">E28*F28</f>
        <v>3</v>
      </c>
      <c r="H28" s="25" t="s">
        <v>103</v>
      </c>
      <c r="I28" s="27" t="s">
        <v>38</v>
      </c>
      <c r="J28" s="17">
        <v>2</v>
      </c>
      <c r="K28" s="17">
        <v>1</v>
      </c>
      <c r="L28" s="17"/>
      <c r="M28" s="17"/>
      <c r="N28" s="17">
        <f t="shared" si="5"/>
        <v>1</v>
      </c>
      <c r="O28" s="17">
        <v>2</v>
      </c>
      <c r="P28" s="21"/>
      <c r="Q28" s="17">
        <f t="shared" ca="1" si="7"/>
        <v>1</v>
      </c>
      <c r="R28" s="22">
        <f t="shared" ca="1" si="6"/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5.75" customHeight="1">
      <c r="A29" s="8" t="s">
        <v>280</v>
      </c>
      <c r="B29" s="9">
        <v>1</v>
      </c>
      <c r="C29" s="1"/>
      <c r="D29" s="8" t="s">
        <v>105</v>
      </c>
      <c r="E29" s="9">
        <v>1</v>
      </c>
      <c r="F29" s="13">
        <f t="shared" ca="1" si="8"/>
        <v>1</v>
      </c>
      <c r="G29" s="1">
        <f t="shared" ca="1" si="9"/>
        <v>1</v>
      </c>
      <c r="H29" s="25" t="s">
        <v>106</v>
      </c>
      <c r="I29" s="27" t="s">
        <v>107</v>
      </c>
      <c r="J29" s="17">
        <v>45</v>
      </c>
      <c r="K29" s="46"/>
      <c r="L29" s="46"/>
      <c r="M29" s="46"/>
      <c r="N29" s="17">
        <f t="shared" si="5"/>
        <v>0</v>
      </c>
      <c r="O29" s="17">
        <v>45</v>
      </c>
      <c r="P29" s="49"/>
      <c r="Q29" s="46">
        <f ca="1">SUM(G382:G387)</f>
        <v>0</v>
      </c>
      <c r="R29" s="31">
        <f t="shared" ca="1" si="6"/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5.75" customHeight="1">
      <c r="A30" s="8" t="s">
        <v>100</v>
      </c>
      <c r="B30" s="9">
        <v>1</v>
      </c>
      <c r="C30" s="1"/>
      <c r="D30" s="8" t="s">
        <v>108</v>
      </c>
      <c r="E30" s="9">
        <v>1</v>
      </c>
      <c r="F30" s="13">
        <f t="shared" ca="1" si="8"/>
        <v>1</v>
      </c>
      <c r="G30" s="1">
        <f t="shared" ca="1" si="9"/>
        <v>1</v>
      </c>
      <c r="H30" s="25" t="s">
        <v>109</v>
      </c>
      <c r="I30" s="27" t="s">
        <v>92</v>
      </c>
      <c r="J30" s="17">
        <v>210</v>
      </c>
      <c r="K30" s="17">
        <v>133</v>
      </c>
      <c r="L30" s="17"/>
      <c r="M30" s="17"/>
      <c r="N30" s="17">
        <f t="shared" si="5"/>
        <v>44</v>
      </c>
      <c r="O30" s="17">
        <v>299</v>
      </c>
      <c r="P30" s="21"/>
      <c r="Q30" s="17">
        <f ca="1">SUM(G395:G405)</f>
        <v>51</v>
      </c>
      <c r="R30" s="22">
        <f t="shared" ca="1" si="6"/>
        <v>7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5.75" customHeight="1">
      <c r="A31" s="8" t="s">
        <v>103</v>
      </c>
      <c r="B31" s="9">
        <v>1</v>
      </c>
      <c r="C31" s="1"/>
      <c r="D31" s="8" t="s">
        <v>111</v>
      </c>
      <c r="E31" s="9">
        <v>1</v>
      </c>
      <c r="F31" s="13">
        <f t="shared" ca="1" si="8"/>
        <v>2</v>
      </c>
      <c r="G31" s="1">
        <f t="shared" ca="1" si="9"/>
        <v>2</v>
      </c>
      <c r="H31" s="25" t="s">
        <v>112</v>
      </c>
      <c r="I31" s="27" t="s">
        <v>92</v>
      </c>
      <c r="J31" s="17">
        <v>20</v>
      </c>
      <c r="K31" s="17"/>
      <c r="L31" s="17"/>
      <c r="M31" s="17"/>
      <c r="N31" s="17">
        <f t="shared" si="5"/>
        <v>0</v>
      </c>
      <c r="O31" s="17">
        <v>20</v>
      </c>
      <c r="P31" s="21"/>
      <c r="Q31" s="17">
        <f ca="1">SUM(G409:G412)</f>
        <v>0</v>
      </c>
      <c r="R31" s="22">
        <f t="shared" ca="1" si="6"/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5.75" customHeight="1">
      <c r="A32" s="8" t="s">
        <v>104</v>
      </c>
      <c r="B32" s="9">
        <v>2</v>
      </c>
      <c r="C32" s="1"/>
      <c r="D32" s="8" t="s">
        <v>113</v>
      </c>
      <c r="E32" s="9">
        <v>1</v>
      </c>
      <c r="F32" s="13">
        <f t="shared" ca="1" si="8"/>
        <v>5</v>
      </c>
      <c r="G32" s="1">
        <f t="shared" ca="1" si="9"/>
        <v>5</v>
      </c>
      <c r="H32" s="25" t="s">
        <v>114</v>
      </c>
      <c r="I32" s="27" t="s">
        <v>92</v>
      </c>
      <c r="J32" s="17">
        <v>95</v>
      </c>
      <c r="K32" s="17">
        <v>50</v>
      </c>
      <c r="L32" s="17"/>
      <c r="M32" s="17"/>
      <c r="N32" s="17">
        <f t="shared" si="5"/>
        <v>43</v>
      </c>
      <c r="O32" s="17">
        <v>102</v>
      </c>
      <c r="P32" s="21"/>
      <c r="Q32" s="17">
        <f ca="1">SUM(G416:G426)</f>
        <v>46.5</v>
      </c>
      <c r="R32" s="22">
        <f t="shared" ca="1" si="6"/>
        <v>3.5</v>
      </c>
      <c r="S32" s="34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5.75" customHeight="1">
      <c r="A33" s="1"/>
      <c r="B33" s="1"/>
      <c r="C33" s="1"/>
      <c r="D33" s="8" t="s">
        <v>116</v>
      </c>
      <c r="E33" s="9">
        <v>1</v>
      </c>
      <c r="F33" s="13">
        <f t="shared" ca="1" si="8"/>
        <v>24</v>
      </c>
      <c r="G33" s="1">
        <f t="shared" ca="1" si="9"/>
        <v>24</v>
      </c>
      <c r="H33" s="25" t="s">
        <v>117</v>
      </c>
      <c r="I33" s="27" t="s">
        <v>92</v>
      </c>
      <c r="J33" s="17">
        <v>22</v>
      </c>
      <c r="K33" s="17"/>
      <c r="L33" s="17"/>
      <c r="M33" s="17"/>
      <c r="N33" s="17">
        <f t="shared" si="5"/>
        <v>0</v>
      </c>
      <c r="O33" s="17">
        <v>22</v>
      </c>
      <c r="P33" s="21"/>
      <c r="Q33" s="17">
        <f ca="1">SUM(G429:G430)</f>
        <v>0</v>
      </c>
      <c r="R33" s="22">
        <f t="shared" ca="1" si="6"/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5.75" customHeight="1">
      <c r="A34" s="1"/>
      <c r="B34" s="1"/>
      <c r="C34" s="1"/>
      <c r="D34" s="8" t="s">
        <v>119</v>
      </c>
      <c r="E34" s="9">
        <v>1</v>
      </c>
      <c r="F34" s="13">
        <f t="shared" ca="1" si="8"/>
        <v>3</v>
      </c>
      <c r="G34" s="1">
        <f t="shared" ca="1" si="9"/>
        <v>3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5"/>
        <v>0</v>
      </c>
      <c r="O34" s="17">
        <v>16</v>
      </c>
      <c r="P34" s="21"/>
      <c r="Q34" s="17">
        <f ca="1">SUM(G432)</f>
        <v>0</v>
      </c>
      <c r="R34" s="22">
        <f t="shared" ca="1" si="6"/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5.75" customHeight="1">
      <c r="A35" s="1"/>
      <c r="B35" s="1"/>
      <c r="C35" s="1"/>
      <c r="D35" s="8" t="s">
        <v>122</v>
      </c>
      <c r="E35" s="9">
        <v>1</v>
      </c>
      <c r="F35" s="13">
        <f t="shared" ca="1" si="8"/>
        <v>4</v>
      </c>
      <c r="G35" s="1">
        <f t="shared" ca="1" si="9"/>
        <v>4</v>
      </c>
      <c r="H35" s="25" t="s">
        <v>123</v>
      </c>
      <c r="I35" s="27" t="s">
        <v>92</v>
      </c>
      <c r="J35" s="17">
        <v>27</v>
      </c>
      <c r="K35" s="17"/>
      <c r="L35" s="17"/>
      <c r="M35" s="17"/>
      <c r="N35" s="17">
        <f t="shared" si="5"/>
        <v>0</v>
      </c>
      <c r="O35" s="17">
        <v>27</v>
      </c>
      <c r="P35" s="21"/>
      <c r="Q35" s="17">
        <f ca="1">SUM(G434:G435)</f>
        <v>0</v>
      </c>
      <c r="R35" s="22">
        <f t="shared" ca="1" si="6"/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5.75" customHeight="1">
      <c r="A36" s="8" t="s">
        <v>115</v>
      </c>
      <c r="B36" s="9">
        <v>23</v>
      </c>
      <c r="C36" s="1"/>
      <c r="D36" s="8" t="s">
        <v>125</v>
      </c>
      <c r="E36" s="9">
        <v>1</v>
      </c>
      <c r="F36" s="13">
        <f t="shared" ca="1" si="8"/>
        <v>24</v>
      </c>
      <c r="G36" s="1">
        <f t="shared" ca="1" si="9"/>
        <v>24</v>
      </c>
      <c r="H36" s="25" t="s">
        <v>126</v>
      </c>
      <c r="I36" s="27" t="s">
        <v>92</v>
      </c>
      <c r="J36" s="17">
        <v>31</v>
      </c>
      <c r="K36" s="17"/>
      <c r="L36" s="17"/>
      <c r="M36" s="17"/>
      <c r="N36" s="17">
        <f t="shared" si="5"/>
        <v>0</v>
      </c>
      <c r="O36" s="17">
        <v>31</v>
      </c>
      <c r="P36" s="21"/>
      <c r="Q36" s="17">
        <f ca="1">SUM(G440)</f>
        <v>0</v>
      </c>
      <c r="R36" s="22">
        <f t="shared" ca="1" si="6"/>
        <v>0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5.75" customHeight="1">
      <c r="A37" s="8" t="s">
        <v>118</v>
      </c>
      <c r="B37" s="9">
        <v>14</v>
      </c>
      <c r="C37" s="1"/>
      <c r="D37" s="8" t="s">
        <v>128</v>
      </c>
      <c r="E37" s="9">
        <v>1</v>
      </c>
      <c r="F37" s="13">
        <f t="shared" ca="1" si="8"/>
        <v>18</v>
      </c>
      <c r="G37" s="1">
        <f t="shared" ca="1" si="9"/>
        <v>18</v>
      </c>
      <c r="H37" s="25" t="s">
        <v>129</v>
      </c>
      <c r="I37" s="27" t="s">
        <v>107</v>
      </c>
      <c r="J37" s="17">
        <v>5</v>
      </c>
      <c r="K37" s="17">
        <v>100</v>
      </c>
      <c r="L37" s="17"/>
      <c r="M37" s="17"/>
      <c r="N37" s="17">
        <f t="shared" si="5"/>
        <v>105</v>
      </c>
      <c r="O37" s="17">
        <v>0</v>
      </c>
      <c r="P37" s="21"/>
      <c r="Q37" s="17">
        <f ca="1">SUM(G356:G359)</f>
        <v>103</v>
      </c>
      <c r="R37" s="22">
        <f ca="1">Q37-(M37+N37)</f>
        <v>-2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.75" customHeight="1">
      <c r="A38" s="8" t="s">
        <v>250</v>
      </c>
      <c r="B38" s="9">
        <v>1</v>
      </c>
      <c r="C38" s="1"/>
      <c r="D38" s="8" t="s">
        <v>131</v>
      </c>
      <c r="E38" s="9">
        <v>1</v>
      </c>
      <c r="F38" s="13">
        <f t="shared" ca="1" si="8"/>
        <v>62</v>
      </c>
      <c r="G38" s="1">
        <f t="shared" ca="1" si="9"/>
        <v>62</v>
      </c>
      <c r="H38" s="3"/>
      <c r="I38" s="4"/>
      <c r="J38" s="1"/>
      <c r="K38" s="1"/>
      <c r="L38" s="1"/>
      <c r="M38" s="1"/>
      <c r="N38" s="1"/>
      <c r="O38" s="1"/>
      <c r="P38" s="3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5.75" customHeight="1">
      <c r="A39" s="8" t="s">
        <v>124</v>
      </c>
      <c r="B39" s="9">
        <v>9</v>
      </c>
      <c r="C39" s="1"/>
      <c r="D39" s="9" t="s">
        <v>133</v>
      </c>
      <c r="E39" s="9">
        <v>1</v>
      </c>
      <c r="F39" s="13">
        <f t="shared" ca="1" si="8"/>
        <v>3</v>
      </c>
      <c r="G39" s="1">
        <f t="shared" ca="1" si="9"/>
        <v>3</v>
      </c>
      <c r="H39" s="3"/>
      <c r="I39" s="4"/>
      <c r="J39" s="1"/>
      <c r="K39" s="1"/>
      <c r="L39" s="1"/>
      <c r="M39" s="1"/>
      <c r="N39" s="1"/>
      <c r="O39" s="1"/>
      <c r="P39" s="3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5.75" customHeight="1">
      <c r="A40" s="8" t="s">
        <v>127</v>
      </c>
      <c r="B40" s="9">
        <v>2</v>
      </c>
      <c r="C40" s="1"/>
      <c r="D40" s="8" t="s">
        <v>135</v>
      </c>
      <c r="E40" s="9">
        <v>1</v>
      </c>
      <c r="F40" s="13">
        <f t="shared" ca="1" si="8"/>
        <v>4</v>
      </c>
      <c r="G40" s="1">
        <f t="shared" ca="1" si="9"/>
        <v>4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5.75" customHeight="1">
      <c r="A41" s="8" t="s">
        <v>251</v>
      </c>
      <c r="B41" s="9">
        <v>1</v>
      </c>
      <c r="C41" s="1"/>
      <c r="D41" s="8" t="s">
        <v>138</v>
      </c>
      <c r="E41" s="9">
        <v>1</v>
      </c>
      <c r="F41" s="13">
        <f t="shared" ca="1" si="8"/>
        <v>0</v>
      </c>
      <c r="G41" s="1">
        <f t="shared" ca="1" si="9"/>
        <v>0</v>
      </c>
      <c r="H41" s="25" t="s">
        <v>139</v>
      </c>
      <c r="I41" s="27" t="s">
        <v>38</v>
      </c>
      <c r="J41" s="17"/>
      <c r="K41" s="17"/>
      <c r="L41" s="17"/>
      <c r="M41" s="17"/>
      <c r="N41" s="17">
        <f t="shared" ref="N41:N42" si="10">(J41+K41)-(L41+M41)-O41</f>
        <v>0</v>
      </c>
      <c r="O41" s="17"/>
      <c r="P41" s="21"/>
      <c r="Q41" s="22">
        <f ca="1">SUM(G446)</f>
        <v>13</v>
      </c>
      <c r="R41" s="22">
        <f t="shared" ref="R41:R45" ca="1" si="11">Q41-N41</f>
        <v>13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5.75" customHeight="1">
      <c r="A42" s="8" t="s">
        <v>130</v>
      </c>
      <c r="B42" s="9">
        <v>81</v>
      </c>
      <c r="C42" s="1"/>
      <c r="D42" s="8" t="s">
        <v>141</v>
      </c>
      <c r="E42" s="9">
        <v>1</v>
      </c>
      <c r="F42" s="13">
        <f t="shared" ca="1" si="8"/>
        <v>5</v>
      </c>
      <c r="G42" s="1">
        <f t="shared" ca="1" si="9"/>
        <v>5</v>
      </c>
      <c r="H42" s="25" t="s">
        <v>142</v>
      </c>
      <c r="I42" s="27" t="s">
        <v>38</v>
      </c>
      <c r="J42" s="17">
        <v>189</v>
      </c>
      <c r="K42" s="17">
        <v>217</v>
      </c>
      <c r="L42" s="17"/>
      <c r="M42" s="17"/>
      <c r="N42" s="17">
        <f t="shared" si="10"/>
        <v>364</v>
      </c>
      <c r="O42" s="17">
        <v>42</v>
      </c>
      <c r="P42" s="21"/>
      <c r="Q42" s="17">
        <f ca="1">SUM(G4:G45,J117)</f>
        <v>362</v>
      </c>
      <c r="R42" s="22">
        <f t="shared" ca="1" si="11"/>
        <v>-2</v>
      </c>
      <c r="S42" s="34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5.75" customHeight="1">
      <c r="A43" s="8" t="s">
        <v>132</v>
      </c>
      <c r="B43" s="9">
        <v>8</v>
      </c>
      <c r="C43" s="1"/>
      <c r="D43" s="8" t="s">
        <v>144</v>
      </c>
      <c r="E43" s="9">
        <v>2</v>
      </c>
      <c r="F43" s="13">
        <f t="shared" ca="1" si="8"/>
        <v>1</v>
      </c>
      <c r="G43" s="1">
        <f t="shared" ca="1" si="9"/>
        <v>2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5.75" customHeight="1">
      <c r="A44" s="8" t="s">
        <v>134</v>
      </c>
      <c r="B44" s="9">
        <v>10</v>
      </c>
      <c r="C44" s="1"/>
      <c r="D44" s="8" t="s">
        <v>148</v>
      </c>
      <c r="E44" s="9">
        <v>1</v>
      </c>
      <c r="F44" s="13">
        <f t="shared" ca="1" si="8"/>
        <v>0</v>
      </c>
      <c r="G44" s="1">
        <f t="shared" ca="1" si="9"/>
        <v>0</v>
      </c>
      <c r="H44" s="25" t="s">
        <v>149</v>
      </c>
      <c r="I44" s="27" t="s">
        <v>38</v>
      </c>
      <c r="J44" s="17">
        <v>20</v>
      </c>
      <c r="K44" s="17">
        <v>33</v>
      </c>
      <c r="L44" s="17"/>
      <c r="M44" s="17"/>
      <c r="N44" s="17">
        <f>(J44+K44)-(L44+M44)-O44</f>
        <v>39</v>
      </c>
      <c r="O44" s="17">
        <v>14</v>
      </c>
      <c r="P44" s="21"/>
      <c r="Q44" s="35">
        <f ca="1">SUM(G48:G57)</f>
        <v>38</v>
      </c>
      <c r="R44" s="22">
        <f t="shared" ca="1" si="11"/>
        <v>-1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5.75" customHeight="1">
      <c r="A45" s="8" t="s">
        <v>137</v>
      </c>
      <c r="B45" s="9">
        <v>17</v>
      </c>
      <c r="C45" s="1"/>
      <c r="D45" s="1" t="s">
        <v>151</v>
      </c>
      <c r="E45" s="9">
        <v>1</v>
      </c>
      <c r="F45" s="13">
        <f t="shared" ca="1" si="8"/>
        <v>9</v>
      </c>
      <c r="G45" s="1">
        <f t="shared" ca="1" si="9"/>
        <v>9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5.75" customHeight="1">
      <c r="A46" s="8" t="s">
        <v>140</v>
      </c>
      <c r="B46" s="9">
        <v>3</v>
      </c>
      <c r="C46" s="1"/>
      <c r="D46" s="1"/>
      <c r="E46" s="9"/>
      <c r="F46" s="13"/>
      <c r="G46" s="1"/>
      <c r="H46" s="25" t="s">
        <v>153</v>
      </c>
      <c r="I46" s="27" t="s">
        <v>38</v>
      </c>
      <c r="J46" s="17">
        <v>59</v>
      </c>
      <c r="K46" s="17">
        <v>100</v>
      </c>
      <c r="L46" s="17"/>
      <c r="M46" s="17"/>
      <c r="N46" s="17">
        <f t="shared" ref="N46:N48" si="12">(J46+K46)-(L46+M46)-O46</f>
        <v>135</v>
      </c>
      <c r="O46" s="17">
        <v>24</v>
      </c>
      <c r="P46" s="21"/>
      <c r="Q46" s="17">
        <f ca="1">SUM(G60:G73)</f>
        <v>132</v>
      </c>
      <c r="R46" s="22">
        <f t="shared" ref="R46:R47" ca="1" si="13">Q46-N46-M46</f>
        <v>-3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5.75" customHeight="1">
      <c r="A47" s="8" t="s">
        <v>143</v>
      </c>
      <c r="B47" s="9">
        <v>6</v>
      </c>
      <c r="C47" s="1"/>
      <c r="D47" s="1" t="s">
        <v>155</v>
      </c>
      <c r="E47" s="9"/>
      <c r="F47" s="13"/>
      <c r="G47" s="1"/>
      <c r="H47" s="25" t="s">
        <v>32</v>
      </c>
      <c r="I47" s="27" t="s">
        <v>38</v>
      </c>
      <c r="J47" s="17">
        <v>29</v>
      </c>
      <c r="K47" s="17">
        <v>90</v>
      </c>
      <c r="L47" s="17"/>
      <c r="M47" s="33"/>
      <c r="N47" s="17">
        <f t="shared" si="12"/>
        <v>115</v>
      </c>
      <c r="O47" s="17">
        <v>4</v>
      </c>
      <c r="P47" s="21"/>
      <c r="Q47" s="17">
        <f ca="1">SUM(G76:G78)</f>
        <v>114</v>
      </c>
      <c r="R47" s="22">
        <f t="shared" ca="1" si="13"/>
        <v>-1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5.75" customHeight="1">
      <c r="A48" s="8" t="s">
        <v>145</v>
      </c>
      <c r="B48" s="9">
        <v>10</v>
      </c>
      <c r="C48" s="1"/>
      <c r="D48" s="8" t="s">
        <v>157</v>
      </c>
      <c r="E48" s="9">
        <v>2</v>
      </c>
      <c r="F48" s="13">
        <f t="shared" ref="F48:F51" ca="1" si="14">SUMIF($A:$B,D48,$B:$B)</f>
        <v>0</v>
      </c>
      <c r="G48" s="1">
        <f t="shared" ref="G48:G51" ca="1" si="15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4</v>
      </c>
      <c r="R48" s="22">
        <f ca="1">Q48-N48</f>
        <v>4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5.75" customHeight="1">
      <c r="A49" s="8" t="s">
        <v>146</v>
      </c>
      <c r="B49" s="9">
        <v>9</v>
      </c>
      <c r="C49" s="1"/>
      <c r="D49" s="8" t="s">
        <v>160</v>
      </c>
      <c r="E49" s="9">
        <v>2</v>
      </c>
      <c r="F49" s="13">
        <f t="shared" ca="1" si="14"/>
        <v>1</v>
      </c>
      <c r="G49" s="1">
        <f t="shared" ca="1" si="15"/>
        <v>2</v>
      </c>
      <c r="H49" s="3"/>
      <c r="I49" s="4"/>
      <c r="J49" s="1"/>
      <c r="K49" s="1"/>
      <c r="L49" s="1"/>
      <c r="M49" s="1"/>
      <c r="N49" s="17"/>
      <c r="O49" s="1"/>
      <c r="P49" s="3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5.75" customHeight="1">
      <c r="A50" s="8" t="s">
        <v>351</v>
      </c>
      <c r="B50" s="9">
        <v>24</v>
      </c>
      <c r="C50" s="1"/>
      <c r="D50" s="8" t="s">
        <v>162</v>
      </c>
      <c r="E50" s="9">
        <v>2</v>
      </c>
      <c r="F50" s="13">
        <f t="shared" ca="1" si="14"/>
        <v>7</v>
      </c>
      <c r="G50" s="1">
        <f t="shared" ca="1" si="15"/>
        <v>14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5.75" customHeight="1">
      <c r="A51" s="8" t="s">
        <v>150</v>
      </c>
      <c r="B51" s="9">
        <v>59</v>
      </c>
      <c r="C51" s="1"/>
      <c r="D51" s="9" t="s">
        <v>90</v>
      </c>
      <c r="E51" s="9">
        <v>2</v>
      </c>
      <c r="F51" s="13">
        <f t="shared" ca="1" si="14"/>
        <v>6</v>
      </c>
      <c r="G51" s="1">
        <f t="shared" ca="1" si="15"/>
        <v>12</v>
      </c>
      <c r="H51" s="25" t="s">
        <v>165</v>
      </c>
      <c r="I51" s="27" t="s">
        <v>45</v>
      </c>
      <c r="J51" s="17">
        <v>32</v>
      </c>
      <c r="K51" s="17"/>
      <c r="L51" s="17"/>
      <c r="M51" s="17"/>
      <c r="N51" s="17">
        <f t="shared" ref="N51:N52" si="16">(J51+K51)-(L51+M51)-O51</f>
        <v>22</v>
      </c>
      <c r="O51" s="17">
        <v>10</v>
      </c>
      <c r="P51" s="21"/>
      <c r="Q51" s="22">
        <f ca="1">SUM(G84:G111)</f>
        <v>51.14</v>
      </c>
      <c r="R51" s="22">
        <f t="shared" ref="R51:R52" ca="1" si="17">Q51-N51</f>
        <v>29.14</v>
      </c>
      <c r="S51" s="34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5.75" customHeight="1">
      <c r="A52" s="8" t="s">
        <v>152</v>
      </c>
      <c r="B52" s="9">
        <v>46</v>
      </c>
      <c r="C52" s="1"/>
      <c r="D52" s="8"/>
      <c r="E52" s="9"/>
      <c r="F52" s="13"/>
      <c r="G52" s="1"/>
      <c r="H52" s="25" t="s">
        <v>166</v>
      </c>
      <c r="I52" s="27" t="s">
        <v>45</v>
      </c>
      <c r="J52" s="17">
        <v>240</v>
      </c>
      <c r="K52" s="17"/>
      <c r="L52" s="17"/>
      <c r="M52" s="17"/>
      <c r="N52" s="17">
        <f t="shared" si="16"/>
        <v>170</v>
      </c>
      <c r="O52" s="17">
        <v>70</v>
      </c>
      <c r="P52" s="21"/>
      <c r="Q52" s="17">
        <f ca="1">SUM(G114:G143,J89)</f>
        <v>226.39999999999998</v>
      </c>
      <c r="R52" s="22">
        <f t="shared" ca="1" si="17"/>
        <v>56.399999999999977</v>
      </c>
      <c r="S52" s="59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5.75" customHeight="1">
      <c r="A53" s="8" t="s">
        <v>133</v>
      </c>
      <c r="B53" s="9">
        <v>3</v>
      </c>
      <c r="C53" s="1"/>
      <c r="D53" s="8"/>
      <c r="E53" s="9"/>
      <c r="F53" s="13"/>
      <c r="G53" s="1"/>
      <c r="H53" s="60"/>
      <c r="I53" s="61"/>
      <c r="J53" s="17"/>
      <c r="K53" s="1"/>
      <c r="L53" s="1"/>
      <c r="M53" s="1"/>
      <c r="N53" s="1"/>
      <c r="O53" s="34"/>
      <c r="P53" s="37"/>
      <c r="Q53" s="17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5.75" customHeight="1">
      <c r="A54" s="8" t="s">
        <v>156</v>
      </c>
      <c r="B54" s="9">
        <v>8</v>
      </c>
      <c r="C54" s="1"/>
      <c r="D54" s="8"/>
      <c r="E54" s="9"/>
      <c r="F54" s="13"/>
      <c r="G54" s="1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5.75" customHeight="1">
      <c r="A55" s="8" t="s">
        <v>159</v>
      </c>
      <c r="B55" s="9">
        <v>11</v>
      </c>
      <c r="C55" s="1"/>
      <c r="D55" s="8" t="s">
        <v>149</v>
      </c>
      <c r="E55" s="9"/>
      <c r="F55" s="13"/>
      <c r="G55" s="1"/>
      <c r="H55" s="25" t="s">
        <v>169</v>
      </c>
      <c r="I55" s="27" t="s">
        <v>38</v>
      </c>
      <c r="J55" s="17">
        <v>216</v>
      </c>
      <c r="K55" s="17"/>
      <c r="L55" s="17"/>
      <c r="M55" s="17"/>
      <c r="N55" s="17">
        <f t="shared" ref="N55:N64" si="18">(J55+K55)-(L55+M55)-O55</f>
        <v>81</v>
      </c>
      <c r="O55" s="17">
        <v>135</v>
      </c>
      <c r="P55" s="21"/>
      <c r="Q55" s="22">
        <f ca="1">SUM(G146:G158)</f>
        <v>63</v>
      </c>
      <c r="R55" s="22">
        <f t="shared" ref="R55:R64" ca="1" si="19">Q55-N55-M5</f>
        <v>-18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5.75" customHeight="1">
      <c r="A56" s="8" t="s">
        <v>161</v>
      </c>
      <c r="B56" s="9">
        <v>85</v>
      </c>
      <c r="C56" s="1"/>
      <c r="D56" s="8" t="s">
        <v>156</v>
      </c>
      <c r="E56" s="9">
        <v>1</v>
      </c>
      <c r="F56" s="13">
        <f t="shared" ref="F56:F57" ca="1" si="20">SUMIF($A:$B,D56,$B:$B)</f>
        <v>8</v>
      </c>
      <c r="G56" s="1">
        <f t="shared" ref="G56:G57" ca="1" si="21">E56*F56</f>
        <v>8</v>
      </c>
      <c r="H56" s="25" t="s">
        <v>18</v>
      </c>
      <c r="I56" s="27" t="s">
        <v>38</v>
      </c>
      <c r="J56" s="17">
        <v>438</v>
      </c>
      <c r="K56" s="17"/>
      <c r="L56" s="17"/>
      <c r="M56" s="17"/>
      <c r="N56" s="17">
        <f t="shared" si="18"/>
        <v>206</v>
      </c>
      <c r="O56" s="17">
        <v>232</v>
      </c>
      <c r="P56" s="21"/>
      <c r="Q56" s="17">
        <f ca="1">SUM(G162:G168)</f>
        <v>197</v>
      </c>
      <c r="R56" s="22">
        <f t="shared" ca="1" si="19"/>
        <v>-9</v>
      </c>
      <c r="S56" s="59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5.75" customHeight="1">
      <c r="A57" s="8" t="s">
        <v>164</v>
      </c>
      <c r="B57" s="9">
        <v>52</v>
      </c>
      <c r="C57" s="1"/>
      <c r="D57" s="8" t="s">
        <v>174</v>
      </c>
      <c r="E57" s="9">
        <v>1</v>
      </c>
      <c r="F57" s="13">
        <f t="shared" ca="1" si="20"/>
        <v>2</v>
      </c>
      <c r="G57" s="1">
        <f t="shared" ca="1" si="21"/>
        <v>2</v>
      </c>
      <c r="H57" s="25" t="s">
        <v>175</v>
      </c>
      <c r="I57" s="27" t="s">
        <v>38</v>
      </c>
      <c r="J57" s="17">
        <v>650</v>
      </c>
      <c r="K57" s="17">
        <v>900</v>
      </c>
      <c r="L57" s="17"/>
      <c r="M57" s="17"/>
      <c r="N57" s="17">
        <f t="shared" si="18"/>
        <v>917</v>
      </c>
      <c r="O57" s="17">
        <v>633</v>
      </c>
      <c r="P57" s="21"/>
      <c r="Q57" s="22">
        <f ca="1">SUM(G171:G191)</f>
        <v>900</v>
      </c>
      <c r="R57" s="22">
        <f t="shared" ca="1" si="19"/>
        <v>-17</v>
      </c>
      <c r="S57" s="34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15.75" customHeight="1">
      <c r="A58" s="8" t="s">
        <v>131</v>
      </c>
      <c r="B58" s="9">
        <v>62</v>
      </c>
      <c r="C58" s="1"/>
      <c r="D58" s="8"/>
      <c r="E58" s="9"/>
      <c r="F58" s="13"/>
      <c r="G58" s="1"/>
      <c r="H58" s="25" t="s">
        <v>177</v>
      </c>
      <c r="I58" s="27" t="s">
        <v>38</v>
      </c>
      <c r="J58" s="17">
        <v>420</v>
      </c>
      <c r="K58" s="17">
        <v>210</v>
      </c>
      <c r="L58" s="17"/>
      <c r="M58" s="17"/>
      <c r="N58" s="17">
        <f t="shared" si="18"/>
        <v>360</v>
      </c>
      <c r="O58" s="17">
        <v>270</v>
      </c>
      <c r="P58" s="21"/>
      <c r="Q58" s="35">
        <f ca="1">SUM(G195:G199)</f>
        <v>374</v>
      </c>
      <c r="R58" s="22">
        <f t="shared" ca="1" si="19"/>
        <v>14</v>
      </c>
      <c r="S58" s="34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15.75" customHeight="1">
      <c r="A59" s="8" t="s">
        <v>167</v>
      </c>
      <c r="B59" s="9">
        <v>60</v>
      </c>
      <c r="C59" s="1"/>
      <c r="D59" s="1" t="s">
        <v>179</v>
      </c>
      <c r="E59" s="9"/>
      <c r="F59" s="13"/>
      <c r="G59" s="1"/>
      <c r="H59" s="25" t="s">
        <v>180</v>
      </c>
      <c r="I59" s="27" t="s">
        <v>38</v>
      </c>
      <c r="J59" s="17">
        <v>263</v>
      </c>
      <c r="K59" s="17"/>
      <c r="L59" s="17"/>
      <c r="M59" s="17"/>
      <c r="N59" s="17">
        <f t="shared" si="18"/>
        <v>65</v>
      </c>
      <c r="O59" s="17">
        <v>198</v>
      </c>
      <c r="P59" s="21"/>
      <c r="Q59" s="17">
        <f ca="1">SUM(G203:G204)</f>
        <v>62</v>
      </c>
      <c r="R59" s="22">
        <f t="shared" ca="1" si="19"/>
        <v>-3</v>
      </c>
      <c r="S59" s="34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15.75" customHeight="1">
      <c r="A60" s="1"/>
      <c r="B60" s="1"/>
      <c r="C60" s="1"/>
      <c r="D60" s="8" t="s">
        <v>181</v>
      </c>
      <c r="E60" s="9">
        <v>2</v>
      </c>
      <c r="F60" s="13">
        <f t="shared" ref="F60:F66" ca="1" si="22">SUMIF($A:$B,D60,$B:$B)</f>
        <v>3</v>
      </c>
      <c r="G60" s="1">
        <f t="shared" ref="G60:G66" ca="1" si="23">E60*F60</f>
        <v>6</v>
      </c>
      <c r="H60" s="25" t="s">
        <v>183</v>
      </c>
      <c r="I60" s="27" t="s">
        <v>38</v>
      </c>
      <c r="J60" s="33">
        <v>223</v>
      </c>
      <c r="K60" s="17">
        <v>185</v>
      </c>
      <c r="L60" s="17"/>
      <c r="M60" s="17"/>
      <c r="N60" s="17">
        <f t="shared" si="18"/>
        <v>126</v>
      </c>
      <c r="O60" s="33">
        <v>282</v>
      </c>
      <c r="P60" s="21"/>
      <c r="Q60" s="17">
        <f ca="1">SUM(G208:G215)</f>
        <v>119</v>
      </c>
      <c r="R60" s="22">
        <f t="shared" ca="1" si="19"/>
        <v>-7</v>
      </c>
      <c r="S60" s="34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15.75" customHeight="1">
      <c r="A61" s="1"/>
      <c r="B61" s="1"/>
      <c r="C61" s="1"/>
      <c r="D61" s="8" t="s">
        <v>184</v>
      </c>
      <c r="E61" s="9">
        <v>2</v>
      </c>
      <c r="F61" s="13">
        <f t="shared" ca="1" si="22"/>
        <v>3</v>
      </c>
      <c r="G61" s="1">
        <f t="shared" ca="1" si="23"/>
        <v>6</v>
      </c>
      <c r="H61" s="25" t="s">
        <v>186</v>
      </c>
      <c r="I61" s="27" t="s">
        <v>38</v>
      </c>
      <c r="J61" s="17">
        <v>24</v>
      </c>
      <c r="K61" s="17"/>
      <c r="L61" s="17"/>
      <c r="M61" s="17"/>
      <c r="N61" s="17">
        <f t="shared" si="18"/>
        <v>10</v>
      </c>
      <c r="O61" s="17">
        <v>14</v>
      </c>
      <c r="P61" s="21"/>
      <c r="Q61" s="17">
        <f ca="1">SUM(G219)</f>
        <v>11</v>
      </c>
      <c r="R61" s="22">
        <f t="shared" ca="1" si="19"/>
        <v>1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ht="15.75" customHeight="1">
      <c r="A62" s="1"/>
      <c r="B62" s="1"/>
      <c r="C62" s="1"/>
      <c r="D62" s="8" t="s">
        <v>187</v>
      </c>
      <c r="E62" s="9">
        <v>2</v>
      </c>
      <c r="F62" s="13">
        <f t="shared" ca="1" si="22"/>
        <v>2</v>
      </c>
      <c r="G62" s="1">
        <f t="shared" ca="1" si="23"/>
        <v>4</v>
      </c>
      <c r="H62" s="25" t="s">
        <v>188</v>
      </c>
      <c r="I62" s="27" t="s">
        <v>38</v>
      </c>
      <c r="J62" s="17">
        <v>246</v>
      </c>
      <c r="K62" s="17"/>
      <c r="L62" s="17"/>
      <c r="M62" s="17"/>
      <c r="N62" s="17">
        <f t="shared" si="18"/>
        <v>119</v>
      </c>
      <c r="O62" s="17">
        <v>127</v>
      </c>
      <c r="P62" s="21"/>
      <c r="Q62" s="17">
        <f ca="1">SUM(G223:G231)</f>
        <v>119</v>
      </c>
      <c r="R62" s="22">
        <f t="shared" ca="1" si="19"/>
        <v>0</v>
      </c>
      <c r="S62" s="6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15.75" customHeight="1">
      <c r="A63" s="8" t="s">
        <v>171</v>
      </c>
      <c r="B63" s="9">
        <v>43</v>
      </c>
      <c r="C63" s="1"/>
      <c r="D63" s="8" t="s">
        <v>192</v>
      </c>
      <c r="E63" s="9">
        <v>2</v>
      </c>
      <c r="F63" s="13">
        <f t="shared" ca="1" si="22"/>
        <v>4</v>
      </c>
      <c r="G63" s="1">
        <f t="shared" ca="1" si="23"/>
        <v>8</v>
      </c>
      <c r="H63" s="25" t="s">
        <v>193</v>
      </c>
      <c r="I63" s="27" t="s">
        <v>38</v>
      </c>
      <c r="J63" s="17">
        <v>30</v>
      </c>
      <c r="K63" s="17">
        <v>57</v>
      </c>
      <c r="L63" s="17"/>
      <c r="M63" s="17"/>
      <c r="N63" s="17">
        <f t="shared" si="18"/>
        <v>77</v>
      </c>
      <c r="O63" s="17">
        <v>10</v>
      </c>
      <c r="P63" s="21"/>
      <c r="Q63" s="35">
        <f ca="1">SUM(G236:G238)</f>
        <v>76</v>
      </c>
      <c r="R63" s="22">
        <f t="shared" ca="1" si="19"/>
        <v>-1</v>
      </c>
      <c r="S63" s="6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ht="15.75" customHeight="1">
      <c r="A64" s="8" t="s">
        <v>173</v>
      </c>
      <c r="B64" s="9">
        <v>11</v>
      </c>
      <c r="C64" s="1"/>
      <c r="D64" s="8" t="s">
        <v>88</v>
      </c>
      <c r="E64" s="9">
        <v>2</v>
      </c>
      <c r="F64" s="13">
        <f t="shared" ca="1" si="22"/>
        <v>5</v>
      </c>
      <c r="G64" s="1">
        <f t="shared" ca="1" si="23"/>
        <v>10</v>
      </c>
      <c r="H64" s="25" t="s">
        <v>195</v>
      </c>
      <c r="I64" s="27" t="s">
        <v>38</v>
      </c>
      <c r="J64" s="17">
        <v>54</v>
      </c>
      <c r="K64" s="17"/>
      <c r="L64" s="17"/>
      <c r="M64" s="17"/>
      <c r="N64" s="17">
        <f t="shared" si="18"/>
        <v>29</v>
      </c>
      <c r="O64" s="17">
        <v>25</v>
      </c>
      <c r="P64" s="21"/>
      <c r="Q64" s="17">
        <f ca="1">SUM(G241)</f>
        <v>30</v>
      </c>
      <c r="R64" s="22">
        <f t="shared" ca="1" si="19"/>
        <v>1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15.75" customHeight="1">
      <c r="A65" s="8" t="s">
        <v>176</v>
      </c>
      <c r="B65" s="9">
        <v>11</v>
      </c>
      <c r="C65" s="1"/>
      <c r="D65" s="8" t="s">
        <v>94</v>
      </c>
      <c r="E65" s="9">
        <v>2</v>
      </c>
      <c r="F65" s="13">
        <f t="shared" ca="1" si="22"/>
        <v>2</v>
      </c>
      <c r="G65" s="1">
        <f t="shared" ca="1" si="23"/>
        <v>4</v>
      </c>
      <c r="H65" s="3"/>
      <c r="I65" s="4"/>
      <c r="J65" s="1"/>
      <c r="K65" s="1"/>
      <c r="L65" s="1"/>
      <c r="M65" s="34"/>
      <c r="N65" s="1"/>
      <c r="O65" s="1"/>
      <c r="P65" s="3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15.75" customHeight="1">
      <c r="A66" s="8" t="s">
        <v>350</v>
      </c>
      <c r="B66" s="9">
        <v>2</v>
      </c>
      <c r="C66" s="1"/>
      <c r="D66" s="13" t="s">
        <v>197</v>
      </c>
      <c r="E66" s="9">
        <v>1</v>
      </c>
      <c r="F66" s="13">
        <f t="shared" ca="1" si="22"/>
        <v>0</v>
      </c>
      <c r="G66" s="1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15.75" customHeight="1">
      <c r="A67" s="8" t="s">
        <v>178</v>
      </c>
      <c r="B67" s="9">
        <v>13</v>
      </c>
      <c r="C67" s="1"/>
      <c r="D67" s="1" t="s">
        <v>153</v>
      </c>
      <c r="E67" s="9"/>
      <c r="F67" s="13"/>
      <c r="G67" s="1"/>
      <c r="H67" s="25" t="s">
        <v>200</v>
      </c>
      <c r="I67" s="27" t="s">
        <v>38</v>
      </c>
      <c r="J67" s="17">
        <v>0</v>
      </c>
      <c r="K67" s="17"/>
      <c r="L67" s="17"/>
      <c r="M67" s="17"/>
      <c r="N67" s="17">
        <f>(J67+K67)-(L67+M67)-O67</f>
        <v>-27</v>
      </c>
      <c r="O67" s="17">
        <v>27</v>
      </c>
      <c r="P67" s="21"/>
      <c r="Q67" s="22">
        <f ca="1">SUM(G245:G265)</f>
        <v>64.77</v>
      </c>
      <c r="R67" s="22">
        <f ca="1">Q67-N67</f>
        <v>91.77</v>
      </c>
      <c r="S67" s="34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ht="15.75" customHeight="1">
      <c r="A68" s="8" t="s">
        <v>182</v>
      </c>
      <c r="B68" s="9">
        <v>10</v>
      </c>
      <c r="C68" s="1"/>
      <c r="D68" s="8" t="s">
        <v>159</v>
      </c>
      <c r="E68" s="9">
        <v>1</v>
      </c>
      <c r="F68" s="13">
        <f t="shared" ref="F68:F73" ca="1" si="24">SUMIF($A:$B,D68,$B:$B)</f>
        <v>11</v>
      </c>
      <c r="G68" s="1">
        <f t="shared" ref="G68:G73" ca="1" si="25">E68*F68</f>
        <v>11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15.75" customHeight="1">
      <c r="A69" s="8" t="s">
        <v>185</v>
      </c>
      <c r="B69" s="9">
        <v>7</v>
      </c>
      <c r="C69" s="1"/>
      <c r="D69" s="8" t="s">
        <v>164</v>
      </c>
      <c r="E69" s="9">
        <v>1</v>
      </c>
      <c r="F69" s="13">
        <f t="shared" ca="1" si="24"/>
        <v>52</v>
      </c>
      <c r="G69" s="1">
        <f t="shared" ca="1" si="25"/>
        <v>52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>
        <f ca="1">SUM(G453:G471)</f>
        <v>63</v>
      </c>
      <c r="R69" s="22">
        <f t="shared" ref="R69:R75" ca="1" si="27">Q69-N69</f>
        <v>63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15.75" customHeight="1">
      <c r="A70" s="8" t="s">
        <v>282</v>
      </c>
      <c r="B70" s="9">
        <v>5</v>
      </c>
      <c r="C70" s="1"/>
      <c r="D70" s="8" t="s">
        <v>209</v>
      </c>
      <c r="E70" s="9">
        <v>1</v>
      </c>
      <c r="F70" s="13">
        <f t="shared" ca="1" si="24"/>
        <v>4</v>
      </c>
      <c r="G70" s="1">
        <f t="shared" ca="1" si="25"/>
        <v>4</v>
      </c>
      <c r="H70" s="25" t="s">
        <v>210</v>
      </c>
      <c r="I70" s="27" t="s">
        <v>38</v>
      </c>
      <c r="J70" s="17">
        <v>7</v>
      </c>
      <c r="K70" s="17"/>
      <c r="L70" s="17"/>
      <c r="M70" s="17"/>
      <c r="N70" s="17">
        <f t="shared" si="26"/>
        <v>7</v>
      </c>
      <c r="O70" s="17">
        <v>0</v>
      </c>
      <c r="P70" s="21"/>
      <c r="Q70" s="17">
        <f ca="1">SUM(G288)</f>
        <v>4</v>
      </c>
      <c r="R70" s="22">
        <f t="shared" ca="1" si="27"/>
        <v>-3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15.75" customHeight="1">
      <c r="A71" s="8" t="s">
        <v>189</v>
      </c>
      <c r="B71" s="9">
        <v>3</v>
      </c>
      <c r="C71" s="1"/>
      <c r="D71" s="9" t="s">
        <v>212</v>
      </c>
      <c r="E71" s="9">
        <v>1</v>
      </c>
      <c r="F71" s="13">
        <f t="shared" ca="1" si="24"/>
        <v>3</v>
      </c>
      <c r="G71" s="1">
        <f t="shared" ca="1" si="25"/>
        <v>3</v>
      </c>
      <c r="H71" s="25" t="s">
        <v>213</v>
      </c>
      <c r="I71" s="27" t="s">
        <v>38</v>
      </c>
      <c r="J71" s="17"/>
      <c r="K71" s="17"/>
      <c r="L71" s="17"/>
      <c r="M71" s="17"/>
      <c r="N71" s="17">
        <f t="shared" si="26"/>
        <v>-44</v>
      </c>
      <c r="O71" s="17">
        <v>44</v>
      </c>
      <c r="P71" s="21"/>
      <c r="Q71" s="17">
        <f ca="1">SUM(G291:G299)</f>
        <v>32</v>
      </c>
      <c r="R71" s="22">
        <f t="shared" ca="1" si="27"/>
        <v>76</v>
      </c>
      <c r="S71" s="34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15.75" customHeight="1">
      <c r="A72" s="8" t="s">
        <v>190</v>
      </c>
      <c r="B72" s="9">
        <v>5</v>
      </c>
      <c r="C72" s="1"/>
      <c r="D72" s="8" t="s">
        <v>214</v>
      </c>
      <c r="E72" s="9">
        <v>1</v>
      </c>
      <c r="F72" s="13">
        <f t="shared" ca="1" si="24"/>
        <v>11</v>
      </c>
      <c r="G72" s="1">
        <f t="shared" ca="1" si="25"/>
        <v>11</v>
      </c>
      <c r="H72" s="25" t="s">
        <v>215</v>
      </c>
      <c r="I72" s="27" t="s">
        <v>38</v>
      </c>
      <c r="J72" s="17">
        <v>9</v>
      </c>
      <c r="K72" s="17"/>
      <c r="L72" s="17"/>
      <c r="M72" s="17"/>
      <c r="N72" s="17">
        <f t="shared" si="26"/>
        <v>4</v>
      </c>
      <c r="O72" s="17">
        <v>5</v>
      </c>
      <c r="P72" s="21"/>
      <c r="Q72" s="17">
        <f ca="1">SUM(G302)</f>
        <v>4</v>
      </c>
      <c r="R72" s="22">
        <f t="shared" ca="1" si="27"/>
        <v>0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ht="15.75" customHeight="1">
      <c r="A73" s="8" t="s">
        <v>196</v>
      </c>
      <c r="B73" s="9">
        <v>1</v>
      </c>
      <c r="C73" s="1"/>
      <c r="D73" s="8" t="s">
        <v>217</v>
      </c>
      <c r="E73" s="9">
        <v>1</v>
      </c>
      <c r="F73" s="13">
        <f t="shared" ca="1" si="24"/>
        <v>13</v>
      </c>
      <c r="G73" s="1">
        <f t="shared" ca="1" si="25"/>
        <v>13</v>
      </c>
      <c r="H73" s="25" t="s">
        <v>218</v>
      </c>
      <c r="I73" s="27" t="s">
        <v>38</v>
      </c>
      <c r="J73" s="17"/>
      <c r="K73" s="17"/>
      <c r="L73" s="17"/>
      <c r="M73" s="17"/>
      <c r="N73" s="17">
        <f t="shared" si="26"/>
        <v>-4.5999999999999996</v>
      </c>
      <c r="O73" s="17">
        <v>4.5999999999999996</v>
      </c>
      <c r="P73" s="21"/>
      <c r="Q73" s="17">
        <f ca="1">SUM(G305:G308)</f>
        <v>19.125</v>
      </c>
      <c r="R73" s="22">
        <f t="shared" ca="1" si="27"/>
        <v>23.725000000000001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15.75" customHeight="1">
      <c r="A74" s="8" t="s">
        <v>204</v>
      </c>
      <c r="B74" s="9">
        <v>18</v>
      </c>
      <c r="C74" s="1"/>
      <c r="D74" s="9"/>
      <c r="E74" s="9"/>
      <c r="F74" s="13"/>
      <c r="G74" s="1"/>
      <c r="H74" s="25" t="s">
        <v>221</v>
      </c>
      <c r="I74" s="27" t="s">
        <v>222</v>
      </c>
      <c r="J74" s="17">
        <v>37.200000000000003</v>
      </c>
      <c r="K74" s="17">
        <v>15</v>
      </c>
      <c r="L74" s="17"/>
      <c r="M74" s="17">
        <v>0.3</v>
      </c>
      <c r="N74" s="17">
        <f t="shared" si="26"/>
        <v>43.900000000000006</v>
      </c>
      <c r="O74" s="17">
        <v>8</v>
      </c>
      <c r="P74" s="21"/>
      <c r="Q74" s="17">
        <f ca="1">SUM(G312:G334,J116)</f>
        <v>39.474999999999994</v>
      </c>
      <c r="R74" s="22">
        <f t="shared" ca="1" si="27"/>
        <v>-4.4250000000000114</v>
      </c>
      <c r="S74" s="34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5.75" customHeight="1">
      <c r="A75" s="8" t="s">
        <v>207</v>
      </c>
      <c r="B75" s="9">
        <v>3</v>
      </c>
      <c r="C75" s="1"/>
      <c r="D75" s="8" t="s">
        <v>32</v>
      </c>
      <c r="E75" s="9"/>
      <c r="F75" s="13"/>
      <c r="G75" s="1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5.75" customHeight="1">
      <c r="A76" s="8" t="s">
        <v>269</v>
      </c>
      <c r="B76" s="9">
        <v>1</v>
      </c>
      <c r="C76" s="1"/>
      <c r="D76" s="8" t="s">
        <v>150</v>
      </c>
      <c r="E76" s="9">
        <v>1</v>
      </c>
      <c r="F76" s="13">
        <f t="shared" ref="F76:F78" ca="1" si="28">SUMIF($A:$B,D76,$B:$B)</f>
        <v>59</v>
      </c>
      <c r="G76" s="1">
        <f t="shared" ref="G76:G78" ca="1" si="29">E76*F76</f>
        <v>59</v>
      </c>
      <c r="H76" s="3"/>
      <c r="I76" s="4"/>
      <c r="J76" s="1"/>
      <c r="K76" s="6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15.75" customHeight="1">
      <c r="A77" s="8" t="s">
        <v>199</v>
      </c>
      <c r="B77" s="9">
        <v>10</v>
      </c>
      <c r="C77" s="1"/>
      <c r="D77" s="8" t="s">
        <v>146</v>
      </c>
      <c r="E77" s="9">
        <v>1</v>
      </c>
      <c r="F77" s="13">
        <f t="shared" ca="1" si="28"/>
        <v>9</v>
      </c>
      <c r="G77" s="1">
        <f t="shared" ca="1" si="29"/>
        <v>9</v>
      </c>
      <c r="H77" s="3"/>
      <c r="I77" s="4"/>
      <c r="J77" s="1"/>
      <c r="K77" s="1" t="s">
        <v>227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15.75" customHeight="1">
      <c r="A78" s="8" t="s">
        <v>201</v>
      </c>
      <c r="B78" s="9">
        <v>7</v>
      </c>
      <c r="C78" s="1"/>
      <c r="D78" s="8" t="s">
        <v>152</v>
      </c>
      <c r="E78" s="9">
        <v>1</v>
      </c>
      <c r="F78" s="13">
        <f t="shared" ca="1" si="28"/>
        <v>46</v>
      </c>
      <c r="G78" s="1">
        <f t="shared" ca="1" si="29"/>
        <v>46</v>
      </c>
      <c r="H78" s="3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15.75" customHeight="1">
      <c r="A79" s="8" t="s">
        <v>202</v>
      </c>
      <c r="B79" s="9">
        <v>14</v>
      </c>
      <c r="C79" s="1"/>
      <c r="D79" s="8"/>
      <c r="E79" s="9"/>
      <c r="F79" s="13"/>
      <c r="G79" s="1"/>
      <c r="H79" s="3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15.75" customHeight="1">
      <c r="A80" s="8" t="s">
        <v>203</v>
      </c>
      <c r="B80" s="9">
        <v>17</v>
      </c>
      <c r="C80" s="1"/>
      <c r="D80" s="8" t="s">
        <v>158</v>
      </c>
      <c r="E80" s="9"/>
      <c r="F80" s="13"/>
      <c r="G80" s="1"/>
      <c r="H80" s="3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5.75" customHeight="1">
      <c r="A81" s="8" t="s">
        <v>205</v>
      </c>
      <c r="B81" s="9">
        <v>17</v>
      </c>
      <c r="C81" s="1"/>
      <c r="D81" s="8" t="s">
        <v>228</v>
      </c>
      <c r="E81" s="9">
        <v>1</v>
      </c>
      <c r="F81" s="13">
        <f ca="1">SUMIF($A:$B,D81,$B:$B)</f>
        <v>4</v>
      </c>
      <c r="G81" s="1">
        <f ca="1">E81*F81</f>
        <v>4</v>
      </c>
      <c r="H81" s="3"/>
      <c r="I81" s="4"/>
      <c r="J81" s="1"/>
      <c r="K81" s="34" t="s">
        <v>12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15.75" customHeight="1">
      <c r="A82" s="8" t="s">
        <v>208</v>
      </c>
      <c r="B82" s="9">
        <v>64</v>
      </c>
      <c r="C82" s="1"/>
      <c r="D82" s="8"/>
      <c r="E82" s="9"/>
      <c r="F82" s="13"/>
      <c r="G82" s="1"/>
      <c r="H82" s="60"/>
      <c r="I82" s="6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5.75" customHeight="1">
      <c r="A83" s="8" t="s">
        <v>211</v>
      </c>
      <c r="B83" s="9">
        <v>23</v>
      </c>
      <c r="C83" s="1"/>
      <c r="D83" s="68" t="s">
        <v>229</v>
      </c>
      <c r="E83" s="9"/>
      <c r="F83" s="13"/>
      <c r="G83" s="1"/>
      <c r="H83" s="3"/>
      <c r="I83" s="4"/>
      <c r="J83" s="1"/>
      <c r="K83" s="1" t="s">
        <v>12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15.75" customHeight="1">
      <c r="A84" s="8" t="s">
        <v>216</v>
      </c>
      <c r="B84" s="9">
        <v>9</v>
      </c>
      <c r="C84" s="1"/>
      <c r="D84" s="8" t="s">
        <v>171</v>
      </c>
      <c r="E84" s="9">
        <v>0.02</v>
      </c>
      <c r="F84" s="13">
        <f t="shared" ref="F84:F111" ca="1" si="30">SUMIF($A:$B,D84,$B:$B)</f>
        <v>43</v>
      </c>
      <c r="G84" s="1">
        <f t="shared" ref="G84:G111" ca="1" si="31">E84*F84</f>
        <v>0.86</v>
      </c>
      <c r="H84" s="3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5.75" customHeight="1">
      <c r="A85" s="8" t="s">
        <v>219</v>
      </c>
      <c r="B85" s="9">
        <v>1</v>
      </c>
      <c r="C85" s="1"/>
      <c r="D85" s="8" t="s">
        <v>226</v>
      </c>
      <c r="E85" s="9">
        <v>0.02</v>
      </c>
      <c r="F85" s="13">
        <f t="shared" ca="1" si="30"/>
        <v>64</v>
      </c>
      <c r="G85" s="1">
        <f t="shared" ca="1" si="31"/>
        <v>1.28</v>
      </c>
      <c r="H85" s="60"/>
      <c r="I85" s="6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15.75" customHeight="1">
      <c r="A86" s="8" t="s">
        <v>223</v>
      </c>
      <c r="B86" s="9">
        <v>3</v>
      </c>
      <c r="C86" s="1"/>
      <c r="D86" s="8" t="s">
        <v>225</v>
      </c>
      <c r="E86" s="9">
        <v>0.08</v>
      </c>
      <c r="F86" s="13">
        <f t="shared" ca="1" si="30"/>
        <v>7</v>
      </c>
      <c r="G86" s="1">
        <f t="shared" ca="1" si="31"/>
        <v>0.56000000000000005</v>
      </c>
      <c r="H86" s="60"/>
      <c r="I86" s="6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15.75" customHeight="1">
      <c r="A87" s="8" t="s">
        <v>225</v>
      </c>
      <c r="B87" s="9">
        <v>7</v>
      </c>
      <c r="C87" s="1"/>
      <c r="D87" s="8" t="s">
        <v>223</v>
      </c>
      <c r="E87" s="9">
        <v>0.02</v>
      </c>
      <c r="F87" s="13">
        <f t="shared" ca="1" si="30"/>
        <v>3</v>
      </c>
      <c r="G87" s="1">
        <f t="shared" ca="1" si="31"/>
        <v>0.06</v>
      </c>
      <c r="H87" s="60"/>
      <c r="I87" s="6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15.75" customHeight="1">
      <c r="A88" s="8" t="s">
        <v>226</v>
      </c>
      <c r="B88" s="9">
        <v>64</v>
      </c>
      <c r="C88" s="1"/>
      <c r="D88" s="8" t="s">
        <v>230</v>
      </c>
      <c r="E88" s="9">
        <v>0.08</v>
      </c>
      <c r="F88" s="13">
        <f t="shared" ca="1" si="30"/>
        <v>0</v>
      </c>
      <c r="G88" s="1">
        <f t="shared" ca="1" si="31"/>
        <v>0</v>
      </c>
      <c r="H88" s="60"/>
      <c r="I88" s="6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15.75" customHeight="1">
      <c r="A89" s="8" t="s">
        <v>119</v>
      </c>
      <c r="B89" s="9">
        <v>3</v>
      </c>
      <c r="C89" s="1"/>
      <c r="D89" s="8" t="s">
        <v>231</v>
      </c>
      <c r="E89" s="9">
        <v>0.03</v>
      </c>
      <c r="F89" s="13">
        <f t="shared" ca="1" si="30"/>
        <v>14</v>
      </c>
      <c r="G89" s="1">
        <f t="shared" ca="1" si="31"/>
        <v>0.42</v>
      </c>
      <c r="H89" s="60"/>
      <c r="I89" s="6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ht="15.75" customHeight="1">
      <c r="A90" s="8" t="s">
        <v>76</v>
      </c>
      <c r="B90" s="9">
        <v>2</v>
      </c>
      <c r="C90" s="1"/>
      <c r="D90" s="8" t="s">
        <v>232</v>
      </c>
      <c r="E90" s="9">
        <v>0.06</v>
      </c>
      <c r="F90" s="13">
        <f t="shared" ca="1" si="30"/>
        <v>26</v>
      </c>
      <c r="G90" s="1">
        <f t="shared" ca="1" si="31"/>
        <v>1.56</v>
      </c>
      <c r="H90" s="60"/>
      <c r="I90" s="6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ht="15.75" customHeight="1">
      <c r="A91" s="8" t="s">
        <v>122</v>
      </c>
      <c r="B91" s="9">
        <v>4</v>
      </c>
      <c r="C91" s="1"/>
      <c r="D91" s="8" t="s">
        <v>73</v>
      </c>
      <c r="E91" s="9">
        <v>0.4</v>
      </c>
      <c r="F91" s="13">
        <f t="shared" ca="1" si="30"/>
        <v>0</v>
      </c>
      <c r="G91" s="1">
        <f t="shared" ca="1" si="31"/>
        <v>0</v>
      </c>
      <c r="H91" s="60"/>
      <c r="I91" s="6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ht="15.75" customHeight="1">
      <c r="A92" s="8" t="s">
        <v>125</v>
      </c>
      <c r="B92" s="9">
        <v>24</v>
      </c>
      <c r="C92" s="1"/>
      <c r="D92" s="8" t="s">
        <v>141</v>
      </c>
      <c r="E92" s="9">
        <v>0.2</v>
      </c>
      <c r="F92" s="13">
        <f t="shared" ca="1" si="30"/>
        <v>5</v>
      </c>
      <c r="G92" s="1">
        <f t="shared" ca="1" si="31"/>
        <v>1</v>
      </c>
      <c r="H92" s="3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ht="15.75" customHeight="1">
      <c r="A93" s="8" t="s">
        <v>67</v>
      </c>
      <c r="B93" s="9">
        <v>8</v>
      </c>
      <c r="C93" s="1"/>
      <c r="D93" s="68" t="s">
        <v>82</v>
      </c>
      <c r="E93" s="9">
        <v>0.4</v>
      </c>
      <c r="F93" s="13">
        <f t="shared" ca="1" si="30"/>
        <v>12</v>
      </c>
      <c r="G93" s="1">
        <f t="shared" ca="1" si="31"/>
        <v>4.8000000000000007</v>
      </c>
      <c r="H93" s="3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ht="15.75" customHeight="1">
      <c r="A94" s="8" t="s">
        <v>116</v>
      </c>
      <c r="B94" s="9">
        <v>24</v>
      </c>
      <c r="C94" s="1"/>
      <c r="D94" s="68" t="s">
        <v>116</v>
      </c>
      <c r="E94" s="9">
        <v>0.2</v>
      </c>
      <c r="F94" s="13">
        <f t="shared" ca="1" si="30"/>
        <v>24</v>
      </c>
      <c r="G94" s="1">
        <f t="shared" ca="1" si="31"/>
        <v>4.8000000000000007</v>
      </c>
      <c r="H94" s="3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ht="15.75" customHeight="1">
      <c r="A95" s="8" t="s">
        <v>82</v>
      </c>
      <c r="B95" s="9">
        <v>12</v>
      </c>
      <c r="C95" s="1"/>
      <c r="D95" s="68" t="s">
        <v>67</v>
      </c>
      <c r="E95" s="9">
        <v>0.4</v>
      </c>
      <c r="F95" s="13">
        <f t="shared" ca="1" si="30"/>
        <v>8</v>
      </c>
      <c r="G95" s="1">
        <f t="shared" ca="1" si="31"/>
        <v>3.2</v>
      </c>
      <c r="H95" s="3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ht="15.75" customHeight="1">
      <c r="A96" s="8" t="s">
        <v>128</v>
      </c>
      <c r="B96" s="9">
        <v>18</v>
      </c>
      <c r="C96" s="1"/>
      <c r="D96" s="68" t="s">
        <v>125</v>
      </c>
      <c r="E96" s="9">
        <v>0.2</v>
      </c>
      <c r="F96" s="13">
        <f t="shared" ca="1" si="30"/>
        <v>24</v>
      </c>
      <c r="G96" s="1">
        <f t="shared" ca="1" si="31"/>
        <v>4.8000000000000007</v>
      </c>
      <c r="H96" s="3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15.75" customHeight="1">
      <c r="A97" s="8" t="s">
        <v>85</v>
      </c>
      <c r="B97" s="9">
        <v>5</v>
      </c>
      <c r="C97" s="1"/>
      <c r="D97" s="68" t="s">
        <v>79</v>
      </c>
      <c r="E97" s="9">
        <v>0.4</v>
      </c>
      <c r="F97" s="13">
        <f t="shared" ca="1" si="30"/>
        <v>0</v>
      </c>
      <c r="G97" s="1">
        <f t="shared" ca="1" si="31"/>
        <v>0</v>
      </c>
      <c r="H97" s="3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15.75" customHeight="1">
      <c r="A98" s="8" t="s">
        <v>151</v>
      </c>
      <c r="B98" s="9">
        <v>9</v>
      </c>
      <c r="C98" s="1"/>
      <c r="D98" s="68" t="s">
        <v>122</v>
      </c>
      <c r="E98" s="9">
        <v>0.2</v>
      </c>
      <c r="F98" s="13">
        <f t="shared" ca="1" si="30"/>
        <v>4</v>
      </c>
      <c r="G98" s="1">
        <f t="shared" ca="1" si="31"/>
        <v>0.8</v>
      </c>
      <c r="H98" s="3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15.75" customHeight="1">
      <c r="A99" s="8" t="s">
        <v>70</v>
      </c>
      <c r="B99" s="9">
        <v>1</v>
      </c>
      <c r="C99" s="1"/>
      <c r="D99" s="68" t="s">
        <v>233</v>
      </c>
      <c r="E99" s="9">
        <v>0.4</v>
      </c>
      <c r="F99" s="13">
        <f t="shared" ca="1" si="30"/>
        <v>2</v>
      </c>
      <c r="G99" s="1">
        <f t="shared" ca="1" si="31"/>
        <v>0.8</v>
      </c>
      <c r="H99" s="3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15.75" customHeight="1">
      <c r="A100" s="1"/>
      <c r="B100" s="1"/>
      <c r="C100" s="1"/>
      <c r="D100" s="68" t="s">
        <v>119</v>
      </c>
      <c r="E100" s="9">
        <v>0.2</v>
      </c>
      <c r="F100" s="13">
        <f t="shared" ca="1" si="30"/>
        <v>3</v>
      </c>
      <c r="G100" s="1">
        <f t="shared" ca="1" si="31"/>
        <v>0.60000000000000009</v>
      </c>
      <c r="H100" s="3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15.75" customHeight="1">
      <c r="A101" s="1"/>
      <c r="B101" s="1"/>
      <c r="C101" s="1"/>
      <c r="D101" s="68" t="s">
        <v>234</v>
      </c>
      <c r="E101" s="9">
        <v>0.4</v>
      </c>
      <c r="F101" s="13">
        <f t="shared" ca="1" si="30"/>
        <v>1</v>
      </c>
      <c r="G101" s="1">
        <f t="shared" ca="1" si="31"/>
        <v>0.4</v>
      </c>
      <c r="H101" s="3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15.75" customHeight="1">
      <c r="A102" s="1"/>
      <c r="B102" s="1"/>
      <c r="C102" s="1"/>
      <c r="D102" s="6" t="s">
        <v>151</v>
      </c>
      <c r="E102" s="9">
        <v>0.2</v>
      </c>
      <c r="F102" s="13">
        <f t="shared" ca="1" si="30"/>
        <v>9</v>
      </c>
      <c r="G102" s="1">
        <f t="shared" ca="1" si="31"/>
        <v>1.8</v>
      </c>
      <c r="H102" s="71"/>
      <c r="I102" s="69"/>
      <c r="J102" s="3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15.75" customHeight="1">
      <c r="A103" s="8" t="s">
        <v>88</v>
      </c>
      <c r="B103" s="9">
        <v>5</v>
      </c>
      <c r="C103" s="1"/>
      <c r="D103" s="68" t="s">
        <v>235</v>
      </c>
      <c r="E103" s="9">
        <v>0.4</v>
      </c>
      <c r="F103" s="13">
        <f t="shared" ca="1" si="30"/>
        <v>5</v>
      </c>
      <c r="G103" s="1">
        <f t="shared" ca="1" si="31"/>
        <v>2</v>
      </c>
      <c r="H103" s="60"/>
      <c r="I103" s="61"/>
      <c r="J103" s="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ht="15.75" customHeight="1">
      <c r="A104" s="8" t="s">
        <v>90</v>
      </c>
      <c r="B104" s="9">
        <v>6</v>
      </c>
      <c r="C104" s="1"/>
      <c r="D104" s="68" t="s">
        <v>128</v>
      </c>
      <c r="E104" s="9">
        <v>0.2</v>
      </c>
      <c r="F104" s="13">
        <f t="shared" ca="1" si="30"/>
        <v>18</v>
      </c>
      <c r="G104" s="1">
        <f t="shared" ca="1" si="31"/>
        <v>3.6</v>
      </c>
      <c r="H104" s="60"/>
      <c r="I104" s="61"/>
      <c r="J104" s="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ht="15.75" customHeight="1">
      <c r="A105" s="8" t="s">
        <v>94</v>
      </c>
      <c r="B105" s="9">
        <v>2</v>
      </c>
      <c r="C105" s="1"/>
      <c r="D105" s="68" t="s">
        <v>152</v>
      </c>
      <c r="E105" s="9">
        <v>0.1</v>
      </c>
      <c r="F105" s="13">
        <f t="shared" ca="1" si="30"/>
        <v>46</v>
      </c>
      <c r="G105" s="1">
        <f t="shared" ca="1" si="31"/>
        <v>4.6000000000000005</v>
      </c>
      <c r="H105" s="60"/>
      <c r="I105" s="61"/>
      <c r="J105" s="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15.75" customHeight="1">
      <c r="A106" s="8" t="s">
        <v>43</v>
      </c>
      <c r="B106" s="9">
        <v>1</v>
      </c>
      <c r="C106" s="1"/>
      <c r="D106" s="68" t="s">
        <v>150</v>
      </c>
      <c r="E106" s="9">
        <v>0.1</v>
      </c>
      <c r="F106" s="13">
        <f t="shared" ca="1" si="30"/>
        <v>59</v>
      </c>
      <c r="G106" s="1">
        <f t="shared" ca="1" si="31"/>
        <v>5.9</v>
      </c>
      <c r="H106" s="60"/>
      <c r="I106" s="61"/>
      <c r="J106" s="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15.75" customHeight="1">
      <c r="A107" s="8" t="s">
        <v>14</v>
      </c>
      <c r="B107" s="9">
        <v>1</v>
      </c>
      <c r="C107" s="1"/>
      <c r="D107" s="68" t="s">
        <v>146</v>
      </c>
      <c r="E107" s="9">
        <v>0.1</v>
      </c>
      <c r="F107" s="13">
        <f t="shared" ca="1" si="30"/>
        <v>9</v>
      </c>
      <c r="G107" s="1">
        <f t="shared" ca="1" si="31"/>
        <v>0.9</v>
      </c>
      <c r="H107" s="3"/>
      <c r="I107" s="61"/>
      <c r="J107" s="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15.75" customHeight="1">
      <c r="A108" s="8" t="s">
        <v>144</v>
      </c>
      <c r="B108" s="9">
        <v>1</v>
      </c>
      <c r="C108" s="1"/>
      <c r="D108" s="8" t="s">
        <v>88</v>
      </c>
      <c r="E108" s="9">
        <v>0.4</v>
      </c>
      <c r="F108" s="13">
        <f t="shared" ca="1" si="30"/>
        <v>5</v>
      </c>
      <c r="G108" s="1">
        <f t="shared" ca="1" si="31"/>
        <v>2</v>
      </c>
      <c r="H108" s="3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15.75" customHeight="1">
      <c r="A109" s="8" t="s">
        <v>228</v>
      </c>
      <c r="B109" s="9">
        <v>4</v>
      </c>
      <c r="C109" s="1"/>
      <c r="D109" s="8" t="s">
        <v>90</v>
      </c>
      <c r="E109" s="9">
        <v>0.4</v>
      </c>
      <c r="F109" s="13">
        <f t="shared" ca="1" si="30"/>
        <v>6</v>
      </c>
      <c r="G109" s="1">
        <f t="shared" ca="1" si="31"/>
        <v>2.4000000000000004</v>
      </c>
      <c r="H109" s="3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ht="15.75" customHeight="1">
      <c r="A110" s="8" t="s">
        <v>174</v>
      </c>
      <c r="B110" s="9">
        <v>2</v>
      </c>
      <c r="C110" s="1"/>
      <c r="D110" s="8" t="s">
        <v>94</v>
      </c>
      <c r="E110" s="9">
        <v>0.4</v>
      </c>
      <c r="F110" s="13">
        <f t="shared" ca="1" si="30"/>
        <v>2</v>
      </c>
      <c r="G110" s="1">
        <f t="shared" ca="1" si="31"/>
        <v>0.8</v>
      </c>
      <c r="H110" s="3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ht="15.75" customHeight="1">
      <c r="A111" s="8" t="s">
        <v>160</v>
      </c>
      <c r="B111" s="9">
        <v>1</v>
      </c>
      <c r="C111" s="1"/>
      <c r="D111" s="8" t="s">
        <v>135</v>
      </c>
      <c r="E111" s="9">
        <v>0.3</v>
      </c>
      <c r="F111" s="13">
        <f t="shared" ca="1" si="30"/>
        <v>4</v>
      </c>
      <c r="G111" s="1">
        <f t="shared" ca="1" si="31"/>
        <v>1.2</v>
      </c>
      <c r="H111" s="3"/>
      <c r="I111" s="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ht="15.75" customHeight="1">
      <c r="A112" s="8" t="s">
        <v>209</v>
      </c>
      <c r="B112" s="9">
        <v>4</v>
      </c>
      <c r="C112" s="1"/>
      <c r="D112" s="8"/>
      <c r="E112" s="9"/>
      <c r="F112" s="13"/>
      <c r="G112" s="1"/>
      <c r="H112" s="3"/>
      <c r="I112" s="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ht="15.75" customHeight="1">
      <c r="A113" s="8" t="s">
        <v>181</v>
      </c>
      <c r="B113" s="9">
        <v>3</v>
      </c>
      <c r="C113" s="1"/>
      <c r="D113" s="68" t="s">
        <v>239</v>
      </c>
      <c r="E113" s="9"/>
      <c r="F113" s="13"/>
      <c r="G113" s="1"/>
      <c r="H113" s="73" t="s">
        <v>240</v>
      </c>
      <c r="I113" s="8" t="s">
        <v>241</v>
      </c>
      <c r="J113" s="1"/>
      <c r="K113" s="1">
        <f>SUMIF(A:A,I113,B:B)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ht="15.75" customHeight="1">
      <c r="A114" s="8" t="s">
        <v>236</v>
      </c>
      <c r="B114" s="9">
        <v>3</v>
      </c>
      <c r="C114" s="1"/>
      <c r="D114" s="8" t="s">
        <v>115</v>
      </c>
      <c r="E114" s="9">
        <v>0.25</v>
      </c>
      <c r="F114" s="13">
        <f t="shared" ref="F114:F143" ca="1" si="32">SUMIF($A:$B,D114,$B:$B)</f>
        <v>23</v>
      </c>
      <c r="G114" s="1">
        <f t="shared" ref="G114:G143" ca="1" si="33">E114*F114</f>
        <v>5.75</v>
      </c>
      <c r="H114" s="60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ht="15.75" customHeight="1">
      <c r="A115" s="8" t="s">
        <v>102</v>
      </c>
      <c r="B115" s="9">
        <v>3</v>
      </c>
      <c r="C115" s="1"/>
      <c r="D115" s="70" t="s">
        <v>246</v>
      </c>
      <c r="E115" s="9">
        <v>0.3</v>
      </c>
      <c r="F115" s="13">
        <f t="shared" ca="1" si="32"/>
        <v>0</v>
      </c>
      <c r="G115" s="1">
        <f t="shared" ca="1" si="33"/>
        <v>0</v>
      </c>
      <c r="H115" s="71" t="s">
        <v>239</v>
      </c>
      <c r="I115" s="4">
        <v>0.35</v>
      </c>
      <c r="J115" s="1">
        <f>(K113*I115)</f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ht="15.75" customHeight="1">
      <c r="A116" s="8" t="s">
        <v>47</v>
      </c>
      <c r="B116" s="9">
        <v>1</v>
      </c>
      <c r="C116" s="1"/>
      <c r="D116" s="70" t="s">
        <v>118</v>
      </c>
      <c r="E116" s="9">
        <v>0.35</v>
      </c>
      <c r="F116" s="13">
        <f t="shared" ca="1" si="32"/>
        <v>14</v>
      </c>
      <c r="G116" s="1">
        <f t="shared" ca="1" si="33"/>
        <v>4.8999999999999995</v>
      </c>
      <c r="H116" s="71" t="s">
        <v>247</v>
      </c>
      <c r="I116" s="4">
        <v>0.15</v>
      </c>
      <c r="J116" s="1">
        <f>(K113*I116)</f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ht="15.75" customHeight="1">
      <c r="A117" s="8" t="s">
        <v>51</v>
      </c>
      <c r="B117" s="9">
        <v>1</v>
      </c>
      <c r="C117" s="1"/>
      <c r="D117" s="70" t="s">
        <v>121</v>
      </c>
      <c r="E117" s="9">
        <v>0.35</v>
      </c>
      <c r="F117" s="13">
        <f t="shared" ca="1" si="32"/>
        <v>0</v>
      </c>
      <c r="G117" s="1">
        <f t="shared" ca="1" si="33"/>
        <v>0</v>
      </c>
      <c r="H117" s="71" t="s">
        <v>249</v>
      </c>
      <c r="I117" s="4">
        <v>1</v>
      </c>
      <c r="J117" s="1">
        <f>(K113*I117)</f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ht="15.75" customHeight="1">
      <c r="A118" s="8" t="s">
        <v>135</v>
      </c>
      <c r="B118" s="9">
        <v>4</v>
      </c>
      <c r="C118" s="1"/>
      <c r="D118" s="70" t="s">
        <v>250</v>
      </c>
      <c r="E118" s="9">
        <v>1.4</v>
      </c>
      <c r="F118" s="13">
        <f t="shared" ca="1" si="32"/>
        <v>1</v>
      </c>
      <c r="G118" s="1">
        <f t="shared" ca="1" si="33"/>
        <v>1.4</v>
      </c>
      <c r="H118" s="3"/>
      <c r="I118" s="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ht="15.75" customHeight="1">
      <c r="A119" s="8" t="s">
        <v>108</v>
      </c>
      <c r="B119" s="9">
        <v>1</v>
      </c>
      <c r="C119" s="1"/>
      <c r="D119" s="70" t="s">
        <v>124</v>
      </c>
      <c r="E119" s="9">
        <v>0.35</v>
      </c>
      <c r="F119" s="13">
        <f t="shared" ca="1" si="32"/>
        <v>9</v>
      </c>
      <c r="G119" s="1">
        <f t="shared" ca="1" si="33"/>
        <v>3.15</v>
      </c>
      <c r="H119" s="3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ht="15.75" customHeight="1">
      <c r="A120" s="8" t="s">
        <v>111</v>
      </c>
      <c r="B120" s="9">
        <v>2</v>
      </c>
      <c r="C120" s="1"/>
      <c r="D120" s="70" t="s">
        <v>127</v>
      </c>
      <c r="E120" s="9">
        <v>0.35</v>
      </c>
      <c r="F120" s="13">
        <f t="shared" ca="1" si="32"/>
        <v>2</v>
      </c>
      <c r="G120" s="1">
        <f t="shared" ca="1" si="33"/>
        <v>0.7</v>
      </c>
      <c r="H120" s="3"/>
      <c r="I120" s="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ht="15.75" customHeight="1">
      <c r="A121" s="8" t="s">
        <v>212</v>
      </c>
      <c r="B121" s="9">
        <v>3</v>
      </c>
      <c r="C121" s="1"/>
      <c r="D121" s="70" t="s">
        <v>251</v>
      </c>
      <c r="E121" s="9">
        <v>1.4</v>
      </c>
      <c r="F121" s="13">
        <f t="shared" ca="1" si="32"/>
        <v>1</v>
      </c>
      <c r="G121" s="1">
        <f t="shared" ca="1" si="33"/>
        <v>1.4</v>
      </c>
      <c r="H121" s="3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ht="15.75" customHeight="1">
      <c r="A122" s="8" t="s">
        <v>105</v>
      </c>
      <c r="B122" s="9">
        <v>1</v>
      </c>
      <c r="C122" s="1"/>
      <c r="D122" s="70" t="s">
        <v>252</v>
      </c>
      <c r="E122" s="9">
        <v>0.3</v>
      </c>
      <c r="F122" s="13">
        <f t="shared" ca="1" si="32"/>
        <v>0</v>
      </c>
      <c r="G122" s="1">
        <f t="shared" ca="1" si="33"/>
        <v>0</v>
      </c>
      <c r="H122" s="3"/>
      <c r="I122" s="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ht="15.75" customHeight="1">
      <c r="A123" s="8" t="s">
        <v>237</v>
      </c>
      <c r="B123" s="9">
        <v>2</v>
      </c>
      <c r="C123" s="1"/>
      <c r="D123" s="70" t="s">
        <v>130</v>
      </c>
      <c r="E123" s="9">
        <v>0.35</v>
      </c>
      <c r="F123" s="13">
        <f t="shared" ca="1" si="32"/>
        <v>81</v>
      </c>
      <c r="G123" s="1">
        <f t="shared" ca="1" si="33"/>
        <v>28.349999999999998</v>
      </c>
      <c r="H123" s="3"/>
      <c r="I123" s="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ht="15.75" customHeight="1">
      <c r="A124" s="8" t="s">
        <v>238</v>
      </c>
      <c r="B124" s="9">
        <v>9</v>
      </c>
      <c r="C124" s="1"/>
      <c r="D124" s="70" t="s">
        <v>132</v>
      </c>
      <c r="E124" s="9">
        <v>0.35</v>
      </c>
      <c r="F124" s="13">
        <f t="shared" ca="1" si="32"/>
        <v>8</v>
      </c>
      <c r="G124" s="1">
        <f t="shared" ca="1" si="33"/>
        <v>2.8</v>
      </c>
      <c r="H124" s="3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ht="15.75" customHeight="1">
      <c r="A125" s="8" t="s">
        <v>242</v>
      </c>
      <c r="B125" s="9">
        <v>4</v>
      </c>
      <c r="C125" s="1"/>
      <c r="D125" s="70" t="s">
        <v>134</v>
      </c>
      <c r="E125" s="9">
        <v>1.4</v>
      </c>
      <c r="F125" s="13">
        <f t="shared" ca="1" si="32"/>
        <v>10</v>
      </c>
      <c r="G125" s="1">
        <f t="shared" ca="1" si="33"/>
        <v>14</v>
      </c>
      <c r="H125" s="3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ht="15.75" customHeight="1">
      <c r="A126" s="8" t="s">
        <v>243</v>
      </c>
      <c r="B126" s="9">
        <v>3</v>
      </c>
      <c r="C126" s="1"/>
      <c r="D126" s="70" t="s">
        <v>137</v>
      </c>
      <c r="E126" s="9">
        <v>0.35</v>
      </c>
      <c r="F126" s="13">
        <f t="shared" ca="1" si="32"/>
        <v>17</v>
      </c>
      <c r="G126" s="1">
        <f t="shared" ca="1" si="33"/>
        <v>5.9499999999999993</v>
      </c>
      <c r="H126" s="3"/>
      <c r="I126" s="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ht="15.75" customHeight="1">
      <c r="A127" s="8" t="s">
        <v>245</v>
      </c>
      <c r="B127" s="9">
        <v>15</v>
      </c>
      <c r="C127" s="1"/>
      <c r="D127" s="70" t="s">
        <v>140</v>
      </c>
      <c r="E127" s="9">
        <v>0.35</v>
      </c>
      <c r="F127" s="13">
        <f t="shared" ca="1" si="32"/>
        <v>3</v>
      </c>
      <c r="G127" s="1">
        <f t="shared" ca="1" si="33"/>
        <v>1.0499999999999998</v>
      </c>
      <c r="H127" s="3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ht="15.75" customHeight="1">
      <c r="A128" s="8" t="s">
        <v>162</v>
      </c>
      <c r="B128" s="9">
        <v>7</v>
      </c>
      <c r="C128" s="1"/>
      <c r="D128" s="70" t="s">
        <v>143</v>
      </c>
      <c r="E128" s="9">
        <v>1.4</v>
      </c>
      <c r="F128" s="13">
        <f t="shared" ca="1" si="32"/>
        <v>6</v>
      </c>
      <c r="G128" s="1">
        <f t="shared" ca="1" si="33"/>
        <v>8.3999999999999986</v>
      </c>
      <c r="H128" s="3"/>
      <c r="I128" s="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ht="15.75" customHeight="1">
      <c r="A129" s="8" t="s">
        <v>214</v>
      </c>
      <c r="B129" s="9">
        <v>11</v>
      </c>
      <c r="C129" s="1"/>
      <c r="D129" s="70" t="s">
        <v>145</v>
      </c>
      <c r="E129" s="9">
        <v>0.35</v>
      </c>
      <c r="F129" s="13">
        <f t="shared" ca="1" si="32"/>
        <v>10</v>
      </c>
      <c r="G129" s="1">
        <f t="shared" ca="1" si="33"/>
        <v>3.5</v>
      </c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ht="15.75" customHeight="1">
      <c r="A130" s="8" t="s">
        <v>184</v>
      </c>
      <c r="B130" s="9">
        <v>3</v>
      </c>
      <c r="C130" s="1"/>
      <c r="D130" s="70" t="s">
        <v>150</v>
      </c>
      <c r="E130" s="9">
        <v>0.25</v>
      </c>
      <c r="F130" s="13">
        <f t="shared" ca="1" si="32"/>
        <v>59</v>
      </c>
      <c r="G130" s="1">
        <f t="shared" ca="1" si="33"/>
        <v>14.75</v>
      </c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ht="15.75" customHeight="1">
      <c r="A131" s="8" t="s">
        <v>113</v>
      </c>
      <c r="B131" s="9">
        <v>5</v>
      </c>
      <c r="C131" s="1"/>
      <c r="D131" s="70" t="s">
        <v>152</v>
      </c>
      <c r="E131" s="9">
        <v>0.25</v>
      </c>
      <c r="F131" s="13">
        <f t="shared" ca="1" si="32"/>
        <v>46</v>
      </c>
      <c r="G131" s="1">
        <f t="shared" ca="1" si="33"/>
        <v>11.5</v>
      </c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ht="15.75" customHeight="1">
      <c r="A132" s="8" t="s">
        <v>248</v>
      </c>
      <c r="B132" s="9">
        <v>3</v>
      </c>
      <c r="C132" s="1"/>
      <c r="D132" s="70" t="s">
        <v>133</v>
      </c>
      <c r="E132" s="9">
        <v>0.35</v>
      </c>
      <c r="F132" s="13">
        <f t="shared" ca="1" si="32"/>
        <v>3</v>
      </c>
      <c r="G132" s="1">
        <f t="shared" ca="1" si="33"/>
        <v>1.0499999999999998</v>
      </c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ht="15.75" customHeight="1">
      <c r="A133" s="8" t="s">
        <v>61</v>
      </c>
      <c r="B133" s="9">
        <v>5</v>
      </c>
      <c r="C133" s="1"/>
      <c r="D133" s="70" t="s">
        <v>156</v>
      </c>
      <c r="E133" s="9">
        <v>0.35</v>
      </c>
      <c r="F133" s="13">
        <f t="shared" ca="1" si="32"/>
        <v>8</v>
      </c>
      <c r="G133" s="1">
        <f t="shared" ca="1" si="33"/>
        <v>2.8</v>
      </c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ht="15.75" customHeight="1">
      <c r="A134" s="8" t="s">
        <v>55</v>
      </c>
      <c r="B134" s="9">
        <v>17</v>
      </c>
      <c r="C134" s="1"/>
      <c r="D134" s="72" t="s">
        <v>159</v>
      </c>
      <c r="E134" s="9">
        <v>0.35</v>
      </c>
      <c r="F134" s="13">
        <f t="shared" ca="1" si="32"/>
        <v>11</v>
      </c>
      <c r="G134" s="1">
        <f t="shared" ca="1" si="33"/>
        <v>3.8499999999999996</v>
      </c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ht="15.75" customHeight="1">
      <c r="A135" s="8" t="s">
        <v>58</v>
      </c>
      <c r="B135" s="9">
        <v>2</v>
      </c>
      <c r="C135" s="1"/>
      <c r="D135" s="72" t="s">
        <v>161</v>
      </c>
      <c r="E135" s="9">
        <v>0.35</v>
      </c>
      <c r="F135" s="13">
        <f t="shared" ca="1" si="32"/>
        <v>85</v>
      </c>
      <c r="G135" s="1">
        <f t="shared" ca="1" si="33"/>
        <v>29.749999999999996</v>
      </c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ht="15.75" customHeight="1">
      <c r="A136" s="8" t="s">
        <v>253</v>
      </c>
      <c r="B136" s="9">
        <v>2</v>
      </c>
      <c r="C136" s="1"/>
      <c r="D136" s="70" t="s">
        <v>164</v>
      </c>
      <c r="E136" s="9">
        <v>0.35</v>
      </c>
      <c r="F136" s="13">
        <f t="shared" ca="1" si="32"/>
        <v>52</v>
      </c>
      <c r="G136" s="1">
        <f t="shared" ca="1" si="33"/>
        <v>18.2</v>
      </c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ht="15.75" customHeight="1">
      <c r="A137" s="8" t="s">
        <v>231</v>
      </c>
      <c r="B137" s="9">
        <v>14</v>
      </c>
      <c r="C137" s="1"/>
      <c r="D137" s="70" t="s">
        <v>131</v>
      </c>
      <c r="E137" s="9">
        <v>0.35</v>
      </c>
      <c r="F137" s="13">
        <f t="shared" ca="1" si="32"/>
        <v>62</v>
      </c>
      <c r="G137" s="1">
        <f t="shared" ca="1" si="33"/>
        <v>21.7</v>
      </c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ht="15.75" customHeight="1">
      <c r="A138" s="8" t="s">
        <v>328</v>
      </c>
      <c r="B138" s="9">
        <v>1</v>
      </c>
      <c r="C138" s="1"/>
      <c r="D138" s="70" t="s">
        <v>167</v>
      </c>
      <c r="E138" s="9">
        <v>0.35</v>
      </c>
      <c r="F138" s="13">
        <f t="shared" ca="1" si="32"/>
        <v>60</v>
      </c>
      <c r="G138" s="1">
        <f t="shared" ca="1" si="33"/>
        <v>21</v>
      </c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ht="15.75" customHeight="1">
      <c r="A139" s="8" t="s">
        <v>254</v>
      </c>
      <c r="B139" s="9">
        <v>12</v>
      </c>
      <c r="C139" s="1"/>
      <c r="D139" s="8" t="s">
        <v>88</v>
      </c>
      <c r="E139" s="9">
        <v>1.4</v>
      </c>
      <c r="F139" s="13">
        <f t="shared" ca="1" si="32"/>
        <v>5</v>
      </c>
      <c r="G139" s="1">
        <f t="shared" ca="1" si="33"/>
        <v>7</v>
      </c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ht="15.75" customHeight="1">
      <c r="A140" s="8" t="s">
        <v>285</v>
      </c>
      <c r="B140" s="9">
        <v>2</v>
      </c>
      <c r="C140" s="1"/>
      <c r="D140" s="8" t="s">
        <v>90</v>
      </c>
      <c r="E140" s="9">
        <v>1.4</v>
      </c>
      <c r="F140" s="13">
        <f t="shared" ca="1" si="32"/>
        <v>6</v>
      </c>
      <c r="G140" s="1">
        <f t="shared" ca="1" si="33"/>
        <v>8.3999999999999986</v>
      </c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ht="15.75" customHeight="1">
      <c r="A141" s="8" t="s">
        <v>255</v>
      </c>
      <c r="B141" s="9">
        <v>9</v>
      </c>
      <c r="C141" s="1"/>
      <c r="D141" s="8" t="s">
        <v>94</v>
      </c>
      <c r="E141" s="9">
        <v>1.4</v>
      </c>
      <c r="F141" s="13">
        <f t="shared" ca="1" si="32"/>
        <v>2</v>
      </c>
      <c r="G141" s="1">
        <f t="shared" ca="1" si="33"/>
        <v>2.8</v>
      </c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ht="15.75" customHeight="1">
      <c r="A142" s="8" t="s">
        <v>232</v>
      </c>
      <c r="B142" s="9">
        <v>26</v>
      </c>
      <c r="C142" s="1"/>
      <c r="D142" s="8" t="s">
        <v>258</v>
      </c>
      <c r="E142" s="9">
        <v>0.35</v>
      </c>
      <c r="F142" s="13">
        <f t="shared" ca="1" si="32"/>
        <v>0</v>
      </c>
      <c r="G142" s="1">
        <f t="shared" ca="1" si="33"/>
        <v>0</v>
      </c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ht="15.75" customHeight="1">
      <c r="A143" s="8" t="s">
        <v>256</v>
      </c>
      <c r="B143" s="9">
        <v>9</v>
      </c>
      <c r="C143" s="1"/>
      <c r="D143" s="8" t="s">
        <v>146</v>
      </c>
      <c r="E143" s="9">
        <v>0.25</v>
      </c>
      <c r="F143" s="13">
        <f t="shared" ca="1" si="32"/>
        <v>9</v>
      </c>
      <c r="G143" s="1">
        <f t="shared" ca="1" si="33"/>
        <v>2.25</v>
      </c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ht="15.75" customHeight="1">
      <c r="A144" s="8" t="s">
        <v>217</v>
      </c>
      <c r="B144" s="9">
        <v>13</v>
      </c>
      <c r="C144" s="1"/>
      <c r="D144" s="8"/>
      <c r="E144" s="9"/>
      <c r="F144" s="13"/>
      <c r="G144" s="1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ht="15.75" customHeight="1">
      <c r="A145" s="8" t="s">
        <v>187</v>
      </c>
      <c r="B145" s="9">
        <v>2</v>
      </c>
      <c r="C145" s="1"/>
      <c r="D145" s="68" t="s">
        <v>169</v>
      </c>
      <c r="E145" s="9"/>
      <c r="F145" s="13"/>
      <c r="G145" s="1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ht="15.75" customHeight="1">
      <c r="A146" s="8" t="s">
        <v>192</v>
      </c>
      <c r="B146" s="9">
        <v>4</v>
      </c>
      <c r="C146" s="1"/>
      <c r="D146" s="8" t="s">
        <v>194</v>
      </c>
      <c r="E146" s="9">
        <v>3</v>
      </c>
      <c r="F146" s="13">
        <f t="shared" ref="F146:F159" ca="1" si="34">SUMIF($A:$B,D146,$B:$B)</f>
        <v>0</v>
      </c>
      <c r="G146" s="1">
        <f t="shared" ref="G146:G159" ca="1" si="35">E146*F146</f>
        <v>0</v>
      </c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ht="15.75" customHeight="1">
      <c r="A147" s="8" t="s">
        <v>63</v>
      </c>
      <c r="B147" s="9">
        <v>12</v>
      </c>
      <c r="C147" s="1"/>
      <c r="D147" s="8" t="s">
        <v>196</v>
      </c>
      <c r="E147" s="9">
        <v>6</v>
      </c>
      <c r="F147" s="13">
        <f t="shared" ca="1" si="34"/>
        <v>1</v>
      </c>
      <c r="G147" s="1">
        <f t="shared" ca="1" si="35"/>
        <v>6</v>
      </c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ht="15.75" customHeight="1">
      <c r="A148" s="8" t="s">
        <v>141</v>
      </c>
      <c r="B148" s="9">
        <v>5</v>
      </c>
      <c r="C148" s="1"/>
      <c r="D148" s="8" t="s">
        <v>260</v>
      </c>
      <c r="E148" s="9">
        <v>1</v>
      </c>
      <c r="F148" s="13">
        <f t="shared" ca="1" si="34"/>
        <v>0</v>
      </c>
      <c r="G148" s="1">
        <f t="shared" ca="1" si="35"/>
        <v>0</v>
      </c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ht="15.75" customHeight="1">
      <c r="A149" s="8" t="s">
        <v>65</v>
      </c>
      <c r="B149" s="9">
        <v>5</v>
      </c>
      <c r="C149" s="1"/>
      <c r="D149" s="8" t="s">
        <v>262</v>
      </c>
      <c r="E149" s="9">
        <v>2</v>
      </c>
      <c r="F149" s="13">
        <f t="shared" ca="1" si="34"/>
        <v>0</v>
      </c>
      <c r="G149" s="1">
        <f t="shared" ca="1" si="35"/>
        <v>0</v>
      </c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ht="15.75" customHeight="1">
      <c r="A150" s="1"/>
      <c r="B150" s="1"/>
      <c r="C150" s="1"/>
      <c r="D150" s="8" t="s">
        <v>216</v>
      </c>
      <c r="E150" s="75">
        <v>4</v>
      </c>
      <c r="F150" s="13">
        <f t="shared" ca="1" si="34"/>
        <v>9</v>
      </c>
      <c r="G150" s="1">
        <f t="shared" ca="1" si="35"/>
        <v>36</v>
      </c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ht="15.75" customHeight="1">
      <c r="A151" s="44" t="s">
        <v>263</v>
      </c>
      <c r="B151" s="74">
        <v>1</v>
      </c>
      <c r="C151" s="1"/>
      <c r="D151" s="1" t="s">
        <v>264</v>
      </c>
      <c r="E151" s="9">
        <v>3</v>
      </c>
      <c r="F151" s="13">
        <f t="shared" ca="1" si="34"/>
        <v>0</v>
      </c>
      <c r="G151" s="1">
        <f t="shared" ca="1" si="35"/>
        <v>0</v>
      </c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ht="15.75" customHeight="1">
      <c r="A152" s="44" t="s">
        <v>265</v>
      </c>
      <c r="B152" s="74">
        <v>1</v>
      </c>
      <c r="C152" s="1"/>
      <c r="D152" s="1" t="s">
        <v>266</v>
      </c>
      <c r="E152" s="9">
        <v>12</v>
      </c>
      <c r="F152" s="13">
        <f t="shared" ca="1" si="34"/>
        <v>0</v>
      </c>
      <c r="G152" s="1">
        <f t="shared" ca="1" si="35"/>
        <v>0</v>
      </c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ht="15.75" customHeight="1">
      <c r="A153" s="44" t="s">
        <v>263</v>
      </c>
      <c r="B153" s="74">
        <v>1</v>
      </c>
      <c r="C153" s="1"/>
      <c r="D153" s="8" t="s">
        <v>267</v>
      </c>
      <c r="E153" s="9">
        <v>2</v>
      </c>
      <c r="F153" s="13">
        <f t="shared" ca="1" si="34"/>
        <v>0</v>
      </c>
      <c r="G153" s="1">
        <f t="shared" ca="1" si="35"/>
        <v>0</v>
      </c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ht="15.75" customHeight="1">
      <c r="A154" s="44" t="s">
        <v>268</v>
      </c>
      <c r="B154" s="74">
        <v>1</v>
      </c>
      <c r="C154" s="1"/>
      <c r="D154" s="8" t="s">
        <v>207</v>
      </c>
      <c r="E154" s="9">
        <v>3</v>
      </c>
      <c r="F154" s="13">
        <f t="shared" ca="1" si="34"/>
        <v>3</v>
      </c>
      <c r="G154" s="1">
        <f t="shared" ca="1" si="35"/>
        <v>9</v>
      </c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ht="15.75" customHeight="1">
      <c r="A155" s="44" t="s">
        <v>265</v>
      </c>
      <c r="B155" s="74">
        <v>1</v>
      </c>
      <c r="C155" s="1"/>
      <c r="D155" s="8" t="s">
        <v>269</v>
      </c>
      <c r="E155" s="9">
        <v>6</v>
      </c>
      <c r="F155" s="13">
        <f t="shared" ca="1" si="34"/>
        <v>1</v>
      </c>
      <c r="G155" s="1">
        <f t="shared" ca="1" si="35"/>
        <v>6</v>
      </c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ht="15.75" customHeight="1">
      <c r="A156" s="44" t="s">
        <v>259</v>
      </c>
      <c r="B156" s="74">
        <v>1</v>
      </c>
      <c r="C156" s="1"/>
      <c r="D156" s="8" t="s">
        <v>270</v>
      </c>
      <c r="E156" s="9">
        <v>2</v>
      </c>
      <c r="F156" s="13">
        <f t="shared" ca="1" si="34"/>
        <v>0</v>
      </c>
      <c r="G156" s="1">
        <f t="shared" ca="1" si="35"/>
        <v>0</v>
      </c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ht="15.75" customHeight="1">
      <c r="A157" s="44" t="s">
        <v>259</v>
      </c>
      <c r="B157" s="74">
        <v>1</v>
      </c>
      <c r="C157" s="1"/>
      <c r="D157" s="8" t="s">
        <v>230</v>
      </c>
      <c r="E157" s="9">
        <v>8</v>
      </c>
      <c r="F157" s="13">
        <f t="shared" ca="1" si="34"/>
        <v>0</v>
      </c>
      <c r="G157" s="1">
        <f t="shared" ca="1" si="35"/>
        <v>0</v>
      </c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ht="15.75" customHeight="1">
      <c r="A158" s="44" t="s">
        <v>259</v>
      </c>
      <c r="B158" s="74">
        <v>1</v>
      </c>
      <c r="C158" s="1"/>
      <c r="D158" s="8" t="s">
        <v>223</v>
      </c>
      <c r="E158" s="9">
        <v>2</v>
      </c>
      <c r="F158" s="13">
        <f t="shared" ca="1" si="34"/>
        <v>3</v>
      </c>
      <c r="G158" s="1">
        <f t="shared" ca="1" si="35"/>
        <v>6</v>
      </c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ht="15.75" customHeight="1">
      <c r="A159" s="44" t="s">
        <v>259</v>
      </c>
      <c r="B159" s="74">
        <v>1</v>
      </c>
      <c r="C159" s="1"/>
      <c r="D159" s="8" t="s">
        <v>204</v>
      </c>
      <c r="E159" s="9">
        <v>1</v>
      </c>
      <c r="F159" s="13">
        <f t="shared" ca="1" si="34"/>
        <v>18</v>
      </c>
      <c r="G159" s="1">
        <f t="shared" ca="1" si="35"/>
        <v>18</v>
      </c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ht="15.75" customHeight="1">
      <c r="A160" s="44" t="s">
        <v>259</v>
      </c>
      <c r="B160" s="74">
        <v>1</v>
      </c>
      <c r="C160" s="1"/>
      <c r="D160" s="1"/>
      <c r="E160" s="9"/>
      <c r="F160" s="13"/>
      <c r="G160" s="1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ht="15.75" customHeight="1">
      <c r="A161" s="44" t="s">
        <v>263</v>
      </c>
      <c r="B161" s="74">
        <v>1</v>
      </c>
      <c r="C161" s="1"/>
      <c r="D161" s="1" t="s">
        <v>18</v>
      </c>
      <c r="E161" s="9"/>
      <c r="F161" s="13"/>
      <c r="G161" s="1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ht="15.75" customHeight="1">
      <c r="A162" s="44" t="s">
        <v>257</v>
      </c>
      <c r="B162" s="74">
        <v>1</v>
      </c>
      <c r="C162" s="1"/>
      <c r="D162" s="8" t="s">
        <v>271</v>
      </c>
      <c r="E162" s="9">
        <v>2</v>
      </c>
      <c r="F162" s="13">
        <f t="shared" ref="F162:F168" ca="1" si="36">SUMIF($A:$B,D162,$B:$B)</f>
        <v>0</v>
      </c>
      <c r="G162" s="1">
        <f t="shared" ref="G162:G168" ca="1" si="37">E162*F162</f>
        <v>0</v>
      </c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ht="15.75" customHeight="1">
      <c r="A163" s="44" t="s">
        <v>261</v>
      </c>
      <c r="B163" s="74">
        <v>1</v>
      </c>
      <c r="C163" s="1"/>
      <c r="D163" s="8" t="s">
        <v>201</v>
      </c>
      <c r="E163" s="9">
        <v>3</v>
      </c>
      <c r="F163" s="13">
        <f t="shared" ca="1" si="36"/>
        <v>7</v>
      </c>
      <c r="G163" s="1">
        <f t="shared" ca="1" si="37"/>
        <v>21</v>
      </c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ht="15.75" customHeight="1">
      <c r="A164" s="44" t="s">
        <v>261</v>
      </c>
      <c r="B164" s="74">
        <v>1</v>
      </c>
      <c r="C164" s="1"/>
      <c r="D164" s="8" t="s">
        <v>202</v>
      </c>
      <c r="E164" s="9">
        <v>6</v>
      </c>
      <c r="F164" s="13">
        <f t="shared" ca="1" si="36"/>
        <v>14</v>
      </c>
      <c r="G164" s="1">
        <f t="shared" ca="1" si="37"/>
        <v>84</v>
      </c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ht="15.75" customHeight="1">
      <c r="A165" s="44" t="s">
        <v>261</v>
      </c>
      <c r="B165" s="74">
        <v>1</v>
      </c>
      <c r="C165" s="1"/>
      <c r="D165" s="8" t="s">
        <v>272</v>
      </c>
      <c r="E165" s="9">
        <v>2</v>
      </c>
      <c r="F165" s="13">
        <f t="shared" ca="1" si="36"/>
        <v>0</v>
      </c>
      <c r="G165" s="1">
        <f t="shared" ca="1" si="37"/>
        <v>0</v>
      </c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ht="15.75" customHeight="1">
      <c r="A166" s="44" t="s">
        <v>261</v>
      </c>
      <c r="B166" s="74">
        <v>1</v>
      </c>
      <c r="C166" s="1"/>
      <c r="D166" s="8" t="s">
        <v>211</v>
      </c>
      <c r="E166" s="9">
        <v>2</v>
      </c>
      <c r="F166" s="13">
        <f t="shared" ca="1" si="36"/>
        <v>23</v>
      </c>
      <c r="G166" s="1">
        <f t="shared" ca="1" si="37"/>
        <v>46</v>
      </c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ht="15.75" customHeight="1">
      <c r="A167" s="44" t="s">
        <v>261</v>
      </c>
      <c r="B167" s="74">
        <v>1</v>
      </c>
      <c r="C167" s="1"/>
      <c r="D167" s="8" t="s">
        <v>216</v>
      </c>
      <c r="E167" s="9">
        <v>4</v>
      </c>
      <c r="F167" s="13">
        <f t="shared" ca="1" si="36"/>
        <v>9</v>
      </c>
      <c r="G167" s="1">
        <f t="shared" ca="1" si="37"/>
        <v>36</v>
      </c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ht="15.75" customHeight="1">
      <c r="A168" s="44" t="s">
        <v>261</v>
      </c>
      <c r="B168" s="74">
        <v>1</v>
      </c>
      <c r="C168" s="1"/>
      <c r="D168" s="8" t="s">
        <v>199</v>
      </c>
      <c r="E168" s="9">
        <v>1</v>
      </c>
      <c r="F168" s="13">
        <f t="shared" ca="1" si="36"/>
        <v>10</v>
      </c>
      <c r="G168" s="1">
        <f t="shared" ca="1" si="37"/>
        <v>10</v>
      </c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ht="15.75" customHeight="1">
      <c r="A169" s="44" t="s">
        <v>261</v>
      </c>
      <c r="B169" s="74">
        <v>1</v>
      </c>
      <c r="C169" s="1"/>
      <c r="D169" s="8"/>
      <c r="E169" s="9"/>
      <c r="F169" s="13"/>
      <c r="G169" s="1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ht="15.75" customHeight="1">
      <c r="A170" s="44" t="s">
        <v>257</v>
      </c>
      <c r="B170" s="74">
        <v>1</v>
      </c>
      <c r="C170" s="1"/>
      <c r="D170" s="8" t="s">
        <v>175</v>
      </c>
      <c r="E170" s="9"/>
      <c r="F170" s="13"/>
      <c r="G170" s="1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ht="15.75" customHeight="1">
      <c r="A171" s="44" t="s">
        <v>265</v>
      </c>
      <c r="B171" s="74">
        <v>1</v>
      </c>
      <c r="C171" s="1"/>
      <c r="D171" s="8" t="s">
        <v>273</v>
      </c>
      <c r="E171" s="9">
        <v>1</v>
      </c>
      <c r="F171" s="13">
        <f t="shared" ref="F171:F192" ca="1" si="38">SUMIF($A:$B,D171,$B:$B)</f>
        <v>0</v>
      </c>
      <c r="G171" s="1">
        <f t="shared" ref="G171:G192" ca="1" si="39">E171*F171</f>
        <v>0</v>
      </c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ht="15.75" customHeight="1">
      <c r="A172" s="44" t="s">
        <v>259</v>
      </c>
      <c r="B172" s="74">
        <v>1</v>
      </c>
      <c r="C172" s="1"/>
      <c r="D172" s="8" t="s">
        <v>274</v>
      </c>
      <c r="E172" s="9">
        <v>2</v>
      </c>
      <c r="F172" s="13">
        <f t="shared" ca="1" si="38"/>
        <v>0</v>
      </c>
      <c r="G172" s="1">
        <f t="shared" ca="1" si="39"/>
        <v>0</v>
      </c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ht="15.75" customHeight="1">
      <c r="A173" s="44" t="s">
        <v>265</v>
      </c>
      <c r="B173" s="74">
        <v>1</v>
      </c>
      <c r="C173" s="1"/>
      <c r="D173" s="8" t="s">
        <v>275</v>
      </c>
      <c r="E173" s="9">
        <v>3</v>
      </c>
      <c r="F173" s="13">
        <f t="shared" ca="1" si="38"/>
        <v>0</v>
      </c>
      <c r="G173" s="1">
        <f t="shared" ca="1" si="39"/>
        <v>0</v>
      </c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ht="15.75" customHeight="1">
      <c r="A174" s="44" t="s">
        <v>263</v>
      </c>
      <c r="B174" s="74">
        <v>1</v>
      </c>
      <c r="C174" s="1"/>
      <c r="D174" s="8" t="s">
        <v>203</v>
      </c>
      <c r="E174" s="9">
        <v>12</v>
      </c>
      <c r="F174" s="13">
        <f t="shared" ca="1" si="38"/>
        <v>17</v>
      </c>
      <c r="G174" s="1">
        <f t="shared" ca="1" si="39"/>
        <v>204</v>
      </c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ht="15.75" customHeight="1">
      <c r="A175" s="44" t="s">
        <v>261</v>
      </c>
      <c r="B175" s="74">
        <v>1</v>
      </c>
      <c r="C175" s="1"/>
      <c r="D175" s="8" t="s">
        <v>205</v>
      </c>
      <c r="E175" s="9">
        <v>2</v>
      </c>
      <c r="F175" s="13">
        <f t="shared" ca="1" si="38"/>
        <v>17</v>
      </c>
      <c r="G175" s="1">
        <f t="shared" ca="1" si="39"/>
        <v>34</v>
      </c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ht="15.75" customHeight="1">
      <c r="A176" s="44" t="s">
        <v>268</v>
      </c>
      <c r="B176" s="74">
        <v>1</v>
      </c>
      <c r="C176" s="1"/>
      <c r="D176" s="8" t="s">
        <v>276</v>
      </c>
      <c r="E176" s="9">
        <v>4</v>
      </c>
      <c r="F176" s="13">
        <f t="shared" ca="1" si="38"/>
        <v>0</v>
      </c>
      <c r="G176" s="1">
        <f t="shared" ca="1" si="39"/>
        <v>0</v>
      </c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ht="15.75" customHeight="1">
      <c r="A177" s="44" t="s">
        <v>265</v>
      </c>
      <c r="B177" s="74">
        <v>1</v>
      </c>
      <c r="C177" s="1"/>
      <c r="D177" s="8" t="s">
        <v>208</v>
      </c>
      <c r="E177" s="9">
        <v>6</v>
      </c>
      <c r="F177" s="13">
        <f t="shared" ca="1" si="38"/>
        <v>64</v>
      </c>
      <c r="G177" s="1">
        <f t="shared" ca="1" si="39"/>
        <v>384</v>
      </c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ht="15.75" customHeight="1">
      <c r="A178" s="44" t="s">
        <v>263</v>
      </c>
      <c r="B178" s="74">
        <v>1</v>
      </c>
      <c r="C178" s="1"/>
      <c r="D178" s="8" t="s">
        <v>211</v>
      </c>
      <c r="E178" s="9">
        <v>2</v>
      </c>
      <c r="F178" s="13">
        <f t="shared" ca="1" si="38"/>
        <v>23</v>
      </c>
      <c r="G178" s="1">
        <f t="shared" ca="1" si="39"/>
        <v>46</v>
      </c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ht="15.75" customHeight="1">
      <c r="A179" s="44" t="s">
        <v>265</v>
      </c>
      <c r="B179" s="74">
        <v>1</v>
      </c>
      <c r="C179" s="1"/>
      <c r="D179" s="8" t="s">
        <v>216</v>
      </c>
      <c r="E179" s="9">
        <v>4</v>
      </c>
      <c r="F179" s="13">
        <f t="shared" ca="1" si="38"/>
        <v>9</v>
      </c>
      <c r="G179" s="1">
        <f t="shared" ca="1" si="39"/>
        <v>36</v>
      </c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ht="15.75" customHeight="1">
      <c r="A180" s="44" t="s">
        <v>265</v>
      </c>
      <c r="B180" s="74">
        <v>1</v>
      </c>
      <c r="C180" s="1"/>
      <c r="D180" s="8" t="s">
        <v>121</v>
      </c>
      <c r="E180" s="9">
        <v>1</v>
      </c>
      <c r="F180" s="13">
        <f t="shared" ca="1" si="38"/>
        <v>0</v>
      </c>
      <c r="G180" s="1">
        <f t="shared" ca="1" si="39"/>
        <v>0</v>
      </c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15.75" customHeight="1">
      <c r="A181" s="44" t="s">
        <v>263</v>
      </c>
      <c r="B181" s="74">
        <v>1</v>
      </c>
      <c r="C181" s="1"/>
      <c r="D181" s="8" t="s">
        <v>127</v>
      </c>
      <c r="E181" s="9">
        <v>1</v>
      </c>
      <c r="F181" s="13">
        <f t="shared" ca="1" si="38"/>
        <v>2</v>
      </c>
      <c r="G181" s="1">
        <f t="shared" ca="1" si="39"/>
        <v>2</v>
      </c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ht="15.75" customHeight="1">
      <c r="A182" s="44" t="s">
        <v>265</v>
      </c>
      <c r="B182" s="74">
        <v>1</v>
      </c>
      <c r="C182" s="1"/>
      <c r="D182" s="8" t="s">
        <v>132</v>
      </c>
      <c r="E182" s="9">
        <v>1</v>
      </c>
      <c r="F182" s="13">
        <f t="shared" ca="1" si="38"/>
        <v>8</v>
      </c>
      <c r="G182" s="1">
        <f t="shared" ca="1" si="39"/>
        <v>8</v>
      </c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ht="15.75" customHeight="1">
      <c r="A183" s="44" t="s">
        <v>257</v>
      </c>
      <c r="B183" s="74">
        <v>1</v>
      </c>
      <c r="C183" s="1"/>
      <c r="D183" s="13" t="s">
        <v>140</v>
      </c>
      <c r="E183" s="9">
        <v>1</v>
      </c>
      <c r="F183" s="13">
        <f t="shared" ca="1" si="38"/>
        <v>3</v>
      </c>
      <c r="G183" s="1">
        <f t="shared" ca="1" si="39"/>
        <v>3</v>
      </c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ht="15.75" customHeight="1">
      <c r="A184" s="44" t="s">
        <v>257</v>
      </c>
      <c r="B184" s="74">
        <v>1</v>
      </c>
      <c r="C184" s="1"/>
      <c r="D184" s="1"/>
      <c r="E184" s="9">
        <v>2</v>
      </c>
      <c r="F184" s="13">
        <f t="shared" ca="1" si="38"/>
        <v>0</v>
      </c>
      <c r="G184" s="1">
        <f t="shared" ca="1" si="39"/>
        <v>0</v>
      </c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ht="15.75" customHeight="1">
      <c r="A185" s="44" t="s">
        <v>268</v>
      </c>
      <c r="B185" s="74">
        <v>1</v>
      </c>
      <c r="C185" s="1"/>
      <c r="D185" s="1" t="s">
        <v>173</v>
      </c>
      <c r="E185" s="9">
        <v>1</v>
      </c>
      <c r="F185" s="13">
        <f t="shared" ca="1" si="38"/>
        <v>11</v>
      </c>
      <c r="G185" s="1">
        <f t="shared" ca="1" si="39"/>
        <v>11</v>
      </c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ht="15.75" customHeight="1">
      <c r="A186" s="44" t="s">
        <v>259</v>
      </c>
      <c r="B186" s="74">
        <v>1</v>
      </c>
      <c r="C186" s="1"/>
      <c r="D186" s="8" t="s">
        <v>88</v>
      </c>
      <c r="E186" s="9">
        <v>4</v>
      </c>
      <c r="F186" s="13">
        <f t="shared" ca="1" si="38"/>
        <v>5</v>
      </c>
      <c r="G186" s="1">
        <f t="shared" ca="1" si="39"/>
        <v>20</v>
      </c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ht="15.75" customHeight="1">
      <c r="A187" s="44" t="s">
        <v>263</v>
      </c>
      <c r="B187" s="74">
        <v>1</v>
      </c>
      <c r="C187" s="1"/>
      <c r="D187" s="8" t="s">
        <v>90</v>
      </c>
      <c r="E187" s="9">
        <v>6</v>
      </c>
      <c r="F187" s="13">
        <f t="shared" ca="1" si="38"/>
        <v>6</v>
      </c>
      <c r="G187" s="1">
        <f t="shared" ca="1" si="39"/>
        <v>36</v>
      </c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ht="15.75" customHeight="1">
      <c r="A188" s="44" t="s">
        <v>259</v>
      </c>
      <c r="B188" s="74">
        <v>1</v>
      </c>
      <c r="C188" s="1"/>
      <c r="D188" s="8" t="s">
        <v>94</v>
      </c>
      <c r="E188" s="9">
        <v>8</v>
      </c>
      <c r="F188" s="13">
        <f t="shared" ca="1" si="38"/>
        <v>2</v>
      </c>
      <c r="G188" s="1">
        <f t="shared" ca="1" si="39"/>
        <v>16</v>
      </c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ht="15.75" customHeight="1">
      <c r="A189" s="44" t="s">
        <v>263</v>
      </c>
      <c r="B189" s="74">
        <v>1</v>
      </c>
      <c r="C189" s="1"/>
      <c r="D189" s="8" t="s">
        <v>187</v>
      </c>
      <c r="E189" s="9">
        <v>8</v>
      </c>
      <c r="F189" s="13">
        <f t="shared" ca="1" si="38"/>
        <v>2</v>
      </c>
      <c r="G189" s="1">
        <f t="shared" ca="1" si="39"/>
        <v>16</v>
      </c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ht="15.75" customHeight="1">
      <c r="A190" s="44" t="s">
        <v>265</v>
      </c>
      <c r="B190" s="74">
        <v>1</v>
      </c>
      <c r="C190" s="1"/>
      <c r="D190" s="1" t="s">
        <v>192</v>
      </c>
      <c r="E190" s="9">
        <v>8</v>
      </c>
      <c r="F190" s="13">
        <f t="shared" ca="1" si="38"/>
        <v>4</v>
      </c>
      <c r="G190" s="1">
        <f t="shared" ca="1" si="39"/>
        <v>32</v>
      </c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ht="15.75" customHeight="1">
      <c r="A191" s="44" t="s">
        <v>312</v>
      </c>
      <c r="B191" s="74">
        <v>1</v>
      </c>
      <c r="C191" s="1"/>
      <c r="D191" s="1" t="s">
        <v>217</v>
      </c>
      <c r="E191" s="9">
        <v>4</v>
      </c>
      <c r="F191" s="13">
        <f t="shared" ca="1" si="38"/>
        <v>13</v>
      </c>
      <c r="G191" s="1">
        <f t="shared" ca="1" si="39"/>
        <v>52</v>
      </c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ht="15.75" customHeight="1">
      <c r="A192" s="44" t="s">
        <v>261</v>
      </c>
      <c r="B192" s="74">
        <v>1</v>
      </c>
      <c r="C192" s="1"/>
      <c r="D192" s="8" t="s">
        <v>220</v>
      </c>
      <c r="E192" s="9">
        <v>1</v>
      </c>
      <c r="F192" s="13">
        <f t="shared" ca="1" si="38"/>
        <v>0</v>
      </c>
      <c r="G192" s="1">
        <f t="shared" ca="1" si="39"/>
        <v>0</v>
      </c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ht="15.75" customHeight="1">
      <c r="A193" s="44" t="s">
        <v>263</v>
      </c>
      <c r="B193" s="74">
        <v>1</v>
      </c>
      <c r="C193" s="1"/>
      <c r="D193" s="8"/>
      <c r="E193" s="9"/>
      <c r="F193" s="13"/>
      <c r="G193" s="1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ht="15.75" customHeight="1">
      <c r="A194" s="44" t="s">
        <v>263</v>
      </c>
      <c r="B194" s="74">
        <v>1</v>
      </c>
      <c r="C194" s="1"/>
      <c r="D194" s="8" t="s">
        <v>177</v>
      </c>
      <c r="E194" s="9"/>
      <c r="F194" s="13"/>
      <c r="G194" s="1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ht="15.75" customHeight="1">
      <c r="A195" s="44" t="s">
        <v>263</v>
      </c>
      <c r="B195" s="74">
        <v>1</v>
      </c>
      <c r="C195" s="1"/>
      <c r="D195" s="1" t="s">
        <v>277</v>
      </c>
      <c r="E195" s="9">
        <v>2</v>
      </c>
      <c r="F195" s="13">
        <f t="shared" ref="F195:F199" ca="1" si="40">SUMIF($A:$B,D195,$B:$B)</f>
        <v>0</v>
      </c>
      <c r="G195" s="1">
        <f t="shared" ref="G195:G199" ca="1" si="41">E195*F195</f>
        <v>0</v>
      </c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ht="15.75" customHeight="1">
      <c r="A196" s="44" t="s">
        <v>257</v>
      </c>
      <c r="B196" s="74">
        <v>1</v>
      </c>
      <c r="C196" s="1"/>
      <c r="D196" s="1" t="s">
        <v>225</v>
      </c>
      <c r="E196" s="9">
        <v>8</v>
      </c>
      <c r="F196" s="13">
        <f t="shared" ca="1" si="40"/>
        <v>7</v>
      </c>
      <c r="G196" s="1">
        <f t="shared" ca="1" si="41"/>
        <v>56</v>
      </c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ht="15.75" customHeight="1">
      <c r="A197" s="44" t="s">
        <v>265</v>
      </c>
      <c r="B197" s="74">
        <v>1</v>
      </c>
      <c r="C197" s="1"/>
      <c r="D197" s="8" t="s">
        <v>232</v>
      </c>
      <c r="E197" s="9">
        <v>4</v>
      </c>
      <c r="F197" s="13">
        <f t="shared" ca="1" si="40"/>
        <v>26</v>
      </c>
      <c r="G197" s="1">
        <f t="shared" ca="1" si="41"/>
        <v>104</v>
      </c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ht="15.75" customHeight="1">
      <c r="A198" s="44" t="s">
        <v>257</v>
      </c>
      <c r="B198" s="74">
        <v>1</v>
      </c>
      <c r="C198" s="1"/>
      <c r="D198" s="8" t="s">
        <v>171</v>
      </c>
      <c r="E198" s="9">
        <v>2</v>
      </c>
      <c r="F198" s="13">
        <f t="shared" ca="1" si="40"/>
        <v>43</v>
      </c>
      <c r="G198" s="1">
        <f t="shared" ca="1" si="41"/>
        <v>86</v>
      </c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ht="15.75" customHeight="1">
      <c r="A199" s="44" t="s">
        <v>263</v>
      </c>
      <c r="B199" s="74">
        <v>1</v>
      </c>
      <c r="C199" s="1"/>
      <c r="D199" s="8" t="s">
        <v>226</v>
      </c>
      <c r="E199" s="9">
        <v>2</v>
      </c>
      <c r="F199" s="13">
        <f t="shared" ca="1" si="40"/>
        <v>64</v>
      </c>
      <c r="G199" s="1">
        <f t="shared" ca="1" si="41"/>
        <v>128</v>
      </c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ht="15.75" customHeight="1">
      <c r="A200" s="44" t="s">
        <v>265</v>
      </c>
      <c r="B200" s="74">
        <v>1</v>
      </c>
      <c r="C200" s="1"/>
      <c r="D200" s="8"/>
      <c r="E200" s="9"/>
      <c r="F200" s="13"/>
      <c r="G200" s="1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ht="15.75" customHeight="1">
      <c r="A201" s="44" t="s">
        <v>263</v>
      </c>
      <c r="B201" s="74">
        <v>1</v>
      </c>
      <c r="C201" s="1"/>
      <c r="D201" s="8"/>
      <c r="E201" s="9"/>
      <c r="F201" s="13"/>
      <c r="G201" s="1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ht="15.75" customHeight="1">
      <c r="A202" s="44" t="s">
        <v>257</v>
      </c>
      <c r="B202" s="74">
        <v>1</v>
      </c>
      <c r="C202" s="1"/>
      <c r="D202" s="8" t="s">
        <v>180</v>
      </c>
      <c r="E202" s="9"/>
      <c r="F202" s="13"/>
      <c r="G202" s="1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ht="15.75" customHeight="1">
      <c r="A203" s="44" t="s">
        <v>263</v>
      </c>
      <c r="B203" s="74">
        <v>1</v>
      </c>
      <c r="C203" s="1"/>
      <c r="D203" s="8" t="s">
        <v>182</v>
      </c>
      <c r="E203" s="9">
        <v>2</v>
      </c>
      <c r="F203" s="13">
        <f t="shared" ref="F203:F204" ca="1" si="42">SUMIF($A:$B,D203,$B:$B)</f>
        <v>10</v>
      </c>
      <c r="G203" s="1">
        <f t="shared" ref="G203:G204" ca="1" si="43">E203*F203</f>
        <v>20</v>
      </c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ht="15.75" customHeight="1">
      <c r="A204" s="44" t="s">
        <v>261</v>
      </c>
      <c r="B204" s="74">
        <v>1</v>
      </c>
      <c r="C204" s="1"/>
      <c r="D204" s="1" t="s">
        <v>185</v>
      </c>
      <c r="E204" s="9">
        <v>6</v>
      </c>
      <c r="F204" s="13">
        <f t="shared" ca="1" si="42"/>
        <v>7</v>
      </c>
      <c r="G204" s="1">
        <f t="shared" ca="1" si="43"/>
        <v>42</v>
      </c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ht="15.75" customHeight="1">
      <c r="A205" s="44" t="s">
        <v>263</v>
      </c>
      <c r="B205" s="74">
        <v>1</v>
      </c>
      <c r="C205" s="1"/>
      <c r="D205" s="1"/>
      <c r="E205" s="9"/>
      <c r="F205" s="13"/>
      <c r="G205" s="1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ht="15.75" customHeight="1">
      <c r="A206" s="44" t="s">
        <v>257</v>
      </c>
      <c r="B206" s="74">
        <v>1</v>
      </c>
      <c r="C206" s="1"/>
      <c r="D206" s="8"/>
      <c r="E206" s="9"/>
      <c r="F206" s="13"/>
      <c r="G206" s="1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ht="15.75" customHeight="1">
      <c r="A207" s="44"/>
      <c r="B207" s="74"/>
      <c r="C207" s="1"/>
      <c r="D207" s="8" t="s">
        <v>183</v>
      </c>
      <c r="E207" s="9"/>
      <c r="F207" s="13"/>
      <c r="G207" s="1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ht="15.75" customHeight="1">
      <c r="A208" s="44"/>
      <c r="B208" s="74"/>
      <c r="C208" s="1"/>
      <c r="D208" s="1" t="s">
        <v>278</v>
      </c>
      <c r="E208" s="9">
        <v>2</v>
      </c>
      <c r="F208" s="13">
        <f t="shared" ref="F208:F216" ca="1" si="44">SUMIF($A:$B,D208,$B:$B)</f>
        <v>0</v>
      </c>
      <c r="G208" s="1">
        <f t="shared" ref="G208:G216" ca="1" si="45">E208*F208</f>
        <v>0</v>
      </c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ht="15.75" customHeight="1">
      <c r="A209" s="44"/>
      <c r="B209" s="74"/>
      <c r="C209" s="1"/>
      <c r="D209" s="8" t="s">
        <v>279</v>
      </c>
      <c r="E209" s="9">
        <v>1</v>
      </c>
      <c r="F209" s="13">
        <f t="shared" ca="1" si="44"/>
        <v>0</v>
      </c>
      <c r="G209" s="1">
        <f t="shared" ca="1" si="45"/>
        <v>0</v>
      </c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ht="15.75" customHeight="1">
      <c r="A210" s="44"/>
      <c r="B210" s="74"/>
      <c r="C210" s="1"/>
      <c r="D210" s="8" t="s">
        <v>280</v>
      </c>
      <c r="E210" s="9">
        <v>1</v>
      </c>
      <c r="F210" s="13">
        <f t="shared" ca="1" si="44"/>
        <v>1</v>
      </c>
      <c r="G210" s="1">
        <f t="shared" ca="1" si="45"/>
        <v>1</v>
      </c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ht="15.75" customHeight="1">
      <c r="A211" s="44"/>
      <c r="B211" s="74"/>
      <c r="C211" s="1"/>
      <c r="D211" s="1" t="s">
        <v>281</v>
      </c>
      <c r="E211" s="9">
        <v>3</v>
      </c>
      <c r="F211" s="13">
        <f t="shared" ca="1" si="44"/>
        <v>0</v>
      </c>
      <c r="G211" s="1">
        <f t="shared" ca="1" si="45"/>
        <v>0</v>
      </c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ht="15.75" customHeight="1">
      <c r="A212" s="44"/>
      <c r="B212" s="74"/>
      <c r="C212" s="1"/>
      <c r="D212" s="8" t="s">
        <v>189</v>
      </c>
      <c r="E212" s="9">
        <v>2</v>
      </c>
      <c r="F212" s="13">
        <f t="shared" ca="1" si="44"/>
        <v>3</v>
      </c>
      <c r="G212" s="1">
        <f t="shared" ca="1" si="45"/>
        <v>6</v>
      </c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ht="15.75" customHeight="1">
      <c r="A213" s="44"/>
      <c r="B213" s="74"/>
      <c r="C213" s="1"/>
      <c r="D213" s="8" t="s">
        <v>190</v>
      </c>
      <c r="E213" s="9">
        <v>6</v>
      </c>
      <c r="F213" s="13">
        <f t="shared" ca="1" si="44"/>
        <v>5</v>
      </c>
      <c r="G213" s="1">
        <f t="shared" ca="1" si="45"/>
        <v>30</v>
      </c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ht="15.75" customHeight="1">
      <c r="A214" s="44"/>
      <c r="B214" s="74"/>
      <c r="C214" s="1"/>
      <c r="D214" s="8" t="s">
        <v>211</v>
      </c>
      <c r="E214" s="9">
        <v>2</v>
      </c>
      <c r="F214" s="13">
        <f t="shared" ca="1" si="44"/>
        <v>23</v>
      </c>
      <c r="G214" s="1">
        <f t="shared" ca="1" si="45"/>
        <v>46</v>
      </c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ht="15.75" customHeight="1">
      <c r="A215" s="44"/>
      <c r="B215" s="74"/>
      <c r="C215" s="1"/>
      <c r="D215" s="8" t="s">
        <v>216</v>
      </c>
      <c r="E215" s="9">
        <v>4</v>
      </c>
      <c r="F215" s="13">
        <f t="shared" ca="1" si="44"/>
        <v>9</v>
      </c>
      <c r="G215" s="1">
        <f t="shared" ca="1" si="45"/>
        <v>36</v>
      </c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ht="15.75" customHeight="1">
      <c r="A216" s="44"/>
      <c r="B216" s="74"/>
      <c r="C216" s="1"/>
      <c r="D216" s="8" t="s">
        <v>282</v>
      </c>
      <c r="E216" s="9">
        <v>1</v>
      </c>
      <c r="F216" s="13">
        <f t="shared" ca="1" si="44"/>
        <v>5</v>
      </c>
      <c r="G216" s="1">
        <f t="shared" ca="1" si="45"/>
        <v>5</v>
      </c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ht="15.75" customHeight="1">
      <c r="A217" s="44"/>
      <c r="B217" s="74"/>
      <c r="C217" s="1"/>
      <c r="D217" s="8"/>
      <c r="E217" s="9"/>
      <c r="F217" s="13"/>
      <c r="G217" s="1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ht="15.75" customHeight="1">
      <c r="A218" s="44"/>
      <c r="B218" s="74"/>
      <c r="C218" s="1"/>
      <c r="D218" s="8" t="s">
        <v>186</v>
      </c>
      <c r="E218" s="9"/>
      <c r="F218" s="13"/>
      <c r="G218" s="1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ht="15.75" customHeight="1">
      <c r="A219" s="44"/>
      <c r="B219" s="74"/>
      <c r="C219" s="1"/>
      <c r="D219" s="1" t="s">
        <v>176</v>
      </c>
      <c r="E219" s="9">
        <v>1</v>
      </c>
      <c r="F219" s="13">
        <f ca="1">SUMIF($A:$B,D219,$B:$B)</f>
        <v>11</v>
      </c>
      <c r="G219" s="1">
        <f ca="1">E219*F219</f>
        <v>11</v>
      </c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ht="15.75" customHeight="1">
      <c r="A220" s="44"/>
      <c r="B220" s="74"/>
      <c r="C220" s="1"/>
      <c r="D220" s="1"/>
      <c r="E220" s="9"/>
      <c r="F220" s="13"/>
      <c r="G220" s="1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ht="15.75" customHeight="1">
      <c r="A221" s="44"/>
      <c r="B221" s="74"/>
      <c r="C221" s="1"/>
      <c r="D221" s="1"/>
      <c r="E221" s="9"/>
      <c r="F221" s="13"/>
      <c r="G221" s="1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ht="15.75" customHeight="1">
      <c r="A222" s="44"/>
      <c r="B222" s="74"/>
      <c r="C222" s="1"/>
      <c r="D222" s="8" t="s">
        <v>188</v>
      </c>
      <c r="E222" s="9"/>
      <c r="F222" s="13"/>
      <c r="G222" s="1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ht="15.75" customHeight="1">
      <c r="A223" s="44"/>
      <c r="B223" s="74"/>
      <c r="C223" s="1"/>
      <c r="D223" s="8" t="s">
        <v>161</v>
      </c>
      <c r="E223" s="9">
        <v>1</v>
      </c>
      <c r="F223" s="13">
        <f t="shared" ref="F223:F231" ca="1" si="46">SUMIF($A:$B,D223,$B:$B)</f>
        <v>85</v>
      </c>
      <c r="G223" s="1">
        <f t="shared" ref="G223:G231" ca="1" si="47">E223*F223</f>
        <v>85</v>
      </c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ht="15.75" customHeight="1">
      <c r="A224" s="44"/>
      <c r="B224" s="74"/>
      <c r="C224" s="1"/>
      <c r="D224" s="8" t="s">
        <v>238</v>
      </c>
      <c r="E224" s="9">
        <v>1</v>
      </c>
      <c r="F224" s="13">
        <f t="shared" ca="1" si="46"/>
        <v>9</v>
      </c>
      <c r="G224" s="1">
        <f t="shared" ca="1" si="47"/>
        <v>9</v>
      </c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ht="15.75" customHeight="1">
      <c r="A225" s="44"/>
      <c r="B225" s="74"/>
      <c r="C225" s="1"/>
      <c r="D225" s="8" t="s">
        <v>283</v>
      </c>
      <c r="E225" s="9">
        <v>1</v>
      </c>
      <c r="F225" s="13">
        <f t="shared" ca="1" si="46"/>
        <v>0</v>
      </c>
      <c r="G225" s="1">
        <f t="shared" ca="1" si="47"/>
        <v>0</v>
      </c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ht="15.75" customHeight="1">
      <c r="A226" s="44"/>
      <c r="B226" s="74"/>
      <c r="C226" s="1"/>
      <c r="D226" s="1" t="s">
        <v>243</v>
      </c>
      <c r="E226" s="9">
        <v>1</v>
      </c>
      <c r="F226" s="13">
        <f t="shared" ca="1" si="46"/>
        <v>3</v>
      </c>
      <c r="G226" s="1">
        <f t="shared" ca="1" si="47"/>
        <v>3</v>
      </c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ht="15.75" customHeight="1">
      <c r="A227" s="44"/>
      <c r="B227" s="74"/>
      <c r="C227" s="1"/>
      <c r="D227" s="8" t="s">
        <v>138</v>
      </c>
      <c r="E227" s="9">
        <v>1</v>
      </c>
      <c r="F227" s="13">
        <f t="shared" ca="1" si="46"/>
        <v>0</v>
      </c>
      <c r="G227" s="1">
        <f t="shared" ca="1" si="47"/>
        <v>0</v>
      </c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ht="15.75" customHeight="1">
      <c r="A228" s="44"/>
      <c r="B228" s="74"/>
      <c r="C228" s="1"/>
      <c r="D228" s="8" t="s">
        <v>242</v>
      </c>
      <c r="E228" s="9">
        <v>2</v>
      </c>
      <c r="F228" s="13">
        <f t="shared" ca="1" si="46"/>
        <v>4</v>
      </c>
      <c r="G228" s="1">
        <f t="shared" ca="1" si="47"/>
        <v>8</v>
      </c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ht="15.75" customHeight="1">
      <c r="A229" s="44"/>
      <c r="B229" s="74"/>
      <c r="C229" s="1"/>
      <c r="D229" s="1" t="s">
        <v>135</v>
      </c>
      <c r="E229" s="9">
        <v>1</v>
      </c>
      <c r="F229" s="13">
        <f t="shared" ca="1" si="46"/>
        <v>4</v>
      </c>
      <c r="G229" s="1">
        <f t="shared" ca="1" si="47"/>
        <v>4</v>
      </c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ht="15.75" customHeight="1">
      <c r="A230" s="44"/>
      <c r="B230" s="74"/>
      <c r="C230" s="1"/>
      <c r="D230" s="1" t="s">
        <v>244</v>
      </c>
      <c r="E230" s="9">
        <v>2</v>
      </c>
      <c r="F230" s="13">
        <f t="shared" ca="1" si="46"/>
        <v>0</v>
      </c>
      <c r="G230" s="1">
        <f t="shared" ca="1" si="47"/>
        <v>0</v>
      </c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ht="15.75" customHeight="1">
      <c r="A231" s="44"/>
      <c r="B231" s="74"/>
      <c r="C231" s="1"/>
      <c r="D231" s="8" t="s">
        <v>88</v>
      </c>
      <c r="E231" s="9">
        <v>2</v>
      </c>
      <c r="F231" s="13">
        <f t="shared" ca="1" si="46"/>
        <v>5</v>
      </c>
      <c r="G231" s="1">
        <f t="shared" ca="1" si="47"/>
        <v>10</v>
      </c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ht="15.75" customHeight="1">
      <c r="A232" s="44"/>
      <c r="B232" s="74"/>
      <c r="C232" s="1"/>
      <c r="D232" s="8"/>
      <c r="E232" s="9"/>
      <c r="F232" s="13"/>
      <c r="G232" s="1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ht="15.75" customHeight="1">
      <c r="A233" s="44"/>
      <c r="B233" s="74"/>
      <c r="C233" s="1"/>
      <c r="D233" s="8"/>
      <c r="E233" s="9"/>
      <c r="F233" s="13"/>
      <c r="G233" s="1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ht="15.75" customHeight="1">
      <c r="A234" s="44"/>
      <c r="B234" s="74"/>
      <c r="C234" s="1"/>
      <c r="D234" s="8"/>
      <c r="E234" s="9"/>
      <c r="F234" s="13"/>
      <c r="G234" s="1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ht="15.75" customHeight="1">
      <c r="A235" s="44"/>
      <c r="B235" s="74"/>
      <c r="C235" s="1"/>
      <c r="D235" s="8" t="s">
        <v>193</v>
      </c>
      <c r="E235" s="9"/>
      <c r="F235" s="13"/>
      <c r="G235" s="1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ht="15.75" customHeight="1">
      <c r="A236" s="44"/>
      <c r="B236" s="74"/>
      <c r="C236" s="1"/>
      <c r="D236" s="8" t="s">
        <v>167</v>
      </c>
      <c r="E236" s="9">
        <v>1</v>
      </c>
      <c r="F236" s="13">
        <f t="shared" ref="F236:F238" ca="1" si="48">SUMIF($A:$B,D236,$B:$B)</f>
        <v>60</v>
      </c>
      <c r="G236" s="1">
        <f t="shared" ref="G236:G238" ca="1" si="49">E236*F236</f>
        <v>60</v>
      </c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1:50" ht="15.75" customHeight="1">
      <c r="A237" s="44"/>
      <c r="B237" s="74"/>
      <c r="C237" s="1"/>
      <c r="D237" s="8" t="s">
        <v>90</v>
      </c>
      <c r="E237" s="9">
        <v>2</v>
      </c>
      <c r="F237" s="13">
        <f t="shared" ca="1" si="48"/>
        <v>6</v>
      </c>
      <c r="G237" s="1">
        <f t="shared" ca="1" si="49"/>
        <v>12</v>
      </c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1:50" ht="15.75" customHeight="1">
      <c r="A238" s="44"/>
      <c r="B238" s="74"/>
      <c r="C238" s="1"/>
      <c r="D238" s="8" t="s">
        <v>253</v>
      </c>
      <c r="E238" s="9">
        <v>2</v>
      </c>
      <c r="F238" s="13">
        <f t="shared" ca="1" si="48"/>
        <v>2</v>
      </c>
      <c r="G238" s="1">
        <f t="shared" ca="1" si="49"/>
        <v>4</v>
      </c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1:50" ht="15.75" customHeight="1">
      <c r="A239" s="44"/>
      <c r="B239" s="74"/>
      <c r="C239" s="1"/>
      <c r="D239" s="8"/>
      <c r="E239" s="9"/>
      <c r="F239" s="13"/>
      <c r="G239" s="1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1:50" ht="15.75" customHeight="1">
      <c r="A240" s="44"/>
      <c r="B240" s="74"/>
      <c r="C240" s="1"/>
      <c r="D240" s="8" t="s">
        <v>245</v>
      </c>
      <c r="E240" s="9"/>
      <c r="F240" s="13">
        <f t="shared" ref="F240:F241" ca="1" si="50">SUMIF($A:$B,D240,$B:$B)</f>
        <v>15</v>
      </c>
      <c r="G240" s="1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241" spans="1:50" ht="15.75" customHeight="1">
      <c r="A241" s="44"/>
      <c r="B241" s="74"/>
      <c r="C241" s="1"/>
      <c r="D241" s="1" t="s">
        <v>245</v>
      </c>
      <c r="E241" s="9">
        <v>2</v>
      </c>
      <c r="F241" s="1">
        <f t="shared" ca="1" si="50"/>
        <v>15</v>
      </c>
      <c r="G241" s="1">
        <f ca="1">E241*F241</f>
        <v>30</v>
      </c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</row>
    <row r="242" spans="1:50" ht="15.75" customHeight="1">
      <c r="A242" s="44"/>
      <c r="B242" s="74"/>
      <c r="C242" s="1"/>
      <c r="D242" s="1"/>
      <c r="E242" s="9"/>
      <c r="F242" s="1"/>
      <c r="G242" s="1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</row>
    <row r="243" spans="1:50" ht="15.75" customHeight="1">
      <c r="A243" s="44"/>
      <c r="B243" s="74"/>
      <c r="C243" s="1"/>
      <c r="D243" s="8"/>
      <c r="E243" s="9"/>
      <c r="F243" s="76"/>
      <c r="G243" s="1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</row>
    <row r="244" spans="1:50" ht="15.75" customHeight="1">
      <c r="A244" s="44"/>
      <c r="B244" s="74"/>
      <c r="C244" s="1"/>
      <c r="D244" s="68" t="s">
        <v>284</v>
      </c>
      <c r="E244" s="9"/>
      <c r="F244" s="76"/>
      <c r="G244" s="13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</row>
    <row r="245" spans="1:50" ht="15.75" customHeight="1">
      <c r="A245" s="1"/>
      <c r="B245" s="1"/>
      <c r="C245" s="1"/>
      <c r="D245" s="8" t="s">
        <v>105</v>
      </c>
      <c r="E245" s="9">
        <v>1</v>
      </c>
      <c r="F245" s="76">
        <f t="shared" ref="F245:F261" ca="1" si="51">SUMIF($A:$B,D245,$B:$B)</f>
        <v>1</v>
      </c>
      <c r="G245" s="13">
        <f t="shared" ref="G245:G261" ca="1" si="52">E245*F245</f>
        <v>1</v>
      </c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</row>
    <row r="246" spans="1:50" ht="15.75" customHeight="1">
      <c r="A246" s="1"/>
      <c r="B246" s="1"/>
      <c r="C246" s="1"/>
      <c r="D246" s="8" t="s">
        <v>111</v>
      </c>
      <c r="E246" s="9">
        <v>1</v>
      </c>
      <c r="F246" s="76">
        <f t="shared" ca="1" si="51"/>
        <v>2</v>
      </c>
      <c r="G246" s="13">
        <f t="shared" ca="1" si="52"/>
        <v>2</v>
      </c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</row>
    <row r="247" spans="1:50" ht="15.75" customHeight="1">
      <c r="A247" s="1"/>
      <c r="B247" s="1"/>
      <c r="C247" s="1"/>
      <c r="D247" s="8" t="s">
        <v>108</v>
      </c>
      <c r="E247" s="9">
        <v>1</v>
      </c>
      <c r="F247" s="76">
        <f t="shared" ca="1" si="51"/>
        <v>1</v>
      </c>
      <c r="G247" s="13">
        <f t="shared" ca="1" si="52"/>
        <v>1</v>
      </c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</row>
    <row r="248" spans="1:50" ht="15.75" customHeight="1">
      <c r="A248" s="1"/>
      <c r="B248" s="1"/>
      <c r="C248" s="1"/>
      <c r="D248" s="8" t="s">
        <v>212</v>
      </c>
      <c r="E248" s="9">
        <v>1</v>
      </c>
      <c r="F248" s="76">
        <f t="shared" ca="1" si="51"/>
        <v>3</v>
      </c>
      <c r="G248" s="13">
        <f t="shared" ca="1" si="52"/>
        <v>3</v>
      </c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</row>
    <row r="249" spans="1:50" ht="15.75" customHeight="1">
      <c r="A249" s="1"/>
      <c r="B249" s="1"/>
      <c r="C249" s="1"/>
      <c r="D249" s="8" t="s">
        <v>285</v>
      </c>
      <c r="E249" s="9">
        <v>0.5</v>
      </c>
      <c r="F249" s="76">
        <f t="shared" ca="1" si="51"/>
        <v>2</v>
      </c>
      <c r="G249" s="13">
        <f t="shared" ca="1" si="52"/>
        <v>1</v>
      </c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</row>
    <row r="250" spans="1:50" ht="15.75" customHeight="1">
      <c r="A250" s="1"/>
      <c r="B250" s="1"/>
      <c r="C250" s="1"/>
      <c r="D250" s="8" t="s">
        <v>151</v>
      </c>
      <c r="E250" s="9">
        <v>0.5</v>
      </c>
      <c r="F250" s="76">
        <f t="shared" ca="1" si="51"/>
        <v>9</v>
      </c>
      <c r="G250" s="13">
        <f t="shared" ca="1" si="52"/>
        <v>4.5</v>
      </c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</row>
    <row r="251" spans="1:50" ht="15.75" customHeight="1">
      <c r="A251" s="1"/>
      <c r="B251" s="1"/>
      <c r="C251" s="1"/>
      <c r="D251" s="8" t="s">
        <v>137</v>
      </c>
      <c r="E251" s="9">
        <v>0.5</v>
      </c>
      <c r="F251" s="76">
        <f t="shared" ca="1" si="51"/>
        <v>17</v>
      </c>
      <c r="G251" s="13">
        <f t="shared" ca="1" si="52"/>
        <v>8.5</v>
      </c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</row>
    <row r="252" spans="1:50" ht="15.75" customHeight="1">
      <c r="A252" s="1"/>
      <c r="B252" s="1"/>
      <c r="C252" s="1"/>
      <c r="D252" s="8" t="s">
        <v>140</v>
      </c>
      <c r="E252" s="9">
        <v>0.5</v>
      </c>
      <c r="F252" s="76">
        <f t="shared" ca="1" si="51"/>
        <v>3</v>
      </c>
      <c r="G252" s="13">
        <f t="shared" ca="1" si="52"/>
        <v>1.5</v>
      </c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</row>
    <row r="253" spans="1:50" ht="15.75" customHeight="1">
      <c r="A253" s="1"/>
      <c r="B253" s="1"/>
      <c r="C253" s="1"/>
      <c r="D253" s="8" t="s">
        <v>143</v>
      </c>
      <c r="E253" s="9"/>
      <c r="F253" s="76">
        <f t="shared" ca="1" si="51"/>
        <v>6</v>
      </c>
      <c r="G253" s="13">
        <f t="shared" ca="1" si="52"/>
        <v>0</v>
      </c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</row>
    <row r="254" spans="1:50" ht="15.75" customHeight="1">
      <c r="A254" s="1"/>
      <c r="B254" s="1"/>
      <c r="C254" s="1"/>
      <c r="D254" s="8" t="s">
        <v>63</v>
      </c>
      <c r="E254" s="9">
        <v>0.9</v>
      </c>
      <c r="F254" s="76">
        <f t="shared" ca="1" si="51"/>
        <v>12</v>
      </c>
      <c r="G254" s="13">
        <f t="shared" ca="1" si="52"/>
        <v>10.8</v>
      </c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</row>
    <row r="255" spans="1:50" ht="15.75" customHeight="1">
      <c r="A255" s="1"/>
      <c r="B255" s="1"/>
      <c r="C255" s="1"/>
      <c r="D255" s="8" t="s">
        <v>255</v>
      </c>
      <c r="E255" s="9">
        <v>0.13</v>
      </c>
      <c r="F255" s="76">
        <f t="shared" ca="1" si="51"/>
        <v>9</v>
      </c>
      <c r="G255" s="13">
        <f t="shared" ca="1" si="52"/>
        <v>1.17</v>
      </c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ht="15.75" customHeight="1">
      <c r="A256" s="1"/>
      <c r="B256" s="1"/>
      <c r="C256" s="1"/>
      <c r="D256" s="8" t="s">
        <v>234</v>
      </c>
      <c r="E256" s="9">
        <v>0.9</v>
      </c>
      <c r="F256" s="76">
        <f t="shared" ca="1" si="51"/>
        <v>1</v>
      </c>
      <c r="G256" s="13">
        <f t="shared" ca="1" si="52"/>
        <v>0.9</v>
      </c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ht="15.75" customHeight="1">
      <c r="A257" s="1"/>
      <c r="B257" s="1"/>
      <c r="C257" s="1"/>
      <c r="D257" s="8" t="s">
        <v>217</v>
      </c>
      <c r="E257" s="9">
        <v>0.5</v>
      </c>
      <c r="F257" s="76">
        <f t="shared" ca="1" si="51"/>
        <v>13</v>
      </c>
      <c r="G257" s="13">
        <f t="shared" ca="1" si="52"/>
        <v>6.5</v>
      </c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</row>
    <row r="258" spans="1:50" ht="15.75" customHeight="1">
      <c r="A258" s="1"/>
      <c r="B258" s="1"/>
      <c r="C258" s="1"/>
      <c r="D258" s="8" t="s">
        <v>187</v>
      </c>
      <c r="E258" s="9">
        <v>0.9</v>
      </c>
      <c r="F258" s="76">
        <f t="shared" ca="1" si="51"/>
        <v>2</v>
      </c>
      <c r="G258" s="13">
        <f t="shared" ca="1" si="52"/>
        <v>1.8</v>
      </c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ht="15.75" customHeight="1">
      <c r="A259" s="1"/>
      <c r="B259" s="1"/>
      <c r="C259" s="1"/>
      <c r="D259" s="8" t="s">
        <v>192</v>
      </c>
      <c r="E259" s="9">
        <v>0.9</v>
      </c>
      <c r="F259" s="76">
        <f t="shared" ca="1" si="51"/>
        <v>4</v>
      </c>
      <c r="G259" s="13">
        <f t="shared" ca="1" si="52"/>
        <v>3.6</v>
      </c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ht="15.75" customHeight="1">
      <c r="A260" s="1"/>
      <c r="B260" s="1"/>
      <c r="C260" s="1"/>
      <c r="D260" s="8" t="s">
        <v>146</v>
      </c>
      <c r="E260" s="9">
        <v>0.4</v>
      </c>
      <c r="F260" s="76">
        <f t="shared" ca="1" si="51"/>
        <v>9</v>
      </c>
      <c r="G260" s="13">
        <f t="shared" ca="1" si="52"/>
        <v>3.6</v>
      </c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</row>
    <row r="261" spans="1:50" ht="15.75" customHeight="1">
      <c r="A261" s="1"/>
      <c r="B261" s="1"/>
      <c r="C261" s="1"/>
      <c r="D261" s="8" t="s">
        <v>94</v>
      </c>
      <c r="E261" s="9">
        <v>1</v>
      </c>
      <c r="F261" s="76">
        <f t="shared" ca="1" si="51"/>
        <v>2</v>
      </c>
      <c r="G261" s="13">
        <f t="shared" ca="1" si="52"/>
        <v>2</v>
      </c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ht="15.75" customHeight="1">
      <c r="A262" s="1"/>
      <c r="B262" s="1"/>
      <c r="C262" s="1"/>
      <c r="D262" s="8"/>
      <c r="E262" s="9"/>
      <c r="F262" s="76"/>
      <c r="G262" s="13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ht="15.75" customHeight="1">
      <c r="A263" s="1"/>
      <c r="B263" s="1"/>
      <c r="C263" s="1"/>
      <c r="D263" s="8" t="s">
        <v>124</v>
      </c>
      <c r="E263" s="9">
        <v>0.9</v>
      </c>
      <c r="F263" s="76">
        <f t="shared" ref="F263:F265" ca="1" si="53">SUMIF($A:$B,D263,$B:$B)</f>
        <v>9</v>
      </c>
      <c r="G263" s="13">
        <f t="shared" ref="G263:G265" ca="1" si="54">E263*F263</f>
        <v>8.1</v>
      </c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ht="15.75" customHeight="1">
      <c r="A264" s="1"/>
      <c r="B264" s="1"/>
      <c r="C264" s="1"/>
      <c r="D264" s="8" t="s">
        <v>127</v>
      </c>
      <c r="E264" s="9">
        <v>0.9</v>
      </c>
      <c r="F264" s="76">
        <f t="shared" ca="1" si="53"/>
        <v>2</v>
      </c>
      <c r="G264" s="13">
        <f t="shared" ca="1" si="54"/>
        <v>1.8</v>
      </c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ht="15.75" customHeight="1">
      <c r="A265" s="1"/>
      <c r="B265" s="1"/>
      <c r="C265" s="1"/>
      <c r="D265" s="8" t="s">
        <v>251</v>
      </c>
      <c r="E265" s="9">
        <v>2</v>
      </c>
      <c r="F265" s="76">
        <f t="shared" ca="1" si="53"/>
        <v>1</v>
      </c>
      <c r="G265" s="13">
        <f t="shared" ca="1" si="54"/>
        <v>2</v>
      </c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ht="15.75" customHeight="1">
      <c r="A266" s="1"/>
      <c r="B266" s="1"/>
      <c r="C266" s="1"/>
      <c r="D266" s="8"/>
      <c r="E266" s="9"/>
      <c r="F266" s="76"/>
      <c r="G266" s="13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1:50" ht="15.75" customHeight="1">
      <c r="A267" s="1"/>
      <c r="B267" s="1"/>
      <c r="C267" s="1"/>
      <c r="D267" s="6" t="s">
        <v>286</v>
      </c>
      <c r="E267" s="9"/>
      <c r="F267" s="76"/>
      <c r="G267" s="1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1:50" ht="15.75" customHeight="1">
      <c r="A268" s="1"/>
      <c r="B268" s="1"/>
      <c r="C268" s="1"/>
      <c r="D268" s="1" t="s">
        <v>287</v>
      </c>
      <c r="E268" s="9">
        <v>0.25</v>
      </c>
      <c r="F268" s="76">
        <f t="shared" ref="F268:F279" ca="1" si="55">SUMIF($A:$B,D268,$B:$B)</f>
        <v>3</v>
      </c>
      <c r="G268" s="1">
        <f t="shared" ref="G268:G279" ca="1" si="56">SUMIF($A:$C,D268,$C:$C)</f>
        <v>0</v>
      </c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</row>
    <row r="269" spans="1:50" ht="15.75" customHeight="1">
      <c r="A269" s="1"/>
      <c r="B269" s="1"/>
      <c r="C269" s="1"/>
      <c r="D269" s="8" t="s">
        <v>288</v>
      </c>
      <c r="E269" s="9">
        <v>0.15</v>
      </c>
      <c r="F269" s="76">
        <f t="shared" ca="1" si="55"/>
        <v>4</v>
      </c>
      <c r="G269" s="1">
        <f t="shared" ca="1" si="56"/>
        <v>0</v>
      </c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</row>
    <row r="270" spans="1:50" ht="15.75" customHeight="1">
      <c r="A270" s="1"/>
      <c r="B270" s="1"/>
      <c r="C270" s="1"/>
      <c r="D270" s="8" t="s">
        <v>289</v>
      </c>
      <c r="E270" s="9">
        <v>0.25</v>
      </c>
      <c r="F270" s="13">
        <f t="shared" ca="1" si="55"/>
        <v>1</v>
      </c>
      <c r="G270" s="1">
        <f t="shared" ca="1" si="56"/>
        <v>0</v>
      </c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</row>
    <row r="271" spans="1:50" ht="15.75" customHeight="1">
      <c r="A271" s="1"/>
      <c r="B271" s="1"/>
      <c r="C271" s="1"/>
      <c r="D271" s="8" t="s">
        <v>174</v>
      </c>
      <c r="E271" s="9">
        <v>0.15</v>
      </c>
      <c r="F271" s="13">
        <f t="shared" ca="1" si="55"/>
        <v>2</v>
      </c>
      <c r="G271" s="1">
        <f t="shared" ca="1" si="56"/>
        <v>0</v>
      </c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</row>
    <row r="272" spans="1:50" ht="15.75" customHeight="1">
      <c r="A272" s="1"/>
      <c r="B272" s="1"/>
      <c r="C272" s="1"/>
      <c r="D272" s="1" t="s">
        <v>47</v>
      </c>
      <c r="E272" s="9">
        <v>0.25</v>
      </c>
      <c r="F272" s="13">
        <f t="shared" ca="1" si="55"/>
        <v>1</v>
      </c>
      <c r="G272" s="1">
        <f t="shared" ca="1" si="56"/>
        <v>0</v>
      </c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</row>
    <row r="273" spans="1:50" ht="15.75" customHeight="1">
      <c r="A273" s="1"/>
      <c r="B273" s="1"/>
      <c r="C273" s="1"/>
      <c r="D273" s="1" t="s">
        <v>49</v>
      </c>
      <c r="E273" s="9">
        <v>0.25</v>
      </c>
      <c r="F273" s="13">
        <f t="shared" ca="1" si="55"/>
        <v>0</v>
      </c>
      <c r="G273" s="1">
        <f t="shared" ca="1" si="56"/>
        <v>0</v>
      </c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</row>
    <row r="274" spans="1:50" ht="15.75" customHeight="1">
      <c r="A274" s="1"/>
      <c r="B274" s="1"/>
      <c r="C274" s="1"/>
      <c r="D274" s="8" t="s">
        <v>102</v>
      </c>
      <c r="E274" s="9">
        <v>0.15</v>
      </c>
      <c r="F274" s="13">
        <f t="shared" ca="1" si="55"/>
        <v>3</v>
      </c>
      <c r="G274" s="1">
        <f t="shared" ca="1" si="56"/>
        <v>0</v>
      </c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</row>
    <row r="275" spans="1:50" ht="15.75" customHeight="1">
      <c r="A275" s="1"/>
      <c r="B275" s="1"/>
      <c r="C275" s="1"/>
      <c r="D275" s="8" t="s">
        <v>51</v>
      </c>
      <c r="E275" s="9">
        <v>0.25</v>
      </c>
      <c r="F275" s="13">
        <f t="shared" ca="1" si="55"/>
        <v>1</v>
      </c>
      <c r="G275" s="1">
        <f t="shared" ca="1" si="56"/>
        <v>0</v>
      </c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</row>
    <row r="276" spans="1:50" ht="15.75" customHeight="1">
      <c r="A276" s="1"/>
      <c r="B276" s="1"/>
      <c r="C276" s="1"/>
      <c r="D276" s="1" t="s">
        <v>79</v>
      </c>
      <c r="E276" s="9">
        <v>0.25</v>
      </c>
      <c r="F276" s="13">
        <f t="shared" ca="1" si="55"/>
        <v>0</v>
      </c>
      <c r="G276" s="1">
        <f t="shared" ca="1" si="56"/>
        <v>0</v>
      </c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</row>
    <row r="277" spans="1:50" ht="15.75" customHeight="1">
      <c r="A277" s="1"/>
      <c r="B277" s="1"/>
      <c r="C277" s="1"/>
      <c r="D277" s="8" t="s">
        <v>122</v>
      </c>
      <c r="E277" s="9">
        <v>0.15</v>
      </c>
      <c r="F277" s="13">
        <f t="shared" ca="1" si="55"/>
        <v>4</v>
      </c>
      <c r="G277" s="1">
        <f t="shared" ca="1" si="56"/>
        <v>0</v>
      </c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</row>
    <row r="278" spans="1:50" ht="15.75" customHeight="1">
      <c r="A278" s="1"/>
      <c r="B278" s="1"/>
      <c r="C278" s="1"/>
      <c r="D278" s="8" t="s">
        <v>234</v>
      </c>
      <c r="E278" s="9">
        <v>7.0000000000000007E-2</v>
      </c>
      <c r="F278" s="13">
        <f t="shared" ca="1" si="55"/>
        <v>1</v>
      </c>
      <c r="G278" s="1">
        <f t="shared" ca="1" si="56"/>
        <v>0</v>
      </c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</row>
    <row r="279" spans="1:50" ht="15.75" customHeight="1">
      <c r="A279" s="1"/>
      <c r="B279" s="1"/>
      <c r="C279" s="1"/>
      <c r="D279" s="8" t="s">
        <v>151</v>
      </c>
      <c r="E279" s="9">
        <v>4.4999999999999998E-2</v>
      </c>
      <c r="F279" s="13">
        <f t="shared" ca="1" si="55"/>
        <v>9</v>
      </c>
      <c r="G279" s="1">
        <f t="shared" ca="1" si="56"/>
        <v>0</v>
      </c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</row>
    <row r="280" spans="1:50" ht="15.75" customHeight="1">
      <c r="A280" s="1"/>
      <c r="B280" s="1"/>
      <c r="C280" s="1"/>
      <c r="D280" s="8"/>
      <c r="E280" s="9"/>
      <c r="F280" s="13"/>
      <c r="G280" s="1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</row>
    <row r="281" spans="1:50" ht="15.75" customHeight="1">
      <c r="A281" s="1"/>
      <c r="B281" s="1"/>
      <c r="C281" s="1"/>
      <c r="D281" s="8"/>
      <c r="E281" s="9"/>
      <c r="F281" s="13"/>
      <c r="G281" s="1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</row>
    <row r="282" spans="1:50" ht="15.75" customHeight="1">
      <c r="A282" s="1"/>
      <c r="B282" s="1"/>
      <c r="C282" s="1"/>
      <c r="D282" s="8" t="s">
        <v>290</v>
      </c>
      <c r="E282" s="9"/>
      <c r="F282" s="13"/>
      <c r="G282" s="1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</row>
    <row r="283" spans="1:50" ht="15.75" customHeight="1">
      <c r="A283" s="1"/>
      <c r="B283" s="1"/>
      <c r="C283" s="1"/>
      <c r="D283" s="8" t="s">
        <v>137</v>
      </c>
      <c r="E283" s="9">
        <v>0.02</v>
      </c>
      <c r="F283" s="13">
        <f t="shared" ref="F283:F284" ca="1" si="57">SUMIF($A:$B,D283,$B:$B)</f>
        <v>17</v>
      </c>
      <c r="G283" s="1">
        <f t="shared" ref="G283:G284" ca="1" si="58">E283*F283</f>
        <v>0.34</v>
      </c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</row>
    <row r="284" spans="1:50" ht="15.75" customHeight="1">
      <c r="A284" s="1"/>
      <c r="B284" s="1"/>
      <c r="C284" s="1"/>
      <c r="D284" s="8" t="s">
        <v>118</v>
      </c>
      <c r="E284" s="9">
        <v>0.06</v>
      </c>
      <c r="F284" s="13">
        <f t="shared" ca="1" si="57"/>
        <v>14</v>
      </c>
      <c r="G284" s="1">
        <f t="shared" ca="1" si="58"/>
        <v>0.84</v>
      </c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</row>
    <row r="285" spans="1:50" ht="15.75" customHeight="1">
      <c r="A285" s="1"/>
      <c r="B285" s="1"/>
      <c r="C285" s="1"/>
      <c r="D285" s="8"/>
      <c r="E285" s="9"/>
      <c r="F285" s="13"/>
      <c r="G285" s="1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</row>
    <row r="286" spans="1:50" ht="15.75" customHeight="1">
      <c r="A286" s="1"/>
      <c r="B286" s="1"/>
      <c r="C286" s="1"/>
      <c r="D286" s="8"/>
      <c r="E286" s="9"/>
      <c r="F286" s="13"/>
      <c r="G286" s="1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</row>
    <row r="287" spans="1:50" ht="15.75" customHeight="1">
      <c r="A287" s="1"/>
      <c r="B287" s="1"/>
      <c r="C287" s="1"/>
      <c r="D287" s="1" t="s">
        <v>210</v>
      </c>
      <c r="E287" s="9"/>
      <c r="F287" s="13"/>
      <c r="G287" s="1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</row>
    <row r="288" spans="1:50" ht="15.75" customHeight="1">
      <c r="A288" s="1"/>
      <c r="B288" s="1"/>
      <c r="C288" s="1"/>
      <c r="D288" s="8" t="s">
        <v>237</v>
      </c>
      <c r="E288" s="9">
        <v>2</v>
      </c>
      <c r="F288" s="13">
        <f ca="1">SUMIF($A:$B,D288,$B:$B)</f>
        <v>2</v>
      </c>
      <c r="G288" s="1">
        <f ca="1">E288*F288</f>
        <v>4</v>
      </c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</row>
    <row r="289" spans="1:50" ht="15.75" customHeight="1">
      <c r="A289" s="1"/>
      <c r="B289" s="1"/>
      <c r="C289" s="1"/>
      <c r="D289" s="8"/>
      <c r="E289" s="9"/>
      <c r="F289" s="13"/>
      <c r="G289" s="1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</row>
    <row r="290" spans="1:50" ht="15.75" customHeight="1">
      <c r="A290" s="1"/>
      <c r="B290" s="1"/>
      <c r="C290" s="1"/>
      <c r="D290" s="8" t="s">
        <v>291</v>
      </c>
      <c r="E290" s="9"/>
      <c r="F290" s="13"/>
      <c r="G290" s="1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</row>
    <row r="291" spans="1:50" ht="15.75" customHeight="1">
      <c r="A291" s="1"/>
      <c r="B291" s="1"/>
      <c r="C291" s="1"/>
      <c r="D291" s="8" t="s">
        <v>292</v>
      </c>
      <c r="E291" s="9">
        <v>2</v>
      </c>
      <c r="F291" s="13">
        <f t="shared" ref="F291:F299" ca="1" si="59">SUMIF($A:$B,D291,$B:$B)</f>
        <v>1</v>
      </c>
      <c r="G291" s="1">
        <f t="shared" ref="G291:G299" ca="1" si="60">E291*F291</f>
        <v>2</v>
      </c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</row>
    <row r="292" spans="1:50" ht="15.75" customHeight="1">
      <c r="A292" s="1"/>
      <c r="B292" s="1"/>
      <c r="C292" s="1"/>
      <c r="D292" s="8" t="s">
        <v>43</v>
      </c>
      <c r="E292" s="9">
        <v>2</v>
      </c>
      <c r="F292" s="13">
        <f t="shared" ca="1" si="59"/>
        <v>1</v>
      </c>
      <c r="G292" s="1">
        <f t="shared" ca="1" si="60"/>
        <v>2</v>
      </c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</row>
    <row r="293" spans="1:50" ht="15.75" customHeight="1">
      <c r="A293" s="1"/>
      <c r="B293" s="1"/>
      <c r="C293" s="1"/>
      <c r="D293" s="1" t="s">
        <v>233</v>
      </c>
      <c r="E293" s="9">
        <v>2</v>
      </c>
      <c r="F293" s="13">
        <f t="shared" ca="1" si="59"/>
        <v>2</v>
      </c>
      <c r="G293" s="1">
        <f t="shared" ca="1" si="60"/>
        <v>4</v>
      </c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</row>
    <row r="294" spans="1:50" ht="15.75" customHeight="1">
      <c r="A294" s="1"/>
      <c r="B294" s="1"/>
      <c r="C294" s="1"/>
      <c r="D294" s="8" t="s">
        <v>133</v>
      </c>
      <c r="E294" s="9">
        <v>1</v>
      </c>
      <c r="F294" s="13">
        <f t="shared" ca="1" si="59"/>
        <v>3</v>
      </c>
      <c r="G294" s="1">
        <f t="shared" ca="1" si="60"/>
        <v>3</v>
      </c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</row>
    <row r="295" spans="1:50" ht="15.75" customHeight="1">
      <c r="A295" s="1"/>
      <c r="B295" s="1"/>
      <c r="C295" s="1"/>
      <c r="D295" s="8" t="s">
        <v>90</v>
      </c>
      <c r="E295" s="9">
        <v>2</v>
      </c>
      <c r="F295" s="13">
        <f t="shared" ca="1" si="59"/>
        <v>6</v>
      </c>
      <c r="G295" s="1">
        <f t="shared" ca="1" si="60"/>
        <v>12</v>
      </c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</row>
    <row r="296" spans="1:50" ht="15.75" customHeight="1">
      <c r="A296" s="1"/>
      <c r="B296" s="1"/>
      <c r="C296" s="1"/>
      <c r="D296" s="8" t="s">
        <v>94</v>
      </c>
      <c r="E296" s="9">
        <v>2</v>
      </c>
      <c r="F296" s="13">
        <f t="shared" ca="1" si="59"/>
        <v>2</v>
      </c>
      <c r="G296" s="1">
        <f t="shared" ca="1" si="60"/>
        <v>4</v>
      </c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</row>
    <row r="297" spans="1:50" ht="15.75" customHeight="1">
      <c r="A297" s="1"/>
      <c r="B297" s="1"/>
      <c r="C297" s="1"/>
      <c r="D297" s="8" t="s">
        <v>144</v>
      </c>
      <c r="E297" s="9">
        <v>2</v>
      </c>
      <c r="F297" s="13">
        <f t="shared" ca="1" si="59"/>
        <v>1</v>
      </c>
      <c r="G297" s="1">
        <f t="shared" ca="1" si="60"/>
        <v>2</v>
      </c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</row>
    <row r="298" spans="1:50" ht="15.75" customHeight="1">
      <c r="A298" s="1"/>
      <c r="B298" s="1"/>
      <c r="C298" s="1"/>
      <c r="D298" s="8" t="s">
        <v>157</v>
      </c>
      <c r="E298" s="9">
        <v>3</v>
      </c>
      <c r="F298" s="13">
        <f t="shared" ca="1" si="59"/>
        <v>0</v>
      </c>
      <c r="G298" s="1">
        <f t="shared" ca="1" si="60"/>
        <v>0</v>
      </c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</row>
    <row r="299" spans="1:50" ht="15.75" customHeight="1">
      <c r="A299" s="1"/>
      <c r="B299" s="1"/>
      <c r="C299" s="1"/>
      <c r="D299" s="8" t="s">
        <v>119</v>
      </c>
      <c r="E299" s="9">
        <v>1</v>
      </c>
      <c r="F299" s="13">
        <f t="shared" ca="1" si="59"/>
        <v>3</v>
      </c>
      <c r="G299" s="1">
        <f t="shared" ca="1" si="60"/>
        <v>3</v>
      </c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</row>
    <row r="300" spans="1:50" ht="15.75" customHeight="1">
      <c r="A300" s="1"/>
      <c r="B300" s="1"/>
      <c r="C300" s="1"/>
      <c r="D300" s="8"/>
      <c r="E300" s="9"/>
      <c r="F300" s="13"/>
      <c r="G300" s="1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</row>
    <row r="301" spans="1:50" ht="15.75" customHeight="1">
      <c r="A301" s="1"/>
      <c r="B301" s="1"/>
      <c r="C301" s="1"/>
      <c r="D301" s="8" t="s">
        <v>293</v>
      </c>
      <c r="E301" s="9"/>
      <c r="F301" s="13"/>
      <c r="G301" s="1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</row>
    <row r="302" spans="1:50" ht="15.75" customHeight="1">
      <c r="A302" s="1"/>
      <c r="B302" s="1"/>
      <c r="C302" s="1"/>
      <c r="D302" s="8" t="s">
        <v>228</v>
      </c>
      <c r="E302" s="9">
        <v>1</v>
      </c>
      <c r="F302" s="13">
        <f ca="1">SUMIF($A:$B,D302,$B:$B)</f>
        <v>4</v>
      </c>
      <c r="G302" s="1">
        <f ca="1">E302*F302</f>
        <v>4</v>
      </c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</row>
    <row r="303" spans="1:50" ht="15.75" customHeight="1">
      <c r="A303" s="1"/>
      <c r="B303" s="1"/>
      <c r="C303" s="1"/>
      <c r="D303" s="8"/>
      <c r="E303" s="9"/>
      <c r="F303" s="13"/>
      <c r="G303" s="1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</row>
    <row r="304" spans="1:50" ht="15.75" customHeight="1">
      <c r="A304" s="1"/>
      <c r="B304" s="1"/>
      <c r="C304" s="1"/>
      <c r="D304" s="8" t="s">
        <v>218</v>
      </c>
      <c r="E304" s="9"/>
      <c r="F304" s="13"/>
      <c r="G304" s="1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</row>
    <row r="305" spans="1:50" ht="15.75" customHeight="1">
      <c r="A305" s="1"/>
      <c r="B305" s="1"/>
      <c r="C305" s="1"/>
      <c r="D305" s="8" t="s">
        <v>82</v>
      </c>
      <c r="E305" s="9">
        <v>0.25</v>
      </c>
      <c r="F305" s="13">
        <f t="shared" ref="F305:F308" ca="1" si="61">SUMIF($A:$B,D305,$B:$B)</f>
        <v>12</v>
      </c>
      <c r="G305" s="1">
        <f t="shared" ref="G305:G308" ca="1" si="62">E305*F305</f>
        <v>3</v>
      </c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</row>
    <row r="306" spans="1:50" ht="15.75" customHeight="1">
      <c r="A306" s="1"/>
      <c r="B306" s="1"/>
      <c r="C306" s="1"/>
      <c r="D306" s="8" t="s">
        <v>116</v>
      </c>
      <c r="E306" s="9">
        <v>0.125</v>
      </c>
      <c r="F306" s="13">
        <f t="shared" ca="1" si="61"/>
        <v>24</v>
      </c>
      <c r="G306" s="1">
        <f t="shared" ca="1" si="62"/>
        <v>3</v>
      </c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</row>
    <row r="307" spans="1:50" ht="15.75" customHeight="1">
      <c r="A307" s="1"/>
      <c r="B307" s="1"/>
      <c r="C307" s="1"/>
      <c r="D307" s="8" t="s">
        <v>150</v>
      </c>
      <c r="E307" s="9">
        <v>0.125</v>
      </c>
      <c r="F307" s="13">
        <f t="shared" ca="1" si="61"/>
        <v>59</v>
      </c>
      <c r="G307" s="1">
        <f t="shared" ca="1" si="62"/>
        <v>7.375</v>
      </c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</row>
    <row r="308" spans="1:50" ht="15.75" customHeight="1">
      <c r="A308" s="1"/>
      <c r="B308" s="1"/>
      <c r="C308" s="1"/>
      <c r="D308" s="8" t="s">
        <v>152</v>
      </c>
      <c r="E308" s="9">
        <v>0.125</v>
      </c>
      <c r="F308" s="13">
        <f t="shared" ca="1" si="61"/>
        <v>46</v>
      </c>
      <c r="G308" s="1">
        <f t="shared" ca="1" si="62"/>
        <v>5.75</v>
      </c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</row>
    <row r="309" spans="1:50" ht="15.75" customHeight="1">
      <c r="A309" s="1"/>
      <c r="B309" s="1"/>
      <c r="C309" s="1"/>
      <c r="D309" s="8"/>
      <c r="E309" s="9"/>
      <c r="F309" s="13"/>
      <c r="G309" s="1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</row>
    <row r="310" spans="1:50" ht="15.75" customHeight="1">
      <c r="A310" s="1"/>
      <c r="B310" s="1"/>
      <c r="C310" s="1"/>
      <c r="D310" s="8"/>
      <c r="E310" s="9"/>
      <c r="F310" s="13"/>
      <c r="G310" s="1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</row>
    <row r="311" spans="1:50" ht="15.75" customHeight="1">
      <c r="A311" s="1"/>
      <c r="B311" s="1"/>
      <c r="C311" s="1"/>
      <c r="D311" s="8" t="s">
        <v>294</v>
      </c>
      <c r="E311" s="9"/>
      <c r="F311" s="13"/>
      <c r="G311" s="1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</row>
    <row r="312" spans="1:50" ht="15.75" customHeight="1">
      <c r="A312" s="1"/>
      <c r="B312" s="1"/>
      <c r="C312" s="1"/>
      <c r="D312" s="8" t="s">
        <v>61</v>
      </c>
      <c r="E312" s="9">
        <v>0.25</v>
      </c>
      <c r="F312" s="13">
        <f t="shared" ref="F312:F334" ca="1" si="63">SUMIF($A:$B,D312,$B:$B)</f>
        <v>5</v>
      </c>
      <c r="G312" s="1">
        <f t="shared" ref="G312:G325" ca="1" si="64">E312*F312</f>
        <v>1.25</v>
      </c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</row>
    <row r="313" spans="1:50" ht="15.75" customHeight="1">
      <c r="A313" s="1"/>
      <c r="B313" s="1"/>
      <c r="C313" s="1"/>
      <c r="D313" s="1" t="s">
        <v>53</v>
      </c>
      <c r="E313" s="9">
        <v>0.25</v>
      </c>
      <c r="F313" s="13">
        <f t="shared" ca="1" si="63"/>
        <v>0</v>
      </c>
      <c r="G313" s="1">
        <f t="shared" ca="1" si="64"/>
        <v>0</v>
      </c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</row>
    <row r="314" spans="1:50" ht="15.75" customHeight="1">
      <c r="A314" s="1"/>
      <c r="B314" s="1"/>
      <c r="C314" s="1"/>
      <c r="D314" s="1" t="s">
        <v>113</v>
      </c>
      <c r="E314" s="9">
        <v>0.15</v>
      </c>
      <c r="F314" s="13">
        <f t="shared" ca="1" si="63"/>
        <v>5</v>
      </c>
      <c r="G314" s="1">
        <f t="shared" ca="1" si="64"/>
        <v>0.75</v>
      </c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</row>
    <row r="315" spans="1:50" ht="15.75" customHeight="1">
      <c r="A315" s="1"/>
      <c r="B315" s="1"/>
      <c r="C315" s="1"/>
      <c r="D315" s="8" t="s">
        <v>184</v>
      </c>
      <c r="E315" s="9">
        <v>0.25</v>
      </c>
      <c r="F315" s="13">
        <f t="shared" ca="1" si="63"/>
        <v>3</v>
      </c>
      <c r="G315" s="1">
        <f t="shared" ca="1" si="64"/>
        <v>0.75</v>
      </c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</row>
    <row r="316" spans="1:50" ht="15.75" customHeight="1">
      <c r="A316" s="1"/>
      <c r="B316" s="1"/>
      <c r="C316" s="1"/>
      <c r="D316" s="1" t="s">
        <v>214</v>
      </c>
      <c r="E316" s="9">
        <v>0.15</v>
      </c>
      <c r="F316" s="13">
        <f t="shared" ca="1" si="63"/>
        <v>11</v>
      </c>
      <c r="G316" s="1">
        <f t="shared" ca="1" si="64"/>
        <v>1.65</v>
      </c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</row>
    <row r="317" spans="1:50" ht="15.75" customHeight="1">
      <c r="A317" s="1"/>
      <c r="B317" s="1"/>
      <c r="C317" s="1"/>
      <c r="D317" s="1" t="s">
        <v>162</v>
      </c>
      <c r="E317" s="9">
        <v>0.25</v>
      </c>
      <c r="F317" s="13">
        <f t="shared" ca="1" si="63"/>
        <v>7</v>
      </c>
      <c r="G317" s="1">
        <f t="shared" ca="1" si="64"/>
        <v>1.75</v>
      </c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</row>
    <row r="318" spans="1:50" ht="15.75" customHeight="1">
      <c r="A318" s="1"/>
      <c r="B318" s="1"/>
      <c r="C318" s="1"/>
      <c r="D318" s="1" t="s">
        <v>58</v>
      </c>
      <c r="E318" s="9">
        <v>0.25</v>
      </c>
      <c r="F318" s="13">
        <f t="shared" ca="1" si="63"/>
        <v>2</v>
      </c>
      <c r="G318" s="1">
        <f t="shared" ca="1" si="64"/>
        <v>0.5</v>
      </c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</row>
    <row r="319" spans="1:50" ht="15.75" customHeight="1">
      <c r="A319" s="1"/>
      <c r="B319" s="1"/>
      <c r="C319" s="1"/>
      <c r="D319" s="1" t="s">
        <v>67</v>
      </c>
      <c r="E319" s="9">
        <v>0.25</v>
      </c>
      <c r="F319" s="13">
        <f t="shared" ca="1" si="63"/>
        <v>8</v>
      </c>
      <c r="G319" s="1">
        <f t="shared" ca="1" si="64"/>
        <v>2</v>
      </c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</row>
    <row r="320" spans="1:50" ht="15.75" customHeight="1">
      <c r="A320" s="1"/>
      <c r="B320" s="1"/>
      <c r="C320" s="1"/>
      <c r="D320" s="1" t="s">
        <v>125</v>
      </c>
      <c r="E320" s="9">
        <v>0.15</v>
      </c>
      <c r="F320" s="13">
        <f t="shared" ca="1" si="63"/>
        <v>24</v>
      </c>
      <c r="G320" s="1">
        <f t="shared" ca="1" si="64"/>
        <v>3.5999999999999996</v>
      </c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</row>
    <row r="321" spans="1:50" ht="15.75" customHeight="1">
      <c r="A321" s="1"/>
      <c r="B321" s="1"/>
      <c r="C321" s="1"/>
      <c r="D321" s="1" t="s">
        <v>235</v>
      </c>
      <c r="E321" s="9">
        <v>0.25</v>
      </c>
      <c r="F321" s="13">
        <f t="shared" ca="1" si="63"/>
        <v>5</v>
      </c>
      <c r="G321" s="1">
        <f t="shared" ca="1" si="64"/>
        <v>1.25</v>
      </c>
      <c r="H321" s="3"/>
      <c r="I321" s="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</row>
    <row r="322" spans="1:50" ht="15.75" customHeight="1">
      <c r="A322" s="1"/>
      <c r="B322" s="1"/>
      <c r="C322" s="1"/>
      <c r="D322" s="1" t="s">
        <v>248</v>
      </c>
      <c r="E322" s="1">
        <v>0.1</v>
      </c>
      <c r="F322" s="13">
        <f t="shared" ca="1" si="63"/>
        <v>3</v>
      </c>
      <c r="G322" s="1">
        <f t="shared" ca="1" si="64"/>
        <v>0.30000000000000004</v>
      </c>
      <c r="H322" s="3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</row>
    <row r="323" spans="1:50" ht="15.75" customHeight="1">
      <c r="A323" s="1"/>
      <c r="B323" s="1"/>
      <c r="C323" s="1"/>
      <c r="D323" s="1" t="s">
        <v>164</v>
      </c>
      <c r="E323" s="1">
        <v>0.15</v>
      </c>
      <c r="F323" s="13">
        <f t="shared" ca="1" si="63"/>
        <v>52</v>
      </c>
      <c r="G323" s="1">
        <f t="shared" ca="1" si="64"/>
        <v>7.8</v>
      </c>
      <c r="H323" s="60"/>
      <c r="I323" s="6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</row>
    <row r="324" spans="1:50" ht="15.75" customHeight="1">
      <c r="A324" s="1"/>
      <c r="B324" s="1"/>
      <c r="C324" s="1"/>
      <c r="D324" s="8" t="s">
        <v>128</v>
      </c>
      <c r="E324" s="1">
        <v>0.15</v>
      </c>
      <c r="F324" s="13">
        <f t="shared" ca="1" si="63"/>
        <v>18</v>
      </c>
      <c r="G324" s="1">
        <f t="shared" ca="1" si="64"/>
        <v>2.6999999999999997</v>
      </c>
      <c r="H324" s="3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</row>
    <row r="325" spans="1:50" ht="15.75" customHeight="1">
      <c r="A325" s="1"/>
      <c r="B325" s="1"/>
      <c r="C325" s="1"/>
      <c r="D325" s="1" t="s">
        <v>94</v>
      </c>
      <c r="E325" s="1">
        <v>0.25</v>
      </c>
      <c r="F325" s="13">
        <f t="shared" ca="1" si="63"/>
        <v>2</v>
      </c>
      <c r="G325" s="1">
        <f t="shared" ca="1" si="64"/>
        <v>0.5</v>
      </c>
      <c r="H325" s="3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</row>
    <row r="326" spans="1:50" ht="15.75" customHeight="1">
      <c r="A326" s="1"/>
      <c r="B326" s="1"/>
      <c r="C326" s="1"/>
      <c r="D326" s="8"/>
      <c r="E326" s="9"/>
      <c r="F326" s="13">
        <f t="shared" ca="1" si="63"/>
        <v>0</v>
      </c>
      <c r="G326" s="1"/>
      <c r="H326" s="3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</row>
    <row r="327" spans="1:50" ht="15.75" customHeight="1">
      <c r="A327" s="1"/>
      <c r="B327" s="1"/>
      <c r="C327" s="1"/>
      <c r="D327" s="8" t="s">
        <v>131</v>
      </c>
      <c r="E327" s="77">
        <v>0.15</v>
      </c>
      <c r="F327" s="13">
        <f t="shared" ca="1" si="63"/>
        <v>62</v>
      </c>
      <c r="G327" s="1">
        <f t="shared" ref="G327:G334" ca="1" si="65">E327*F327</f>
        <v>9.2999999999999989</v>
      </c>
      <c r="H327" s="3"/>
      <c r="I327" s="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</row>
    <row r="328" spans="1:50" ht="15.75" customHeight="1">
      <c r="A328" s="1"/>
      <c r="B328" s="1"/>
      <c r="C328" s="1"/>
      <c r="D328" s="8" t="s">
        <v>70</v>
      </c>
      <c r="E328" s="77">
        <v>0.125</v>
      </c>
      <c r="F328" s="13">
        <f t="shared" ca="1" si="63"/>
        <v>1</v>
      </c>
      <c r="G328" s="1">
        <f t="shared" ca="1" si="65"/>
        <v>0.125</v>
      </c>
      <c r="H328" s="3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</row>
    <row r="329" spans="1:50" ht="15.75" customHeight="1">
      <c r="A329" s="1"/>
      <c r="B329" s="1"/>
      <c r="C329" s="1"/>
      <c r="D329" s="8" t="s">
        <v>146</v>
      </c>
      <c r="E329" s="77">
        <v>0.1</v>
      </c>
      <c r="F329" s="13">
        <f t="shared" ca="1" si="63"/>
        <v>9</v>
      </c>
      <c r="G329" s="1">
        <f t="shared" ca="1" si="65"/>
        <v>0.9</v>
      </c>
      <c r="H329" s="3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</row>
    <row r="330" spans="1:50" ht="15.75" customHeight="1">
      <c r="A330" s="1"/>
      <c r="B330" s="1"/>
      <c r="C330" s="1"/>
      <c r="D330" s="8" t="s">
        <v>151</v>
      </c>
      <c r="E330" s="9">
        <v>7.4999999999999997E-2</v>
      </c>
      <c r="F330" s="8">
        <f t="shared" ca="1" si="63"/>
        <v>9</v>
      </c>
      <c r="G330" s="1">
        <f t="shared" ca="1" si="65"/>
        <v>0.67499999999999993</v>
      </c>
      <c r="H330" s="3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</row>
    <row r="331" spans="1:50" ht="15.75" customHeight="1">
      <c r="A331" s="1"/>
      <c r="B331" s="1"/>
      <c r="C331" s="1"/>
      <c r="D331" s="8" t="s">
        <v>63</v>
      </c>
      <c r="E331" s="9">
        <v>0.15</v>
      </c>
      <c r="F331" s="13">
        <f t="shared" ca="1" si="63"/>
        <v>12</v>
      </c>
      <c r="G331" s="1">
        <f t="shared" ca="1" si="65"/>
        <v>1.7999999999999998</v>
      </c>
      <c r="H331" s="3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</row>
    <row r="332" spans="1:50" ht="15.75" customHeight="1">
      <c r="A332" s="1"/>
      <c r="B332" s="1"/>
      <c r="C332" s="1"/>
      <c r="D332" s="8" t="s">
        <v>187</v>
      </c>
      <c r="E332" s="9">
        <v>0.15</v>
      </c>
      <c r="F332" s="8">
        <f t="shared" ca="1" si="63"/>
        <v>2</v>
      </c>
      <c r="G332" s="1">
        <f t="shared" ca="1" si="65"/>
        <v>0.3</v>
      </c>
      <c r="H332" s="3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</row>
    <row r="333" spans="1:50" ht="15.75" customHeight="1">
      <c r="A333" s="1"/>
      <c r="B333" s="1"/>
      <c r="C333" s="1"/>
      <c r="D333" s="8" t="s">
        <v>295</v>
      </c>
      <c r="E333" s="9">
        <v>0.15</v>
      </c>
      <c r="F333" s="13">
        <f t="shared" ca="1" si="63"/>
        <v>4</v>
      </c>
      <c r="G333" s="1">
        <f t="shared" ca="1" si="65"/>
        <v>0.6</v>
      </c>
      <c r="H333" s="3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</row>
    <row r="334" spans="1:50" ht="15.75" customHeight="1">
      <c r="A334" s="1"/>
      <c r="B334" s="1"/>
      <c r="C334" s="1"/>
      <c r="D334" s="8" t="s">
        <v>217</v>
      </c>
      <c r="E334" s="9">
        <v>7.4999999999999997E-2</v>
      </c>
      <c r="F334" s="13">
        <f t="shared" ca="1" si="63"/>
        <v>13</v>
      </c>
      <c r="G334" s="78">
        <f t="shared" ca="1" si="65"/>
        <v>0.97499999999999998</v>
      </c>
      <c r="H334" s="3"/>
      <c r="I334" s="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</row>
    <row r="335" spans="1:50" ht="15.75" customHeight="1">
      <c r="A335" s="1"/>
      <c r="B335" s="1"/>
      <c r="C335" s="1"/>
      <c r="D335" s="8"/>
      <c r="E335" s="9"/>
      <c r="F335" s="13"/>
      <c r="G335" s="1"/>
      <c r="H335" s="3"/>
      <c r="I335" s="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</row>
    <row r="336" spans="1:50" ht="15.75" customHeight="1">
      <c r="A336" s="1"/>
      <c r="B336" s="1"/>
      <c r="C336" s="1"/>
      <c r="D336" s="8"/>
      <c r="E336" s="9"/>
      <c r="F336" s="13"/>
      <c r="G336" s="1"/>
      <c r="H336" s="3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</row>
    <row r="337" spans="1:50" ht="15.75" customHeight="1">
      <c r="A337" s="1"/>
      <c r="B337" s="1"/>
      <c r="C337" s="1"/>
      <c r="D337" s="8" t="s">
        <v>224</v>
      </c>
      <c r="E337" s="9"/>
      <c r="F337" s="13"/>
      <c r="G337" s="1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</row>
    <row r="338" spans="1:50" ht="15.75" customHeight="1">
      <c r="A338" s="1"/>
      <c r="B338" s="1"/>
      <c r="C338" s="1"/>
      <c r="D338" s="8"/>
      <c r="E338" s="9"/>
      <c r="F338" s="13"/>
      <c r="G338" s="1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</row>
    <row r="339" spans="1:50" ht="15.75" customHeight="1">
      <c r="A339" s="1"/>
      <c r="B339" s="1"/>
      <c r="C339" s="1"/>
      <c r="D339" s="8" t="s">
        <v>55</v>
      </c>
      <c r="E339" s="9">
        <v>0.25</v>
      </c>
      <c r="F339" s="13">
        <f t="shared" ref="F339:F343" ca="1" si="66">SUMIF($A:$B,D339,$B:$B)</f>
        <v>17</v>
      </c>
      <c r="G339" s="1">
        <f t="shared" ref="G339:G343" ca="1" si="67">E339*F339</f>
        <v>4.25</v>
      </c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</row>
    <row r="340" spans="1:50" ht="15.75" customHeight="1">
      <c r="A340" s="1"/>
      <c r="B340" s="1"/>
      <c r="C340" s="1"/>
      <c r="D340" s="8" t="s">
        <v>226</v>
      </c>
      <c r="E340" s="9">
        <v>0.04</v>
      </c>
      <c r="F340" s="13">
        <f t="shared" ca="1" si="66"/>
        <v>64</v>
      </c>
      <c r="G340" s="1">
        <f t="shared" ca="1" si="67"/>
        <v>2.56</v>
      </c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</row>
    <row r="341" spans="1:50" ht="15.75" customHeight="1">
      <c r="A341" s="1"/>
      <c r="B341" s="1"/>
      <c r="C341" s="1"/>
      <c r="D341" s="8" t="s">
        <v>223</v>
      </c>
      <c r="E341" s="9">
        <v>0.04</v>
      </c>
      <c r="F341" s="13">
        <f t="shared" ca="1" si="66"/>
        <v>3</v>
      </c>
      <c r="G341" s="1">
        <f t="shared" ca="1" si="67"/>
        <v>0.12</v>
      </c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</row>
    <row r="342" spans="1:50" ht="15.75" customHeight="1">
      <c r="A342" s="1"/>
      <c r="B342" s="1"/>
      <c r="C342" s="1"/>
      <c r="D342" s="8" t="s">
        <v>256</v>
      </c>
      <c r="E342" s="9">
        <v>0.04</v>
      </c>
      <c r="F342" s="13">
        <f t="shared" ca="1" si="66"/>
        <v>9</v>
      </c>
      <c r="G342" s="1">
        <f t="shared" ca="1" si="67"/>
        <v>0.36</v>
      </c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</row>
    <row r="343" spans="1:50" ht="15.75" customHeight="1">
      <c r="A343" s="1"/>
      <c r="B343" s="1"/>
      <c r="C343" s="1"/>
      <c r="D343" s="8" t="s">
        <v>231</v>
      </c>
      <c r="E343" s="9">
        <v>0.04</v>
      </c>
      <c r="F343" s="13">
        <f t="shared" ca="1" si="66"/>
        <v>14</v>
      </c>
      <c r="G343" s="1">
        <f t="shared" ca="1" si="67"/>
        <v>0.56000000000000005</v>
      </c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</row>
    <row r="344" spans="1:50" ht="15.75" customHeight="1">
      <c r="A344" s="1"/>
      <c r="B344" s="1"/>
      <c r="C344" s="1"/>
      <c r="D344" s="8"/>
      <c r="E344" s="9"/>
      <c r="F344" s="13"/>
      <c r="G344" s="1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</row>
    <row r="345" spans="1:50" ht="15.75" customHeight="1">
      <c r="A345" s="1"/>
      <c r="B345" s="1"/>
      <c r="C345" s="1"/>
      <c r="D345" s="8"/>
      <c r="E345" s="9"/>
      <c r="F345" s="13"/>
      <c r="G345" s="1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</row>
    <row r="346" spans="1:50" ht="15.75" customHeight="1">
      <c r="A346" s="1"/>
      <c r="B346" s="1"/>
      <c r="C346" s="1"/>
      <c r="D346" s="8" t="s">
        <v>29</v>
      </c>
      <c r="E346" s="9">
        <v>1</v>
      </c>
      <c r="F346" s="13">
        <f ca="1">SUMIF($A:$B,D346,$B:$B)</f>
        <v>5</v>
      </c>
      <c r="G346" s="1">
        <f ca="1">E346*F346</f>
        <v>5</v>
      </c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347" spans="1:50" ht="15.75" customHeight="1">
      <c r="A347" s="1"/>
      <c r="B347" s="1"/>
      <c r="C347" s="1"/>
      <c r="D347" s="8"/>
      <c r="E347" s="9"/>
      <c r="F347" s="13"/>
      <c r="G347" s="1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</row>
    <row r="348" spans="1:50" ht="15.75" customHeight="1">
      <c r="A348" s="1"/>
      <c r="B348" s="1"/>
      <c r="C348" s="1"/>
      <c r="D348" s="8" t="s">
        <v>44</v>
      </c>
      <c r="E348" s="9"/>
      <c r="F348" s="13"/>
      <c r="G348" s="1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</row>
    <row r="349" spans="1:50" ht="15.75" customHeight="1">
      <c r="A349" s="1"/>
      <c r="B349" s="1"/>
      <c r="C349" s="1"/>
      <c r="D349" s="8" t="s">
        <v>42</v>
      </c>
      <c r="E349" s="9">
        <v>8.0000000000000002E-3</v>
      </c>
      <c r="F349" s="13">
        <f t="shared" ref="F349:F351" ca="1" si="68">SUMIF($A:$B,D349,$B:$B)</f>
        <v>4</v>
      </c>
      <c r="G349" s="1">
        <f t="shared" ref="G349:G351" ca="1" si="69">E349*F349</f>
        <v>3.2000000000000001E-2</v>
      </c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</row>
    <row r="350" spans="1:50" ht="15.75" customHeight="1">
      <c r="A350" s="1"/>
      <c r="B350" s="1"/>
      <c r="C350" s="1"/>
      <c r="D350" s="8" t="s">
        <v>56</v>
      </c>
      <c r="E350" s="9">
        <v>8.0000000000000002E-3</v>
      </c>
      <c r="F350" s="13">
        <f t="shared" ca="1" si="68"/>
        <v>1</v>
      </c>
      <c r="G350" s="1">
        <f t="shared" ca="1" si="69"/>
        <v>8.0000000000000002E-3</v>
      </c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</row>
    <row r="351" spans="1:50" ht="15.75" customHeight="1">
      <c r="A351" s="1"/>
      <c r="B351" s="1"/>
      <c r="C351" s="1"/>
      <c r="D351" s="8" t="s">
        <v>296</v>
      </c>
      <c r="E351" s="9">
        <v>8.0000000000000002E-3</v>
      </c>
      <c r="F351" s="13">
        <f t="shared" ca="1" si="68"/>
        <v>0</v>
      </c>
      <c r="G351" s="1">
        <f t="shared" ca="1" si="69"/>
        <v>0</v>
      </c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</row>
    <row r="352" spans="1:50" ht="15.75" customHeight="1">
      <c r="A352" s="1"/>
      <c r="B352" s="1"/>
      <c r="C352" s="1"/>
      <c r="D352" s="8"/>
      <c r="E352" s="9"/>
      <c r="F352" s="13"/>
      <c r="G352" s="1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</row>
    <row r="353" spans="1:50" ht="15.75" customHeight="1">
      <c r="A353" s="1"/>
      <c r="B353" s="1"/>
      <c r="C353" s="1"/>
      <c r="D353" s="8" t="s">
        <v>46</v>
      </c>
      <c r="E353" s="9">
        <v>1</v>
      </c>
      <c r="F353" s="13">
        <f ca="1">SUMIF($A:$B,D353,$B:$B)</f>
        <v>4</v>
      </c>
      <c r="G353" s="1">
        <f ca="1">E353*F353</f>
        <v>4</v>
      </c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</row>
    <row r="354" spans="1:50" ht="15.75" customHeight="1">
      <c r="A354" s="1"/>
      <c r="B354" s="1"/>
      <c r="C354" s="1"/>
      <c r="D354" s="8"/>
      <c r="E354" s="9"/>
      <c r="F354" s="13"/>
      <c r="G354" s="1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</row>
    <row r="355" spans="1:50" ht="15.75" customHeight="1">
      <c r="A355" s="1"/>
      <c r="B355" s="1"/>
      <c r="C355" s="1"/>
      <c r="D355" s="8" t="s">
        <v>48</v>
      </c>
      <c r="E355" s="9">
        <v>1</v>
      </c>
      <c r="F355" s="13">
        <f t="shared" ref="F355:F379" ca="1" si="70">SUMIF($A:$B,D355,$B:$B)</f>
        <v>3</v>
      </c>
      <c r="G355" s="1">
        <f t="shared" ref="G355:G379" ca="1" si="71">E355*F355</f>
        <v>3</v>
      </c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</row>
    <row r="356" spans="1:50" ht="15.75" customHeight="1">
      <c r="A356" s="1"/>
      <c r="B356" s="1"/>
      <c r="C356" s="1"/>
      <c r="D356" s="8" t="s">
        <v>87</v>
      </c>
      <c r="E356" s="9">
        <v>0.3</v>
      </c>
      <c r="F356" s="13">
        <f t="shared" ca="1" si="70"/>
        <v>19</v>
      </c>
      <c r="G356" s="1">
        <f t="shared" ca="1" si="71"/>
        <v>5.7</v>
      </c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</row>
    <row r="357" spans="1:50" ht="15.75" customHeight="1">
      <c r="A357" s="1"/>
      <c r="B357" s="1"/>
      <c r="C357" s="1"/>
      <c r="D357" s="8" t="s">
        <v>69</v>
      </c>
      <c r="E357" s="75">
        <v>2</v>
      </c>
      <c r="F357" s="13">
        <f t="shared" ca="1" si="70"/>
        <v>2</v>
      </c>
      <c r="G357" s="1">
        <f t="shared" ca="1" si="71"/>
        <v>4</v>
      </c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</row>
    <row r="358" spans="1:50" ht="15.75" customHeight="1">
      <c r="A358" s="1"/>
      <c r="B358" s="1"/>
      <c r="C358" s="1"/>
      <c r="D358" s="8" t="s">
        <v>78</v>
      </c>
      <c r="E358" s="9">
        <v>0.9</v>
      </c>
      <c r="F358" s="8">
        <f t="shared" ca="1" si="70"/>
        <v>102</v>
      </c>
      <c r="G358" s="1">
        <f t="shared" ca="1" si="71"/>
        <v>91.8</v>
      </c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</row>
    <row r="359" spans="1:50" ht="15.75" customHeight="1">
      <c r="A359" s="1"/>
      <c r="B359" s="1"/>
      <c r="C359" s="1"/>
      <c r="D359" s="8" t="s">
        <v>52</v>
      </c>
      <c r="E359" s="9">
        <v>0.5</v>
      </c>
      <c r="F359" s="13">
        <f t="shared" ca="1" si="70"/>
        <v>3</v>
      </c>
      <c r="G359" s="1">
        <f t="shared" ca="1" si="71"/>
        <v>1.5</v>
      </c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</row>
    <row r="360" spans="1:50" ht="15.75" customHeight="1">
      <c r="A360" s="1"/>
      <c r="B360" s="1"/>
      <c r="C360" s="1"/>
      <c r="D360" s="8" t="s">
        <v>50</v>
      </c>
      <c r="E360" s="9">
        <v>5.0000000000000001E-3</v>
      </c>
      <c r="F360" s="13">
        <f t="shared" ca="1" si="70"/>
        <v>36</v>
      </c>
      <c r="G360" s="1">
        <f t="shared" ca="1" si="71"/>
        <v>0.18</v>
      </c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</row>
    <row r="361" spans="1:50" ht="15.75" customHeight="1">
      <c r="A361" s="1"/>
      <c r="B361" s="1"/>
      <c r="C361" s="1"/>
      <c r="D361" s="8" t="s">
        <v>54</v>
      </c>
      <c r="E361" s="9">
        <v>1</v>
      </c>
      <c r="F361" s="13">
        <f t="shared" ca="1" si="70"/>
        <v>1</v>
      </c>
      <c r="G361" s="1">
        <f t="shared" ca="1" si="71"/>
        <v>1</v>
      </c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</row>
    <row r="362" spans="1:50" ht="15.75" customHeight="1">
      <c r="A362" s="1"/>
      <c r="B362" s="1"/>
      <c r="C362" s="1"/>
      <c r="D362" s="8" t="s">
        <v>57</v>
      </c>
      <c r="E362" s="9">
        <v>1</v>
      </c>
      <c r="F362" s="13">
        <f t="shared" ca="1" si="70"/>
        <v>21</v>
      </c>
      <c r="G362" s="1">
        <f t="shared" ca="1" si="71"/>
        <v>21</v>
      </c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</row>
    <row r="363" spans="1:50" ht="15.75" customHeight="1">
      <c r="A363" s="1"/>
      <c r="B363" s="1"/>
      <c r="C363" s="1"/>
      <c r="D363" s="8" t="s">
        <v>59</v>
      </c>
      <c r="E363" s="9">
        <v>1</v>
      </c>
      <c r="F363" s="13">
        <f t="shared" ca="1" si="70"/>
        <v>19</v>
      </c>
      <c r="G363" s="1">
        <f t="shared" ca="1" si="71"/>
        <v>19</v>
      </c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</row>
    <row r="364" spans="1:50" ht="15.75" customHeight="1">
      <c r="A364" s="1"/>
      <c r="B364" s="1"/>
      <c r="C364" s="1"/>
      <c r="D364" s="8" t="s">
        <v>62</v>
      </c>
      <c r="E364" s="9">
        <v>1</v>
      </c>
      <c r="F364" s="13">
        <f t="shared" ca="1" si="70"/>
        <v>4</v>
      </c>
      <c r="G364" s="1">
        <f t="shared" ca="1" si="71"/>
        <v>4</v>
      </c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</row>
    <row r="365" spans="1:50" ht="15.75" customHeight="1">
      <c r="A365" s="1"/>
      <c r="B365" s="1"/>
      <c r="C365" s="1"/>
      <c r="D365" s="8" t="s">
        <v>64</v>
      </c>
      <c r="E365" s="9">
        <v>1</v>
      </c>
      <c r="F365" s="13">
        <f t="shared" ca="1" si="70"/>
        <v>5</v>
      </c>
      <c r="G365" s="1">
        <f t="shared" ca="1" si="71"/>
        <v>5</v>
      </c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</row>
    <row r="366" spans="1:50" ht="15.75" customHeight="1">
      <c r="A366" s="1"/>
      <c r="B366" s="1"/>
      <c r="C366" s="1"/>
      <c r="D366" s="8" t="s">
        <v>66</v>
      </c>
      <c r="E366" s="9">
        <v>1</v>
      </c>
      <c r="F366" s="8">
        <f t="shared" ca="1" si="70"/>
        <v>11</v>
      </c>
      <c r="G366" s="1">
        <f t="shared" ca="1" si="71"/>
        <v>11</v>
      </c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</row>
    <row r="367" spans="1:50" ht="15.75" customHeight="1">
      <c r="A367" s="1"/>
      <c r="B367" s="1"/>
      <c r="C367" s="1"/>
      <c r="D367" s="8" t="s">
        <v>72</v>
      </c>
      <c r="E367" s="9">
        <v>1</v>
      </c>
      <c r="F367" s="8">
        <f t="shared" ca="1" si="70"/>
        <v>55</v>
      </c>
      <c r="G367" s="1">
        <f t="shared" ca="1" si="71"/>
        <v>55</v>
      </c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</row>
    <row r="368" spans="1:50" ht="15.75" customHeight="1">
      <c r="A368" s="1"/>
      <c r="B368" s="1"/>
      <c r="C368" s="1"/>
      <c r="D368" s="8" t="s">
        <v>13</v>
      </c>
      <c r="E368" s="9">
        <v>1</v>
      </c>
      <c r="F368" s="13">
        <f t="shared" ca="1" si="70"/>
        <v>5</v>
      </c>
      <c r="G368" s="1">
        <f t="shared" ca="1" si="71"/>
        <v>5</v>
      </c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</row>
    <row r="369" spans="1:50" ht="15.75" customHeight="1">
      <c r="A369" s="1"/>
      <c r="B369" s="1"/>
      <c r="C369" s="1"/>
      <c r="D369" s="8" t="s">
        <v>74</v>
      </c>
      <c r="E369" s="9">
        <v>1</v>
      </c>
      <c r="F369" s="13">
        <f t="shared" ca="1" si="70"/>
        <v>0</v>
      </c>
      <c r="G369" s="1">
        <f t="shared" ca="1" si="71"/>
        <v>0</v>
      </c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</row>
    <row r="370" spans="1:50" ht="15.75" customHeight="1">
      <c r="A370" s="1"/>
      <c r="B370" s="1"/>
      <c r="C370" s="1"/>
      <c r="D370" s="8" t="s">
        <v>77</v>
      </c>
      <c r="E370" s="9">
        <v>1</v>
      </c>
      <c r="F370" s="13">
        <f t="shared" ca="1" si="70"/>
        <v>4</v>
      </c>
      <c r="G370" s="1">
        <f t="shared" ca="1" si="71"/>
        <v>4</v>
      </c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</row>
    <row r="371" spans="1:50" ht="15.75" customHeight="1">
      <c r="A371" s="1"/>
      <c r="B371" s="1"/>
      <c r="C371" s="1"/>
      <c r="D371" s="8" t="s">
        <v>80</v>
      </c>
      <c r="E371" s="9">
        <v>1</v>
      </c>
      <c r="F371" s="8">
        <f t="shared" ca="1" si="70"/>
        <v>0</v>
      </c>
      <c r="G371" s="1">
        <f t="shared" ca="1" si="71"/>
        <v>0</v>
      </c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</row>
    <row r="372" spans="1:50" ht="15.75" customHeight="1">
      <c r="A372" s="1"/>
      <c r="B372" s="1"/>
      <c r="C372" s="1"/>
      <c r="D372" s="8" t="s">
        <v>83</v>
      </c>
      <c r="E372" s="9">
        <v>1</v>
      </c>
      <c r="F372" s="8">
        <f t="shared" ca="1" si="70"/>
        <v>0</v>
      </c>
      <c r="G372" s="1">
        <f t="shared" ca="1" si="71"/>
        <v>0</v>
      </c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</row>
    <row r="373" spans="1:50" ht="15.75" customHeight="1">
      <c r="A373" s="1"/>
      <c r="B373" s="1"/>
      <c r="C373" s="1"/>
      <c r="D373" s="8" t="s">
        <v>86</v>
      </c>
      <c r="E373" s="9">
        <v>1</v>
      </c>
      <c r="F373" s="13">
        <f t="shared" ca="1" si="70"/>
        <v>0</v>
      </c>
      <c r="G373" s="1">
        <f t="shared" ca="1" si="71"/>
        <v>0</v>
      </c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</row>
    <row r="374" spans="1:50" ht="15.75" customHeight="1">
      <c r="A374" s="1"/>
      <c r="B374" s="1"/>
      <c r="C374" s="1"/>
      <c r="D374" s="8" t="s">
        <v>279</v>
      </c>
      <c r="E374" s="9">
        <v>2</v>
      </c>
      <c r="F374" s="13">
        <f t="shared" ca="1" si="70"/>
        <v>0</v>
      </c>
      <c r="G374" s="1">
        <f t="shared" ca="1" si="71"/>
        <v>0</v>
      </c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</row>
    <row r="375" spans="1:50" ht="15.75" customHeight="1">
      <c r="A375" s="1"/>
      <c r="B375" s="1"/>
      <c r="C375" s="1"/>
      <c r="D375" s="8" t="s">
        <v>91</v>
      </c>
      <c r="E375" s="9">
        <v>2</v>
      </c>
      <c r="F375" s="13">
        <f t="shared" ca="1" si="70"/>
        <v>0</v>
      </c>
      <c r="G375" s="1">
        <f t="shared" ca="1" si="71"/>
        <v>0</v>
      </c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</row>
    <row r="376" spans="1:50" ht="15.75" customHeight="1">
      <c r="A376" s="1"/>
      <c r="B376" s="1"/>
      <c r="C376" s="1"/>
      <c r="D376" s="8" t="s">
        <v>95</v>
      </c>
      <c r="E376" s="9">
        <v>1</v>
      </c>
      <c r="F376" s="13">
        <f t="shared" ca="1" si="70"/>
        <v>0</v>
      </c>
      <c r="G376" s="1">
        <f t="shared" ca="1" si="71"/>
        <v>0</v>
      </c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</row>
    <row r="377" spans="1:50" ht="15.75" customHeight="1">
      <c r="A377" s="1"/>
      <c r="B377" s="1"/>
      <c r="C377" s="1"/>
      <c r="D377" s="8" t="s">
        <v>97</v>
      </c>
      <c r="E377" s="9">
        <v>1</v>
      </c>
      <c r="F377" s="13">
        <f t="shared" ca="1" si="70"/>
        <v>0</v>
      </c>
      <c r="G377" s="1">
        <f t="shared" ca="1" si="71"/>
        <v>0</v>
      </c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</row>
    <row r="378" spans="1:50" ht="15.75" customHeight="1">
      <c r="A378" s="1"/>
      <c r="B378" s="1"/>
      <c r="C378" s="1"/>
      <c r="D378" s="8" t="s">
        <v>100</v>
      </c>
      <c r="E378" s="9">
        <v>1</v>
      </c>
      <c r="F378" s="13">
        <f t="shared" ca="1" si="70"/>
        <v>1</v>
      </c>
      <c r="G378" s="1">
        <f t="shared" ca="1" si="71"/>
        <v>1</v>
      </c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</row>
    <row r="379" spans="1:50" ht="15.75" customHeight="1">
      <c r="A379" s="1"/>
      <c r="B379" s="1"/>
      <c r="C379" s="1"/>
      <c r="D379" s="8" t="s">
        <v>103</v>
      </c>
      <c r="E379" s="9">
        <v>1</v>
      </c>
      <c r="F379" s="13">
        <f t="shared" ca="1" si="70"/>
        <v>1</v>
      </c>
      <c r="G379" s="1">
        <f t="shared" ca="1" si="71"/>
        <v>1</v>
      </c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</row>
    <row r="380" spans="1:50" ht="15.75" customHeight="1">
      <c r="A380" s="1"/>
      <c r="B380" s="1"/>
      <c r="C380" s="1"/>
      <c r="D380" s="8"/>
      <c r="E380" s="9"/>
      <c r="F380" s="13"/>
      <c r="G380" s="1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</row>
    <row r="381" spans="1:50" ht="15.75" customHeight="1">
      <c r="A381" s="1"/>
      <c r="B381" s="1"/>
      <c r="C381" s="1"/>
      <c r="D381" s="8" t="s">
        <v>106</v>
      </c>
      <c r="E381" s="9"/>
      <c r="F381" s="13"/>
      <c r="G381" s="1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</row>
    <row r="382" spans="1:50" ht="15.75" customHeight="1">
      <c r="A382" s="1"/>
      <c r="B382" s="1"/>
      <c r="C382" s="1"/>
      <c r="D382" s="8" t="s">
        <v>297</v>
      </c>
      <c r="E382" s="9">
        <v>5</v>
      </c>
      <c r="F382" s="13">
        <f t="shared" ref="F382:F387" ca="1" si="72">SUMIF($A:$B,D382,$B:$B)</f>
        <v>0</v>
      </c>
      <c r="G382" s="1">
        <f t="shared" ref="G382:G387" ca="1" si="73">E382*F382</f>
        <v>0</v>
      </c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</row>
    <row r="383" spans="1:50" ht="15.75" customHeight="1">
      <c r="A383" s="1"/>
      <c r="B383" s="1"/>
      <c r="C383" s="1"/>
      <c r="D383" s="8" t="s">
        <v>298</v>
      </c>
      <c r="E383" s="9">
        <v>5</v>
      </c>
      <c r="F383" s="13">
        <f t="shared" ca="1" si="72"/>
        <v>0</v>
      </c>
      <c r="G383" s="1">
        <f t="shared" ca="1" si="73"/>
        <v>0</v>
      </c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</row>
    <row r="384" spans="1:50" ht="15.75" customHeight="1">
      <c r="A384" s="1"/>
      <c r="B384" s="1"/>
      <c r="C384" s="1"/>
      <c r="D384" s="8" t="s">
        <v>299</v>
      </c>
      <c r="E384" s="9">
        <v>5</v>
      </c>
      <c r="F384" s="13">
        <f t="shared" ca="1" si="72"/>
        <v>0</v>
      </c>
      <c r="G384" s="1">
        <f t="shared" ca="1" si="73"/>
        <v>0</v>
      </c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</row>
    <row r="385" spans="1:50" ht="15.75" customHeight="1">
      <c r="A385" s="1"/>
      <c r="B385" s="1"/>
      <c r="C385" s="1"/>
      <c r="D385" s="8" t="s">
        <v>300</v>
      </c>
      <c r="E385" s="9">
        <v>5</v>
      </c>
      <c r="F385" s="8">
        <f t="shared" ca="1" si="72"/>
        <v>0</v>
      </c>
      <c r="G385" s="1">
        <f t="shared" ca="1" si="73"/>
        <v>0</v>
      </c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</row>
    <row r="386" spans="1:50" ht="15.75" customHeight="1">
      <c r="A386" s="1"/>
      <c r="B386" s="1"/>
      <c r="C386" s="1"/>
      <c r="D386" s="8" t="s">
        <v>93</v>
      </c>
      <c r="E386" s="9">
        <v>10</v>
      </c>
      <c r="F386" s="8">
        <f t="shared" ca="1" si="72"/>
        <v>0</v>
      </c>
      <c r="G386" s="1">
        <f t="shared" ca="1" si="73"/>
        <v>0</v>
      </c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</row>
    <row r="387" spans="1:50" ht="15.75" customHeight="1">
      <c r="A387" s="1"/>
      <c r="B387" s="1"/>
      <c r="C387" s="1"/>
      <c r="D387" s="8" t="s">
        <v>301</v>
      </c>
      <c r="E387" s="9">
        <v>10</v>
      </c>
      <c r="F387" s="8">
        <f t="shared" ca="1" si="72"/>
        <v>0</v>
      </c>
      <c r="G387" s="1">
        <f t="shared" ca="1" si="73"/>
        <v>0</v>
      </c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</row>
    <row r="388" spans="1:50" ht="15.75" customHeight="1">
      <c r="A388" s="1"/>
      <c r="B388" s="1"/>
      <c r="C388" s="1"/>
      <c r="D388" s="8"/>
      <c r="E388" s="9"/>
      <c r="F388" s="13"/>
      <c r="G388" s="1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</row>
    <row r="389" spans="1:50" ht="15.75" customHeight="1">
      <c r="A389" s="1"/>
      <c r="B389" s="1"/>
      <c r="C389" s="1"/>
      <c r="D389" s="8" t="s">
        <v>302</v>
      </c>
      <c r="E389" s="9"/>
      <c r="F389" s="13"/>
      <c r="G389" s="1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</row>
    <row r="390" spans="1:50" ht="15.75" customHeight="1">
      <c r="A390" s="1"/>
      <c r="B390" s="1"/>
      <c r="C390" s="1"/>
      <c r="D390" s="8" t="s">
        <v>303</v>
      </c>
      <c r="E390" s="9">
        <v>5</v>
      </c>
      <c r="F390" s="13">
        <f t="shared" ref="F390:F392" ca="1" si="74">SUMIF($A:$B,D390,$B:$B)</f>
        <v>0</v>
      </c>
      <c r="G390" s="1">
        <f t="shared" ref="G390:G392" ca="1" si="75">E390*F390</f>
        <v>0</v>
      </c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</row>
    <row r="391" spans="1:50" ht="15.75" customHeight="1">
      <c r="A391" s="1"/>
      <c r="B391" s="1"/>
      <c r="C391" s="1"/>
      <c r="D391" s="8" t="s">
        <v>304</v>
      </c>
      <c r="E391" s="9">
        <v>5</v>
      </c>
      <c r="F391" s="13">
        <f t="shared" ca="1" si="74"/>
        <v>0</v>
      </c>
      <c r="G391" s="1">
        <f t="shared" ca="1" si="75"/>
        <v>0</v>
      </c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</row>
    <row r="392" spans="1:50" ht="15.75" customHeight="1">
      <c r="A392" s="1"/>
      <c r="B392" s="1"/>
      <c r="C392" s="1"/>
      <c r="D392" s="8" t="s">
        <v>305</v>
      </c>
      <c r="E392" s="9">
        <v>10</v>
      </c>
      <c r="F392" s="8">
        <f t="shared" ca="1" si="74"/>
        <v>0</v>
      </c>
      <c r="G392" s="1">
        <f t="shared" ca="1" si="75"/>
        <v>0</v>
      </c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</row>
    <row r="393" spans="1:50" ht="15.75" customHeight="1">
      <c r="A393" s="1"/>
      <c r="B393" s="1"/>
      <c r="C393" s="1"/>
      <c r="D393" s="8"/>
      <c r="E393" s="9"/>
      <c r="F393" s="8"/>
      <c r="G393" s="1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</row>
    <row r="394" spans="1:50" ht="15.75" customHeight="1">
      <c r="A394" s="1"/>
      <c r="B394" s="1"/>
      <c r="C394" s="1"/>
      <c r="D394" s="8" t="s">
        <v>109</v>
      </c>
      <c r="E394" s="9"/>
      <c r="F394" s="8"/>
      <c r="G394" s="1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</row>
    <row r="395" spans="1:50" ht="15.75" customHeight="1">
      <c r="A395" s="1"/>
      <c r="B395" s="1"/>
      <c r="C395" s="1"/>
      <c r="D395" s="8" t="s">
        <v>303</v>
      </c>
      <c r="E395" s="9">
        <v>0.5</v>
      </c>
      <c r="F395" s="13">
        <f t="shared" ref="F395:F405" ca="1" si="76">SUMIF($A:$B,D395,$B:$B)</f>
        <v>0</v>
      </c>
      <c r="G395" s="1">
        <f t="shared" ref="G395:G405" ca="1" si="77">E395*F395</f>
        <v>0</v>
      </c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</row>
    <row r="396" spans="1:50" ht="15.75" customHeight="1">
      <c r="A396" s="1"/>
      <c r="B396" s="1"/>
      <c r="C396" s="1"/>
      <c r="D396" s="8" t="s">
        <v>261</v>
      </c>
      <c r="E396" s="9">
        <v>1.5</v>
      </c>
      <c r="F396" s="13">
        <f t="shared" ca="1" si="76"/>
        <v>10</v>
      </c>
      <c r="G396" s="1">
        <f t="shared" ca="1" si="77"/>
        <v>15</v>
      </c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</row>
    <row r="397" spans="1:50" ht="15.75" customHeight="1">
      <c r="A397" s="1"/>
      <c r="B397" s="1"/>
      <c r="C397" s="1"/>
      <c r="D397" s="8"/>
      <c r="E397" s="9">
        <v>3</v>
      </c>
      <c r="F397" s="13">
        <f t="shared" ca="1" si="76"/>
        <v>0</v>
      </c>
      <c r="G397" s="1">
        <f t="shared" ca="1" si="77"/>
        <v>0</v>
      </c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</row>
    <row r="398" spans="1:50" ht="15.75" customHeight="1">
      <c r="A398" s="1"/>
      <c r="B398" s="1"/>
      <c r="C398" s="1"/>
      <c r="D398" s="8" t="s">
        <v>259</v>
      </c>
      <c r="E398" s="9">
        <v>2.5</v>
      </c>
      <c r="F398" s="13">
        <f t="shared" ca="1" si="76"/>
        <v>8</v>
      </c>
      <c r="G398" s="1">
        <f t="shared" ca="1" si="77"/>
        <v>20</v>
      </c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</row>
    <row r="399" spans="1:50" ht="15.75" customHeight="1">
      <c r="A399" s="1"/>
      <c r="B399" s="1"/>
      <c r="C399" s="1"/>
      <c r="D399" s="8" t="s">
        <v>257</v>
      </c>
      <c r="E399" s="9">
        <v>2</v>
      </c>
      <c r="F399" s="13">
        <f t="shared" ca="1" si="76"/>
        <v>8</v>
      </c>
      <c r="G399" s="1">
        <f t="shared" ca="1" si="77"/>
        <v>16</v>
      </c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</row>
    <row r="400" spans="1:50" ht="15.75" customHeight="1">
      <c r="A400" s="1"/>
      <c r="B400" s="1"/>
      <c r="C400" s="1"/>
      <c r="D400" s="8" t="s">
        <v>306</v>
      </c>
      <c r="E400" s="9">
        <v>2</v>
      </c>
      <c r="F400" s="13">
        <f t="shared" ca="1" si="76"/>
        <v>0</v>
      </c>
      <c r="G400" s="1">
        <f t="shared" ca="1" si="77"/>
        <v>0</v>
      </c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</row>
    <row r="401" spans="1:50" ht="15.75" customHeight="1">
      <c r="A401" s="1"/>
      <c r="B401" s="1"/>
      <c r="C401" s="1"/>
      <c r="D401" s="8" t="s">
        <v>307</v>
      </c>
      <c r="E401" s="9">
        <v>2</v>
      </c>
      <c r="F401" s="13">
        <f t="shared" ca="1" si="76"/>
        <v>0</v>
      </c>
      <c r="G401" s="1">
        <f t="shared" ca="1" si="77"/>
        <v>0</v>
      </c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</row>
    <row r="402" spans="1:50" ht="15.75" customHeight="1">
      <c r="A402" s="1"/>
      <c r="B402" s="1"/>
      <c r="C402" s="1"/>
      <c r="D402" s="8"/>
      <c r="E402" s="9">
        <v>4</v>
      </c>
      <c r="F402" s="13">
        <f t="shared" ca="1" si="76"/>
        <v>0</v>
      </c>
      <c r="G402" s="1">
        <f t="shared" ca="1" si="77"/>
        <v>0</v>
      </c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</row>
    <row r="403" spans="1:50" ht="15.75" customHeight="1">
      <c r="A403" s="1"/>
      <c r="B403" s="1"/>
      <c r="C403" s="1"/>
      <c r="D403" s="8" t="s">
        <v>308</v>
      </c>
      <c r="E403" s="9">
        <v>3</v>
      </c>
      <c r="F403" s="13">
        <f t="shared" ca="1" si="76"/>
        <v>0</v>
      </c>
      <c r="G403" s="1">
        <f t="shared" ca="1" si="77"/>
        <v>0</v>
      </c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</row>
    <row r="404" spans="1:50" ht="15.75" customHeight="1">
      <c r="A404" s="1"/>
      <c r="B404" s="1"/>
      <c r="C404" s="1"/>
      <c r="D404" s="8"/>
      <c r="E404" s="9">
        <v>5</v>
      </c>
      <c r="F404" s="13">
        <f t="shared" ca="1" si="76"/>
        <v>0</v>
      </c>
      <c r="G404" s="1">
        <f t="shared" ca="1" si="77"/>
        <v>0</v>
      </c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</row>
    <row r="405" spans="1:50" ht="15.75" customHeight="1">
      <c r="A405" s="1"/>
      <c r="B405" s="1"/>
      <c r="C405" s="1"/>
      <c r="D405" s="8" t="s">
        <v>96</v>
      </c>
      <c r="E405" s="9">
        <v>1.5</v>
      </c>
      <c r="F405" s="13">
        <f t="shared" ca="1" si="76"/>
        <v>0</v>
      </c>
      <c r="G405" s="1">
        <f t="shared" ca="1" si="77"/>
        <v>0</v>
      </c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</row>
    <row r="406" spans="1:50" ht="15.75" customHeight="1">
      <c r="A406" s="1"/>
      <c r="B406" s="1"/>
      <c r="C406" s="1"/>
      <c r="D406" s="8"/>
      <c r="E406" s="9"/>
      <c r="F406" s="8"/>
      <c r="G406" s="1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</row>
    <row r="407" spans="1:50" ht="15.75" customHeight="1">
      <c r="A407" s="1"/>
      <c r="B407" s="1"/>
      <c r="C407" s="1"/>
      <c r="D407" s="8"/>
      <c r="E407" s="9"/>
      <c r="F407" s="8"/>
      <c r="G407" s="1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</row>
    <row r="408" spans="1:50" ht="15.75" customHeight="1">
      <c r="A408" s="1"/>
      <c r="B408" s="1"/>
      <c r="C408" s="1"/>
      <c r="D408" s="8" t="s">
        <v>112</v>
      </c>
      <c r="E408" s="9"/>
      <c r="F408" s="13"/>
      <c r="G408" s="1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</row>
    <row r="409" spans="1:50" ht="15.75" customHeight="1">
      <c r="A409" s="1"/>
      <c r="B409" s="1"/>
      <c r="C409" s="1"/>
      <c r="D409" s="8" t="s">
        <v>297</v>
      </c>
      <c r="E409" s="9">
        <v>1</v>
      </c>
      <c r="F409" s="13">
        <f t="shared" ref="F409:F412" ca="1" si="78">SUMIF($A:$B,D409,$B:$B)</f>
        <v>0</v>
      </c>
      <c r="G409" s="1">
        <f t="shared" ref="G409:G412" ca="1" si="79">E409*F409</f>
        <v>0</v>
      </c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</row>
    <row r="410" spans="1:50" ht="15.75" customHeight="1">
      <c r="A410" s="1"/>
      <c r="B410" s="1"/>
      <c r="C410" s="1"/>
      <c r="D410" s="8" t="s">
        <v>309</v>
      </c>
      <c r="E410" s="9">
        <v>2</v>
      </c>
      <c r="F410" s="8">
        <f t="shared" ca="1" si="78"/>
        <v>0</v>
      </c>
      <c r="G410" s="1">
        <f t="shared" ca="1" si="79"/>
        <v>0</v>
      </c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</row>
    <row r="411" spans="1:50" ht="15.75" customHeight="1">
      <c r="A411" s="1"/>
      <c r="B411" s="1"/>
      <c r="C411" s="1"/>
      <c r="D411" s="8"/>
      <c r="E411" s="9">
        <v>4</v>
      </c>
      <c r="F411" s="13">
        <f t="shared" ca="1" si="78"/>
        <v>0</v>
      </c>
      <c r="G411" s="1">
        <f t="shared" ca="1" si="79"/>
        <v>0</v>
      </c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</row>
    <row r="412" spans="1:50" ht="15.75" customHeight="1">
      <c r="A412" s="1"/>
      <c r="B412" s="1"/>
      <c r="C412" s="1"/>
      <c r="D412" s="8" t="s">
        <v>310</v>
      </c>
      <c r="E412" s="9">
        <v>2</v>
      </c>
      <c r="F412" s="8">
        <f t="shared" ca="1" si="78"/>
        <v>0</v>
      </c>
      <c r="G412" s="1">
        <f t="shared" ca="1" si="79"/>
        <v>0</v>
      </c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</row>
    <row r="413" spans="1:50" ht="15.75" customHeight="1">
      <c r="A413" s="1"/>
      <c r="B413" s="1"/>
      <c r="C413" s="1"/>
      <c r="D413" s="8"/>
      <c r="E413" s="9"/>
      <c r="F413" s="13"/>
      <c r="G413" s="1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</row>
    <row r="414" spans="1:50" ht="15.75" customHeight="1">
      <c r="A414" s="1"/>
      <c r="B414" s="1"/>
      <c r="C414" s="1"/>
      <c r="D414" s="8"/>
      <c r="E414" s="9"/>
      <c r="F414" s="13"/>
      <c r="G414" s="1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</row>
    <row r="415" spans="1:50" ht="15.75" customHeight="1">
      <c r="A415" s="1"/>
      <c r="B415" s="1"/>
      <c r="C415" s="1"/>
      <c r="D415" s="1" t="s">
        <v>114</v>
      </c>
      <c r="E415" s="1"/>
      <c r="F415" s="13"/>
      <c r="G415" s="1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</row>
    <row r="416" spans="1:50" ht="15.75" customHeight="1">
      <c r="A416" s="1"/>
      <c r="B416" s="1"/>
      <c r="C416" s="1"/>
      <c r="D416" s="1" t="s">
        <v>265</v>
      </c>
      <c r="E416" s="1">
        <v>1.5</v>
      </c>
      <c r="F416" s="1">
        <f t="shared" ref="F416:F426" ca="1" si="80">SUMIF($A:$B,D416,$B:$B)</f>
        <v>11</v>
      </c>
      <c r="G416" s="1">
        <f t="shared" ref="G416:G426" ca="1" si="81">E416*F416</f>
        <v>16.5</v>
      </c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</row>
    <row r="417" spans="1:50" ht="15.75" customHeight="1">
      <c r="A417" s="1"/>
      <c r="B417" s="1"/>
      <c r="C417" s="1"/>
      <c r="D417" s="1"/>
      <c r="E417" s="1">
        <v>3</v>
      </c>
      <c r="F417" s="1">
        <f t="shared" ca="1" si="80"/>
        <v>0</v>
      </c>
      <c r="G417" s="1">
        <f t="shared" ca="1" si="81"/>
        <v>0</v>
      </c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</row>
    <row r="418" spans="1:50" ht="15.75" customHeight="1">
      <c r="A418" s="1"/>
      <c r="B418" s="1"/>
      <c r="C418" s="1"/>
      <c r="D418" s="8" t="s">
        <v>311</v>
      </c>
      <c r="E418" s="9">
        <v>1.5</v>
      </c>
      <c r="F418" s="8">
        <f t="shared" ca="1" si="80"/>
        <v>0</v>
      </c>
      <c r="G418" s="1">
        <f t="shared" ca="1" si="81"/>
        <v>0</v>
      </c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</row>
    <row r="419" spans="1:50" ht="15.75" customHeight="1">
      <c r="A419" s="1"/>
      <c r="B419" s="1"/>
      <c r="C419" s="1"/>
      <c r="D419" s="8"/>
      <c r="E419" s="9">
        <v>3</v>
      </c>
      <c r="F419" s="13">
        <f t="shared" ca="1" si="80"/>
        <v>0</v>
      </c>
      <c r="G419" s="1">
        <f t="shared" ca="1" si="81"/>
        <v>0</v>
      </c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</row>
    <row r="420" spans="1:50" ht="15.75" customHeight="1">
      <c r="A420" s="1"/>
      <c r="B420" s="1"/>
      <c r="C420" s="1"/>
      <c r="D420" s="8" t="s">
        <v>263</v>
      </c>
      <c r="E420" s="9">
        <v>1.5</v>
      </c>
      <c r="F420" s="8">
        <f t="shared" ca="1" si="80"/>
        <v>15</v>
      </c>
      <c r="G420" s="1">
        <f t="shared" ca="1" si="81"/>
        <v>22.5</v>
      </c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</row>
    <row r="421" spans="1:50" ht="15.75" customHeight="1">
      <c r="A421" s="1"/>
      <c r="B421" s="1"/>
      <c r="C421" s="1"/>
      <c r="D421" s="8"/>
      <c r="E421" s="9">
        <v>3</v>
      </c>
      <c r="F421" s="8">
        <f t="shared" ca="1" si="80"/>
        <v>0</v>
      </c>
      <c r="G421" s="1">
        <f t="shared" ca="1" si="81"/>
        <v>0</v>
      </c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</row>
    <row r="422" spans="1:50" ht="15.75" customHeight="1">
      <c r="A422" s="1"/>
      <c r="B422" s="1"/>
      <c r="C422" s="1"/>
      <c r="D422" s="8" t="s">
        <v>312</v>
      </c>
      <c r="E422" s="9">
        <v>1.5</v>
      </c>
      <c r="F422" s="8">
        <f t="shared" ca="1" si="80"/>
        <v>1</v>
      </c>
      <c r="G422" s="1">
        <f t="shared" ca="1" si="81"/>
        <v>1.5</v>
      </c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</row>
    <row r="423" spans="1:50" ht="15.75" customHeight="1">
      <c r="A423" s="1"/>
      <c r="B423" s="1"/>
      <c r="C423" s="1"/>
      <c r="D423" s="8"/>
      <c r="E423" s="9">
        <v>5</v>
      </c>
      <c r="F423" s="13">
        <f t="shared" ca="1" si="80"/>
        <v>0</v>
      </c>
      <c r="G423" s="1">
        <f t="shared" ca="1" si="81"/>
        <v>0</v>
      </c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</row>
    <row r="424" spans="1:50" ht="15.75" customHeight="1">
      <c r="A424" s="1"/>
      <c r="B424" s="1"/>
      <c r="C424" s="1"/>
      <c r="D424" s="8" t="s">
        <v>268</v>
      </c>
      <c r="E424" s="9">
        <v>2</v>
      </c>
      <c r="F424" s="8">
        <f t="shared" ca="1" si="80"/>
        <v>3</v>
      </c>
      <c r="G424" s="1">
        <f t="shared" ca="1" si="81"/>
        <v>6</v>
      </c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</row>
    <row r="425" spans="1:50" ht="15.75" customHeight="1">
      <c r="A425" s="1"/>
      <c r="B425" s="1"/>
      <c r="C425" s="1"/>
      <c r="D425" s="8"/>
      <c r="E425" s="9">
        <v>4</v>
      </c>
      <c r="F425" s="8">
        <f t="shared" ca="1" si="80"/>
        <v>0</v>
      </c>
      <c r="G425" s="1">
        <f t="shared" ca="1" si="81"/>
        <v>0</v>
      </c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</row>
    <row r="426" spans="1:50" ht="15.75" customHeight="1">
      <c r="A426" s="1"/>
      <c r="B426" s="1"/>
      <c r="C426" s="1"/>
      <c r="D426" s="8"/>
      <c r="E426" s="9">
        <v>3</v>
      </c>
      <c r="F426" s="8">
        <f t="shared" ca="1" si="80"/>
        <v>0</v>
      </c>
      <c r="G426" s="1">
        <f t="shared" ca="1" si="81"/>
        <v>0</v>
      </c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</row>
    <row r="427" spans="1:50" ht="15.75" customHeight="1">
      <c r="A427" s="1"/>
      <c r="B427" s="1"/>
      <c r="C427" s="1"/>
      <c r="D427" s="8"/>
      <c r="E427" s="9"/>
      <c r="F427" s="8"/>
      <c r="G427" s="1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</row>
    <row r="428" spans="1:50" ht="15.75" customHeight="1">
      <c r="A428" s="1"/>
      <c r="B428" s="1"/>
      <c r="C428" s="1"/>
      <c r="D428" s="8" t="s">
        <v>117</v>
      </c>
      <c r="E428" s="9"/>
      <c r="F428" s="8"/>
      <c r="G428" s="1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</row>
    <row r="429" spans="1:50" ht="15.75" customHeight="1">
      <c r="A429" s="1"/>
      <c r="B429" s="1"/>
      <c r="C429" s="1"/>
      <c r="D429" s="8" t="s">
        <v>313</v>
      </c>
      <c r="E429" s="9">
        <v>2</v>
      </c>
      <c r="F429" s="8">
        <f t="shared" ref="F429:F430" ca="1" si="82">SUMIF($A:$B,D429,$B:$B)</f>
        <v>0</v>
      </c>
      <c r="G429" s="1">
        <f t="shared" ref="G429:G430" ca="1" si="83">E429*F429</f>
        <v>0</v>
      </c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</row>
    <row r="430" spans="1:50" ht="15.75" customHeight="1">
      <c r="A430" s="1"/>
      <c r="B430" s="1"/>
      <c r="C430" s="1"/>
      <c r="D430" s="8" t="s">
        <v>314</v>
      </c>
      <c r="E430" s="9">
        <v>2</v>
      </c>
      <c r="F430" s="8">
        <f t="shared" ca="1" si="82"/>
        <v>0</v>
      </c>
      <c r="G430" s="1">
        <f t="shared" ca="1" si="83"/>
        <v>0</v>
      </c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</row>
    <row r="431" spans="1:50" ht="15.75" customHeight="1">
      <c r="A431" s="1"/>
      <c r="B431" s="1"/>
      <c r="C431" s="1"/>
      <c r="D431" s="8"/>
      <c r="E431" s="9"/>
      <c r="F431" s="8"/>
      <c r="G431" s="1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</row>
    <row r="432" spans="1:50" ht="15.75" customHeight="1">
      <c r="A432" s="1"/>
      <c r="B432" s="1"/>
      <c r="C432" s="1"/>
      <c r="D432" s="8" t="s">
        <v>120</v>
      </c>
      <c r="E432" s="9">
        <v>2</v>
      </c>
      <c r="F432" s="8">
        <f ca="1">SUMIF($A:$B,D432,$B:$B)</f>
        <v>0</v>
      </c>
      <c r="G432" s="1">
        <f ca="1">E432*F432</f>
        <v>0</v>
      </c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</row>
    <row r="433" spans="1:50" ht="15.75" customHeight="1">
      <c r="A433" s="1"/>
      <c r="B433" s="1"/>
      <c r="C433" s="1"/>
      <c r="D433" s="8"/>
      <c r="E433" s="9"/>
      <c r="F433" s="8"/>
      <c r="G433" s="1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</row>
    <row r="434" spans="1:50" ht="15.75" customHeight="1">
      <c r="A434" s="1"/>
      <c r="B434" s="1"/>
      <c r="C434" s="1"/>
      <c r="D434" s="8" t="s">
        <v>123</v>
      </c>
      <c r="E434" s="9">
        <v>2</v>
      </c>
      <c r="F434" s="8">
        <f t="shared" ref="F434:F435" ca="1" si="84">SUMIF($A:$B,D434,$B:$B)</f>
        <v>0</v>
      </c>
      <c r="G434" s="1">
        <f t="shared" ref="G434:G435" ca="1" si="85">E434*F434</f>
        <v>0</v>
      </c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</row>
    <row r="435" spans="1:50" ht="15.75" customHeight="1">
      <c r="A435" s="1"/>
      <c r="B435" s="1"/>
      <c r="C435" s="1"/>
      <c r="D435" s="8" t="s">
        <v>315</v>
      </c>
      <c r="E435" s="9">
        <v>2</v>
      </c>
      <c r="F435" s="8">
        <f t="shared" ca="1" si="84"/>
        <v>0</v>
      </c>
      <c r="G435" s="1">
        <f t="shared" ca="1" si="85"/>
        <v>0</v>
      </c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</row>
    <row r="436" spans="1:50" ht="15.75" customHeight="1">
      <c r="A436" s="1"/>
      <c r="B436" s="1"/>
      <c r="C436" s="1"/>
      <c r="D436" s="8"/>
      <c r="E436" s="9"/>
      <c r="F436" s="8"/>
      <c r="G436" s="1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</row>
    <row r="437" spans="1:50" ht="15.75" customHeight="1">
      <c r="A437" s="1"/>
      <c r="B437" s="1"/>
      <c r="C437" s="1"/>
      <c r="D437" s="8"/>
      <c r="E437" s="9"/>
      <c r="F437" s="8"/>
      <c r="G437" s="1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</row>
    <row r="438" spans="1:50" ht="15.75" customHeight="1">
      <c r="A438" s="1"/>
      <c r="B438" s="1"/>
      <c r="C438" s="1"/>
      <c r="D438" s="8"/>
      <c r="E438" s="9"/>
      <c r="F438" s="8"/>
      <c r="G438" s="1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</row>
    <row r="439" spans="1:50" ht="15.75" customHeight="1">
      <c r="A439" s="1"/>
      <c r="B439" s="1"/>
      <c r="C439" s="1"/>
      <c r="D439" s="8" t="s">
        <v>126</v>
      </c>
      <c r="E439" s="9"/>
      <c r="F439" s="8"/>
      <c r="G439" s="1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</row>
    <row r="440" spans="1:50" ht="15.75" customHeight="1">
      <c r="A440" s="1"/>
      <c r="B440" s="1"/>
      <c r="C440" s="1"/>
      <c r="D440" s="8" t="s">
        <v>303</v>
      </c>
      <c r="E440" s="9">
        <v>1</v>
      </c>
      <c r="F440" s="8">
        <f ca="1">SUMIF($A:$B,D440,$B:$B)</f>
        <v>0</v>
      </c>
      <c r="G440" s="1">
        <f ca="1">E440*F440</f>
        <v>0</v>
      </c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</row>
    <row r="441" spans="1:50" ht="15.75" customHeight="1">
      <c r="A441" s="1"/>
      <c r="B441" s="1"/>
      <c r="C441" s="1"/>
      <c r="D441" s="8"/>
      <c r="E441" s="9"/>
      <c r="F441" s="8"/>
      <c r="G441" s="1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</row>
    <row r="442" spans="1:50" ht="15.75" customHeight="1">
      <c r="A442" s="1"/>
      <c r="B442" s="1"/>
      <c r="C442" s="1"/>
      <c r="D442" s="8"/>
      <c r="E442" s="9"/>
      <c r="F442" s="8"/>
      <c r="G442" s="1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</row>
    <row r="443" spans="1:50" ht="15.75" customHeight="1">
      <c r="A443" s="1"/>
      <c r="B443" s="1"/>
      <c r="C443" s="1"/>
      <c r="D443" s="8" t="s">
        <v>316</v>
      </c>
      <c r="E443" s="9"/>
      <c r="F443" s="8"/>
      <c r="G443" s="1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</row>
    <row r="444" spans="1:50" ht="15.75" customHeight="1">
      <c r="A444" s="1"/>
      <c r="B444" s="1"/>
      <c r="C444" s="1"/>
      <c r="D444" s="8" t="s">
        <v>298</v>
      </c>
      <c r="E444" s="9">
        <v>1</v>
      </c>
      <c r="F444" s="8">
        <f ca="1">SUMIF($A:$B,D444,$B:$B)</f>
        <v>0</v>
      </c>
      <c r="G444" s="1">
        <f ca="1">E444*F444</f>
        <v>0</v>
      </c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</row>
    <row r="445" spans="1:50" ht="15.75" customHeight="1">
      <c r="A445" s="1"/>
      <c r="B445" s="1"/>
      <c r="C445" s="1"/>
      <c r="D445" s="8"/>
      <c r="E445" s="9"/>
      <c r="F445" s="8"/>
      <c r="G445" s="1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</row>
    <row r="446" spans="1:50" ht="15.75" customHeight="1">
      <c r="A446" s="1"/>
      <c r="B446" s="1"/>
      <c r="C446" s="1"/>
      <c r="D446" s="8" t="s">
        <v>178</v>
      </c>
      <c r="E446" s="9">
        <v>1</v>
      </c>
      <c r="F446" s="8">
        <f ca="1">SUMIF($A:$B,D446,$B:$B)</f>
        <v>13</v>
      </c>
      <c r="G446" s="1">
        <f ca="1">E446*F446</f>
        <v>13</v>
      </c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</row>
    <row r="447" spans="1:50" ht="15.75" customHeight="1">
      <c r="A447" s="1"/>
      <c r="B447" s="1"/>
      <c r="C447" s="1"/>
      <c r="D447" s="8"/>
      <c r="E447" s="9"/>
      <c r="F447" s="8"/>
      <c r="G447" s="1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</row>
    <row r="448" spans="1:50" ht="15.75" customHeight="1">
      <c r="A448" s="1"/>
      <c r="B448" s="1"/>
      <c r="C448" s="1"/>
      <c r="D448" s="8" t="s">
        <v>317</v>
      </c>
      <c r="E448" s="9"/>
      <c r="F448" s="8"/>
      <c r="G448" s="1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</row>
    <row r="449" spans="1:50" ht="15.75" customHeight="1">
      <c r="A449" s="1"/>
      <c r="B449" s="1"/>
      <c r="C449" s="1"/>
      <c r="D449" s="8" t="s">
        <v>318</v>
      </c>
      <c r="E449" s="9">
        <v>1</v>
      </c>
      <c r="F449" s="8">
        <f t="shared" ref="F449:F450" ca="1" si="86">SUMIF($A:$B,D449,$B:$B)</f>
        <v>108</v>
      </c>
      <c r="G449" s="1">
        <f t="shared" ref="G449:G450" ca="1" si="87">E449*F449</f>
        <v>108</v>
      </c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15.75" customHeight="1">
      <c r="A450" s="1"/>
      <c r="B450" s="1"/>
      <c r="C450" s="1"/>
      <c r="D450" s="8" t="s">
        <v>84</v>
      </c>
      <c r="E450" s="9">
        <v>0.3</v>
      </c>
      <c r="F450" s="8">
        <f t="shared" ca="1" si="86"/>
        <v>18</v>
      </c>
      <c r="G450" s="1">
        <f t="shared" ca="1" si="87"/>
        <v>5.3999999999999995</v>
      </c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ht="15.75" customHeight="1">
      <c r="A451" s="1"/>
      <c r="B451" s="1"/>
      <c r="C451" s="1"/>
      <c r="D451" s="8"/>
      <c r="E451" s="9"/>
      <c r="F451" s="8"/>
      <c r="G451" s="1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</row>
    <row r="452" spans="1:50" ht="15.75" customHeight="1">
      <c r="A452" s="1"/>
      <c r="B452" s="1"/>
      <c r="C452" s="1"/>
      <c r="D452" s="8" t="s">
        <v>286</v>
      </c>
      <c r="E452" s="9"/>
      <c r="F452" s="8"/>
      <c r="G452" s="1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</row>
    <row r="453" spans="1:50" ht="15.75" customHeight="1">
      <c r="A453" s="1"/>
      <c r="B453" s="1"/>
      <c r="C453" s="1"/>
      <c r="D453" s="8" t="s">
        <v>159</v>
      </c>
      <c r="E453" s="9">
        <v>1</v>
      </c>
      <c r="F453" s="8">
        <f t="shared" ref="F453:F471" ca="1" si="88">SUMIF($A:$B,D453,$B:$B)</f>
        <v>11</v>
      </c>
      <c r="G453" s="1">
        <f t="shared" ref="G453:G471" ca="1" si="89">F453*E453</f>
        <v>11</v>
      </c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</row>
    <row r="454" spans="1:50" ht="15.75" customHeight="1">
      <c r="A454" s="1"/>
      <c r="B454" s="1"/>
      <c r="C454" s="1"/>
      <c r="D454" s="8" t="s">
        <v>156</v>
      </c>
      <c r="E454" s="9">
        <v>1</v>
      </c>
      <c r="F454" s="8">
        <f t="shared" ca="1" si="88"/>
        <v>8</v>
      </c>
      <c r="G454" s="1">
        <f t="shared" ca="1" si="89"/>
        <v>8</v>
      </c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</row>
    <row r="455" spans="1:50" ht="15.75" customHeight="1">
      <c r="A455" s="1"/>
      <c r="B455" s="1"/>
      <c r="C455" s="1"/>
      <c r="D455" s="8" t="s">
        <v>181</v>
      </c>
      <c r="E455" s="9">
        <v>2</v>
      </c>
      <c r="F455" s="8">
        <f t="shared" ca="1" si="88"/>
        <v>3</v>
      </c>
      <c r="G455" s="1">
        <f t="shared" ca="1" si="89"/>
        <v>6</v>
      </c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</row>
    <row r="456" spans="1:50" ht="15.75" customHeight="1">
      <c r="A456" s="1"/>
      <c r="B456" s="1"/>
      <c r="C456" s="1"/>
      <c r="D456" s="8" t="s">
        <v>232</v>
      </c>
      <c r="E456" s="9">
        <v>0.6</v>
      </c>
      <c r="F456" s="8">
        <f t="shared" ca="1" si="88"/>
        <v>26</v>
      </c>
      <c r="G456" s="1">
        <f t="shared" ca="1" si="89"/>
        <v>15.6</v>
      </c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  <row r="457" spans="1:50" ht="15.75" customHeight="1">
      <c r="A457" s="1"/>
      <c r="B457" s="1"/>
      <c r="C457" s="1"/>
      <c r="D457" s="8" t="s">
        <v>146</v>
      </c>
      <c r="E457" s="9">
        <v>0.6</v>
      </c>
      <c r="F457" s="8">
        <f t="shared" ca="1" si="88"/>
        <v>9</v>
      </c>
      <c r="G457" s="1">
        <f t="shared" ca="1" si="89"/>
        <v>5.3999999999999995</v>
      </c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</row>
    <row r="458" spans="1:50" ht="15.75" customHeight="1">
      <c r="A458" s="1"/>
      <c r="B458" s="1"/>
      <c r="C458" s="1"/>
      <c r="D458" s="8" t="s">
        <v>160</v>
      </c>
      <c r="E458" s="9">
        <v>2</v>
      </c>
      <c r="F458" s="8">
        <f t="shared" ca="1" si="88"/>
        <v>1</v>
      </c>
      <c r="G458" s="1">
        <f t="shared" ca="1" si="89"/>
        <v>2</v>
      </c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</row>
    <row r="459" spans="1:50" ht="15.75" customHeight="1">
      <c r="A459" s="1"/>
      <c r="B459" s="1"/>
      <c r="C459" s="1"/>
      <c r="D459" s="8" t="s">
        <v>319</v>
      </c>
      <c r="E459" s="9">
        <v>1</v>
      </c>
      <c r="F459" s="8">
        <f t="shared" ca="1" si="88"/>
        <v>0</v>
      </c>
      <c r="G459" s="1">
        <f t="shared" ca="1" si="89"/>
        <v>0</v>
      </c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</row>
    <row r="460" spans="1:50" ht="15.75" customHeight="1">
      <c r="A460" s="1"/>
      <c r="B460" s="1"/>
      <c r="C460" s="1"/>
      <c r="D460" s="8" t="s">
        <v>209</v>
      </c>
      <c r="E460" s="9">
        <v>1</v>
      </c>
      <c r="F460" s="8">
        <f t="shared" ca="1" si="88"/>
        <v>4</v>
      </c>
      <c r="G460" s="1">
        <f t="shared" ca="1" si="89"/>
        <v>4</v>
      </c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</row>
    <row r="461" spans="1:50" ht="15.75" customHeight="1">
      <c r="A461" s="1"/>
      <c r="B461" s="1"/>
      <c r="C461" s="1"/>
      <c r="D461" s="8" t="s">
        <v>47</v>
      </c>
      <c r="E461" s="9">
        <v>2</v>
      </c>
      <c r="F461" s="8">
        <f t="shared" ca="1" si="88"/>
        <v>1</v>
      </c>
      <c r="G461" s="1">
        <f t="shared" ca="1" si="89"/>
        <v>2</v>
      </c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</row>
    <row r="462" spans="1:50" ht="15.75" customHeight="1">
      <c r="A462" s="1"/>
      <c r="B462" s="1"/>
      <c r="C462" s="1"/>
      <c r="D462" s="8" t="s">
        <v>49</v>
      </c>
      <c r="E462" s="9">
        <v>2</v>
      </c>
      <c r="F462" s="8">
        <f t="shared" ca="1" si="88"/>
        <v>0</v>
      </c>
      <c r="G462" s="1">
        <f t="shared" ca="1" si="89"/>
        <v>0</v>
      </c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</row>
    <row r="463" spans="1:50" ht="15.75" customHeight="1">
      <c r="A463" s="1"/>
      <c r="B463" s="1"/>
      <c r="C463" s="1"/>
      <c r="D463" s="8" t="s">
        <v>320</v>
      </c>
      <c r="E463" s="9">
        <v>1</v>
      </c>
      <c r="F463" s="8">
        <f t="shared" ca="1" si="88"/>
        <v>0</v>
      </c>
      <c r="G463" s="1">
        <f t="shared" ca="1" si="89"/>
        <v>0</v>
      </c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</row>
    <row r="464" spans="1:50" ht="15.75" customHeight="1">
      <c r="A464" s="1"/>
      <c r="B464" s="1"/>
      <c r="C464" s="1"/>
      <c r="D464" s="8" t="s">
        <v>51</v>
      </c>
      <c r="E464" s="9">
        <v>2</v>
      </c>
      <c r="F464" s="8">
        <f t="shared" ca="1" si="88"/>
        <v>1</v>
      </c>
      <c r="G464" s="1">
        <f t="shared" ca="1" si="89"/>
        <v>2</v>
      </c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</row>
    <row r="465" spans="1:50" ht="15.75" customHeight="1">
      <c r="A465" s="1"/>
      <c r="B465" s="1"/>
      <c r="C465" s="1"/>
      <c r="D465" s="8" t="s">
        <v>70</v>
      </c>
      <c r="E465" s="9">
        <v>1</v>
      </c>
      <c r="F465" s="8">
        <f t="shared" ca="1" si="88"/>
        <v>1</v>
      </c>
      <c r="G465" s="1">
        <f t="shared" ca="1" si="89"/>
        <v>1</v>
      </c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</row>
    <row r="466" spans="1:50" ht="15.75" customHeight="1">
      <c r="A466" s="1"/>
      <c r="B466" s="1"/>
      <c r="C466" s="1"/>
      <c r="D466" s="8" t="s">
        <v>321</v>
      </c>
      <c r="E466" s="9">
        <v>0.6</v>
      </c>
      <c r="F466" s="8">
        <f t="shared" ca="1" si="88"/>
        <v>0</v>
      </c>
      <c r="G466" s="1">
        <f t="shared" ca="1" si="89"/>
        <v>0</v>
      </c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</row>
    <row r="467" spans="1:50" ht="15.75" customHeight="1">
      <c r="A467" s="1"/>
      <c r="B467" s="1"/>
      <c r="C467" s="1"/>
      <c r="D467" s="8" t="s">
        <v>79</v>
      </c>
      <c r="E467" s="9">
        <v>2</v>
      </c>
      <c r="F467" s="8">
        <f t="shared" ca="1" si="88"/>
        <v>0</v>
      </c>
      <c r="G467" s="1">
        <f t="shared" ca="1" si="89"/>
        <v>0</v>
      </c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</row>
    <row r="468" spans="1:50" ht="15.75" customHeight="1">
      <c r="A468" s="1"/>
      <c r="B468" s="1"/>
      <c r="C468" s="1"/>
      <c r="D468" s="8" t="s">
        <v>322</v>
      </c>
      <c r="E468" s="9">
        <v>1</v>
      </c>
      <c r="F468" s="8">
        <f t="shared" ca="1" si="88"/>
        <v>0</v>
      </c>
      <c r="G468" s="1">
        <f t="shared" ca="1" si="89"/>
        <v>0</v>
      </c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</row>
    <row r="469" spans="1:50" ht="15.75" customHeight="1">
      <c r="A469" s="1"/>
      <c r="B469" s="1"/>
      <c r="C469" s="1"/>
      <c r="D469" s="8" t="s">
        <v>187</v>
      </c>
      <c r="E469" s="9">
        <v>1</v>
      </c>
      <c r="F469" s="8">
        <f t="shared" ca="1" si="88"/>
        <v>2</v>
      </c>
      <c r="G469" s="1">
        <f t="shared" ca="1" si="89"/>
        <v>2</v>
      </c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</row>
    <row r="470" spans="1:50" ht="15.75" customHeight="1">
      <c r="A470" s="1"/>
      <c r="B470" s="1"/>
      <c r="C470" s="1"/>
      <c r="D470" s="8" t="s">
        <v>323</v>
      </c>
      <c r="E470" s="9">
        <v>0.6</v>
      </c>
      <c r="F470" s="8">
        <f t="shared" ca="1" si="88"/>
        <v>0</v>
      </c>
      <c r="G470" s="1">
        <f t="shared" ca="1" si="89"/>
        <v>0</v>
      </c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</row>
    <row r="471" spans="1:50" ht="15.75" customHeight="1">
      <c r="A471" s="1"/>
      <c r="B471" s="1"/>
      <c r="C471" s="1"/>
      <c r="D471" s="8" t="s">
        <v>192</v>
      </c>
      <c r="E471" s="9">
        <v>1</v>
      </c>
      <c r="F471" s="8">
        <f t="shared" ca="1" si="88"/>
        <v>4</v>
      </c>
      <c r="G471" s="1">
        <f t="shared" ca="1" si="89"/>
        <v>4</v>
      </c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</row>
    <row r="472" spans="1:50" ht="15.75" customHeight="1">
      <c r="A472" s="1"/>
      <c r="B472" s="1"/>
      <c r="C472" s="1"/>
      <c r="D472" s="8"/>
      <c r="E472" s="9"/>
      <c r="F472" s="8"/>
      <c r="G472" s="1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</row>
    <row r="473" spans="1:50" ht="15.75" customHeight="1">
      <c r="A473" s="1"/>
      <c r="B473" s="1"/>
      <c r="C473" s="1"/>
      <c r="D473" s="8"/>
      <c r="E473" s="9"/>
      <c r="F473" s="8"/>
      <c r="G473" s="1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</row>
    <row r="474" spans="1:50" ht="15.75" customHeight="1">
      <c r="A474" s="1"/>
      <c r="B474" s="1"/>
      <c r="C474" s="1"/>
      <c r="D474" s="8"/>
      <c r="E474" s="9"/>
      <c r="F474" s="8"/>
      <c r="G474" s="1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</row>
    <row r="475" spans="1:50" ht="15.75" customHeight="1">
      <c r="A475" s="1"/>
      <c r="B475" s="1"/>
      <c r="C475" s="1"/>
      <c r="D475" s="8"/>
      <c r="E475" s="9"/>
      <c r="F475" s="8"/>
      <c r="G475" s="1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</row>
    <row r="476" spans="1:50" ht="15.75" customHeight="1">
      <c r="A476" s="1"/>
      <c r="B476" s="1"/>
      <c r="C476" s="1"/>
      <c r="D476" s="8"/>
      <c r="E476" s="9"/>
      <c r="F476" s="8"/>
      <c r="G476" s="1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</row>
    <row r="477" spans="1:50" ht="15.75" customHeight="1">
      <c r="A477" s="1"/>
      <c r="B477" s="1"/>
      <c r="C477" s="1"/>
      <c r="D477" s="8"/>
      <c r="E477" s="9"/>
      <c r="F477" s="8"/>
      <c r="G477" s="1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</row>
    <row r="478" spans="1:50" ht="15.75" customHeight="1">
      <c r="A478" s="1"/>
      <c r="B478" s="1"/>
      <c r="C478" s="1"/>
      <c r="D478" s="8"/>
      <c r="E478" s="9"/>
      <c r="F478" s="8"/>
      <c r="G478" s="1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</row>
    <row r="479" spans="1:50" ht="15.75" customHeight="1">
      <c r="A479" s="1"/>
      <c r="B479" s="1"/>
      <c r="C479" s="1"/>
      <c r="D479" s="8"/>
      <c r="E479" s="9"/>
      <c r="F479" s="8"/>
      <c r="G479" s="1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</row>
    <row r="480" spans="1:50" ht="15.75" customHeight="1">
      <c r="A480" s="1"/>
      <c r="B480" s="1"/>
      <c r="C480" s="1"/>
      <c r="D480" s="8"/>
      <c r="E480" s="9"/>
      <c r="F480" s="8"/>
      <c r="G480" s="1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</row>
    <row r="481" spans="1:50" ht="15.75" customHeight="1">
      <c r="A481" s="1"/>
      <c r="B481" s="1"/>
      <c r="C481" s="1"/>
      <c r="D481" s="8"/>
      <c r="E481" s="9"/>
      <c r="F481" s="8"/>
      <c r="G481" s="1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</row>
    <row r="482" spans="1:50" ht="15.75" customHeight="1">
      <c r="A482" s="1"/>
      <c r="B482" s="1"/>
      <c r="C482" s="1"/>
      <c r="D482" s="8"/>
      <c r="E482" s="9"/>
      <c r="F482" s="8"/>
      <c r="G482" s="1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</row>
    <row r="483" spans="1:50" ht="15.75" customHeight="1">
      <c r="A483" s="1"/>
      <c r="B483" s="1"/>
      <c r="C483" s="1"/>
      <c r="D483" s="8"/>
      <c r="E483" s="9"/>
      <c r="F483" s="8"/>
      <c r="G483" s="1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</row>
    <row r="484" spans="1:50" ht="15.75" customHeight="1">
      <c r="A484" s="1"/>
      <c r="B484" s="1"/>
      <c r="C484" s="1"/>
      <c r="D484" s="8"/>
      <c r="E484" s="9"/>
      <c r="F484" s="8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</row>
    <row r="485" spans="1:50" ht="15.75" customHeight="1">
      <c r="A485" s="1"/>
      <c r="B485" s="1"/>
      <c r="C485" s="1"/>
      <c r="D485" s="8"/>
      <c r="E485" s="9"/>
      <c r="F485" s="8"/>
      <c r="G485" s="1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</row>
    <row r="486" spans="1:50" ht="15.75" customHeight="1">
      <c r="A486" s="1"/>
      <c r="B486" s="1"/>
      <c r="C486" s="1"/>
      <c r="D486" s="8"/>
      <c r="E486" s="9"/>
      <c r="F486" s="8"/>
      <c r="G486" s="1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</row>
    <row r="487" spans="1:50" ht="15.75" customHeight="1">
      <c r="A487" s="1"/>
      <c r="B487" s="1"/>
      <c r="C487" s="1"/>
      <c r="D487" s="8"/>
      <c r="E487" s="9"/>
      <c r="F487" s="8"/>
      <c r="G487" s="1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</row>
    <row r="488" spans="1:50" ht="15.75" customHeight="1">
      <c r="A488" s="1"/>
      <c r="B488" s="1"/>
      <c r="C488" s="1"/>
      <c r="D488" s="8"/>
      <c r="E488" s="9"/>
      <c r="F488" s="8"/>
      <c r="G488" s="1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</row>
    <row r="489" spans="1:50" ht="15.75" customHeight="1">
      <c r="A489" s="1"/>
      <c r="B489" s="1"/>
      <c r="C489" s="1"/>
      <c r="D489" s="8"/>
      <c r="E489" s="9"/>
      <c r="F489" s="8"/>
      <c r="G489" s="1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</row>
    <row r="490" spans="1:50" ht="15.75" customHeight="1">
      <c r="A490" s="1"/>
      <c r="B490" s="1"/>
      <c r="C490" s="1"/>
      <c r="D490" s="8"/>
      <c r="E490" s="9"/>
      <c r="F490" s="8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</row>
    <row r="491" spans="1:50" ht="15.75" customHeight="1">
      <c r="A491" s="1"/>
      <c r="B491" s="1"/>
      <c r="C491" s="1"/>
      <c r="D491" s="8"/>
      <c r="E491" s="9"/>
      <c r="F491" s="8"/>
      <c r="G491" s="1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</row>
    <row r="492" spans="1:50" ht="15.75" customHeight="1">
      <c r="A492" s="1"/>
      <c r="B492" s="1"/>
      <c r="C492" s="1"/>
      <c r="D492" s="8"/>
      <c r="E492" s="9"/>
      <c r="F492" s="8"/>
      <c r="G492" s="1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</row>
    <row r="493" spans="1:50" ht="15.75" customHeight="1">
      <c r="A493" s="1"/>
      <c r="B493" s="1"/>
      <c r="C493" s="1"/>
      <c r="D493" s="8"/>
      <c r="E493" s="9"/>
      <c r="F493" s="8"/>
      <c r="G493" s="1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</row>
    <row r="494" spans="1:50" ht="15.75" customHeight="1">
      <c r="A494" s="1"/>
      <c r="B494" s="1"/>
      <c r="C494" s="1"/>
      <c r="D494" s="8"/>
      <c r="E494" s="9"/>
      <c r="F494" s="8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</row>
    <row r="495" spans="1:50" ht="15.75" customHeight="1">
      <c r="A495" s="1"/>
      <c r="B495" s="1"/>
      <c r="C495" s="1"/>
      <c r="D495" s="8"/>
      <c r="E495" s="9"/>
      <c r="F495" s="8"/>
      <c r="G495" s="1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</row>
    <row r="496" spans="1:50" ht="15.75" customHeight="1">
      <c r="A496" s="1"/>
      <c r="B496" s="1"/>
      <c r="C496" s="1"/>
      <c r="D496" s="8"/>
      <c r="E496" s="9"/>
      <c r="F496" s="8"/>
      <c r="G496" s="1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</row>
    <row r="497" spans="1:50" ht="15.75" customHeight="1">
      <c r="A497" s="1"/>
      <c r="B497" s="1"/>
      <c r="C497" s="1"/>
      <c r="D497" s="8"/>
      <c r="E497" s="9"/>
      <c r="F497" s="8"/>
      <c r="G497" s="1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</row>
    <row r="498" spans="1:50" ht="15.75" customHeight="1">
      <c r="A498" s="1"/>
      <c r="B498" s="1"/>
      <c r="C498" s="1"/>
      <c r="D498" s="8"/>
      <c r="E498" s="9"/>
      <c r="F498" s="8"/>
      <c r="G498" s="1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</row>
    <row r="499" spans="1:50" ht="15.75" customHeight="1">
      <c r="A499" s="1"/>
      <c r="B499" s="1"/>
      <c r="C499" s="1"/>
      <c r="D499" s="8"/>
      <c r="E499" s="9"/>
      <c r="F499" s="8"/>
      <c r="G499" s="1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</row>
    <row r="500" spans="1:50" ht="15.75" customHeight="1">
      <c r="A500" s="1"/>
      <c r="B500" s="1"/>
      <c r="C500" s="1"/>
      <c r="D500" s="8"/>
      <c r="E500" s="9"/>
      <c r="F500" s="8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</row>
    <row r="501" spans="1:50" ht="15.75" customHeight="1">
      <c r="A501" s="1"/>
      <c r="B501" s="1"/>
      <c r="C501" s="1"/>
      <c r="D501" s="8"/>
      <c r="E501" s="9"/>
      <c r="F501" s="8"/>
      <c r="G501" s="1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</row>
    <row r="502" spans="1:50" ht="15.75" customHeight="1">
      <c r="A502" s="1"/>
      <c r="B502" s="1"/>
      <c r="C502" s="1"/>
      <c r="D502" s="8"/>
      <c r="E502" s="9"/>
      <c r="F502" s="8"/>
      <c r="G502" s="1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</row>
    <row r="503" spans="1:50" ht="15.75" customHeight="1">
      <c r="A503" s="1"/>
      <c r="B503" s="1"/>
      <c r="C503" s="1"/>
      <c r="D503" s="8"/>
      <c r="E503" s="9"/>
      <c r="F503" s="8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</row>
    <row r="504" spans="1:50" ht="15.75" customHeight="1">
      <c r="A504" s="1"/>
      <c r="B504" s="1"/>
      <c r="C504" s="1"/>
      <c r="D504" s="8"/>
      <c r="E504" s="9"/>
      <c r="F504" s="8"/>
      <c r="G504" s="1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</row>
    <row r="505" spans="1:50" ht="15.75" customHeight="1">
      <c r="A505" s="1"/>
      <c r="B505" s="1"/>
      <c r="C505" s="1"/>
      <c r="D505" s="8"/>
      <c r="E505" s="9"/>
      <c r="F505" s="8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</row>
    <row r="506" spans="1:50" ht="15.75" customHeight="1">
      <c r="A506" s="1"/>
      <c r="B506" s="1"/>
      <c r="C506" s="1"/>
      <c r="D506" s="8"/>
      <c r="E506" s="9"/>
      <c r="F506" s="8"/>
      <c r="G506" s="1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</row>
    <row r="507" spans="1:50" ht="15.75" customHeight="1">
      <c r="A507" s="1"/>
      <c r="B507" s="1"/>
      <c r="C507" s="1"/>
      <c r="D507" s="8"/>
      <c r="E507" s="9"/>
      <c r="F507" s="8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</row>
    <row r="508" spans="1:50" ht="15.75" customHeight="1">
      <c r="A508" s="1"/>
      <c r="B508" s="1"/>
      <c r="C508" s="1"/>
      <c r="D508" s="8"/>
      <c r="E508" s="9"/>
      <c r="F508" s="8"/>
      <c r="G508" s="1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</row>
    <row r="509" spans="1:50" ht="15.75" customHeight="1">
      <c r="A509" s="1"/>
      <c r="B509" s="1"/>
      <c r="C509" s="1"/>
      <c r="D509" s="8"/>
      <c r="E509" s="9"/>
      <c r="F509" s="8"/>
      <c r="G509" s="1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</row>
    <row r="510" spans="1:50" ht="15.75" customHeight="1">
      <c r="A510" s="1"/>
      <c r="B510" s="1"/>
      <c r="C510" s="1"/>
      <c r="D510" s="8"/>
      <c r="E510" s="9"/>
      <c r="F510" s="8"/>
      <c r="G510" s="1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</row>
    <row r="511" spans="1:50" ht="15.75" customHeight="1">
      <c r="A511" s="1"/>
      <c r="B511" s="1"/>
      <c r="C511" s="1"/>
      <c r="D511" s="8"/>
      <c r="E511" s="9"/>
      <c r="F511" s="8"/>
      <c r="G511" s="1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</row>
    <row r="512" spans="1:50" ht="15.75" customHeight="1">
      <c r="A512" s="1"/>
      <c r="B512" s="1"/>
      <c r="C512" s="1"/>
      <c r="D512" s="8"/>
      <c r="E512" s="9"/>
      <c r="F512" s="8"/>
      <c r="G512" s="1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</row>
    <row r="513" spans="1:50" ht="15.75" customHeight="1">
      <c r="A513" s="1"/>
      <c r="B513" s="1"/>
      <c r="C513" s="1"/>
      <c r="D513" s="8"/>
      <c r="E513" s="9"/>
      <c r="F513" s="8"/>
      <c r="G513" s="1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</row>
    <row r="514" spans="1:50" ht="15.75" customHeight="1">
      <c r="A514" s="1"/>
      <c r="B514" s="1"/>
      <c r="C514" s="1"/>
      <c r="D514" s="8"/>
      <c r="E514" s="9"/>
      <c r="F514" s="8"/>
      <c r="G514" s="1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</row>
    <row r="515" spans="1:50" ht="15.75" customHeight="1">
      <c r="A515" s="1"/>
      <c r="B515" s="1"/>
      <c r="C515" s="1"/>
      <c r="D515" s="8"/>
      <c r="E515" s="9"/>
      <c r="F515" s="8"/>
      <c r="G515" s="1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</row>
    <row r="516" spans="1:50" ht="15.75" customHeight="1">
      <c r="A516" s="1"/>
      <c r="B516" s="1"/>
      <c r="C516" s="1"/>
      <c r="D516" s="8"/>
      <c r="E516" s="9"/>
      <c r="F516" s="8"/>
      <c r="G516" s="1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</row>
    <row r="517" spans="1:50" ht="15.75" customHeight="1">
      <c r="A517" s="1"/>
      <c r="B517" s="1"/>
      <c r="C517" s="1"/>
      <c r="D517" s="8"/>
      <c r="E517" s="9"/>
      <c r="F517" s="8"/>
      <c r="G517" s="1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</row>
    <row r="518" spans="1:50" ht="15.75" customHeight="1">
      <c r="A518" s="1"/>
      <c r="B518" s="1"/>
      <c r="C518" s="1"/>
      <c r="D518" s="1"/>
      <c r="E518" s="1"/>
      <c r="F518" s="1"/>
      <c r="G518" s="1"/>
      <c r="H518" s="3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</row>
    <row r="519" spans="1:50" ht="15.75" customHeight="1">
      <c r="A519" s="1"/>
      <c r="B519" s="1"/>
      <c r="C519" s="1"/>
      <c r="D519" s="1"/>
      <c r="E519" s="1"/>
      <c r="F519" s="1"/>
      <c r="G519" s="1"/>
      <c r="H519" s="3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</row>
    <row r="520" spans="1:50" ht="15.75" customHeight="1">
      <c r="A520" s="1"/>
      <c r="B520" s="1"/>
      <c r="C520" s="1"/>
      <c r="D520" s="1"/>
      <c r="E520" s="1"/>
      <c r="F520" s="1"/>
      <c r="G520" s="1"/>
      <c r="H520" s="3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</row>
    <row r="521" spans="1:50" ht="15.75" customHeight="1">
      <c r="A521" s="1"/>
      <c r="B521" s="1"/>
      <c r="C521" s="1"/>
      <c r="D521" s="1"/>
      <c r="E521" s="1"/>
      <c r="F521" s="1"/>
      <c r="G521" s="1"/>
      <c r="H521" s="3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</row>
    <row r="522" spans="1:50" ht="15.75" customHeight="1">
      <c r="A522" s="1"/>
      <c r="B522" s="1"/>
      <c r="C522" s="1"/>
      <c r="D522" s="1"/>
      <c r="E522" s="1"/>
      <c r="F522" s="1"/>
      <c r="G522" s="1"/>
      <c r="H522" s="3"/>
      <c r="I522" s="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</row>
    <row r="523" spans="1:50" ht="15.75" customHeight="1">
      <c r="A523" s="1"/>
      <c r="B523" s="1"/>
      <c r="C523" s="1"/>
      <c r="D523" s="1"/>
      <c r="E523" s="1"/>
      <c r="F523" s="1"/>
      <c r="G523" s="1"/>
      <c r="H523" s="3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</row>
    <row r="524" spans="1:50" ht="15.75" customHeight="1">
      <c r="A524" s="1"/>
      <c r="B524" s="1"/>
      <c r="C524" s="1"/>
      <c r="D524" s="1"/>
      <c r="E524" s="1"/>
      <c r="F524" s="1"/>
      <c r="G524" s="1"/>
      <c r="H524" s="3"/>
      <c r="I524" s="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</row>
    <row r="525" spans="1:50" ht="15.75" customHeight="1">
      <c r="A525" s="1"/>
      <c r="B525" s="1"/>
      <c r="C525" s="1"/>
      <c r="D525" s="1"/>
      <c r="E525" s="1"/>
      <c r="F525" s="1"/>
      <c r="G525" s="1"/>
      <c r="H525" s="3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</row>
    <row r="526" spans="1:50" ht="15.75" customHeight="1">
      <c r="A526" s="1"/>
      <c r="B526" s="1"/>
      <c r="C526" s="1"/>
      <c r="D526" s="1"/>
      <c r="E526" s="1"/>
      <c r="F526" s="1"/>
      <c r="G526" s="1"/>
      <c r="H526" s="3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</row>
    <row r="527" spans="1:50" ht="15.75" customHeight="1">
      <c r="A527" s="1"/>
      <c r="B527" s="1"/>
      <c r="C527" s="1"/>
      <c r="D527" s="1"/>
      <c r="E527" s="1"/>
      <c r="F527" s="1"/>
      <c r="G527" s="1"/>
      <c r="H527" s="3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</row>
    <row r="528" spans="1:50" ht="15.75" customHeight="1">
      <c r="A528" s="1"/>
      <c r="B528" s="1"/>
      <c r="C528" s="1"/>
      <c r="D528" s="1"/>
      <c r="E528" s="1"/>
      <c r="F528" s="1"/>
      <c r="G528" s="1"/>
      <c r="H528" s="3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</row>
    <row r="529" spans="1:50" ht="15.75" customHeight="1">
      <c r="A529" s="1"/>
      <c r="B529" s="1"/>
      <c r="C529" s="1"/>
      <c r="D529" s="1"/>
      <c r="E529" s="1"/>
      <c r="F529" s="1"/>
      <c r="G529" s="1"/>
      <c r="H529" s="3"/>
      <c r="I529" s="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</row>
    <row r="530" spans="1:50" ht="15.75" customHeight="1">
      <c r="A530" s="1"/>
      <c r="B530" s="1"/>
      <c r="C530" s="1"/>
      <c r="D530" s="1"/>
      <c r="E530" s="1"/>
      <c r="F530" s="1"/>
      <c r="G530" s="1"/>
      <c r="H530" s="3"/>
      <c r="I530" s="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</row>
    <row r="531" spans="1:50" ht="15.75" customHeight="1">
      <c r="A531" s="1"/>
      <c r="B531" s="1"/>
      <c r="C531" s="1"/>
      <c r="D531" s="1"/>
      <c r="E531" s="1"/>
      <c r="F531" s="1"/>
      <c r="G531" s="1"/>
      <c r="H531" s="3"/>
      <c r="I531" s="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</row>
    <row r="532" spans="1:50" ht="15.75" customHeight="1">
      <c r="A532" s="1"/>
      <c r="B532" s="1"/>
      <c r="C532" s="1"/>
      <c r="D532" s="1"/>
      <c r="E532" s="1"/>
      <c r="F532" s="1"/>
      <c r="G532" s="1"/>
      <c r="H532" s="3"/>
      <c r="I532" s="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</row>
    <row r="533" spans="1:50" ht="15.75" customHeight="1">
      <c r="A533" s="1"/>
      <c r="B533" s="1"/>
      <c r="C533" s="1"/>
      <c r="D533" s="1"/>
      <c r="E533" s="1"/>
      <c r="F533" s="1"/>
      <c r="G533" s="1"/>
      <c r="H533" s="3"/>
      <c r="I533" s="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</row>
    <row r="534" spans="1:50" ht="15.75" customHeight="1">
      <c r="A534" s="1"/>
      <c r="B534" s="1"/>
      <c r="C534" s="1"/>
      <c r="D534" s="1"/>
      <c r="E534" s="1"/>
      <c r="F534" s="1"/>
      <c r="G534" s="1"/>
      <c r="H534" s="3"/>
      <c r="I534" s="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</row>
    <row r="535" spans="1:50" ht="15.75" customHeight="1">
      <c r="A535" s="1"/>
      <c r="B535" s="1"/>
      <c r="C535" s="1"/>
      <c r="D535" s="1"/>
      <c r="E535" s="1"/>
      <c r="F535" s="1"/>
      <c r="G535" s="1"/>
      <c r="H535" s="3"/>
      <c r="I535" s="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</row>
    <row r="536" spans="1:50" ht="15.75" customHeight="1">
      <c r="A536" s="1"/>
      <c r="B536" s="1"/>
      <c r="C536" s="1"/>
      <c r="D536" s="1"/>
      <c r="E536" s="1"/>
      <c r="F536" s="1"/>
      <c r="G536" s="1"/>
      <c r="H536" s="3"/>
      <c r="I536" s="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</row>
    <row r="537" spans="1:50" ht="15.75" customHeight="1">
      <c r="A537" s="1"/>
      <c r="B537" s="1"/>
      <c r="C537" s="1"/>
      <c r="D537" s="1"/>
      <c r="E537" s="1"/>
      <c r="F537" s="1"/>
      <c r="G537" s="1"/>
      <c r="H537" s="3"/>
      <c r="I537" s="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</row>
    <row r="538" spans="1:50" ht="15.75" customHeight="1">
      <c r="A538" s="1"/>
      <c r="B538" s="1"/>
      <c r="C538" s="1"/>
      <c r="D538" s="1"/>
      <c r="E538" s="1"/>
      <c r="F538" s="1"/>
      <c r="G538" s="1"/>
      <c r="H538" s="3"/>
      <c r="I538" s="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</row>
    <row r="539" spans="1:50" ht="15.75" customHeight="1">
      <c r="A539" s="1"/>
      <c r="B539" s="1"/>
      <c r="C539" s="1"/>
      <c r="D539" s="1"/>
      <c r="E539" s="1"/>
      <c r="F539" s="1"/>
      <c r="G539" s="1"/>
      <c r="H539" s="3"/>
      <c r="I539" s="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</row>
    <row r="540" spans="1:50" ht="15.75" customHeight="1">
      <c r="A540" s="1"/>
      <c r="B540" s="1"/>
      <c r="C540" s="1"/>
      <c r="D540" s="1"/>
      <c r="E540" s="1"/>
      <c r="F540" s="1"/>
      <c r="G540" s="1"/>
      <c r="H540" s="3"/>
      <c r="I540" s="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</row>
    <row r="541" spans="1:50" ht="15.75" customHeight="1">
      <c r="A541" s="1"/>
      <c r="B541" s="1"/>
      <c r="C541" s="1"/>
      <c r="D541" s="1"/>
      <c r="E541" s="1"/>
      <c r="F541" s="1"/>
      <c r="G541" s="1"/>
      <c r="H541" s="3"/>
      <c r="I541" s="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</row>
    <row r="542" spans="1:50" ht="15.75" customHeight="1">
      <c r="A542" s="1"/>
      <c r="B542" s="1"/>
      <c r="C542" s="1"/>
      <c r="D542" s="1"/>
      <c r="E542" s="1"/>
      <c r="F542" s="1"/>
      <c r="G542" s="1"/>
      <c r="H542" s="3"/>
      <c r="I542" s="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</row>
    <row r="543" spans="1:50" ht="15.75" customHeight="1">
      <c r="A543" s="1"/>
      <c r="B543" s="1"/>
      <c r="C543" s="1"/>
      <c r="D543" s="1"/>
      <c r="E543" s="1"/>
      <c r="F543" s="1"/>
      <c r="G543" s="1"/>
      <c r="H543" s="3"/>
      <c r="I543" s="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</row>
    <row r="544" spans="1:50" ht="15.75" customHeight="1">
      <c r="A544" s="1"/>
      <c r="B544" s="1"/>
      <c r="C544" s="1"/>
      <c r="D544" s="1"/>
      <c r="E544" s="1"/>
      <c r="F544" s="1"/>
      <c r="G544" s="1"/>
      <c r="H544" s="3"/>
      <c r="I544" s="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</row>
    <row r="545" spans="1:50" ht="15.75" customHeight="1">
      <c r="A545" s="1"/>
      <c r="B545" s="1"/>
      <c r="C545" s="1"/>
      <c r="D545" s="1"/>
      <c r="E545" s="1"/>
      <c r="F545" s="1"/>
      <c r="G545" s="1"/>
      <c r="H545" s="3"/>
      <c r="I545" s="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</row>
    <row r="546" spans="1:50" ht="15.75" customHeight="1">
      <c r="A546" s="1"/>
      <c r="B546" s="1"/>
      <c r="C546" s="1"/>
      <c r="D546" s="1"/>
      <c r="E546" s="1"/>
      <c r="F546" s="1"/>
      <c r="G546" s="1"/>
      <c r="H546" s="3"/>
      <c r="I546" s="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</row>
    <row r="547" spans="1:50" ht="15.75" customHeight="1">
      <c r="A547" s="1"/>
      <c r="B547" s="1"/>
      <c r="C547" s="1"/>
      <c r="D547" s="1"/>
      <c r="E547" s="1"/>
      <c r="F547" s="1"/>
      <c r="G547" s="1"/>
      <c r="H547" s="3"/>
      <c r="I547" s="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</row>
    <row r="548" spans="1:50" ht="15.75" customHeight="1">
      <c r="A548" s="1"/>
      <c r="B548" s="1"/>
      <c r="C548" s="1"/>
      <c r="D548" s="1"/>
      <c r="E548" s="1"/>
      <c r="F548" s="1"/>
      <c r="G548" s="1"/>
      <c r="H548" s="3"/>
      <c r="I548" s="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</row>
    <row r="549" spans="1:50" ht="15.75" customHeight="1">
      <c r="A549" s="1"/>
      <c r="B549" s="1"/>
      <c r="C549" s="1"/>
      <c r="D549" s="1"/>
      <c r="E549" s="1"/>
      <c r="F549" s="1"/>
      <c r="G549" s="1"/>
      <c r="H549" s="3"/>
      <c r="I549" s="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</row>
    <row r="550" spans="1:50" ht="15.75" customHeight="1">
      <c r="A550" s="1"/>
      <c r="B550" s="1"/>
      <c r="C550" s="1"/>
      <c r="D550" s="1"/>
      <c r="E550" s="1"/>
      <c r="F550" s="1"/>
      <c r="G550" s="1"/>
      <c r="H550" s="3"/>
      <c r="I550" s="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</row>
    <row r="551" spans="1:50" ht="15.75" customHeight="1">
      <c r="A551" s="1"/>
      <c r="B551" s="1"/>
      <c r="C551" s="1"/>
      <c r="D551" s="1"/>
      <c r="E551" s="1"/>
      <c r="F551" s="1"/>
      <c r="G551" s="1"/>
      <c r="H551" s="3"/>
      <c r="I551" s="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</row>
    <row r="552" spans="1:50" ht="15.75" customHeight="1">
      <c r="A552" s="1"/>
      <c r="B552" s="1"/>
      <c r="C552" s="1"/>
      <c r="D552" s="1"/>
      <c r="E552" s="1"/>
      <c r="F552" s="1"/>
      <c r="G552" s="1"/>
      <c r="H552" s="3"/>
      <c r="I552" s="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</row>
    <row r="553" spans="1:50" ht="15.75" customHeight="1">
      <c r="A553" s="1"/>
      <c r="B553" s="1"/>
      <c r="C553" s="1"/>
      <c r="D553" s="1"/>
      <c r="E553" s="1"/>
      <c r="F553" s="1"/>
      <c r="G553" s="1"/>
      <c r="H553" s="3"/>
      <c r="I553" s="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</row>
    <row r="554" spans="1:50" ht="15.75" customHeight="1">
      <c r="A554" s="1"/>
      <c r="B554" s="1"/>
      <c r="C554" s="1"/>
      <c r="D554" s="1"/>
      <c r="E554" s="1"/>
      <c r="F554" s="1"/>
      <c r="G554" s="1"/>
      <c r="H554" s="3"/>
      <c r="I554" s="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</row>
    <row r="555" spans="1:50" ht="15.75" customHeight="1">
      <c r="A555" s="1"/>
      <c r="B555" s="1"/>
      <c r="C555" s="1"/>
      <c r="D555" s="1"/>
      <c r="E555" s="1"/>
      <c r="F555" s="1"/>
      <c r="G555" s="1"/>
      <c r="H555" s="3"/>
      <c r="I555" s="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</row>
    <row r="556" spans="1:50" ht="15.75" customHeight="1">
      <c r="A556" s="1"/>
      <c r="B556" s="1"/>
      <c r="C556" s="1"/>
      <c r="D556" s="1"/>
      <c r="E556" s="1"/>
      <c r="F556" s="1"/>
      <c r="G556" s="1"/>
      <c r="H556" s="3"/>
      <c r="I556" s="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</row>
    <row r="557" spans="1:50" ht="15.75" customHeight="1">
      <c r="A557" s="1"/>
      <c r="B557" s="1"/>
      <c r="C557" s="1"/>
      <c r="D557" s="1"/>
      <c r="E557" s="1"/>
      <c r="F557" s="1"/>
      <c r="G557" s="1"/>
      <c r="H557" s="3"/>
      <c r="I557" s="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</row>
    <row r="558" spans="1:50" ht="15.75" customHeight="1">
      <c r="A558" s="1"/>
      <c r="B558" s="1"/>
      <c r="C558" s="1"/>
      <c r="D558" s="1"/>
      <c r="E558" s="1"/>
      <c r="F558" s="1"/>
      <c r="G558" s="1"/>
      <c r="H558" s="3"/>
      <c r="I558" s="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</row>
    <row r="559" spans="1:50" ht="15.75" customHeight="1">
      <c r="A559" s="1"/>
      <c r="B559" s="1"/>
      <c r="C559" s="1"/>
      <c r="D559" s="1"/>
      <c r="E559" s="1"/>
      <c r="F559" s="1"/>
      <c r="G559" s="1"/>
      <c r="H559" s="3"/>
      <c r="I559" s="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</row>
    <row r="560" spans="1:50" ht="15.75" customHeight="1">
      <c r="A560" s="1"/>
      <c r="B560" s="1"/>
      <c r="C560" s="1"/>
      <c r="D560" s="1"/>
      <c r="E560" s="1"/>
      <c r="F560" s="1"/>
      <c r="G560" s="1"/>
      <c r="H560" s="3"/>
      <c r="I560" s="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</row>
    <row r="561" spans="1:50" ht="15.75" customHeight="1">
      <c r="A561" s="1"/>
      <c r="B561" s="1"/>
      <c r="C561" s="1"/>
      <c r="D561" s="1"/>
      <c r="E561" s="1"/>
      <c r="F561" s="1"/>
      <c r="G561" s="1"/>
      <c r="H561" s="3"/>
      <c r="I561" s="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</row>
    <row r="562" spans="1:50" ht="15.75" customHeight="1">
      <c r="A562" s="1"/>
      <c r="B562" s="1"/>
      <c r="C562" s="1"/>
      <c r="D562" s="1"/>
      <c r="E562" s="1"/>
      <c r="F562" s="1"/>
      <c r="G562" s="1"/>
      <c r="H562" s="3"/>
      <c r="I562" s="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</row>
    <row r="563" spans="1:50" ht="15.75" customHeight="1">
      <c r="A563" s="1"/>
      <c r="B563" s="1"/>
      <c r="C563" s="1"/>
      <c r="D563" s="1"/>
      <c r="E563" s="1"/>
      <c r="F563" s="1"/>
      <c r="G563" s="1"/>
      <c r="H563" s="3"/>
      <c r="I563" s="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</row>
    <row r="564" spans="1:50" ht="15.75" customHeight="1">
      <c r="A564" s="1"/>
      <c r="B564" s="1"/>
      <c r="C564" s="1"/>
      <c r="D564" s="1"/>
      <c r="E564" s="1"/>
      <c r="F564" s="1"/>
      <c r="G564" s="1"/>
      <c r="H564" s="3"/>
      <c r="I564" s="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</row>
    <row r="565" spans="1:50" ht="15.75" customHeight="1">
      <c r="A565" s="1"/>
      <c r="B565" s="1"/>
      <c r="C565" s="1"/>
      <c r="D565" s="1"/>
      <c r="E565" s="1"/>
      <c r="F565" s="1"/>
      <c r="G565" s="1"/>
      <c r="H565" s="3"/>
      <c r="I565" s="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</row>
    <row r="566" spans="1:50" ht="15.75" customHeight="1">
      <c r="A566" s="1"/>
      <c r="B566" s="1"/>
      <c r="C566" s="1"/>
      <c r="D566" s="1"/>
      <c r="E566" s="1"/>
      <c r="F566" s="1"/>
      <c r="G566" s="1"/>
      <c r="H566" s="3"/>
      <c r="I566" s="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</row>
    <row r="567" spans="1:50" ht="15.75" customHeight="1">
      <c r="A567" s="1"/>
      <c r="B567" s="1"/>
      <c r="C567" s="1"/>
      <c r="D567" s="1"/>
      <c r="E567" s="1"/>
      <c r="F567" s="1"/>
      <c r="G567" s="1"/>
      <c r="H567" s="3"/>
      <c r="I567" s="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</row>
    <row r="568" spans="1:50" ht="15.75" customHeight="1">
      <c r="A568" s="1"/>
      <c r="B568" s="1"/>
      <c r="C568" s="1"/>
      <c r="D568" s="1"/>
      <c r="E568" s="1"/>
      <c r="F568" s="1"/>
      <c r="G568" s="1"/>
      <c r="H568" s="3"/>
      <c r="I568" s="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</row>
    <row r="569" spans="1:50" ht="15.75" customHeight="1">
      <c r="A569" s="1"/>
      <c r="B569" s="1"/>
      <c r="C569" s="1"/>
      <c r="D569" s="1"/>
      <c r="E569" s="1"/>
      <c r="F569" s="1"/>
      <c r="G569" s="1"/>
      <c r="H569" s="3"/>
      <c r="I569" s="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</row>
    <row r="570" spans="1:50" ht="15.75" customHeight="1">
      <c r="A570" s="1"/>
      <c r="B570" s="1"/>
      <c r="C570" s="1"/>
      <c r="D570" s="1"/>
      <c r="E570" s="1"/>
      <c r="F570" s="1"/>
      <c r="G570" s="1"/>
      <c r="H570" s="3"/>
      <c r="I570" s="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</row>
    <row r="571" spans="1:50" ht="15.75" customHeight="1">
      <c r="A571" s="1"/>
      <c r="B571" s="1"/>
      <c r="C571" s="1"/>
      <c r="D571" s="1"/>
      <c r="E571" s="1"/>
      <c r="F571" s="1"/>
      <c r="G571" s="1"/>
      <c r="H571" s="3"/>
      <c r="I571" s="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</row>
    <row r="572" spans="1:50" ht="15.75" customHeight="1">
      <c r="A572" s="1"/>
      <c r="B572" s="1"/>
      <c r="C572" s="1"/>
      <c r="D572" s="1"/>
      <c r="E572" s="1"/>
      <c r="F572" s="1"/>
      <c r="G572" s="1"/>
      <c r="H572" s="3"/>
      <c r="I572" s="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</row>
    <row r="573" spans="1:50" ht="15.75" customHeight="1">
      <c r="A573" s="1"/>
      <c r="B573" s="1"/>
      <c r="C573" s="1"/>
      <c r="D573" s="1"/>
      <c r="E573" s="1"/>
      <c r="F573" s="1"/>
      <c r="G573" s="1"/>
      <c r="H573" s="3"/>
      <c r="I573" s="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</row>
    <row r="574" spans="1:50" ht="15.75" customHeight="1">
      <c r="A574" s="1"/>
      <c r="B574" s="1"/>
      <c r="C574" s="1"/>
      <c r="D574" s="1"/>
      <c r="E574" s="1"/>
      <c r="F574" s="1"/>
      <c r="G574" s="1"/>
      <c r="H574" s="3"/>
      <c r="I574" s="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</row>
    <row r="575" spans="1:50" ht="15.75" customHeight="1">
      <c r="A575" s="1"/>
      <c r="B575" s="1"/>
      <c r="C575" s="1"/>
      <c r="D575" s="1"/>
      <c r="E575" s="1"/>
      <c r="F575" s="1"/>
      <c r="G575" s="1"/>
      <c r="H575" s="3"/>
      <c r="I575" s="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</row>
    <row r="576" spans="1:50" ht="15.75" customHeight="1">
      <c r="A576" s="1"/>
      <c r="B576" s="1"/>
      <c r="C576" s="1"/>
      <c r="D576" s="1"/>
      <c r="E576" s="1"/>
      <c r="F576" s="1"/>
      <c r="G576" s="1"/>
      <c r="H576" s="3"/>
      <c r="I576" s="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</row>
    <row r="577" spans="1:50" ht="15.75" customHeight="1">
      <c r="A577" s="1"/>
      <c r="B577" s="1"/>
      <c r="C577" s="1"/>
      <c r="D577" s="1"/>
      <c r="E577" s="1"/>
      <c r="F577" s="1"/>
      <c r="G577" s="1"/>
      <c r="H577" s="3"/>
      <c r="I577" s="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</row>
    <row r="578" spans="1:50" ht="15.75" customHeight="1">
      <c r="A578" s="1"/>
      <c r="B578" s="1"/>
      <c r="C578" s="1"/>
      <c r="D578" s="1"/>
      <c r="E578" s="1"/>
      <c r="F578" s="1"/>
      <c r="G578" s="1"/>
      <c r="H578" s="3"/>
      <c r="I578" s="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</row>
    <row r="579" spans="1:50" ht="15.75" customHeight="1">
      <c r="A579" s="1"/>
      <c r="B579" s="1"/>
      <c r="C579" s="1"/>
      <c r="D579" s="1"/>
      <c r="E579" s="1"/>
      <c r="F579" s="1"/>
      <c r="G579" s="1"/>
      <c r="H579" s="3"/>
      <c r="I579" s="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</row>
    <row r="580" spans="1:50" ht="15.75" customHeight="1">
      <c r="A580" s="1"/>
      <c r="B580" s="1"/>
      <c r="C580" s="1"/>
      <c r="D580" s="1"/>
      <c r="E580" s="1"/>
      <c r="F580" s="1"/>
      <c r="G580" s="1"/>
      <c r="H580" s="3"/>
      <c r="I580" s="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</row>
    <row r="581" spans="1:50" ht="15.75" customHeight="1">
      <c r="A581" s="1"/>
      <c r="B581" s="1"/>
      <c r="C581" s="1"/>
      <c r="D581" s="1"/>
      <c r="E581" s="1"/>
      <c r="F581" s="1"/>
      <c r="G581" s="1"/>
      <c r="H581" s="3"/>
      <c r="I581" s="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</row>
    <row r="582" spans="1:50" ht="15.75" customHeight="1">
      <c r="A582" s="1"/>
      <c r="B582" s="1"/>
      <c r="C582" s="1"/>
      <c r="D582" s="1"/>
      <c r="E582" s="1"/>
      <c r="F582" s="1"/>
      <c r="G582" s="1"/>
      <c r="H582" s="3"/>
      <c r="I582" s="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</row>
    <row r="583" spans="1:50" ht="15.75" customHeight="1">
      <c r="A583" s="1"/>
      <c r="B583" s="1"/>
      <c r="C583" s="1"/>
      <c r="D583" s="1"/>
      <c r="E583" s="1"/>
      <c r="F583" s="1"/>
      <c r="G583" s="1"/>
      <c r="H583" s="3"/>
      <c r="I583" s="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</row>
    <row r="584" spans="1:50" ht="15.75" customHeight="1">
      <c r="A584" s="1"/>
      <c r="B584" s="1"/>
      <c r="C584" s="1"/>
      <c r="D584" s="1"/>
      <c r="E584" s="1"/>
      <c r="F584" s="1"/>
      <c r="G584" s="1"/>
      <c r="H584" s="3"/>
      <c r="I584" s="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</row>
    <row r="585" spans="1:50" ht="15.75" customHeight="1">
      <c r="A585" s="1"/>
      <c r="B585" s="1"/>
      <c r="C585" s="1"/>
      <c r="D585" s="1"/>
      <c r="E585" s="1"/>
      <c r="F585" s="1"/>
      <c r="G585" s="1"/>
      <c r="H585" s="3"/>
      <c r="I585" s="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</row>
    <row r="586" spans="1:50" ht="15.75" customHeight="1">
      <c r="A586" s="1"/>
      <c r="B586" s="1"/>
      <c r="C586" s="1"/>
      <c r="D586" s="1"/>
      <c r="E586" s="1"/>
      <c r="F586" s="1"/>
      <c r="G586" s="1"/>
      <c r="H586" s="3"/>
      <c r="I586" s="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</row>
    <row r="587" spans="1:50" ht="15.75" customHeight="1">
      <c r="A587" s="1"/>
      <c r="B587" s="1"/>
      <c r="C587" s="1"/>
      <c r="D587" s="1"/>
      <c r="E587" s="1"/>
      <c r="F587" s="1"/>
      <c r="G587" s="1"/>
      <c r="H587" s="3"/>
      <c r="I587" s="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</row>
    <row r="588" spans="1:50" ht="15.75" customHeight="1">
      <c r="A588" s="1"/>
      <c r="B588" s="1"/>
      <c r="C588" s="1"/>
      <c r="D588" s="1"/>
      <c r="E588" s="1"/>
      <c r="F588" s="1"/>
      <c r="G588" s="1"/>
      <c r="H588" s="3"/>
      <c r="I588" s="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</row>
    <row r="589" spans="1:50" ht="15.75" customHeight="1">
      <c r="A589" s="1"/>
      <c r="B589" s="1"/>
      <c r="C589" s="1"/>
      <c r="D589" s="1"/>
      <c r="E589" s="1"/>
      <c r="F589" s="1"/>
      <c r="G589" s="1"/>
      <c r="H589" s="3"/>
      <c r="I589" s="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</row>
    <row r="590" spans="1:50" ht="15.75" customHeight="1">
      <c r="A590" s="1"/>
      <c r="B590" s="1"/>
      <c r="C590" s="1"/>
      <c r="D590" s="1"/>
      <c r="E590" s="1"/>
      <c r="F590" s="1"/>
      <c r="G590" s="1"/>
      <c r="H590" s="3"/>
      <c r="I590" s="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</row>
    <row r="591" spans="1:50" ht="15.75" customHeight="1">
      <c r="A591" s="1"/>
      <c r="B591" s="1"/>
      <c r="C591" s="1"/>
      <c r="D591" s="1"/>
      <c r="E591" s="1"/>
      <c r="F591" s="1"/>
      <c r="G591" s="1"/>
      <c r="H591" s="3"/>
      <c r="I591" s="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</row>
    <row r="592" spans="1:50" ht="15.75" customHeight="1">
      <c r="A592" s="1"/>
      <c r="B592" s="1"/>
      <c r="C592" s="1"/>
      <c r="D592" s="1"/>
      <c r="E592" s="1"/>
      <c r="F592" s="1"/>
      <c r="G592" s="1"/>
      <c r="H592" s="3"/>
      <c r="I592" s="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</row>
    <row r="593" spans="1:50" ht="15.75" customHeight="1">
      <c r="A593" s="1"/>
      <c r="B593" s="1"/>
      <c r="C593" s="1"/>
      <c r="D593" s="1"/>
      <c r="E593" s="1"/>
      <c r="F593" s="1"/>
      <c r="G593" s="1"/>
      <c r="H593" s="3"/>
      <c r="I593" s="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</row>
    <row r="594" spans="1:50" ht="15.75" customHeight="1">
      <c r="A594" s="1"/>
      <c r="B594" s="1"/>
      <c r="C594" s="1"/>
      <c r="D594" s="1"/>
      <c r="E594" s="1"/>
      <c r="F594" s="1"/>
      <c r="G594" s="1"/>
      <c r="H594" s="3"/>
      <c r="I594" s="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</row>
    <row r="595" spans="1:50" ht="15.75" customHeight="1">
      <c r="A595" s="1"/>
      <c r="B595" s="1"/>
      <c r="C595" s="1"/>
      <c r="D595" s="1"/>
      <c r="E595" s="1"/>
      <c r="F595" s="1"/>
      <c r="G595" s="1"/>
      <c r="H595" s="3"/>
      <c r="I595" s="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</row>
    <row r="596" spans="1:50" ht="15.75" customHeight="1">
      <c r="A596" s="1"/>
      <c r="B596" s="1"/>
      <c r="C596" s="1"/>
      <c r="D596" s="1"/>
      <c r="E596" s="1"/>
      <c r="F596" s="1"/>
      <c r="G596" s="1"/>
      <c r="H596" s="3"/>
      <c r="I596" s="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</row>
    <row r="597" spans="1:50" ht="15.75" customHeight="1">
      <c r="A597" s="1"/>
      <c r="B597" s="1"/>
      <c r="C597" s="1"/>
      <c r="D597" s="1"/>
      <c r="E597" s="1"/>
      <c r="F597" s="1"/>
      <c r="G597" s="1"/>
      <c r="H597" s="3"/>
      <c r="I597" s="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</row>
    <row r="598" spans="1:50" ht="15.75" customHeight="1">
      <c r="A598" s="1"/>
      <c r="B598" s="1"/>
      <c r="C598" s="1"/>
      <c r="D598" s="1"/>
      <c r="E598" s="1"/>
      <c r="F598" s="1"/>
      <c r="G598" s="1"/>
      <c r="H598" s="3"/>
      <c r="I598" s="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</row>
    <row r="599" spans="1:50" ht="15.75" customHeight="1">
      <c r="A599" s="1"/>
      <c r="B599" s="1"/>
      <c r="C599" s="1"/>
      <c r="D599" s="1"/>
      <c r="E599" s="1"/>
      <c r="F599" s="1"/>
      <c r="G599" s="1"/>
      <c r="H599" s="3"/>
      <c r="I599" s="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</row>
    <row r="600" spans="1:50" ht="15.75" customHeight="1">
      <c r="A600" s="1"/>
      <c r="B600" s="1"/>
      <c r="C600" s="1"/>
      <c r="D600" s="1"/>
      <c r="E600" s="1"/>
      <c r="F600" s="1"/>
      <c r="G600" s="1"/>
      <c r="H600" s="3"/>
      <c r="I600" s="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</row>
    <row r="601" spans="1:50" ht="15.75" customHeight="1">
      <c r="A601" s="1"/>
      <c r="B601" s="1"/>
      <c r="C601" s="1"/>
      <c r="D601" s="1"/>
      <c r="E601" s="1"/>
      <c r="F601" s="1"/>
      <c r="G601" s="1"/>
      <c r="H601" s="3"/>
      <c r="I601" s="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</row>
    <row r="602" spans="1:50" ht="15.75" customHeight="1">
      <c r="A602" s="1"/>
      <c r="B602" s="1"/>
      <c r="C602" s="1"/>
      <c r="D602" s="1"/>
      <c r="E602" s="1"/>
      <c r="F602" s="1"/>
      <c r="G602" s="1"/>
      <c r="H602" s="3"/>
      <c r="I602" s="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</row>
    <row r="603" spans="1:50" ht="15.75" customHeight="1">
      <c r="A603" s="1"/>
      <c r="B603" s="1"/>
      <c r="C603" s="1"/>
      <c r="D603" s="1"/>
      <c r="E603" s="1"/>
      <c r="F603" s="1"/>
      <c r="G603" s="1"/>
      <c r="H603" s="3"/>
      <c r="I603" s="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</row>
    <row r="604" spans="1:50" ht="15.75" customHeight="1">
      <c r="A604" s="1"/>
      <c r="B604" s="1"/>
      <c r="C604" s="1"/>
      <c r="D604" s="1"/>
      <c r="E604" s="1"/>
      <c r="F604" s="1"/>
      <c r="G604" s="1"/>
      <c r="H604" s="3"/>
      <c r="I604" s="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</row>
    <row r="605" spans="1:50" ht="15.75" customHeight="1">
      <c r="A605" s="1"/>
      <c r="B605" s="1"/>
      <c r="C605" s="1"/>
      <c r="D605" s="1"/>
      <c r="E605" s="1"/>
      <c r="F605" s="1"/>
      <c r="G605" s="1"/>
      <c r="H605" s="3"/>
      <c r="I605" s="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</row>
    <row r="606" spans="1:50" ht="15.75" customHeight="1">
      <c r="A606" s="1"/>
      <c r="B606" s="1"/>
      <c r="C606" s="1"/>
      <c r="D606" s="1"/>
      <c r="E606" s="1"/>
      <c r="F606" s="1"/>
      <c r="G606" s="1"/>
      <c r="H606" s="3"/>
      <c r="I606" s="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</row>
    <row r="607" spans="1:50" ht="15.75" customHeight="1">
      <c r="A607" s="1"/>
      <c r="B607" s="1"/>
      <c r="C607" s="1"/>
      <c r="D607" s="1"/>
      <c r="E607" s="1"/>
      <c r="F607" s="1"/>
      <c r="G607" s="1"/>
      <c r="H607" s="3"/>
      <c r="I607" s="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</row>
    <row r="608" spans="1:50" ht="15.75" customHeight="1">
      <c r="A608" s="1"/>
      <c r="B608" s="1"/>
      <c r="C608" s="1"/>
      <c r="D608" s="1"/>
      <c r="E608" s="1"/>
      <c r="F608" s="1"/>
      <c r="G608" s="1"/>
      <c r="H608" s="3"/>
      <c r="I608" s="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</row>
    <row r="609" spans="1:50" ht="15.75" customHeight="1">
      <c r="A609" s="1"/>
      <c r="B609" s="1"/>
      <c r="C609" s="1"/>
      <c r="D609" s="1"/>
      <c r="E609" s="1"/>
      <c r="F609" s="1"/>
      <c r="G609" s="1"/>
      <c r="H609" s="3"/>
      <c r="I609" s="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</row>
    <row r="610" spans="1:50" ht="15.75" customHeight="1">
      <c r="A610" s="1"/>
      <c r="B610" s="1"/>
      <c r="C610" s="1"/>
      <c r="D610" s="1"/>
      <c r="E610" s="1"/>
      <c r="F610" s="1"/>
      <c r="G610" s="1"/>
      <c r="H610" s="3"/>
      <c r="I610" s="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</row>
    <row r="611" spans="1:50" ht="15.75" customHeight="1">
      <c r="A611" s="1"/>
      <c r="B611" s="1"/>
      <c r="C611" s="1"/>
      <c r="D611" s="1"/>
      <c r="E611" s="1"/>
      <c r="F611" s="1"/>
      <c r="G611" s="1"/>
      <c r="H611" s="3"/>
      <c r="I611" s="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</row>
    <row r="612" spans="1:50" ht="15.75" customHeight="1">
      <c r="A612" s="1"/>
      <c r="B612" s="1"/>
      <c r="C612" s="1"/>
      <c r="D612" s="1"/>
      <c r="E612" s="1"/>
      <c r="F612" s="1"/>
      <c r="G612" s="1"/>
      <c r="H612" s="3"/>
      <c r="I612" s="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</row>
    <row r="613" spans="1:50" ht="15.75" customHeight="1">
      <c r="A613" s="1"/>
      <c r="B613" s="1"/>
      <c r="C613" s="1"/>
      <c r="D613" s="1"/>
      <c r="E613" s="1"/>
      <c r="F613" s="1"/>
      <c r="G613" s="1"/>
      <c r="H613" s="3"/>
      <c r="I613" s="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</row>
    <row r="614" spans="1:50" ht="15.75" customHeight="1">
      <c r="A614" s="1"/>
      <c r="B614" s="1"/>
      <c r="C614" s="1"/>
      <c r="D614" s="1"/>
      <c r="E614" s="1"/>
      <c r="F614" s="1"/>
      <c r="G614" s="1"/>
      <c r="H614" s="3"/>
      <c r="I614" s="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</row>
    <row r="615" spans="1:50" ht="15.75" customHeight="1">
      <c r="A615" s="1"/>
      <c r="B615" s="1"/>
      <c r="C615" s="1"/>
      <c r="D615" s="1"/>
      <c r="E615" s="1"/>
      <c r="F615" s="1"/>
      <c r="G615" s="1"/>
      <c r="H615" s="3"/>
      <c r="I615" s="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</row>
    <row r="616" spans="1:50" ht="15.75" customHeight="1">
      <c r="A616" s="1"/>
      <c r="B616" s="1"/>
      <c r="C616" s="1"/>
      <c r="D616" s="1"/>
      <c r="E616" s="1"/>
      <c r="F616" s="1"/>
      <c r="G616" s="1"/>
      <c r="H616" s="3"/>
      <c r="I616" s="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</row>
    <row r="617" spans="1:50" ht="15.75" customHeight="1">
      <c r="A617" s="1"/>
      <c r="B617" s="1"/>
      <c r="C617" s="1"/>
      <c r="D617" s="1"/>
      <c r="E617" s="1"/>
      <c r="F617" s="1"/>
      <c r="G617" s="1"/>
      <c r="H617" s="3"/>
      <c r="I617" s="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</row>
    <row r="618" spans="1:50" ht="15.75" customHeight="1">
      <c r="A618" s="1"/>
      <c r="B618" s="1"/>
      <c r="C618" s="1"/>
      <c r="D618" s="1"/>
      <c r="E618" s="1"/>
      <c r="F618" s="1"/>
      <c r="G618" s="1"/>
      <c r="H618" s="3"/>
      <c r="I618" s="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</row>
    <row r="619" spans="1:50" ht="15.75" customHeight="1">
      <c r="A619" s="1"/>
      <c r="B619" s="1"/>
      <c r="C619" s="1"/>
      <c r="D619" s="1"/>
      <c r="E619" s="1"/>
      <c r="F619" s="1"/>
      <c r="G619" s="1"/>
      <c r="H619" s="3"/>
      <c r="I619" s="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</row>
    <row r="620" spans="1:50" ht="15.75" customHeight="1">
      <c r="A620" s="1"/>
      <c r="B620" s="1"/>
      <c r="C620" s="1"/>
      <c r="D620" s="1"/>
      <c r="E620" s="1"/>
      <c r="F620" s="1"/>
      <c r="G620" s="1"/>
      <c r="H620" s="3"/>
      <c r="I620" s="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</row>
    <row r="621" spans="1:50" ht="15.75" customHeight="1">
      <c r="A621" s="1"/>
      <c r="B621" s="1"/>
      <c r="C621" s="1"/>
      <c r="D621" s="1"/>
      <c r="E621" s="1"/>
      <c r="F621" s="1"/>
      <c r="G621" s="1"/>
      <c r="H621" s="3"/>
      <c r="I621" s="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</row>
    <row r="622" spans="1:50" ht="15.75" customHeight="1">
      <c r="A622" s="1"/>
      <c r="B622" s="1"/>
      <c r="C622" s="1"/>
      <c r="D622" s="1"/>
      <c r="E622" s="1"/>
      <c r="F622" s="1"/>
      <c r="G622" s="1"/>
      <c r="H622" s="3"/>
      <c r="I622" s="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</row>
    <row r="623" spans="1:50" ht="15.75" customHeight="1">
      <c r="A623" s="1"/>
      <c r="B623" s="1"/>
      <c r="C623" s="1"/>
      <c r="D623" s="1"/>
      <c r="E623" s="1"/>
      <c r="F623" s="1"/>
      <c r="G623" s="1"/>
      <c r="H623" s="3"/>
      <c r="I623" s="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</row>
    <row r="624" spans="1:50" ht="15.75" customHeight="1">
      <c r="A624" s="1"/>
      <c r="B624" s="1"/>
      <c r="C624" s="1"/>
      <c r="D624" s="1"/>
      <c r="E624" s="1"/>
      <c r="F624" s="1"/>
      <c r="G624" s="1"/>
      <c r="H624" s="3"/>
      <c r="I624" s="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</row>
    <row r="625" spans="1:50" ht="15.75" customHeight="1">
      <c r="A625" s="1"/>
      <c r="B625" s="1"/>
      <c r="C625" s="1"/>
      <c r="D625" s="1"/>
      <c r="E625" s="1"/>
      <c r="F625" s="1"/>
      <c r="G625" s="1"/>
      <c r="H625" s="3"/>
      <c r="I625" s="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</row>
    <row r="626" spans="1:50" ht="15.75" customHeight="1">
      <c r="A626" s="1"/>
      <c r="B626" s="1"/>
      <c r="C626" s="1"/>
      <c r="D626" s="1"/>
      <c r="E626" s="1"/>
      <c r="F626" s="1"/>
      <c r="G626" s="1"/>
      <c r="H626" s="3"/>
      <c r="I626" s="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</row>
    <row r="627" spans="1:50" ht="15.75" customHeight="1">
      <c r="A627" s="1"/>
      <c r="B627" s="1"/>
      <c r="C627" s="1"/>
      <c r="D627" s="1"/>
      <c r="E627" s="1"/>
      <c r="F627" s="1"/>
      <c r="G627" s="1"/>
      <c r="H627" s="3"/>
      <c r="I627" s="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</row>
    <row r="628" spans="1:50" ht="15.75" customHeight="1">
      <c r="A628" s="1"/>
      <c r="B628" s="1"/>
      <c r="C628" s="1"/>
      <c r="D628" s="1"/>
      <c r="E628" s="1"/>
      <c r="F628" s="1"/>
      <c r="G628" s="1"/>
      <c r="H628" s="3"/>
      <c r="I628" s="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</row>
    <row r="629" spans="1:50" ht="15.75" customHeight="1">
      <c r="A629" s="1"/>
      <c r="B629" s="1"/>
      <c r="C629" s="1"/>
      <c r="D629" s="1"/>
      <c r="E629" s="1"/>
      <c r="F629" s="1"/>
      <c r="G629" s="1"/>
      <c r="H629" s="3"/>
      <c r="I629" s="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</row>
    <row r="630" spans="1:50" ht="15.75" customHeight="1">
      <c r="A630" s="1"/>
      <c r="B630" s="1"/>
      <c r="C630" s="1"/>
      <c r="D630" s="1"/>
      <c r="E630" s="1"/>
      <c r="F630" s="1"/>
      <c r="G630" s="1"/>
      <c r="H630" s="3"/>
      <c r="I630" s="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</row>
    <row r="631" spans="1:50" ht="15.75" customHeight="1">
      <c r="A631" s="1"/>
      <c r="B631" s="1"/>
      <c r="C631" s="1"/>
      <c r="D631" s="1"/>
      <c r="E631" s="1"/>
      <c r="F631" s="1"/>
      <c r="G631" s="1"/>
      <c r="H631" s="3"/>
      <c r="I631" s="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</row>
    <row r="632" spans="1:50" ht="15.75" customHeight="1">
      <c r="A632" s="1"/>
      <c r="B632" s="1"/>
      <c r="C632" s="1"/>
      <c r="D632" s="1"/>
      <c r="E632" s="1"/>
      <c r="F632" s="1"/>
      <c r="G632" s="1"/>
      <c r="H632" s="3"/>
      <c r="I632" s="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</row>
    <row r="633" spans="1:50" ht="15.75" customHeight="1">
      <c r="A633" s="1"/>
      <c r="B633" s="1"/>
      <c r="C633" s="1"/>
      <c r="D633" s="1"/>
      <c r="E633" s="1"/>
      <c r="F633" s="1"/>
      <c r="G633" s="1"/>
      <c r="H633" s="3"/>
      <c r="I633" s="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</row>
    <row r="634" spans="1:50" ht="15.75" customHeight="1">
      <c r="A634" s="1"/>
      <c r="B634" s="1"/>
      <c r="C634" s="1"/>
      <c r="D634" s="1"/>
      <c r="E634" s="1"/>
      <c r="F634" s="1"/>
      <c r="G634" s="1"/>
      <c r="H634" s="3"/>
      <c r="I634" s="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</row>
    <row r="635" spans="1:50" ht="15.75" customHeight="1">
      <c r="A635" s="1"/>
      <c r="B635" s="1"/>
      <c r="C635" s="1"/>
      <c r="D635" s="1"/>
      <c r="E635" s="1"/>
      <c r="F635" s="1"/>
      <c r="G635" s="1"/>
      <c r="H635" s="3"/>
      <c r="I635" s="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</row>
    <row r="636" spans="1:50" ht="15.75" customHeight="1">
      <c r="A636" s="1"/>
      <c r="B636" s="1"/>
      <c r="C636" s="1"/>
      <c r="D636" s="1"/>
      <c r="E636" s="1"/>
      <c r="F636" s="1"/>
      <c r="G636" s="1"/>
      <c r="H636" s="3"/>
      <c r="I636" s="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</row>
    <row r="637" spans="1:50" ht="15.75" customHeight="1">
      <c r="A637" s="1"/>
      <c r="B637" s="1"/>
      <c r="C637" s="1"/>
      <c r="D637" s="1"/>
      <c r="E637" s="1"/>
      <c r="F637" s="1"/>
      <c r="G637" s="1"/>
      <c r="H637" s="3"/>
      <c r="I637" s="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</row>
    <row r="638" spans="1:50" ht="15.75" customHeight="1">
      <c r="A638" s="1"/>
      <c r="B638" s="1"/>
      <c r="C638" s="1"/>
      <c r="D638" s="1"/>
      <c r="E638" s="1"/>
      <c r="F638" s="1"/>
      <c r="G638" s="1"/>
      <c r="H638" s="3"/>
      <c r="I638" s="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</row>
    <row r="639" spans="1:50" ht="15.75" customHeight="1">
      <c r="A639" s="1"/>
      <c r="B639" s="1"/>
      <c r="C639" s="1"/>
      <c r="D639" s="1"/>
      <c r="E639" s="1"/>
      <c r="F639" s="1"/>
      <c r="G639" s="1"/>
      <c r="H639" s="3"/>
      <c r="I639" s="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</row>
    <row r="640" spans="1:50" ht="15.75" customHeight="1">
      <c r="A640" s="1"/>
      <c r="B640" s="1"/>
      <c r="C640" s="1"/>
      <c r="D640" s="1"/>
      <c r="E640" s="1"/>
      <c r="F640" s="1"/>
      <c r="G640" s="1"/>
      <c r="H640" s="3"/>
      <c r="I640" s="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</row>
    <row r="641" spans="1:50" ht="15.75" customHeight="1">
      <c r="A641" s="1"/>
      <c r="B641" s="1"/>
      <c r="C641" s="1"/>
      <c r="D641" s="1"/>
      <c r="E641" s="1"/>
      <c r="F641" s="1"/>
      <c r="G641" s="1"/>
      <c r="H641" s="3"/>
      <c r="I641" s="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</row>
    <row r="642" spans="1:50" ht="15.75" customHeight="1">
      <c r="A642" s="1"/>
      <c r="B642" s="1"/>
      <c r="C642" s="1"/>
      <c r="D642" s="1"/>
      <c r="E642" s="1"/>
      <c r="F642" s="1"/>
      <c r="G642" s="1"/>
      <c r="H642" s="3"/>
      <c r="I642" s="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</row>
    <row r="643" spans="1:50" ht="15.75" customHeight="1">
      <c r="A643" s="1"/>
      <c r="B643" s="1"/>
      <c r="C643" s="1"/>
      <c r="D643" s="1"/>
      <c r="E643" s="1"/>
      <c r="F643" s="1"/>
      <c r="G643" s="1"/>
      <c r="H643" s="3"/>
      <c r="I643" s="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</row>
    <row r="644" spans="1:50" ht="15.75" customHeight="1">
      <c r="A644" s="1"/>
      <c r="B644" s="1"/>
      <c r="C644" s="1"/>
      <c r="D644" s="1"/>
      <c r="E644" s="1"/>
      <c r="F644" s="1"/>
      <c r="G644" s="1"/>
      <c r="H644" s="3"/>
      <c r="I644" s="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</row>
    <row r="645" spans="1:50" ht="15.75" customHeight="1">
      <c r="A645" s="1"/>
      <c r="B645" s="1"/>
      <c r="C645" s="1"/>
      <c r="D645" s="1"/>
      <c r="E645" s="1"/>
      <c r="F645" s="1"/>
      <c r="G645" s="1"/>
      <c r="H645" s="3"/>
      <c r="I645" s="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</row>
    <row r="646" spans="1:50" ht="15.75" customHeight="1">
      <c r="A646" s="1"/>
      <c r="B646" s="1"/>
      <c r="C646" s="1"/>
      <c r="D646" s="1"/>
      <c r="E646" s="1"/>
      <c r="F646" s="1"/>
      <c r="G646" s="1"/>
      <c r="H646" s="3"/>
      <c r="I646" s="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</row>
    <row r="647" spans="1:50" ht="15.75" customHeight="1">
      <c r="A647" s="1"/>
      <c r="B647" s="1"/>
      <c r="C647" s="1"/>
      <c r="D647" s="1"/>
      <c r="E647" s="1"/>
      <c r="F647" s="1"/>
      <c r="G647" s="1"/>
      <c r="H647" s="3"/>
      <c r="I647" s="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</row>
    <row r="648" spans="1:50" ht="15.75" customHeight="1">
      <c r="A648" s="1"/>
      <c r="B648" s="1"/>
      <c r="C648" s="1"/>
      <c r="D648" s="1"/>
      <c r="E648" s="1"/>
      <c r="F648" s="1"/>
      <c r="G648" s="1"/>
      <c r="H648" s="3"/>
      <c r="I648" s="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</row>
    <row r="649" spans="1:50" ht="15.75" customHeight="1">
      <c r="A649" s="1"/>
      <c r="B649" s="1"/>
      <c r="C649" s="1"/>
      <c r="D649" s="1"/>
      <c r="E649" s="1"/>
      <c r="F649" s="1"/>
      <c r="G649" s="1"/>
      <c r="H649" s="3"/>
      <c r="I649" s="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</row>
    <row r="650" spans="1:50" ht="15.75" customHeight="1">
      <c r="A650" s="1"/>
      <c r="B650" s="1"/>
      <c r="C650" s="1"/>
      <c r="D650" s="1"/>
      <c r="E650" s="1"/>
      <c r="F650" s="1"/>
      <c r="G650" s="1"/>
      <c r="H650" s="3"/>
      <c r="I650" s="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</row>
    <row r="651" spans="1:50" ht="15.75" customHeight="1">
      <c r="A651" s="1"/>
      <c r="B651" s="1"/>
      <c r="C651" s="1"/>
      <c r="D651" s="1"/>
      <c r="E651" s="1"/>
      <c r="F651" s="1"/>
      <c r="G651" s="1"/>
      <c r="H651" s="3"/>
      <c r="I651" s="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</row>
    <row r="652" spans="1:50" ht="15.75" customHeight="1">
      <c r="A652" s="1"/>
      <c r="B652" s="1"/>
      <c r="C652" s="1"/>
      <c r="D652" s="1"/>
      <c r="E652" s="1"/>
      <c r="F652" s="1"/>
      <c r="G652" s="1"/>
      <c r="H652" s="3"/>
      <c r="I652" s="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</row>
    <row r="653" spans="1:50" ht="15.75" customHeight="1">
      <c r="A653" s="1"/>
      <c r="B653" s="1"/>
      <c r="C653" s="1"/>
      <c r="D653" s="1"/>
      <c r="E653" s="1"/>
      <c r="F653" s="1"/>
      <c r="G653" s="1"/>
      <c r="H653" s="3"/>
      <c r="I653" s="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</row>
    <row r="654" spans="1:50" ht="15.75" customHeight="1">
      <c r="A654" s="1"/>
      <c r="B654" s="1"/>
      <c r="C654" s="1"/>
      <c r="D654" s="1"/>
      <c r="E654" s="1"/>
      <c r="F654" s="1"/>
      <c r="G654" s="1"/>
      <c r="H654" s="3"/>
      <c r="I654" s="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</row>
    <row r="655" spans="1:50" ht="15.75" customHeight="1">
      <c r="A655" s="1"/>
      <c r="B655" s="1"/>
      <c r="C655" s="1"/>
      <c r="D655" s="1"/>
      <c r="E655" s="1"/>
      <c r="F655" s="1"/>
      <c r="G655" s="1"/>
      <c r="H655" s="3"/>
      <c r="I655" s="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</row>
    <row r="656" spans="1:50" ht="15.75" customHeight="1">
      <c r="A656" s="1"/>
      <c r="B656" s="1"/>
      <c r="C656" s="1"/>
      <c r="D656" s="1"/>
      <c r="E656" s="1"/>
      <c r="F656" s="1"/>
      <c r="G656" s="1"/>
      <c r="H656" s="3"/>
      <c r="I656" s="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</row>
    <row r="657" spans="1:50" ht="15.75" customHeight="1">
      <c r="A657" s="1"/>
      <c r="B657" s="1"/>
      <c r="C657" s="1"/>
      <c r="D657" s="1"/>
      <c r="E657" s="1"/>
      <c r="F657" s="1"/>
      <c r="G657" s="1"/>
      <c r="H657" s="3"/>
      <c r="I657" s="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</row>
    <row r="658" spans="1:50" ht="15.75" customHeight="1">
      <c r="A658" s="1"/>
      <c r="B658" s="1"/>
      <c r="C658" s="1"/>
      <c r="D658" s="1"/>
      <c r="E658" s="1"/>
      <c r="F658" s="1"/>
      <c r="G658" s="1"/>
      <c r="H658" s="3"/>
      <c r="I658" s="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</row>
    <row r="659" spans="1:50" ht="15.75" customHeight="1">
      <c r="A659" s="1"/>
      <c r="B659" s="1"/>
      <c r="C659" s="1"/>
      <c r="D659" s="1"/>
      <c r="E659" s="1"/>
      <c r="F659" s="1"/>
      <c r="G659" s="1"/>
      <c r="H659" s="3"/>
      <c r="I659" s="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</row>
    <row r="660" spans="1:50" ht="15.75" customHeight="1">
      <c r="A660" s="1"/>
      <c r="B660" s="1"/>
      <c r="C660" s="1"/>
      <c r="D660" s="1"/>
      <c r="E660" s="1"/>
      <c r="F660" s="1"/>
      <c r="G660" s="1"/>
      <c r="H660" s="3"/>
      <c r="I660" s="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</row>
    <row r="661" spans="1:50" ht="15.75" customHeight="1">
      <c r="A661" s="1"/>
      <c r="B661" s="1"/>
      <c r="C661" s="1"/>
      <c r="D661" s="1"/>
      <c r="E661" s="1"/>
      <c r="F661" s="1"/>
      <c r="G661" s="1"/>
      <c r="H661" s="3"/>
      <c r="I661" s="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</row>
    <row r="662" spans="1:50" ht="15.75" customHeight="1">
      <c r="A662" s="1"/>
      <c r="B662" s="1"/>
      <c r="C662" s="1"/>
      <c r="D662" s="1"/>
      <c r="E662" s="1"/>
      <c r="F662" s="1"/>
      <c r="G662" s="1"/>
      <c r="H662" s="3"/>
      <c r="I662" s="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</row>
    <row r="663" spans="1:50" ht="15.75" customHeight="1">
      <c r="A663" s="1"/>
      <c r="B663" s="1"/>
      <c r="C663" s="1"/>
      <c r="D663" s="1"/>
      <c r="E663" s="1"/>
      <c r="F663" s="1"/>
      <c r="G663" s="1"/>
      <c r="H663" s="3"/>
      <c r="I663" s="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</row>
    <row r="664" spans="1:50" ht="15.75" customHeight="1">
      <c r="A664" s="1"/>
      <c r="B664" s="1"/>
      <c r="C664" s="1"/>
      <c r="D664" s="1"/>
      <c r="E664" s="1"/>
      <c r="F664" s="1"/>
      <c r="G664" s="1"/>
      <c r="H664" s="3"/>
      <c r="I664" s="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</row>
    <row r="665" spans="1:50" ht="15.75" customHeight="1">
      <c r="A665" s="1"/>
      <c r="B665" s="1"/>
      <c r="C665" s="1"/>
      <c r="D665" s="1"/>
      <c r="E665" s="1"/>
      <c r="F665" s="1"/>
      <c r="G665" s="1"/>
      <c r="H665" s="3"/>
      <c r="I665" s="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</row>
    <row r="666" spans="1:50" ht="15.75" customHeight="1">
      <c r="A666" s="1"/>
      <c r="B666" s="1"/>
      <c r="C666" s="1"/>
      <c r="D666" s="1"/>
      <c r="E666" s="1"/>
      <c r="F666" s="1"/>
      <c r="G666" s="1"/>
      <c r="H666" s="3"/>
      <c r="I666" s="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</row>
    <row r="667" spans="1:50" ht="15.75" customHeight="1">
      <c r="A667" s="1"/>
      <c r="B667" s="1"/>
      <c r="C667" s="1"/>
      <c r="D667" s="1"/>
      <c r="E667" s="1"/>
      <c r="F667" s="1"/>
      <c r="G667" s="1"/>
      <c r="H667" s="3"/>
      <c r="I667" s="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</row>
    <row r="668" spans="1:50" ht="15.75" customHeight="1">
      <c r="A668" s="1"/>
      <c r="B668" s="1"/>
      <c r="C668" s="1"/>
      <c r="D668" s="1"/>
      <c r="E668" s="1"/>
      <c r="F668" s="1"/>
      <c r="G668" s="1"/>
      <c r="H668" s="3"/>
      <c r="I668" s="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</row>
    <row r="669" spans="1:50" ht="15.75" customHeight="1">
      <c r="A669" s="1"/>
      <c r="B669" s="1"/>
      <c r="C669" s="1"/>
      <c r="D669" s="1"/>
      <c r="E669" s="1"/>
      <c r="F669" s="1"/>
      <c r="G669" s="1"/>
      <c r="H669" s="3"/>
      <c r="I669" s="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</row>
    <row r="670" spans="1:50" ht="15.75" customHeight="1">
      <c r="A670" s="1"/>
      <c r="B670" s="1"/>
      <c r="C670" s="1"/>
      <c r="D670" s="1"/>
      <c r="E670" s="1"/>
      <c r="F670" s="1"/>
      <c r="G670" s="1"/>
      <c r="H670" s="3"/>
      <c r="I670" s="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</row>
    <row r="671" spans="1:50" ht="15.75" customHeight="1">
      <c r="A671" s="1"/>
      <c r="B671" s="1"/>
      <c r="C671" s="1"/>
      <c r="D671" s="1"/>
      <c r="E671" s="1"/>
      <c r="F671" s="1"/>
      <c r="G671" s="1"/>
      <c r="H671" s="3"/>
      <c r="I671" s="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</row>
    <row r="672" spans="1:50" ht="15.75" customHeight="1">
      <c r="A672" s="1"/>
      <c r="B672" s="1"/>
      <c r="C672" s="1"/>
      <c r="D672" s="1"/>
      <c r="E672" s="1"/>
      <c r="F672" s="1"/>
      <c r="G672" s="1"/>
      <c r="H672" s="3"/>
      <c r="I672" s="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</row>
    <row r="673" spans="1:50" ht="15.75" customHeight="1">
      <c r="A673" s="1"/>
      <c r="B673" s="1"/>
      <c r="C673" s="1"/>
      <c r="D673" s="1"/>
      <c r="E673" s="1"/>
      <c r="F673" s="1"/>
      <c r="G673" s="1"/>
      <c r="H673" s="3"/>
      <c r="I673" s="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</row>
    <row r="674" spans="1:50" ht="15.75" customHeight="1">
      <c r="A674" s="1"/>
      <c r="B674" s="1"/>
      <c r="C674" s="1"/>
      <c r="D674" s="1"/>
      <c r="E674" s="1"/>
      <c r="F674" s="1"/>
      <c r="G674" s="1"/>
      <c r="H674" s="3"/>
      <c r="I674" s="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</row>
    <row r="675" spans="1:50" ht="15.75" customHeight="1">
      <c r="A675" s="1"/>
      <c r="B675" s="1"/>
      <c r="C675" s="1"/>
      <c r="D675" s="1"/>
      <c r="E675" s="1"/>
      <c r="F675" s="1"/>
      <c r="G675" s="1"/>
      <c r="H675" s="3"/>
      <c r="I675" s="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</row>
    <row r="676" spans="1:50" ht="15.75" customHeight="1">
      <c r="A676" s="1"/>
      <c r="B676" s="1"/>
      <c r="C676" s="1"/>
      <c r="D676" s="1"/>
      <c r="E676" s="1"/>
      <c r="F676" s="1"/>
      <c r="G676" s="1"/>
      <c r="H676" s="3"/>
      <c r="I676" s="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</row>
    <row r="677" spans="1:50" ht="15.75" customHeight="1">
      <c r="A677" s="1"/>
      <c r="B677" s="1"/>
      <c r="C677" s="1"/>
      <c r="D677" s="1"/>
      <c r="E677" s="1"/>
      <c r="F677" s="1"/>
      <c r="G677" s="1"/>
      <c r="H677" s="3"/>
      <c r="I677" s="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</row>
    <row r="678" spans="1:50" ht="15.75" customHeight="1">
      <c r="A678" s="1"/>
      <c r="B678" s="1"/>
      <c r="C678" s="1"/>
      <c r="D678" s="1"/>
      <c r="E678" s="1"/>
      <c r="F678" s="1"/>
      <c r="G678" s="1"/>
      <c r="H678" s="3"/>
      <c r="I678" s="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</row>
    <row r="679" spans="1:50" ht="15.75" customHeight="1">
      <c r="A679" s="1"/>
      <c r="B679" s="1"/>
      <c r="C679" s="1"/>
      <c r="D679" s="1"/>
      <c r="E679" s="1"/>
      <c r="F679" s="1"/>
      <c r="G679" s="1"/>
      <c r="H679" s="3"/>
      <c r="I679" s="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</row>
    <row r="680" spans="1:50" ht="15.75" customHeight="1">
      <c r="A680" s="1"/>
      <c r="B680" s="1"/>
      <c r="C680" s="1"/>
      <c r="D680" s="1"/>
      <c r="E680" s="1"/>
      <c r="F680" s="1"/>
      <c r="G680" s="1"/>
      <c r="H680" s="3"/>
      <c r="I680" s="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</row>
    <row r="681" spans="1:50" ht="15.75" customHeight="1">
      <c r="A681" s="1"/>
      <c r="B681" s="1"/>
      <c r="C681" s="1"/>
      <c r="D681" s="1"/>
      <c r="E681" s="1"/>
      <c r="F681" s="1"/>
      <c r="G681" s="1"/>
      <c r="H681" s="3"/>
      <c r="I681" s="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</row>
    <row r="682" spans="1:50" ht="15.75" customHeight="1">
      <c r="A682" s="1"/>
      <c r="B682" s="1"/>
      <c r="C682" s="1"/>
      <c r="D682" s="1"/>
      <c r="E682" s="1"/>
      <c r="F682" s="1"/>
      <c r="G682" s="1"/>
      <c r="H682" s="3"/>
      <c r="I682" s="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</row>
    <row r="683" spans="1:50" ht="15.75" customHeight="1">
      <c r="A683" s="1"/>
      <c r="B683" s="1"/>
      <c r="C683" s="1"/>
      <c r="D683" s="1"/>
      <c r="E683" s="1"/>
      <c r="F683" s="1"/>
      <c r="G683" s="1"/>
      <c r="H683" s="3"/>
      <c r="I683" s="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</row>
    <row r="684" spans="1:50" ht="15.75" customHeight="1">
      <c r="A684" s="1"/>
      <c r="B684" s="1"/>
      <c r="C684" s="1"/>
      <c r="D684" s="1"/>
      <c r="E684" s="1"/>
      <c r="F684" s="1"/>
      <c r="G684" s="1"/>
      <c r="H684" s="3"/>
      <c r="I684" s="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</row>
    <row r="685" spans="1:50" ht="15.75" customHeight="1">
      <c r="A685" s="1"/>
      <c r="B685" s="1"/>
      <c r="C685" s="1"/>
      <c r="D685" s="1"/>
      <c r="E685" s="1"/>
      <c r="F685" s="1"/>
      <c r="G685" s="1"/>
      <c r="H685" s="3"/>
      <c r="I685" s="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</row>
    <row r="686" spans="1:50" ht="15.75" customHeight="1">
      <c r="A686" s="1"/>
      <c r="B686" s="1"/>
      <c r="C686" s="1"/>
      <c r="D686" s="1"/>
      <c r="E686" s="1"/>
      <c r="F686" s="1"/>
      <c r="G686" s="1"/>
      <c r="H686" s="3"/>
      <c r="I686" s="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</row>
    <row r="687" spans="1:50" ht="15.75" customHeight="1">
      <c r="A687" s="1"/>
      <c r="B687" s="1"/>
      <c r="C687" s="1"/>
      <c r="D687" s="1"/>
      <c r="E687" s="1"/>
      <c r="F687" s="1"/>
      <c r="G687" s="1"/>
      <c r="H687" s="3"/>
      <c r="I687" s="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</row>
    <row r="688" spans="1:50" ht="15.75" customHeight="1">
      <c r="A688" s="1"/>
      <c r="B688" s="1"/>
      <c r="C688" s="1"/>
      <c r="D688" s="1"/>
      <c r="E688" s="1"/>
      <c r="F688" s="1"/>
      <c r="G688" s="1"/>
      <c r="H688" s="3"/>
      <c r="I688" s="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</row>
    <row r="689" spans="1:50" ht="15.75" customHeight="1">
      <c r="A689" s="1"/>
      <c r="B689" s="1"/>
      <c r="C689" s="1"/>
      <c r="D689" s="1"/>
      <c r="E689" s="1"/>
      <c r="F689" s="1"/>
      <c r="G689" s="1"/>
      <c r="H689" s="3"/>
      <c r="I689" s="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</row>
    <row r="690" spans="1:50" ht="15.75" customHeight="1">
      <c r="A690" s="1"/>
      <c r="B690" s="1"/>
      <c r="C690" s="1"/>
      <c r="D690" s="1"/>
      <c r="E690" s="1"/>
      <c r="F690" s="1"/>
      <c r="G690" s="1"/>
      <c r="H690" s="3"/>
      <c r="I690" s="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</row>
    <row r="691" spans="1:50" ht="15.75" customHeight="1">
      <c r="A691" s="1"/>
      <c r="B691" s="1"/>
      <c r="C691" s="1"/>
      <c r="D691" s="1"/>
      <c r="E691" s="1"/>
      <c r="F691" s="1"/>
      <c r="G691" s="1"/>
      <c r="H691" s="3"/>
      <c r="I691" s="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</row>
    <row r="692" spans="1:50" ht="15.75" customHeight="1">
      <c r="A692" s="1"/>
      <c r="B692" s="1"/>
      <c r="C692" s="1"/>
      <c r="D692" s="1"/>
      <c r="E692" s="1"/>
      <c r="F692" s="1"/>
      <c r="G692" s="1"/>
      <c r="H692" s="3"/>
      <c r="I692" s="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</row>
    <row r="693" spans="1:50" ht="15.75" customHeight="1">
      <c r="A693" s="1"/>
      <c r="B693" s="1"/>
      <c r="C693" s="1"/>
      <c r="D693" s="1"/>
      <c r="E693" s="1"/>
      <c r="F693" s="1"/>
      <c r="G693" s="1"/>
      <c r="H693" s="3"/>
      <c r="I693" s="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</row>
    <row r="694" spans="1:50" ht="15.75" customHeight="1">
      <c r="A694" s="1"/>
      <c r="B694" s="1"/>
      <c r="C694" s="1"/>
      <c r="D694" s="1"/>
      <c r="E694" s="1"/>
      <c r="F694" s="1"/>
      <c r="G694" s="1"/>
      <c r="H694" s="3"/>
      <c r="I694" s="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</row>
    <row r="695" spans="1:50" ht="15.75" customHeight="1">
      <c r="A695" s="1"/>
      <c r="B695" s="1"/>
      <c r="C695" s="1"/>
      <c r="D695" s="1"/>
      <c r="E695" s="1"/>
      <c r="F695" s="1"/>
      <c r="G695" s="1"/>
      <c r="H695" s="3"/>
      <c r="I695" s="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</row>
    <row r="696" spans="1:50" ht="15.75" customHeight="1">
      <c r="A696" s="1"/>
      <c r="B696" s="1"/>
      <c r="C696" s="1"/>
      <c r="D696" s="1"/>
      <c r="E696" s="1"/>
      <c r="F696" s="1"/>
      <c r="G696" s="1"/>
      <c r="H696" s="3"/>
      <c r="I696" s="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</row>
    <row r="697" spans="1:50" ht="15.75" customHeight="1">
      <c r="A697" s="1"/>
      <c r="B697" s="1"/>
      <c r="C697" s="1"/>
      <c r="D697" s="1"/>
      <c r="E697" s="1"/>
      <c r="F697" s="1"/>
      <c r="G697" s="1"/>
      <c r="H697" s="3"/>
      <c r="I697" s="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</row>
    <row r="698" spans="1:50" ht="15.75" customHeight="1">
      <c r="A698" s="1"/>
      <c r="B698" s="1"/>
      <c r="C698" s="1"/>
      <c r="D698" s="1"/>
      <c r="E698" s="1"/>
      <c r="F698" s="1"/>
      <c r="G698" s="1"/>
      <c r="H698" s="3"/>
      <c r="I698" s="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</row>
    <row r="699" spans="1:50" ht="15.75" customHeight="1">
      <c r="A699" s="1"/>
      <c r="B699" s="1"/>
      <c r="C699" s="1"/>
      <c r="D699" s="1"/>
      <c r="E699" s="1"/>
      <c r="F699" s="1"/>
      <c r="G699" s="1"/>
      <c r="H699" s="3"/>
      <c r="I699" s="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</row>
    <row r="700" spans="1:50" ht="15.75" customHeight="1">
      <c r="A700" s="1"/>
      <c r="B700" s="1"/>
      <c r="C700" s="1"/>
      <c r="D700" s="1"/>
      <c r="E700" s="1"/>
      <c r="F700" s="1"/>
      <c r="G700" s="1"/>
      <c r="H700" s="3"/>
      <c r="I700" s="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</row>
    <row r="701" spans="1:50" ht="15.75" customHeight="1">
      <c r="A701" s="1"/>
      <c r="B701" s="1"/>
      <c r="C701" s="1"/>
      <c r="D701" s="1"/>
      <c r="E701" s="1"/>
      <c r="F701" s="1"/>
      <c r="G701" s="1"/>
      <c r="H701" s="3"/>
      <c r="I701" s="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</row>
    <row r="702" spans="1:50" ht="15.75" customHeight="1">
      <c r="A702" s="1"/>
      <c r="B702" s="1"/>
      <c r="C702" s="1"/>
      <c r="D702" s="1"/>
      <c r="E702" s="1"/>
      <c r="F702" s="1"/>
      <c r="G702" s="1"/>
      <c r="H702" s="3"/>
      <c r="I702" s="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</row>
    <row r="703" spans="1:50" ht="15.75" customHeight="1">
      <c r="A703" s="1"/>
      <c r="B703" s="1"/>
      <c r="C703" s="1"/>
      <c r="D703" s="1"/>
      <c r="E703" s="1"/>
      <c r="F703" s="1"/>
      <c r="G703" s="1"/>
      <c r="H703" s="3"/>
      <c r="I703" s="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</row>
    <row r="704" spans="1:50" ht="15.75" customHeight="1">
      <c r="A704" s="1"/>
      <c r="B704" s="1"/>
      <c r="C704" s="1"/>
      <c r="D704" s="1"/>
      <c r="E704" s="1"/>
      <c r="F704" s="1"/>
      <c r="G704" s="1"/>
      <c r="H704" s="3"/>
      <c r="I704" s="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</row>
    <row r="705" spans="1:50" ht="15.75" customHeight="1">
      <c r="A705" s="1"/>
      <c r="B705" s="1"/>
      <c r="C705" s="1"/>
      <c r="D705" s="1"/>
      <c r="E705" s="1"/>
      <c r="F705" s="1"/>
      <c r="G705" s="1"/>
      <c r="H705" s="3"/>
      <c r="I705" s="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</row>
    <row r="706" spans="1:50" ht="15.75" customHeight="1">
      <c r="A706" s="1"/>
      <c r="B706" s="1"/>
      <c r="C706" s="1"/>
      <c r="D706" s="1"/>
      <c r="E706" s="1"/>
      <c r="F706" s="1"/>
      <c r="G706" s="1"/>
      <c r="H706" s="3"/>
      <c r="I706" s="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</row>
    <row r="707" spans="1:50" ht="15.75" customHeight="1">
      <c r="A707" s="1"/>
      <c r="B707" s="1"/>
      <c r="C707" s="1"/>
      <c r="D707" s="1"/>
      <c r="E707" s="1"/>
      <c r="F707" s="1"/>
      <c r="G707" s="1"/>
      <c r="H707" s="3"/>
      <c r="I707" s="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</row>
    <row r="708" spans="1:50" ht="15.75" customHeight="1">
      <c r="A708" s="1"/>
      <c r="B708" s="1"/>
      <c r="C708" s="1"/>
      <c r="D708" s="1"/>
      <c r="E708" s="1"/>
      <c r="F708" s="1"/>
      <c r="G708" s="1"/>
      <c r="H708" s="3"/>
      <c r="I708" s="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</row>
    <row r="709" spans="1:50" ht="15.75" customHeight="1">
      <c r="A709" s="1"/>
      <c r="B709" s="1"/>
      <c r="C709" s="1"/>
      <c r="D709" s="1"/>
      <c r="E709" s="1"/>
      <c r="F709" s="1"/>
      <c r="G709" s="1"/>
      <c r="H709" s="3"/>
      <c r="I709" s="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</row>
    <row r="710" spans="1:50" ht="15.75" customHeight="1">
      <c r="A710" s="1"/>
      <c r="B710" s="1"/>
      <c r="C710" s="1"/>
      <c r="D710" s="1"/>
      <c r="E710" s="1"/>
      <c r="F710" s="1"/>
      <c r="G710" s="1"/>
      <c r="H710" s="3"/>
      <c r="I710" s="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</row>
    <row r="711" spans="1:50" ht="15.75" customHeight="1">
      <c r="A711" s="1"/>
      <c r="B711" s="1"/>
      <c r="C711" s="1"/>
      <c r="D711" s="1"/>
      <c r="E711" s="1"/>
      <c r="F711" s="1"/>
      <c r="G711" s="1"/>
      <c r="H711" s="3"/>
      <c r="I711" s="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</row>
    <row r="712" spans="1:50" ht="15.75" customHeight="1">
      <c r="A712" s="1"/>
      <c r="B712" s="1"/>
      <c r="C712" s="1"/>
      <c r="D712" s="1"/>
      <c r="E712" s="1"/>
      <c r="F712" s="1"/>
      <c r="G712" s="1"/>
      <c r="H712" s="3"/>
      <c r="I712" s="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</row>
    <row r="713" spans="1:50" ht="15.75" customHeight="1">
      <c r="A713" s="1"/>
      <c r="B713" s="1"/>
      <c r="C713" s="1"/>
      <c r="D713" s="1"/>
      <c r="E713" s="1"/>
      <c r="F713" s="1"/>
      <c r="G713" s="1"/>
      <c r="H713" s="3"/>
      <c r="I713" s="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</row>
    <row r="714" spans="1:50" ht="15.75" customHeight="1">
      <c r="A714" s="1"/>
      <c r="B714" s="1"/>
      <c r="C714" s="1"/>
      <c r="D714" s="1"/>
      <c r="E714" s="1"/>
      <c r="F714" s="1"/>
      <c r="G714" s="1"/>
      <c r="H714" s="3"/>
      <c r="I714" s="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</row>
    <row r="715" spans="1:50" ht="15.75" customHeight="1">
      <c r="A715" s="1"/>
      <c r="B715" s="1"/>
      <c r="C715" s="1"/>
      <c r="D715" s="1"/>
      <c r="E715" s="1"/>
      <c r="F715" s="1"/>
      <c r="G715" s="1"/>
      <c r="H715" s="3"/>
      <c r="I715" s="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</row>
    <row r="716" spans="1:50" ht="15.75" customHeight="1">
      <c r="A716" s="1"/>
      <c r="B716" s="1"/>
      <c r="C716" s="1"/>
      <c r="D716" s="1"/>
      <c r="E716" s="1"/>
      <c r="F716" s="1"/>
      <c r="G716" s="1"/>
      <c r="H716" s="3"/>
      <c r="I716" s="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</row>
    <row r="717" spans="1:50" ht="15.75" customHeight="1">
      <c r="A717" s="1"/>
      <c r="B717" s="1"/>
      <c r="C717" s="1"/>
      <c r="D717" s="1"/>
      <c r="E717" s="1"/>
      <c r="F717" s="1"/>
      <c r="G717" s="1"/>
      <c r="H717" s="3"/>
      <c r="I717" s="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</row>
    <row r="718" spans="1:50" ht="15.75" customHeight="1">
      <c r="A718" s="1"/>
      <c r="B718" s="1"/>
      <c r="C718" s="1"/>
      <c r="D718" s="1"/>
      <c r="E718" s="1"/>
      <c r="F718" s="1"/>
      <c r="G718" s="1"/>
      <c r="H718" s="3"/>
      <c r="I718" s="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</row>
    <row r="719" spans="1:50" ht="15.75" customHeight="1">
      <c r="A719" s="1"/>
      <c r="B719" s="1"/>
      <c r="C719" s="1"/>
      <c r="D719" s="1"/>
      <c r="E719" s="1"/>
      <c r="F719" s="1"/>
      <c r="G719" s="1"/>
      <c r="H719" s="3"/>
      <c r="I719" s="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</row>
    <row r="720" spans="1:50" ht="15.75" customHeight="1">
      <c r="A720" s="1"/>
      <c r="B720" s="1"/>
      <c r="C720" s="1"/>
      <c r="D720" s="1"/>
      <c r="E720" s="1"/>
      <c r="F720" s="1"/>
      <c r="G720" s="1"/>
      <c r="H720" s="3"/>
      <c r="I720" s="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</row>
    <row r="721" spans="1:50" ht="15.75" customHeight="1">
      <c r="A721" s="1"/>
      <c r="B721" s="1"/>
      <c r="C721" s="1"/>
      <c r="D721" s="1"/>
      <c r="E721" s="1"/>
      <c r="F721" s="1"/>
      <c r="G721" s="1"/>
      <c r="H721" s="3"/>
      <c r="I721" s="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</row>
    <row r="722" spans="1:50" ht="15.75" customHeight="1">
      <c r="A722" s="1"/>
      <c r="B722" s="1"/>
      <c r="C722" s="1"/>
      <c r="D722" s="1"/>
      <c r="E722" s="1"/>
      <c r="F722" s="1"/>
      <c r="G722" s="1"/>
      <c r="H722" s="3"/>
      <c r="I722" s="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</row>
    <row r="723" spans="1:50" ht="15.75" customHeight="1">
      <c r="A723" s="1"/>
      <c r="B723" s="1"/>
      <c r="C723" s="1"/>
      <c r="D723" s="1"/>
      <c r="E723" s="1"/>
      <c r="F723" s="1"/>
      <c r="G723" s="1"/>
      <c r="H723" s="3"/>
      <c r="I723" s="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</row>
    <row r="724" spans="1:50" ht="15.75" customHeight="1">
      <c r="A724" s="1"/>
      <c r="B724" s="1"/>
      <c r="C724" s="1"/>
      <c r="D724" s="1"/>
      <c r="E724" s="1"/>
      <c r="F724" s="1"/>
      <c r="G724" s="1"/>
      <c r="H724" s="3"/>
      <c r="I724" s="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</row>
    <row r="725" spans="1:50" ht="15.75" customHeight="1">
      <c r="A725" s="1"/>
      <c r="B725" s="1"/>
      <c r="C725" s="1"/>
      <c r="D725" s="1"/>
      <c r="E725" s="1"/>
      <c r="F725" s="1"/>
      <c r="G725" s="1"/>
      <c r="H725" s="3"/>
      <c r="I725" s="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</row>
    <row r="726" spans="1:50" ht="15.75" customHeight="1">
      <c r="A726" s="1"/>
      <c r="B726" s="1"/>
      <c r="C726" s="1"/>
      <c r="D726" s="1"/>
      <c r="E726" s="1"/>
      <c r="F726" s="1"/>
      <c r="G726" s="1"/>
      <c r="H726" s="3"/>
      <c r="I726" s="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</row>
    <row r="727" spans="1:50" ht="15.75" customHeight="1">
      <c r="A727" s="1"/>
      <c r="B727" s="1"/>
      <c r="C727" s="1"/>
      <c r="D727" s="1"/>
      <c r="E727" s="1"/>
      <c r="F727" s="1"/>
      <c r="G727" s="1"/>
      <c r="H727" s="3"/>
      <c r="I727" s="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</row>
    <row r="728" spans="1:50" ht="15.75" customHeight="1">
      <c r="A728" s="1"/>
      <c r="B728" s="1"/>
      <c r="C728" s="1"/>
      <c r="D728" s="1"/>
      <c r="E728" s="1"/>
      <c r="F728" s="1"/>
      <c r="G728" s="1"/>
      <c r="H728" s="3"/>
      <c r="I728" s="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</row>
    <row r="729" spans="1:50" ht="15.75" customHeight="1">
      <c r="A729" s="1"/>
      <c r="B729" s="1"/>
      <c r="C729" s="1"/>
      <c r="D729" s="1"/>
      <c r="E729" s="1"/>
      <c r="F729" s="1"/>
      <c r="G729" s="1"/>
      <c r="H729" s="3"/>
      <c r="I729" s="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</row>
    <row r="730" spans="1:50" ht="15.75" customHeight="1">
      <c r="A730" s="1"/>
      <c r="B730" s="1"/>
      <c r="C730" s="1"/>
      <c r="D730" s="1"/>
      <c r="E730" s="1"/>
      <c r="F730" s="1"/>
      <c r="G730" s="1"/>
      <c r="H730" s="3"/>
      <c r="I730" s="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</row>
    <row r="731" spans="1:50" ht="15.75" customHeight="1">
      <c r="A731" s="1"/>
      <c r="B731" s="1"/>
      <c r="C731" s="1"/>
      <c r="D731" s="1"/>
      <c r="E731" s="1"/>
      <c r="F731" s="1"/>
      <c r="G731" s="1"/>
      <c r="H731" s="3"/>
      <c r="I731" s="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</row>
    <row r="732" spans="1:50" ht="15.75" customHeight="1">
      <c r="A732" s="1"/>
      <c r="B732" s="1"/>
      <c r="C732" s="1"/>
      <c r="D732" s="1"/>
      <c r="E732" s="1"/>
      <c r="F732" s="1"/>
      <c r="G732" s="1"/>
      <c r="H732" s="3"/>
      <c r="I732" s="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</row>
    <row r="733" spans="1:50" ht="15.75" customHeight="1">
      <c r="A733" s="1"/>
      <c r="B733" s="1"/>
      <c r="C733" s="1"/>
      <c r="D733" s="1"/>
      <c r="E733" s="1"/>
      <c r="F733" s="1"/>
      <c r="G733" s="1"/>
      <c r="H733" s="3"/>
      <c r="I733" s="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</row>
    <row r="734" spans="1:50" ht="15.75" customHeight="1">
      <c r="A734" s="1"/>
      <c r="B734" s="1"/>
      <c r="C734" s="1"/>
      <c r="D734" s="1"/>
      <c r="E734" s="1"/>
      <c r="F734" s="1"/>
      <c r="G734" s="1"/>
      <c r="H734" s="3"/>
      <c r="I734" s="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</row>
    <row r="735" spans="1:50" ht="15.75" customHeight="1">
      <c r="A735" s="1"/>
      <c r="B735" s="1"/>
      <c r="C735" s="1"/>
      <c r="D735" s="1"/>
      <c r="E735" s="1"/>
      <c r="F735" s="1"/>
      <c r="G735" s="1"/>
      <c r="H735" s="3"/>
      <c r="I735" s="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</row>
    <row r="736" spans="1:50" ht="15.75" customHeight="1">
      <c r="A736" s="1"/>
      <c r="B736" s="1"/>
      <c r="C736" s="1"/>
      <c r="D736" s="1"/>
      <c r="E736" s="1"/>
      <c r="F736" s="1"/>
      <c r="G736" s="1"/>
      <c r="H736" s="3"/>
      <c r="I736" s="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</row>
    <row r="737" spans="1:50" ht="15.75" customHeight="1">
      <c r="A737" s="1"/>
      <c r="B737" s="1"/>
      <c r="C737" s="1"/>
      <c r="D737" s="1"/>
      <c r="E737" s="1"/>
      <c r="F737" s="1"/>
      <c r="G737" s="1"/>
      <c r="H737" s="3"/>
      <c r="I737" s="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</row>
    <row r="738" spans="1:50" ht="15.75" customHeight="1">
      <c r="A738" s="1"/>
      <c r="B738" s="1"/>
      <c r="C738" s="1"/>
      <c r="D738" s="1"/>
      <c r="E738" s="1"/>
      <c r="F738" s="1"/>
      <c r="G738" s="1"/>
      <c r="H738" s="3"/>
      <c r="I738" s="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</row>
    <row r="739" spans="1:50" ht="15.75" customHeight="1">
      <c r="A739" s="1"/>
      <c r="B739" s="1"/>
      <c r="C739" s="1"/>
      <c r="D739" s="1"/>
      <c r="E739" s="1"/>
      <c r="F739" s="1"/>
      <c r="G739" s="1"/>
      <c r="H739" s="3"/>
      <c r="I739" s="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</row>
    <row r="740" spans="1:50" ht="15.75" customHeight="1">
      <c r="A740" s="1"/>
      <c r="B740" s="1"/>
      <c r="C740" s="1"/>
      <c r="D740" s="1"/>
      <c r="E740" s="1"/>
      <c r="F740" s="1"/>
      <c r="G740" s="1"/>
      <c r="H740" s="3"/>
      <c r="I740" s="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</row>
    <row r="741" spans="1:50" ht="15.75" customHeight="1">
      <c r="A741" s="1"/>
      <c r="B741" s="1"/>
      <c r="C741" s="1"/>
      <c r="D741" s="1"/>
      <c r="E741" s="1"/>
      <c r="F741" s="1"/>
      <c r="G741" s="1"/>
      <c r="H741" s="3"/>
      <c r="I741" s="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</row>
    <row r="742" spans="1:50" ht="15.75" customHeight="1">
      <c r="A742" s="1"/>
      <c r="B742" s="1"/>
      <c r="C742" s="1"/>
      <c r="D742" s="1"/>
      <c r="E742" s="1"/>
      <c r="F742" s="1"/>
      <c r="G742" s="1"/>
      <c r="H742" s="3"/>
      <c r="I742" s="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</row>
    <row r="743" spans="1:50" ht="15.75" customHeight="1">
      <c r="A743" s="1"/>
      <c r="B743" s="1"/>
      <c r="C743" s="1"/>
      <c r="D743" s="1"/>
      <c r="E743" s="1"/>
      <c r="F743" s="1"/>
      <c r="G743" s="1"/>
      <c r="H743" s="3"/>
      <c r="I743" s="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</row>
    <row r="744" spans="1:50" ht="15.75" customHeight="1">
      <c r="A744" s="1"/>
      <c r="B744" s="1"/>
      <c r="C744" s="1"/>
      <c r="D744" s="1"/>
      <c r="E744" s="1"/>
      <c r="F744" s="1"/>
      <c r="G744" s="1"/>
      <c r="H744" s="3"/>
      <c r="I744" s="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</row>
    <row r="745" spans="1:50" ht="15.75" customHeight="1">
      <c r="A745" s="1"/>
      <c r="B745" s="1"/>
      <c r="C745" s="1"/>
      <c r="D745" s="1"/>
      <c r="E745" s="1"/>
      <c r="F745" s="1"/>
      <c r="G745" s="1"/>
      <c r="H745" s="3"/>
      <c r="I745" s="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</row>
    <row r="746" spans="1:50" ht="15.75" customHeight="1">
      <c r="A746" s="1"/>
      <c r="B746" s="1"/>
      <c r="C746" s="1"/>
      <c r="D746" s="1"/>
      <c r="E746" s="1"/>
      <c r="F746" s="1"/>
      <c r="G746" s="1"/>
      <c r="H746" s="3"/>
      <c r="I746" s="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</row>
    <row r="747" spans="1:50" ht="15.75" customHeight="1">
      <c r="A747" s="1"/>
      <c r="B747" s="1"/>
      <c r="C747" s="1"/>
      <c r="D747" s="1"/>
      <c r="E747" s="1"/>
      <c r="F747" s="1"/>
      <c r="G747" s="1"/>
      <c r="H747" s="3"/>
      <c r="I747" s="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</row>
    <row r="748" spans="1:50" ht="15.75" customHeight="1">
      <c r="A748" s="1"/>
      <c r="B748" s="1"/>
      <c r="C748" s="1"/>
      <c r="D748" s="1"/>
      <c r="E748" s="1"/>
      <c r="F748" s="1"/>
      <c r="G748" s="1"/>
      <c r="H748" s="3"/>
      <c r="I748" s="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</row>
    <row r="749" spans="1:50" ht="15.75" customHeight="1">
      <c r="A749" s="1"/>
      <c r="B749" s="1"/>
      <c r="C749" s="1"/>
      <c r="D749" s="1"/>
      <c r="E749" s="1"/>
      <c r="F749" s="1"/>
      <c r="G749" s="1"/>
      <c r="H749" s="3"/>
      <c r="I749" s="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</row>
    <row r="750" spans="1:50" ht="15.75" customHeight="1">
      <c r="A750" s="1"/>
      <c r="B750" s="1"/>
      <c r="C750" s="1"/>
      <c r="D750" s="1"/>
      <c r="E750" s="1"/>
      <c r="F750" s="1"/>
      <c r="G750" s="1"/>
      <c r="H750" s="3"/>
      <c r="I750" s="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</row>
    <row r="751" spans="1:50" ht="15.75" customHeight="1">
      <c r="A751" s="1"/>
      <c r="B751" s="1"/>
      <c r="C751" s="1"/>
      <c r="D751" s="1"/>
      <c r="E751" s="1"/>
      <c r="F751" s="1"/>
      <c r="G751" s="1"/>
      <c r="H751" s="3"/>
      <c r="I751" s="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</row>
    <row r="752" spans="1:50" ht="15.75" customHeight="1">
      <c r="A752" s="1"/>
      <c r="B752" s="1"/>
      <c r="C752" s="1"/>
      <c r="D752" s="1"/>
      <c r="E752" s="1"/>
      <c r="F752" s="1"/>
      <c r="G752" s="1"/>
      <c r="H752" s="3"/>
      <c r="I752" s="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</row>
    <row r="753" spans="1:50" ht="15.75" customHeight="1">
      <c r="A753" s="1"/>
      <c r="B753" s="1"/>
      <c r="C753" s="1"/>
      <c r="D753" s="1"/>
      <c r="E753" s="1"/>
      <c r="F753" s="1"/>
      <c r="G753" s="1"/>
      <c r="H753" s="3"/>
      <c r="I753" s="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</row>
    <row r="754" spans="1:50" ht="15.75" customHeight="1">
      <c r="A754" s="1"/>
      <c r="B754" s="1"/>
      <c r="C754" s="1"/>
      <c r="D754" s="1"/>
      <c r="E754" s="1"/>
      <c r="F754" s="1"/>
      <c r="G754" s="1"/>
      <c r="H754" s="3"/>
      <c r="I754" s="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</row>
    <row r="755" spans="1:50" ht="15.75" customHeight="1">
      <c r="A755" s="1"/>
      <c r="B755" s="1"/>
      <c r="C755" s="1"/>
      <c r="D755" s="1"/>
      <c r="E755" s="1"/>
      <c r="F755" s="1"/>
      <c r="G755" s="1"/>
      <c r="H755" s="3"/>
      <c r="I755" s="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</row>
    <row r="756" spans="1:50" ht="15.75" customHeight="1">
      <c r="A756" s="1"/>
      <c r="B756" s="1"/>
      <c r="C756" s="1"/>
      <c r="D756" s="1"/>
      <c r="E756" s="1"/>
      <c r="F756" s="1"/>
      <c r="G756" s="1"/>
      <c r="H756" s="3"/>
      <c r="I756" s="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</row>
    <row r="757" spans="1:50" ht="15.75" customHeight="1">
      <c r="A757" s="1"/>
      <c r="B757" s="1"/>
      <c r="C757" s="1"/>
      <c r="D757" s="1"/>
      <c r="E757" s="1"/>
      <c r="F757" s="1"/>
      <c r="G757" s="1"/>
      <c r="H757" s="3"/>
      <c r="I757" s="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</row>
    <row r="758" spans="1:50" ht="15.75" customHeight="1">
      <c r="A758" s="1"/>
      <c r="B758" s="1"/>
      <c r="C758" s="1"/>
      <c r="D758" s="1"/>
      <c r="E758" s="1"/>
      <c r="F758" s="1"/>
      <c r="G758" s="1"/>
      <c r="H758" s="3"/>
      <c r="I758" s="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</row>
    <row r="759" spans="1:50" ht="15.75" customHeight="1">
      <c r="A759" s="1"/>
      <c r="B759" s="1"/>
      <c r="C759" s="1"/>
      <c r="D759" s="1"/>
      <c r="E759" s="1"/>
      <c r="F759" s="1"/>
      <c r="G759" s="1"/>
      <c r="H759" s="3"/>
      <c r="I759" s="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</row>
    <row r="760" spans="1:50" ht="15.75" customHeight="1">
      <c r="A760" s="1"/>
      <c r="B760" s="1"/>
      <c r="C760" s="1"/>
      <c r="D760" s="1"/>
      <c r="E760" s="1"/>
      <c r="F760" s="1"/>
      <c r="G760" s="1"/>
      <c r="H760" s="3"/>
      <c r="I760" s="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</row>
    <row r="761" spans="1:50" ht="15.75" customHeight="1">
      <c r="A761" s="1"/>
      <c r="B761" s="1"/>
      <c r="C761" s="1"/>
      <c r="D761" s="1"/>
      <c r="E761" s="1"/>
      <c r="F761" s="1"/>
      <c r="G761" s="1"/>
      <c r="H761" s="3"/>
      <c r="I761" s="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</row>
    <row r="762" spans="1:50" ht="15.75" customHeight="1">
      <c r="A762" s="1"/>
      <c r="B762" s="1"/>
      <c r="C762" s="1"/>
      <c r="D762" s="1"/>
      <c r="E762" s="1"/>
      <c r="F762" s="1"/>
      <c r="G762" s="1"/>
      <c r="H762" s="3"/>
      <c r="I762" s="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</row>
    <row r="763" spans="1:50" ht="15.75" customHeight="1">
      <c r="A763" s="1"/>
      <c r="B763" s="1"/>
      <c r="C763" s="1"/>
      <c r="D763" s="1"/>
      <c r="E763" s="1"/>
      <c r="F763" s="1"/>
      <c r="G763" s="1"/>
      <c r="H763" s="3"/>
      <c r="I763" s="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</row>
    <row r="764" spans="1:50" ht="15.75" customHeight="1">
      <c r="A764" s="1"/>
      <c r="B764" s="1"/>
      <c r="C764" s="1"/>
      <c r="D764" s="1"/>
      <c r="E764" s="1"/>
      <c r="F764" s="1"/>
      <c r="G764" s="1"/>
      <c r="H764" s="3"/>
      <c r="I764" s="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</row>
    <row r="765" spans="1:50" ht="15.75" customHeight="1">
      <c r="A765" s="1"/>
      <c r="B765" s="1"/>
      <c r="C765" s="1"/>
      <c r="D765" s="1"/>
      <c r="E765" s="1"/>
      <c r="F765" s="1"/>
      <c r="G765" s="1"/>
      <c r="H765" s="3"/>
      <c r="I765" s="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</row>
    <row r="766" spans="1:50" ht="15.75" customHeight="1">
      <c r="A766" s="1"/>
      <c r="B766" s="1"/>
      <c r="C766" s="1"/>
      <c r="D766" s="1"/>
      <c r="E766" s="1"/>
      <c r="F766" s="1"/>
      <c r="G766" s="1"/>
      <c r="H766" s="3"/>
      <c r="I766" s="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</row>
    <row r="767" spans="1:50" ht="15.75" customHeight="1">
      <c r="A767" s="1"/>
      <c r="B767" s="1"/>
      <c r="C767" s="1"/>
      <c r="D767" s="1"/>
      <c r="E767" s="1"/>
      <c r="F767" s="1"/>
      <c r="G767" s="1"/>
      <c r="H767" s="3"/>
      <c r="I767" s="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</row>
    <row r="768" spans="1:50" ht="15.75" customHeight="1">
      <c r="A768" s="1"/>
      <c r="B768" s="1"/>
      <c r="C768" s="1"/>
      <c r="D768" s="1"/>
      <c r="E768" s="1"/>
      <c r="F768" s="1"/>
      <c r="G768" s="1"/>
      <c r="H768" s="3"/>
      <c r="I768" s="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</row>
    <row r="769" spans="1:50" ht="15.75" customHeight="1">
      <c r="A769" s="1"/>
      <c r="B769" s="1"/>
      <c r="C769" s="1"/>
      <c r="D769" s="1"/>
      <c r="E769" s="1"/>
      <c r="F769" s="1"/>
      <c r="G769" s="1"/>
      <c r="H769" s="3"/>
      <c r="I769" s="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</row>
    <row r="770" spans="1:50" ht="15.75" customHeight="1">
      <c r="A770" s="1"/>
      <c r="B770" s="1"/>
      <c r="C770" s="1"/>
      <c r="D770" s="1"/>
      <c r="E770" s="1"/>
      <c r="F770" s="1"/>
      <c r="G770" s="1"/>
      <c r="H770" s="3"/>
      <c r="I770" s="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</row>
    <row r="771" spans="1:50" ht="15.75" customHeight="1">
      <c r="A771" s="1"/>
      <c r="B771" s="1"/>
      <c r="C771" s="1"/>
      <c r="D771" s="1"/>
      <c r="E771" s="1"/>
      <c r="F771" s="1"/>
      <c r="G771" s="1"/>
      <c r="H771" s="3"/>
      <c r="I771" s="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</row>
    <row r="772" spans="1:50" ht="15.75" customHeight="1">
      <c r="A772" s="1"/>
      <c r="B772" s="1"/>
      <c r="C772" s="1"/>
      <c r="D772" s="1"/>
      <c r="E772" s="1"/>
      <c r="F772" s="1"/>
      <c r="G772" s="1"/>
      <c r="H772" s="3"/>
      <c r="I772" s="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</row>
    <row r="773" spans="1:50" ht="15.75" customHeight="1">
      <c r="A773" s="1"/>
      <c r="B773" s="1"/>
      <c r="C773" s="1"/>
      <c r="D773" s="1"/>
      <c r="E773" s="1"/>
      <c r="F773" s="1"/>
      <c r="G773" s="1"/>
      <c r="H773" s="3"/>
      <c r="I773" s="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</row>
    <row r="774" spans="1:50" ht="15.75" customHeight="1">
      <c r="A774" s="1"/>
      <c r="B774" s="1"/>
      <c r="C774" s="1"/>
      <c r="D774" s="1"/>
      <c r="E774" s="1"/>
      <c r="F774" s="1"/>
      <c r="G774" s="1"/>
      <c r="H774" s="3"/>
      <c r="I774" s="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</row>
    <row r="775" spans="1:50" ht="15.75" customHeight="1">
      <c r="A775" s="1"/>
      <c r="B775" s="1"/>
      <c r="C775" s="1"/>
      <c r="D775" s="1"/>
      <c r="E775" s="1"/>
      <c r="F775" s="1"/>
      <c r="G775" s="1"/>
      <c r="H775" s="3"/>
      <c r="I775" s="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</row>
    <row r="776" spans="1:50" ht="15.75" customHeight="1">
      <c r="A776" s="1"/>
      <c r="B776" s="1"/>
      <c r="C776" s="1"/>
      <c r="D776" s="1"/>
      <c r="E776" s="1"/>
      <c r="F776" s="1"/>
      <c r="G776" s="1"/>
      <c r="H776" s="3"/>
      <c r="I776" s="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</row>
    <row r="777" spans="1:50" ht="15.75" customHeight="1">
      <c r="A777" s="1"/>
      <c r="B777" s="1"/>
      <c r="C777" s="1"/>
      <c r="D777" s="1"/>
      <c r="E777" s="1"/>
      <c r="F777" s="1"/>
      <c r="G777" s="1"/>
      <c r="H777" s="3"/>
      <c r="I777" s="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</row>
    <row r="778" spans="1:50" ht="15.75" customHeight="1">
      <c r="A778" s="1"/>
      <c r="B778" s="1"/>
      <c r="C778" s="1"/>
      <c r="D778" s="1"/>
      <c r="E778" s="1"/>
      <c r="F778" s="1"/>
      <c r="G778" s="1"/>
      <c r="H778" s="3"/>
      <c r="I778" s="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</row>
    <row r="779" spans="1:50" ht="15.75" customHeight="1">
      <c r="A779" s="1"/>
      <c r="B779" s="1"/>
      <c r="C779" s="1"/>
      <c r="D779" s="1"/>
      <c r="E779" s="1"/>
      <c r="F779" s="1"/>
      <c r="G779" s="1"/>
      <c r="H779" s="3"/>
      <c r="I779" s="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</row>
    <row r="780" spans="1:50" ht="15.75" customHeight="1">
      <c r="A780" s="1"/>
      <c r="B780" s="1"/>
      <c r="C780" s="1"/>
      <c r="D780" s="1"/>
      <c r="E780" s="1"/>
      <c r="F780" s="1"/>
      <c r="G780" s="1"/>
      <c r="H780" s="3"/>
      <c r="I780" s="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</row>
    <row r="781" spans="1:50" ht="15.75" customHeight="1">
      <c r="A781" s="1"/>
      <c r="B781" s="1"/>
      <c r="C781" s="1"/>
      <c r="D781" s="1"/>
      <c r="E781" s="1"/>
      <c r="F781" s="1"/>
      <c r="G781" s="1"/>
      <c r="H781" s="3"/>
      <c r="I781" s="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</row>
    <row r="782" spans="1:50" ht="15.75" customHeight="1">
      <c r="A782" s="1"/>
      <c r="B782" s="1"/>
      <c r="C782" s="1"/>
      <c r="D782" s="1"/>
      <c r="E782" s="1"/>
      <c r="F782" s="1"/>
      <c r="G782" s="1"/>
      <c r="H782" s="3"/>
      <c r="I782" s="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</row>
    <row r="783" spans="1:50" ht="15.75" customHeight="1">
      <c r="A783" s="1"/>
      <c r="B783" s="1"/>
      <c r="C783" s="1"/>
      <c r="D783" s="1"/>
      <c r="E783" s="1"/>
      <c r="F783" s="1"/>
      <c r="G783" s="1"/>
      <c r="H783" s="3"/>
      <c r="I783" s="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</row>
    <row r="784" spans="1:50" ht="15.75" customHeight="1">
      <c r="A784" s="1"/>
      <c r="B784" s="1"/>
      <c r="C784" s="1"/>
      <c r="D784" s="1"/>
      <c r="E784" s="1"/>
      <c r="F784" s="1"/>
      <c r="G784" s="1"/>
      <c r="H784" s="3"/>
      <c r="I784" s="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</row>
    <row r="785" spans="1:50" ht="15.75" customHeight="1">
      <c r="A785" s="1"/>
      <c r="B785" s="1"/>
      <c r="C785" s="1"/>
      <c r="D785" s="1"/>
      <c r="E785" s="1"/>
      <c r="F785" s="1"/>
      <c r="G785" s="1"/>
      <c r="H785" s="3"/>
      <c r="I785" s="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</row>
    <row r="786" spans="1:50" ht="15.75" customHeight="1">
      <c r="A786" s="1"/>
      <c r="B786" s="1"/>
      <c r="C786" s="1"/>
      <c r="D786" s="1"/>
      <c r="E786" s="1"/>
      <c r="F786" s="1"/>
      <c r="G786" s="1"/>
      <c r="H786" s="3"/>
      <c r="I786" s="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</row>
    <row r="787" spans="1:50" ht="15.75" customHeight="1">
      <c r="A787" s="1"/>
      <c r="B787" s="1"/>
      <c r="C787" s="1"/>
      <c r="D787" s="1"/>
      <c r="E787" s="1"/>
      <c r="F787" s="1"/>
      <c r="G787" s="1"/>
      <c r="H787" s="3"/>
      <c r="I787" s="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</row>
    <row r="788" spans="1:50" ht="15.75" customHeight="1">
      <c r="A788" s="1"/>
      <c r="B788" s="1"/>
      <c r="C788" s="1"/>
      <c r="D788" s="1"/>
      <c r="E788" s="1"/>
      <c r="F788" s="1"/>
      <c r="G788" s="1"/>
      <c r="H788" s="3"/>
      <c r="I788" s="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</row>
    <row r="789" spans="1:50" ht="15.75" customHeight="1">
      <c r="A789" s="1"/>
      <c r="B789" s="1"/>
      <c r="C789" s="1"/>
      <c r="D789" s="1"/>
      <c r="E789" s="1"/>
      <c r="F789" s="1"/>
      <c r="G789" s="1"/>
      <c r="H789" s="3"/>
      <c r="I789" s="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</row>
    <row r="790" spans="1:50" ht="15.75" customHeight="1">
      <c r="A790" s="1"/>
      <c r="B790" s="1"/>
      <c r="C790" s="1"/>
      <c r="D790" s="1"/>
      <c r="E790" s="1"/>
      <c r="F790" s="1"/>
      <c r="G790" s="1"/>
      <c r="H790" s="3"/>
      <c r="I790" s="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</row>
    <row r="791" spans="1:50" ht="15.75" customHeight="1">
      <c r="A791" s="1"/>
      <c r="B791" s="1"/>
      <c r="C791" s="1"/>
      <c r="D791" s="1"/>
      <c r="E791" s="1"/>
      <c r="F791" s="1"/>
      <c r="G791" s="1"/>
      <c r="H791" s="3"/>
      <c r="I791" s="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</row>
    <row r="792" spans="1:50" ht="15.75" customHeight="1">
      <c r="A792" s="1"/>
      <c r="B792" s="1"/>
      <c r="C792" s="1"/>
      <c r="D792" s="1"/>
      <c r="E792" s="1"/>
      <c r="F792" s="1"/>
      <c r="G792" s="1"/>
      <c r="H792" s="3"/>
      <c r="I792" s="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</row>
    <row r="793" spans="1:50" ht="15.75" customHeight="1">
      <c r="A793" s="1"/>
      <c r="B793" s="1"/>
      <c r="C793" s="1"/>
      <c r="D793" s="1"/>
      <c r="E793" s="1"/>
      <c r="F793" s="1"/>
      <c r="G793" s="1"/>
      <c r="H793" s="3"/>
      <c r="I793" s="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</row>
    <row r="794" spans="1:50" ht="15.75" customHeight="1">
      <c r="A794" s="1"/>
      <c r="B794" s="1"/>
      <c r="C794" s="1"/>
      <c r="D794" s="1"/>
      <c r="E794" s="1"/>
      <c r="F794" s="1"/>
      <c r="G794" s="1"/>
      <c r="H794" s="3"/>
      <c r="I794" s="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</row>
    <row r="795" spans="1:50" ht="15.75" customHeight="1">
      <c r="A795" s="1"/>
      <c r="B795" s="1"/>
      <c r="C795" s="1"/>
      <c r="D795" s="1"/>
      <c r="E795" s="1"/>
      <c r="F795" s="1"/>
      <c r="G795" s="1"/>
      <c r="H795" s="3"/>
      <c r="I795" s="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</row>
    <row r="796" spans="1:50" ht="15.75" customHeight="1">
      <c r="A796" s="1"/>
      <c r="B796" s="1"/>
      <c r="C796" s="1"/>
      <c r="D796" s="1"/>
      <c r="E796" s="1"/>
      <c r="F796" s="1"/>
      <c r="G796" s="1"/>
      <c r="H796" s="3"/>
      <c r="I796" s="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</row>
    <row r="797" spans="1:50" ht="15.75" customHeight="1">
      <c r="A797" s="1"/>
      <c r="B797" s="1"/>
      <c r="C797" s="1"/>
      <c r="D797" s="1"/>
      <c r="E797" s="1"/>
      <c r="F797" s="1"/>
      <c r="G797" s="1"/>
      <c r="H797" s="3"/>
      <c r="I797" s="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</row>
    <row r="798" spans="1:50" ht="15.75" customHeight="1">
      <c r="A798" s="1"/>
      <c r="B798" s="1"/>
      <c r="C798" s="1"/>
      <c r="D798" s="1"/>
      <c r="E798" s="1"/>
      <c r="F798" s="1"/>
      <c r="G798" s="1"/>
      <c r="H798" s="3"/>
      <c r="I798" s="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</row>
    <row r="799" spans="1:50" ht="15.75" customHeight="1">
      <c r="A799" s="1"/>
      <c r="B799" s="1"/>
      <c r="C799" s="1"/>
      <c r="D799" s="1"/>
      <c r="E799" s="1"/>
      <c r="F799" s="1"/>
      <c r="G799" s="1"/>
      <c r="H799" s="3"/>
      <c r="I799" s="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</row>
    <row r="800" spans="1:50" ht="15.75" customHeight="1">
      <c r="A800" s="1"/>
      <c r="B800" s="1"/>
      <c r="C800" s="1"/>
      <c r="D800" s="1"/>
      <c r="E800" s="1"/>
      <c r="F800" s="1"/>
      <c r="G800" s="1"/>
      <c r="H800" s="3"/>
      <c r="I800" s="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</row>
    <row r="801" spans="1:50" ht="15.75" customHeight="1">
      <c r="A801" s="1"/>
      <c r="B801" s="1"/>
      <c r="C801" s="1"/>
      <c r="D801" s="1"/>
      <c r="E801" s="1"/>
      <c r="F801" s="1"/>
      <c r="G801" s="1"/>
      <c r="H801" s="3"/>
      <c r="I801" s="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</row>
    <row r="802" spans="1:50" ht="15.75" customHeight="1">
      <c r="A802" s="1"/>
      <c r="B802" s="1"/>
      <c r="C802" s="1"/>
      <c r="D802" s="1"/>
      <c r="E802" s="1"/>
      <c r="F802" s="1"/>
      <c r="G802" s="1"/>
      <c r="H802" s="3"/>
      <c r="I802" s="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</row>
    <row r="803" spans="1:50" ht="15.75" customHeight="1">
      <c r="A803" s="1"/>
      <c r="B803" s="1"/>
      <c r="C803" s="1"/>
      <c r="D803" s="1"/>
      <c r="E803" s="1"/>
      <c r="F803" s="1"/>
      <c r="G803" s="1"/>
      <c r="H803" s="3"/>
      <c r="I803" s="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</row>
    <row r="804" spans="1:50" ht="15.75" customHeight="1">
      <c r="A804" s="1"/>
      <c r="B804" s="1"/>
      <c r="C804" s="1"/>
      <c r="D804" s="1"/>
      <c r="E804" s="1"/>
      <c r="F804" s="1"/>
      <c r="G804" s="1"/>
      <c r="H804" s="3"/>
      <c r="I804" s="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</row>
    <row r="805" spans="1:50" ht="15.75" customHeight="1">
      <c r="A805" s="1"/>
      <c r="B805" s="1"/>
      <c r="C805" s="1"/>
      <c r="D805" s="1"/>
      <c r="E805" s="1"/>
      <c r="F805" s="1"/>
      <c r="G805" s="1"/>
      <c r="H805" s="3"/>
      <c r="I805" s="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</row>
    <row r="806" spans="1:50" ht="15.75" customHeight="1">
      <c r="A806" s="1"/>
      <c r="B806" s="1"/>
      <c r="C806" s="1"/>
      <c r="D806" s="1"/>
      <c r="E806" s="1"/>
      <c r="F806" s="1"/>
      <c r="G806" s="1"/>
      <c r="H806" s="3"/>
      <c r="I806" s="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</row>
    <row r="807" spans="1:50" ht="15.75" customHeight="1">
      <c r="A807" s="1"/>
      <c r="B807" s="1"/>
      <c r="C807" s="1"/>
      <c r="D807" s="1"/>
      <c r="E807" s="1"/>
      <c r="F807" s="1"/>
      <c r="G807" s="1"/>
      <c r="H807" s="3"/>
      <c r="I807" s="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</row>
    <row r="808" spans="1:50" ht="15.75" customHeight="1">
      <c r="A808" s="1"/>
      <c r="B808" s="1"/>
      <c r="C808" s="1"/>
      <c r="D808" s="1"/>
      <c r="E808" s="1"/>
      <c r="F808" s="1"/>
      <c r="G808" s="1"/>
      <c r="H808" s="3"/>
      <c r="I808" s="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</row>
    <row r="809" spans="1:50" ht="15.75" customHeight="1">
      <c r="A809" s="1"/>
      <c r="B809" s="1"/>
      <c r="C809" s="1"/>
      <c r="D809" s="1"/>
      <c r="E809" s="1"/>
      <c r="F809" s="1"/>
      <c r="G809" s="1"/>
      <c r="H809" s="3"/>
      <c r="I809" s="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</row>
    <row r="810" spans="1:50" ht="15.75" customHeight="1">
      <c r="A810" s="1"/>
      <c r="B810" s="1"/>
      <c r="C810" s="1"/>
      <c r="D810" s="1"/>
      <c r="E810" s="1"/>
      <c r="F810" s="1"/>
      <c r="G810" s="1"/>
      <c r="H810" s="3"/>
      <c r="I810" s="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</row>
    <row r="811" spans="1:50" ht="15.75" customHeight="1">
      <c r="A811" s="1"/>
      <c r="B811" s="1"/>
      <c r="C811" s="1"/>
      <c r="D811" s="1"/>
      <c r="E811" s="1"/>
      <c r="F811" s="1"/>
      <c r="G811" s="1"/>
      <c r="H811" s="3"/>
      <c r="I811" s="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</row>
    <row r="812" spans="1:50" ht="15.75" customHeight="1">
      <c r="A812" s="1"/>
      <c r="B812" s="1"/>
      <c r="C812" s="1"/>
      <c r="D812" s="1"/>
      <c r="E812" s="1"/>
      <c r="F812" s="1"/>
      <c r="G812" s="1"/>
      <c r="H812" s="3"/>
      <c r="I812" s="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</row>
    <row r="813" spans="1:50" ht="15.75" customHeight="1">
      <c r="A813" s="1"/>
      <c r="B813" s="1"/>
      <c r="C813" s="1"/>
      <c r="D813" s="1"/>
      <c r="E813" s="1"/>
      <c r="F813" s="1"/>
      <c r="G813" s="1"/>
      <c r="H813" s="3"/>
      <c r="I813" s="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</row>
    <row r="814" spans="1:50" ht="15.75" customHeight="1">
      <c r="A814" s="1"/>
      <c r="B814" s="1"/>
      <c r="C814" s="1"/>
      <c r="D814" s="1"/>
      <c r="E814" s="1"/>
      <c r="F814" s="1"/>
      <c r="G814" s="1"/>
      <c r="H814" s="3"/>
      <c r="I814" s="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</row>
    <row r="815" spans="1:50" ht="15.75" customHeight="1">
      <c r="A815" s="1"/>
      <c r="B815" s="1"/>
      <c r="C815" s="1"/>
      <c r="D815" s="1"/>
      <c r="E815" s="1"/>
      <c r="F815" s="1"/>
      <c r="G815" s="1"/>
      <c r="H815" s="3"/>
      <c r="I815" s="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</row>
    <row r="816" spans="1:50" ht="15.75" customHeight="1">
      <c r="A816" s="1"/>
      <c r="B816" s="1"/>
      <c r="C816" s="1"/>
      <c r="D816" s="1"/>
      <c r="E816" s="1"/>
      <c r="F816" s="1"/>
      <c r="G816" s="1"/>
      <c r="H816" s="3"/>
      <c r="I816" s="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</row>
    <row r="817" spans="1:50" ht="15.75" customHeight="1">
      <c r="A817" s="1"/>
      <c r="B817" s="1"/>
      <c r="C817" s="1"/>
      <c r="D817" s="1"/>
      <c r="E817" s="1"/>
      <c r="F817" s="1"/>
      <c r="G817" s="1"/>
      <c r="H817" s="3"/>
      <c r="I817" s="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</row>
    <row r="818" spans="1:50" ht="15.75" customHeight="1">
      <c r="A818" s="1"/>
      <c r="B818" s="1"/>
      <c r="C818" s="1"/>
      <c r="D818" s="1"/>
      <c r="E818" s="1"/>
      <c r="F818" s="1"/>
      <c r="G818" s="1"/>
      <c r="H818" s="3"/>
      <c r="I818" s="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</row>
    <row r="819" spans="1:50" ht="15.75" customHeight="1">
      <c r="A819" s="1"/>
      <c r="B819" s="1"/>
      <c r="C819" s="1"/>
      <c r="D819" s="1"/>
      <c r="E819" s="1"/>
      <c r="F819" s="1"/>
      <c r="G819" s="1"/>
      <c r="H819" s="3"/>
      <c r="I819" s="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</row>
    <row r="820" spans="1:50" ht="15.75" customHeight="1">
      <c r="A820" s="1"/>
      <c r="B820" s="1"/>
      <c r="C820" s="1"/>
      <c r="D820" s="1"/>
      <c r="E820" s="1"/>
      <c r="F820" s="1"/>
      <c r="G820" s="1"/>
      <c r="H820" s="3"/>
      <c r="I820" s="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</row>
    <row r="821" spans="1:50" ht="15.75" customHeight="1">
      <c r="A821" s="1"/>
      <c r="B821" s="1"/>
      <c r="C821" s="1"/>
      <c r="D821" s="1"/>
      <c r="E821" s="1"/>
      <c r="F821" s="1"/>
      <c r="G821" s="1"/>
      <c r="H821" s="3"/>
      <c r="I821" s="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</row>
    <row r="822" spans="1:50" ht="15.75" customHeight="1">
      <c r="A822" s="1"/>
      <c r="B822" s="1"/>
      <c r="C822" s="1"/>
      <c r="D822" s="1"/>
      <c r="E822" s="1"/>
      <c r="F822" s="1"/>
      <c r="G822" s="1"/>
      <c r="H822" s="3"/>
      <c r="I822" s="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</row>
    <row r="823" spans="1:50" ht="15.75" customHeight="1">
      <c r="A823" s="1"/>
      <c r="B823" s="1"/>
      <c r="C823" s="1"/>
      <c r="D823" s="1"/>
      <c r="E823" s="1"/>
      <c r="F823" s="1"/>
      <c r="G823" s="1"/>
      <c r="H823" s="3"/>
      <c r="I823" s="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</row>
    <row r="824" spans="1:50" ht="15.75" customHeight="1">
      <c r="A824" s="1"/>
      <c r="B824" s="1"/>
      <c r="C824" s="1"/>
      <c r="D824" s="1"/>
      <c r="E824" s="1"/>
      <c r="F824" s="1"/>
      <c r="G824" s="1"/>
      <c r="H824" s="3"/>
      <c r="I824" s="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</row>
    <row r="825" spans="1:50" ht="15.75" customHeight="1">
      <c r="A825" s="1"/>
      <c r="B825" s="1"/>
      <c r="C825" s="1"/>
      <c r="D825" s="1"/>
      <c r="E825" s="1"/>
      <c r="F825" s="1"/>
      <c r="G825" s="1"/>
      <c r="H825" s="3"/>
      <c r="I825" s="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</row>
    <row r="826" spans="1:50" ht="15.75" customHeight="1">
      <c r="A826" s="1"/>
      <c r="B826" s="1"/>
      <c r="C826" s="1"/>
      <c r="D826" s="1"/>
      <c r="E826" s="1"/>
      <c r="F826" s="1"/>
      <c r="G826" s="1"/>
      <c r="H826" s="3"/>
      <c r="I826" s="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</row>
    <row r="827" spans="1:50" ht="15.75" customHeight="1">
      <c r="A827" s="1"/>
      <c r="B827" s="1"/>
      <c r="C827" s="1"/>
      <c r="D827" s="1"/>
      <c r="E827" s="1"/>
      <c r="F827" s="1"/>
      <c r="G827" s="1"/>
      <c r="H827" s="3"/>
      <c r="I827" s="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</row>
    <row r="828" spans="1:50" ht="15.75" customHeight="1">
      <c r="A828" s="1"/>
      <c r="B828" s="1"/>
      <c r="C828" s="1"/>
      <c r="D828" s="1"/>
      <c r="E828" s="1"/>
      <c r="F828" s="1"/>
      <c r="G828" s="1"/>
      <c r="H828" s="3"/>
      <c r="I828" s="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</row>
    <row r="829" spans="1:50" ht="15.75" customHeight="1">
      <c r="A829" s="1"/>
      <c r="B829" s="1"/>
      <c r="C829" s="1"/>
      <c r="D829" s="1"/>
      <c r="E829" s="1"/>
      <c r="F829" s="1"/>
      <c r="G829" s="1"/>
      <c r="H829" s="3"/>
      <c r="I829" s="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</row>
    <row r="830" spans="1:50" ht="15.75" customHeight="1">
      <c r="A830" s="1"/>
      <c r="B830" s="1"/>
      <c r="C830" s="1"/>
      <c r="D830" s="1"/>
      <c r="E830" s="1"/>
      <c r="F830" s="1"/>
      <c r="G830" s="1"/>
      <c r="H830" s="3"/>
      <c r="I830" s="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</row>
    <row r="831" spans="1:50" ht="15.75" customHeight="1">
      <c r="A831" s="1"/>
      <c r="B831" s="1"/>
      <c r="C831" s="1"/>
      <c r="D831" s="1"/>
      <c r="E831" s="1"/>
      <c r="F831" s="1"/>
      <c r="G831" s="1"/>
      <c r="H831" s="3"/>
      <c r="I831" s="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</row>
    <row r="832" spans="1:50" ht="15.75" customHeight="1">
      <c r="A832" s="1"/>
      <c r="B832" s="1"/>
      <c r="C832" s="1"/>
      <c r="D832" s="1"/>
      <c r="E832" s="1"/>
      <c r="F832" s="1"/>
      <c r="G832" s="1"/>
      <c r="H832" s="3"/>
      <c r="I832" s="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</row>
    <row r="833" spans="1:50" ht="15.75" customHeight="1">
      <c r="A833" s="1"/>
      <c r="B833" s="1"/>
      <c r="C833" s="1"/>
      <c r="D833" s="1"/>
      <c r="E833" s="1"/>
      <c r="F833" s="1"/>
      <c r="G833" s="1"/>
      <c r="H833" s="3"/>
      <c r="I833" s="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</row>
    <row r="834" spans="1:50" ht="15.75" customHeight="1">
      <c r="A834" s="1"/>
      <c r="B834" s="1"/>
      <c r="C834" s="1"/>
      <c r="D834" s="1"/>
      <c r="E834" s="1"/>
      <c r="F834" s="1"/>
      <c r="G834" s="1"/>
      <c r="H834" s="3"/>
      <c r="I834" s="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</row>
    <row r="835" spans="1:50" ht="15.75" customHeight="1">
      <c r="A835" s="1"/>
      <c r="B835" s="1"/>
      <c r="C835" s="1"/>
      <c r="D835" s="1"/>
      <c r="E835" s="1"/>
      <c r="F835" s="1"/>
      <c r="G835" s="1"/>
      <c r="H835" s="3"/>
      <c r="I835" s="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</row>
    <row r="836" spans="1:50" ht="15.75" customHeight="1">
      <c r="A836" s="1"/>
      <c r="B836" s="1"/>
      <c r="C836" s="1"/>
      <c r="D836" s="1"/>
      <c r="E836" s="1"/>
      <c r="F836" s="1"/>
      <c r="G836" s="1"/>
      <c r="H836" s="3"/>
      <c r="I836" s="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</row>
    <row r="837" spans="1:50" ht="15.75" customHeight="1">
      <c r="A837" s="1"/>
      <c r="B837" s="1"/>
      <c r="C837" s="1"/>
      <c r="D837" s="1"/>
      <c r="E837" s="1"/>
      <c r="F837" s="1"/>
      <c r="G837" s="1"/>
      <c r="H837" s="3"/>
      <c r="I837" s="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</row>
    <row r="838" spans="1:50" ht="15.75" customHeight="1">
      <c r="A838" s="1"/>
      <c r="B838" s="1"/>
      <c r="C838" s="1"/>
      <c r="D838" s="1"/>
      <c r="E838" s="1"/>
      <c r="F838" s="1"/>
      <c r="G838" s="1"/>
      <c r="H838" s="3"/>
      <c r="I838" s="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</row>
    <row r="839" spans="1:50" ht="15.75" customHeight="1">
      <c r="A839" s="1"/>
      <c r="B839" s="1"/>
      <c r="C839" s="1"/>
      <c r="D839" s="1"/>
      <c r="E839" s="1"/>
      <c r="F839" s="1"/>
      <c r="G839" s="1"/>
      <c r="H839" s="3"/>
      <c r="I839" s="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</row>
    <row r="840" spans="1:50" ht="15.75" customHeight="1">
      <c r="A840" s="1"/>
      <c r="B840" s="1"/>
      <c r="C840" s="1"/>
      <c r="D840" s="1"/>
      <c r="E840" s="1"/>
      <c r="F840" s="1"/>
      <c r="G840" s="1"/>
      <c r="H840" s="3"/>
      <c r="I840" s="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</row>
    <row r="841" spans="1:50" ht="15.75" customHeight="1">
      <c r="A841" s="1"/>
      <c r="B841" s="1"/>
      <c r="C841" s="1"/>
      <c r="D841" s="1"/>
      <c r="E841" s="1"/>
      <c r="F841" s="1"/>
      <c r="G841" s="1"/>
      <c r="H841" s="3"/>
      <c r="I841" s="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</row>
    <row r="842" spans="1:50" ht="15.75" customHeight="1">
      <c r="A842" s="1"/>
      <c r="B842" s="1"/>
      <c r="C842" s="1"/>
      <c r="D842" s="1"/>
      <c r="E842" s="1"/>
      <c r="F842" s="1"/>
      <c r="G842" s="1"/>
      <c r="H842" s="3"/>
      <c r="I842" s="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</row>
    <row r="843" spans="1:50" ht="15.75" customHeight="1">
      <c r="A843" s="1"/>
      <c r="B843" s="1"/>
      <c r="C843" s="1"/>
      <c r="D843" s="1"/>
      <c r="E843" s="1"/>
      <c r="F843" s="1"/>
      <c r="G843" s="1"/>
      <c r="H843" s="3"/>
      <c r="I843" s="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</row>
    <row r="844" spans="1:50" ht="15.75" customHeight="1">
      <c r="A844" s="1"/>
      <c r="B844" s="1"/>
      <c r="C844" s="1"/>
      <c r="D844" s="1"/>
      <c r="E844" s="1"/>
      <c r="F844" s="1"/>
      <c r="G844" s="1"/>
      <c r="H844" s="3"/>
      <c r="I844" s="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</row>
    <row r="845" spans="1:50" ht="15.75" customHeight="1">
      <c r="A845" s="1"/>
      <c r="B845" s="1"/>
      <c r="C845" s="1"/>
      <c r="D845" s="1"/>
      <c r="E845" s="1"/>
      <c r="F845" s="1"/>
      <c r="G845" s="1"/>
      <c r="H845" s="3"/>
      <c r="I845" s="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</row>
    <row r="846" spans="1:50" ht="15.75" customHeight="1">
      <c r="A846" s="1"/>
      <c r="B846" s="1"/>
      <c r="C846" s="1"/>
      <c r="D846" s="1"/>
      <c r="E846" s="1"/>
      <c r="F846" s="1"/>
      <c r="G846" s="1"/>
      <c r="H846" s="3"/>
      <c r="I846" s="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</row>
    <row r="847" spans="1:50" ht="15.75" customHeight="1">
      <c r="A847" s="1"/>
      <c r="B847" s="1"/>
      <c r="C847" s="1"/>
      <c r="D847" s="1"/>
      <c r="E847" s="1"/>
      <c r="F847" s="1"/>
      <c r="G847" s="1"/>
      <c r="H847" s="3"/>
      <c r="I847" s="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</row>
    <row r="848" spans="1:50" ht="15.75" customHeight="1">
      <c r="A848" s="1"/>
      <c r="B848" s="1"/>
      <c r="C848" s="1"/>
      <c r="D848" s="1"/>
      <c r="E848" s="1"/>
      <c r="F848" s="1"/>
      <c r="G848" s="1"/>
      <c r="H848" s="3"/>
      <c r="I848" s="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</row>
    <row r="849" spans="1:50" ht="15.75" customHeight="1">
      <c r="A849" s="1"/>
      <c r="B849" s="1"/>
      <c r="C849" s="1"/>
      <c r="D849" s="1"/>
      <c r="E849" s="1"/>
      <c r="F849" s="1"/>
      <c r="G849" s="1"/>
      <c r="H849" s="3"/>
      <c r="I849" s="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</row>
    <row r="850" spans="1:50" ht="15.75" customHeight="1">
      <c r="A850" s="1"/>
      <c r="B850" s="1"/>
      <c r="C850" s="1"/>
      <c r="D850" s="1"/>
      <c r="E850" s="1"/>
      <c r="F850" s="1"/>
      <c r="G850" s="1"/>
      <c r="H850" s="3"/>
      <c r="I850" s="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</row>
    <row r="851" spans="1:50" ht="15.75" customHeight="1">
      <c r="A851" s="1"/>
      <c r="B851" s="1"/>
      <c r="C851" s="1"/>
      <c r="D851" s="1"/>
      <c r="E851" s="1"/>
      <c r="F851" s="1"/>
      <c r="G851" s="1"/>
      <c r="H851" s="3"/>
      <c r="I851" s="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</row>
    <row r="852" spans="1:50" ht="15.75" customHeight="1">
      <c r="A852" s="1"/>
      <c r="B852" s="1"/>
      <c r="C852" s="1"/>
      <c r="D852" s="1"/>
      <c r="E852" s="1"/>
      <c r="F852" s="1"/>
      <c r="G852" s="1"/>
      <c r="H852" s="3"/>
      <c r="I852" s="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</row>
    <row r="853" spans="1:50" ht="15.75" customHeight="1">
      <c r="A853" s="1"/>
      <c r="B853" s="1"/>
      <c r="C853" s="1"/>
      <c r="D853" s="1"/>
      <c r="E853" s="1"/>
      <c r="F853" s="1"/>
      <c r="G853" s="1"/>
      <c r="H853" s="3"/>
      <c r="I853" s="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</row>
    <row r="854" spans="1:50" ht="15.75" customHeight="1">
      <c r="A854" s="1"/>
      <c r="B854" s="1"/>
      <c r="C854" s="1"/>
      <c r="D854" s="1"/>
      <c r="E854" s="1"/>
      <c r="F854" s="1"/>
      <c r="G854" s="1"/>
      <c r="H854" s="3"/>
      <c r="I854" s="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</row>
    <row r="855" spans="1:50" ht="15.75" customHeight="1">
      <c r="A855" s="1"/>
      <c r="B855" s="1"/>
      <c r="C855" s="1"/>
      <c r="D855" s="1"/>
      <c r="E855" s="1"/>
      <c r="F855" s="1"/>
      <c r="G855" s="1"/>
      <c r="H855" s="3"/>
      <c r="I855" s="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</row>
    <row r="856" spans="1:50" ht="15.75" customHeight="1">
      <c r="A856" s="1"/>
      <c r="B856" s="1"/>
      <c r="C856" s="1"/>
      <c r="D856" s="1"/>
      <c r="E856" s="1"/>
      <c r="F856" s="1"/>
      <c r="G856" s="1"/>
      <c r="H856" s="3"/>
      <c r="I856" s="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</row>
    <row r="857" spans="1:50" ht="15.75" customHeight="1">
      <c r="A857" s="1"/>
      <c r="B857" s="1"/>
      <c r="C857" s="1"/>
      <c r="D857" s="1"/>
      <c r="E857" s="1"/>
      <c r="F857" s="1"/>
      <c r="G857" s="1"/>
      <c r="H857" s="3"/>
      <c r="I857" s="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</row>
    <row r="858" spans="1:50" ht="15.75" customHeight="1">
      <c r="A858" s="1"/>
      <c r="B858" s="1"/>
      <c r="C858" s="1"/>
      <c r="D858" s="1"/>
      <c r="E858" s="1"/>
      <c r="F858" s="1"/>
      <c r="G858" s="1"/>
      <c r="H858" s="3"/>
      <c r="I858" s="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</row>
    <row r="859" spans="1:50" ht="15.75" customHeight="1">
      <c r="A859" s="1"/>
      <c r="B859" s="1"/>
      <c r="C859" s="1"/>
      <c r="D859" s="1"/>
      <c r="E859" s="1"/>
      <c r="F859" s="1"/>
      <c r="G859" s="1"/>
      <c r="H859" s="3"/>
      <c r="I859" s="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</row>
    <row r="860" spans="1:50" ht="15.75" customHeight="1">
      <c r="A860" s="1"/>
      <c r="B860" s="1"/>
      <c r="C860" s="1"/>
      <c r="D860" s="1"/>
      <c r="E860" s="1"/>
      <c r="F860" s="1"/>
      <c r="G860" s="1"/>
      <c r="H860" s="3"/>
      <c r="I860" s="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</row>
    <row r="861" spans="1:50" ht="15.75" customHeight="1">
      <c r="A861" s="1"/>
      <c r="B861" s="1"/>
      <c r="C861" s="1"/>
      <c r="D861" s="1"/>
      <c r="E861" s="1"/>
      <c r="F861" s="1"/>
      <c r="G861" s="1"/>
      <c r="H861" s="3"/>
      <c r="I861" s="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</row>
    <row r="862" spans="1:50" ht="15.75" customHeight="1">
      <c r="A862" s="1"/>
      <c r="B862" s="1"/>
      <c r="C862" s="1"/>
      <c r="D862" s="1"/>
      <c r="E862" s="1"/>
      <c r="F862" s="1"/>
      <c r="G862" s="1"/>
      <c r="H862" s="3"/>
      <c r="I862" s="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</row>
    <row r="863" spans="1:50" ht="15.75" customHeight="1">
      <c r="A863" s="1"/>
      <c r="B863" s="1"/>
      <c r="C863" s="1"/>
      <c r="D863" s="1"/>
      <c r="E863" s="1"/>
      <c r="F863" s="1"/>
      <c r="G863" s="1"/>
      <c r="H863" s="3"/>
      <c r="I863" s="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</row>
    <row r="864" spans="1:50" ht="15.75" customHeight="1">
      <c r="A864" s="1"/>
      <c r="B864" s="1"/>
      <c r="C864" s="1"/>
      <c r="D864" s="1"/>
      <c r="E864" s="1"/>
      <c r="F864" s="1"/>
      <c r="G864" s="1"/>
      <c r="H864" s="3"/>
      <c r="I864" s="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</row>
    <row r="865" spans="1:50" ht="15.75" customHeight="1">
      <c r="A865" s="1"/>
      <c r="B865" s="1"/>
      <c r="C865" s="1"/>
      <c r="D865" s="1"/>
      <c r="E865" s="1"/>
      <c r="F865" s="1"/>
      <c r="G865" s="1"/>
      <c r="H865" s="3"/>
      <c r="I865" s="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</row>
    <row r="866" spans="1:50" ht="15.75" customHeight="1">
      <c r="A866" s="1"/>
      <c r="B866" s="1"/>
      <c r="C866" s="1"/>
      <c r="D866" s="1"/>
      <c r="E866" s="1"/>
      <c r="F866" s="1"/>
      <c r="G866" s="1"/>
      <c r="H866" s="3"/>
      <c r="I866" s="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</row>
    <row r="867" spans="1:50" ht="15.75" customHeight="1">
      <c r="A867" s="1"/>
      <c r="B867" s="1"/>
      <c r="C867" s="1"/>
      <c r="D867" s="1"/>
      <c r="E867" s="1"/>
      <c r="F867" s="1"/>
      <c r="G867" s="1"/>
      <c r="H867" s="3"/>
      <c r="I867" s="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</row>
    <row r="868" spans="1:50" ht="15.75" customHeight="1">
      <c r="A868" s="1"/>
      <c r="B868" s="1"/>
      <c r="C868" s="1"/>
      <c r="D868" s="1"/>
      <c r="E868" s="1"/>
      <c r="F868" s="1"/>
      <c r="G868" s="1"/>
      <c r="H868" s="3"/>
      <c r="I868" s="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</row>
    <row r="869" spans="1:50" ht="15.75" customHeight="1">
      <c r="A869" s="1"/>
      <c r="B869" s="1"/>
      <c r="C869" s="1"/>
      <c r="D869" s="1"/>
      <c r="E869" s="1"/>
      <c r="F869" s="1"/>
      <c r="G869" s="1"/>
      <c r="H869" s="3"/>
      <c r="I869" s="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</row>
    <row r="870" spans="1:50" ht="15.75" customHeight="1">
      <c r="A870" s="1"/>
      <c r="B870" s="1"/>
      <c r="C870" s="1"/>
      <c r="D870" s="1"/>
      <c r="E870" s="1"/>
      <c r="F870" s="1"/>
      <c r="G870" s="1"/>
      <c r="H870" s="3"/>
      <c r="I870" s="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</row>
    <row r="871" spans="1:50" ht="15.75" customHeight="1">
      <c r="A871" s="1"/>
      <c r="B871" s="1"/>
      <c r="C871" s="1"/>
      <c r="D871" s="1"/>
      <c r="E871" s="1"/>
      <c r="F871" s="1"/>
      <c r="G871" s="1"/>
      <c r="H871" s="3"/>
      <c r="I871" s="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</row>
    <row r="872" spans="1:50" ht="15.75" customHeight="1">
      <c r="A872" s="1"/>
      <c r="B872" s="1"/>
      <c r="C872" s="1"/>
      <c r="D872" s="1"/>
      <c r="E872" s="1"/>
      <c r="F872" s="1"/>
      <c r="G872" s="1"/>
      <c r="H872" s="3"/>
      <c r="I872" s="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</row>
    <row r="873" spans="1:50" ht="15.75" customHeight="1">
      <c r="A873" s="1"/>
      <c r="B873" s="1"/>
      <c r="C873" s="1"/>
      <c r="D873" s="1"/>
      <c r="E873" s="1"/>
      <c r="F873" s="1"/>
      <c r="G873" s="1"/>
      <c r="H873" s="3"/>
      <c r="I873" s="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</row>
    <row r="874" spans="1:50" ht="15.75" customHeight="1">
      <c r="A874" s="1"/>
      <c r="B874" s="1"/>
      <c r="C874" s="1"/>
      <c r="D874" s="1"/>
      <c r="E874" s="1"/>
      <c r="F874" s="1"/>
      <c r="G874" s="1"/>
      <c r="H874" s="3"/>
      <c r="I874" s="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</row>
    <row r="875" spans="1:50" ht="15.75" customHeight="1">
      <c r="A875" s="1"/>
      <c r="B875" s="1"/>
      <c r="C875" s="1"/>
      <c r="D875" s="1"/>
      <c r="E875" s="1"/>
      <c r="F875" s="1"/>
      <c r="G875" s="1"/>
      <c r="H875" s="3"/>
      <c r="I875" s="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</row>
    <row r="876" spans="1:50" ht="15.75" customHeight="1">
      <c r="A876" s="1"/>
      <c r="B876" s="1"/>
      <c r="C876" s="1"/>
      <c r="D876" s="1"/>
      <c r="E876" s="1"/>
      <c r="F876" s="1"/>
      <c r="G876" s="1"/>
      <c r="H876" s="3"/>
      <c r="I876" s="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</row>
    <row r="877" spans="1:50" ht="15.75" customHeight="1">
      <c r="A877" s="1"/>
      <c r="B877" s="1"/>
      <c r="C877" s="1"/>
      <c r="D877" s="1"/>
      <c r="E877" s="1"/>
      <c r="F877" s="1"/>
      <c r="G877" s="1"/>
      <c r="H877" s="3"/>
      <c r="I877" s="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</row>
    <row r="878" spans="1:50" ht="15.75" customHeight="1">
      <c r="A878" s="1"/>
      <c r="B878" s="1"/>
      <c r="C878" s="1"/>
      <c r="D878" s="1"/>
      <c r="E878" s="1"/>
      <c r="F878" s="1"/>
      <c r="G878" s="1"/>
      <c r="H878" s="3"/>
      <c r="I878" s="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</row>
    <row r="879" spans="1:50" ht="15.75" customHeight="1">
      <c r="A879" s="1"/>
      <c r="B879" s="1"/>
      <c r="C879" s="1"/>
      <c r="D879" s="1"/>
      <c r="E879" s="1"/>
      <c r="F879" s="1"/>
      <c r="G879" s="1"/>
      <c r="H879" s="3"/>
      <c r="I879" s="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</row>
    <row r="880" spans="1:50" ht="15.75" customHeight="1">
      <c r="A880" s="1"/>
      <c r="B880" s="1"/>
      <c r="C880" s="1"/>
      <c r="D880" s="1"/>
      <c r="E880" s="1"/>
      <c r="F880" s="1"/>
      <c r="G880" s="1"/>
      <c r="H880" s="3"/>
      <c r="I880" s="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</row>
    <row r="881" spans="1:50" ht="15.75" customHeight="1">
      <c r="A881" s="1"/>
      <c r="B881" s="1"/>
      <c r="C881" s="1"/>
      <c r="D881" s="1"/>
      <c r="E881" s="1"/>
      <c r="F881" s="1"/>
      <c r="G881" s="1"/>
      <c r="H881" s="3"/>
      <c r="I881" s="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</row>
    <row r="882" spans="1:50" ht="15.75" customHeight="1">
      <c r="A882" s="1"/>
      <c r="B882" s="1"/>
      <c r="C882" s="1"/>
      <c r="D882" s="1"/>
      <c r="E882" s="1"/>
      <c r="F882" s="1"/>
      <c r="G882" s="1"/>
      <c r="H882" s="3"/>
      <c r="I882" s="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</row>
    <row r="883" spans="1:50" ht="15.75" customHeight="1">
      <c r="A883" s="1"/>
      <c r="B883" s="1"/>
      <c r="C883" s="1"/>
      <c r="D883" s="1"/>
      <c r="E883" s="1"/>
      <c r="F883" s="1"/>
      <c r="G883" s="1"/>
      <c r="H883" s="3"/>
      <c r="I883" s="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</row>
    <row r="884" spans="1:50" ht="15.75" customHeight="1">
      <c r="A884" s="1"/>
      <c r="B884" s="1"/>
      <c r="C884" s="1"/>
      <c r="D884" s="1"/>
      <c r="E884" s="1"/>
      <c r="F884" s="1"/>
      <c r="G884" s="1"/>
      <c r="H884" s="3"/>
      <c r="I884" s="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</row>
    <row r="885" spans="1:50" ht="15.75" customHeight="1">
      <c r="A885" s="1"/>
      <c r="B885" s="1"/>
      <c r="C885" s="1"/>
      <c r="D885" s="1"/>
      <c r="E885" s="1"/>
      <c r="F885" s="1"/>
      <c r="G885" s="1"/>
      <c r="H885" s="3"/>
      <c r="I885" s="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</row>
    <row r="886" spans="1:50" ht="15.75" customHeight="1">
      <c r="A886" s="1"/>
      <c r="B886" s="1"/>
      <c r="C886" s="1"/>
      <c r="D886" s="1"/>
      <c r="E886" s="1"/>
      <c r="F886" s="1"/>
      <c r="G886" s="1"/>
      <c r="H886" s="3"/>
      <c r="I886" s="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</row>
    <row r="887" spans="1:50" ht="15.75" customHeight="1">
      <c r="A887" s="1"/>
      <c r="B887" s="1"/>
      <c r="C887" s="1"/>
      <c r="D887" s="1"/>
      <c r="E887" s="1"/>
      <c r="F887" s="1"/>
      <c r="G887" s="1"/>
      <c r="H887" s="3"/>
      <c r="I887" s="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</row>
    <row r="888" spans="1:50" ht="15.75" customHeight="1">
      <c r="A888" s="1"/>
      <c r="B888" s="1"/>
      <c r="C888" s="1"/>
      <c r="D888" s="1"/>
      <c r="E888" s="1"/>
      <c r="F888" s="1"/>
      <c r="G888" s="1"/>
      <c r="H888" s="3"/>
      <c r="I888" s="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</row>
    <row r="889" spans="1:50" ht="15.75" customHeight="1">
      <c r="A889" s="1"/>
      <c r="B889" s="1"/>
      <c r="C889" s="1"/>
      <c r="D889" s="1"/>
      <c r="E889" s="1"/>
      <c r="F889" s="1"/>
      <c r="G889" s="1"/>
      <c r="H889" s="3"/>
      <c r="I889" s="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</row>
    <row r="890" spans="1:50" ht="15.75" customHeight="1">
      <c r="A890" s="1"/>
      <c r="B890" s="1"/>
      <c r="C890" s="1"/>
      <c r="D890" s="1"/>
      <c r="E890" s="1"/>
      <c r="F890" s="1"/>
      <c r="G890" s="1"/>
      <c r="H890" s="3"/>
      <c r="I890" s="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</row>
    <row r="891" spans="1:50" ht="15.75" customHeight="1">
      <c r="A891" s="1"/>
      <c r="B891" s="1"/>
      <c r="C891" s="1"/>
      <c r="D891" s="1"/>
      <c r="E891" s="1"/>
      <c r="F891" s="1"/>
      <c r="G891" s="1"/>
      <c r="H891" s="3"/>
      <c r="I891" s="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</row>
    <row r="892" spans="1:50" ht="15.75" customHeight="1">
      <c r="A892" s="1"/>
      <c r="B892" s="1"/>
      <c r="C892" s="1"/>
      <c r="D892" s="1"/>
      <c r="E892" s="1"/>
      <c r="F892" s="1"/>
      <c r="G892" s="1"/>
      <c r="H892" s="3"/>
      <c r="I892" s="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</row>
    <row r="893" spans="1:50" ht="15.75" customHeight="1">
      <c r="A893" s="1"/>
      <c r="B893" s="1"/>
      <c r="C893" s="1"/>
      <c r="D893" s="1"/>
      <c r="E893" s="1"/>
      <c r="F893" s="1"/>
      <c r="G893" s="1"/>
      <c r="H893" s="3"/>
      <c r="I893" s="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</row>
    <row r="894" spans="1:50" ht="15.75" customHeight="1">
      <c r="A894" s="1"/>
      <c r="B894" s="1"/>
      <c r="C894" s="1"/>
      <c r="D894" s="1"/>
      <c r="E894" s="1"/>
      <c r="F894" s="1"/>
      <c r="G894" s="1"/>
      <c r="H894" s="3"/>
      <c r="I894" s="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</row>
    <row r="895" spans="1:50" ht="15.75" customHeight="1">
      <c r="A895" s="1"/>
      <c r="B895" s="1"/>
      <c r="C895" s="1"/>
      <c r="D895" s="1"/>
      <c r="E895" s="1"/>
      <c r="F895" s="1"/>
      <c r="G895" s="1"/>
      <c r="H895" s="3"/>
      <c r="I895" s="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</row>
    <row r="896" spans="1:50" ht="15.75" customHeight="1">
      <c r="A896" s="1"/>
      <c r="B896" s="1"/>
      <c r="C896" s="1"/>
      <c r="D896" s="1"/>
      <c r="E896" s="1"/>
      <c r="F896" s="1"/>
      <c r="G896" s="1"/>
      <c r="H896" s="3"/>
      <c r="I896" s="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</row>
    <row r="897" spans="1:50" ht="15.75" customHeight="1">
      <c r="A897" s="1"/>
      <c r="B897" s="1"/>
      <c r="C897" s="1"/>
      <c r="D897" s="1"/>
      <c r="E897" s="1"/>
      <c r="F897" s="1"/>
      <c r="G897" s="1"/>
      <c r="H897" s="3"/>
      <c r="I897" s="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</row>
    <row r="898" spans="1:50" ht="15.75" customHeight="1">
      <c r="A898" s="1"/>
      <c r="B898" s="1"/>
      <c r="C898" s="1"/>
      <c r="D898" s="1"/>
      <c r="E898" s="1"/>
      <c r="F898" s="1"/>
      <c r="G898" s="1"/>
      <c r="H898" s="3"/>
      <c r="I898" s="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</row>
    <row r="899" spans="1:50" ht="15.75" customHeight="1">
      <c r="A899" s="1"/>
      <c r="B899" s="1"/>
      <c r="C899" s="1"/>
      <c r="D899" s="1"/>
      <c r="E899" s="1"/>
      <c r="F899" s="1"/>
      <c r="G899" s="1"/>
      <c r="H899" s="3"/>
      <c r="I899" s="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</row>
    <row r="900" spans="1:50" ht="15.75" customHeight="1">
      <c r="A900" s="1"/>
      <c r="B900" s="1"/>
      <c r="C900" s="1"/>
      <c r="D900" s="1"/>
      <c r="E900" s="1"/>
      <c r="F900" s="1"/>
      <c r="G900" s="1"/>
      <c r="H900" s="3"/>
      <c r="I900" s="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</row>
    <row r="901" spans="1:50" ht="15.75" customHeight="1">
      <c r="A901" s="1"/>
      <c r="B901" s="1"/>
      <c r="C901" s="1"/>
      <c r="D901" s="1"/>
      <c r="E901" s="1"/>
      <c r="F901" s="1"/>
      <c r="G901" s="1"/>
      <c r="H901" s="3"/>
      <c r="I901" s="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</row>
    <row r="902" spans="1:50" ht="15.75" customHeight="1">
      <c r="A902" s="1"/>
      <c r="B902" s="1"/>
      <c r="C902" s="1"/>
      <c r="D902" s="1"/>
      <c r="E902" s="1"/>
      <c r="F902" s="1"/>
      <c r="G902" s="1"/>
      <c r="H902" s="3"/>
      <c r="I902" s="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</row>
    <row r="903" spans="1:50" ht="15.75" customHeight="1">
      <c r="A903" s="1"/>
      <c r="B903" s="1"/>
      <c r="C903" s="1"/>
      <c r="D903" s="1"/>
      <c r="E903" s="1"/>
      <c r="F903" s="1"/>
      <c r="G903" s="1"/>
      <c r="H903" s="3"/>
      <c r="I903" s="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</row>
    <row r="904" spans="1:50" ht="15.75" customHeight="1">
      <c r="A904" s="1"/>
      <c r="B904" s="1"/>
      <c r="C904" s="1"/>
      <c r="D904" s="1"/>
      <c r="E904" s="1"/>
      <c r="F904" s="1"/>
      <c r="G904" s="1"/>
      <c r="H904" s="3"/>
      <c r="I904" s="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</row>
    <row r="905" spans="1:50" ht="15.75" customHeight="1">
      <c r="A905" s="1"/>
      <c r="B905" s="1"/>
      <c r="C905" s="1"/>
      <c r="D905" s="1"/>
      <c r="E905" s="1"/>
      <c r="F905" s="1"/>
      <c r="G905" s="1"/>
      <c r="H905" s="3"/>
      <c r="I905" s="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</row>
    <row r="906" spans="1:50" ht="15.75" customHeight="1">
      <c r="A906" s="1"/>
      <c r="B906" s="1"/>
      <c r="C906" s="1"/>
      <c r="D906" s="1"/>
      <c r="E906" s="1"/>
      <c r="F906" s="1"/>
      <c r="G906" s="1"/>
      <c r="H906" s="3"/>
      <c r="I906" s="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</row>
    <row r="907" spans="1:50" ht="15.75" customHeight="1">
      <c r="A907" s="1"/>
      <c r="B907" s="1"/>
      <c r="C907" s="1"/>
      <c r="D907" s="1"/>
      <c r="E907" s="1"/>
      <c r="F907" s="1"/>
      <c r="G907" s="1"/>
      <c r="H907" s="3"/>
      <c r="I907" s="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</row>
    <row r="908" spans="1:50" ht="15.75" customHeight="1">
      <c r="A908" s="1"/>
      <c r="B908" s="1"/>
      <c r="C908" s="1"/>
      <c r="D908" s="1"/>
      <c r="E908" s="1"/>
      <c r="F908" s="1"/>
      <c r="G908" s="1"/>
      <c r="H908" s="3"/>
      <c r="I908" s="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</row>
    <row r="909" spans="1:50" ht="15.75" customHeight="1">
      <c r="A909" s="1"/>
      <c r="B909" s="1"/>
      <c r="C909" s="1"/>
      <c r="D909" s="1"/>
      <c r="E909" s="1"/>
      <c r="F909" s="1"/>
      <c r="G909" s="1"/>
      <c r="H909" s="3"/>
      <c r="I909" s="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</row>
    <row r="910" spans="1:50" ht="15.75" customHeight="1">
      <c r="A910" s="1"/>
      <c r="B910" s="1"/>
      <c r="C910" s="1"/>
      <c r="D910" s="1"/>
      <c r="E910" s="1"/>
      <c r="F910" s="1"/>
      <c r="G910" s="1"/>
      <c r="H910" s="3"/>
      <c r="I910" s="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</row>
    <row r="911" spans="1:50" ht="15.75" customHeight="1">
      <c r="A911" s="1"/>
      <c r="B911" s="1"/>
      <c r="C911" s="1"/>
      <c r="D911" s="1"/>
      <c r="E911" s="1"/>
      <c r="F911" s="1"/>
      <c r="G911" s="1"/>
      <c r="H911" s="3"/>
      <c r="I911" s="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</row>
    <row r="912" spans="1:50" ht="15.75" customHeight="1">
      <c r="A912" s="1"/>
      <c r="B912" s="1"/>
      <c r="C912" s="1"/>
      <c r="D912" s="1"/>
      <c r="E912" s="1"/>
      <c r="F912" s="1"/>
      <c r="G912" s="1"/>
      <c r="H912" s="3"/>
      <c r="I912" s="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</row>
    <row r="913" spans="1:50" ht="15.75" customHeight="1">
      <c r="A913" s="1"/>
      <c r="B913" s="1"/>
      <c r="C913" s="1"/>
      <c r="D913" s="1"/>
      <c r="E913" s="1"/>
      <c r="F913" s="1"/>
      <c r="G913" s="1"/>
      <c r="H913" s="3"/>
      <c r="I913" s="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</row>
    <row r="914" spans="1:50" ht="15.75" customHeight="1">
      <c r="A914" s="1"/>
      <c r="B914" s="1"/>
      <c r="C914" s="1"/>
      <c r="D914" s="1"/>
      <c r="E914" s="1"/>
      <c r="F914" s="1"/>
      <c r="G914" s="1"/>
      <c r="H914" s="3"/>
      <c r="I914" s="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</row>
    <row r="915" spans="1:50" ht="15.75" customHeight="1">
      <c r="A915" s="1"/>
      <c r="B915" s="1"/>
      <c r="C915" s="1"/>
      <c r="D915" s="1"/>
      <c r="E915" s="1"/>
      <c r="F915" s="1"/>
      <c r="G915" s="1"/>
      <c r="H915" s="3"/>
      <c r="I915" s="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</row>
    <row r="916" spans="1:50" ht="15.75" customHeight="1">
      <c r="A916" s="1"/>
      <c r="B916" s="1"/>
      <c r="C916" s="1"/>
      <c r="D916" s="1"/>
      <c r="E916" s="1"/>
      <c r="F916" s="1"/>
      <c r="G916" s="1"/>
      <c r="H916" s="3"/>
      <c r="I916" s="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</row>
    <row r="917" spans="1:50" ht="15.75" customHeight="1">
      <c r="A917" s="1"/>
      <c r="B917" s="1"/>
      <c r="C917" s="1"/>
      <c r="D917" s="1"/>
      <c r="E917" s="1"/>
      <c r="F917" s="1"/>
      <c r="G917" s="1"/>
      <c r="H917" s="3"/>
      <c r="I917" s="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</row>
    <row r="918" spans="1:50" ht="15.75" customHeight="1">
      <c r="A918" s="1"/>
      <c r="B918" s="1"/>
      <c r="C918" s="1"/>
      <c r="D918" s="1"/>
      <c r="E918" s="1"/>
      <c r="F918" s="1"/>
      <c r="G918" s="1"/>
      <c r="H918" s="3"/>
      <c r="I918" s="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</row>
    <row r="919" spans="1:50" ht="15.75" customHeight="1">
      <c r="A919" s="1"/>
      <c r="B919" s="1"/>
      <c r="C919" s="1"/>
      <c r="D919" s="1"/>
      <c r="E919" s="1"/>
      <c r="F919" s="1"/>
      <c r="G919" s="1"/>
      <c r="H919" s="3"/>
      <c r="I919" s="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</row>
    <row r="920" spans="1:50" ht="15.75" customHeight="1">
      <c r="A920" s="1"/>
      <c r="B920" s="1"/>
      <c r="C920" s="1"/>
      <c r="D920" s="1"/>
      <c r="E920" s="1"/>
      <c r="F920" s="1"/>
      <c r="G920" s="1"/>
      <c r="H920" s="3"/>
      <c r="I920" s="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</row>
    <row r="921" spans="1:50" ht="15.75" customHeight="1">
      <c r="A921" s="1"/>
      <c r="B921" s="1"/>
      <c r="C921" s="1"/>
      <c r="D921" s="1"/>
      <c r="E921" s="1"/>
      <c r="F921" s="1"/>
      <c r="G921" s="1"/>
      <c r="H921" s="3"/>
      <c r="I921" s="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</row>
    <row r="922" spans="1:50" ht="15.75" customHeight="1">
      <c r="A922" s="1"/>
      <c r="B922" s="1"/>
      <c r="C922" s="1"/>
      <c r="D922" s="1"/>
      <c r="E922" s="1"/>
      <c r="F922" s="1"/>
      <c r="G922" s="1"/>
      <c r="H922" s="3"/>
      <c r="I922" s="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</row>
    <row r="923" spans="1:50" ht="15.75" customHeight="1">
      <c r="A923" s="1"/>
      <c r="B923" s="1"/>
      <c r="C923" s="1"/>
      <c r="D923" s="1"/>
      <c r="E923" s="1"/>
      <c r="F923" s="1"/>
      <c r="G923" s="1"/>
      <c r="H923" s="3"/>
      <c r="I923" s="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</row>
    <row r="924" spans="1:50" ht="15.75" customHeight="1">
      <c r="A924" s="1"/>
      <c r="B924" s="1"/>
      <c r="C924" s="1"/>
      <c r="D924" s="1"/>
      <c r="E924" s="1"/>
      <c r="F924" s="1"/>
      <c r="G924" s="1"/>
      <c r="H924" s="3"/>
      <c r="I924" s="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</row>
    <row r="925" spans="1:50" ht="15.75" customHeight="1">
      <c r="A925" s="1"/>
      <c r="B925" s="1"/>
      <c r="C925" s="1"/>
      <c r="D925" s="1"/>
      <c r="E925" s="1"/>
      <c r="F925" s="1"/>
      <c r="G925" s="1"/>
      <c r="H925" s="3"/>
      <c r="I925" s="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</row>
    <row r="926" spans="1:50" ht="15.75" customHeight="1">
      <c r="A926" s="1"/>
      <c r="B926" s="1"/>
      <c r="C926" s="1"/>
      <c r="D926" s="1"/>
      <c r="E926" s="1"/>
      <c r="F926" s="1"/>
      <c r="G926" s="1"/>
      <c r="H926" s="3"/>
      <c r="I926" s="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</row>
    <row r="927" spans="1:50" ht="15.75" customHeight="1">
      <c r="A927" s="1"/>
      <c r="B927" s="1"/>
      <c r="C927" s="1"/>
      <c r="D927" s="1"/>
      <c r="E927" s="1"/>
      <c r="F927" s="1"/>
      <c r="G927" s="1"/>
      <c r="H927" s="3"/>
      <c r="I927" s="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</row>
    <row r="928" spans="1:50" ht="15.75" customHeight="1">
      <c r="A928" s="1"/>
      <c r="B928" s="1"/>
      <c r="C928" s="1"/>
      <c r="D928" s="1"/>
      <c r="E928" s="1"/>
      <c r="F928" s="1"/>
      <c r="G928" s="1"/>
      <c r="H928" s="3"/>
      <c r="I928" s="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</row>
    <row r="929" spans="1:50" ht="15.75" customHeight="1">
      <c r="A929" s="1"/>
      <c r="B929" s="1"/>
      <c r="C929" s="1"/>
      <c r="D929" s="1"/>
      <c r="E929" s="1"/>
      <c r="F929" s="1"/>
      <c r="G929" s="1"/>
      <c r="H929" s="3"/>
      <c r="I929" s="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</row>
    <row r="930" spans="1:50" ht="15.75" customHeight="1">
      <c r="A930" s="1"/>
      <c r="B930" s="1"/>
      <c r="C930" s="1"/>
      <c r="D930" s="1"/>
      <c r="E930" s="1"/>
      <c r="F930" s="1"/>
      <c r="G930" s="1"/>
      <c r="H930" s="3"/>
      <c r="I930" s="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</row>
    <row r="931" spans="1:50" ht="15.75" customHeight="1">
      <c r="A931" s="1"/>
      <c r="B931" s="1"/>
      <c r="C931" s="1"/>
      <c r="D931" s="1"/>
      <c r="E931" s="1"/>
      <c r="F931" s="1"/>
      <c r="G931" s="1"/>
      <c r="H931" s="3"/>
      <c r="I931" s="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</row>
    <row r="932" spans="1:50" ht="15.75" customHeight="1">
      <c r="A932" s="1"/>
      <c r="B932" s="1"/>
      <c r="C932" s="1"/>
      <c r="D932" s="1"/>
      <c r="E932" s="1"/>
      <c r="F932" s="1"/>
      <c r="G932" s="1"/>
      <c r="H932" s="3"/>
      <c r="I932" s="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</row>
    <row r="933" spans="1:50" ht="15.75" customHeight="1">
      <c r="A933" s="1"/>
      <c r="B933" s="1"/>
      <c r="C933" s="1"/>
      <c r="D933" s="1"/>
      <c r="E933" s="1"/>
      <c r="F933" s="1"/>
      <c r="G933" s="1"/>
      <c r="H933" s="3"/>
      <c r="I933" s="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</row>
    <row r="934" spans="1:50" ht="15.75" customHeight="1">
      <c r="A934" s="1"/>
      <c r="B934" s="1"/>
      <c r="C934" s="1"/>
      <c r="D934" s="1"/>
      <c r="E934" s="1"/>
      <c r="F934" s="1"/>
      <c r="G934" s="1"/>
      <c r="H934" s="3"/>
      <c r="I934" s="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</row>
    <row r="935" spans="1:50" ht="15.75" customHeight="1">
      <c r="A935" s="1"/>
      <c r="B935" s="1"/>
      <c r="C935" s="1"/>
      <c r="D935" s="1"/>
      <c r="E935" s="1"/>
      <c r="F935" s="1"/>
      <c r="G935" s="1"/>
      <c r="H935" s="3"/>
      <c r="I935" s="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</row>
    <row r="936" spans="1:50" ht="15.75" customHeight="1">
      <c r="A936" s="1"/>
      <c r="B936" s="1"/>
      <c r="C936" s="1"/>
      <c r="D936" s="1"/>
      <c r="E936" s="1"/>
      <c r="F936" s="1"/>
      <c r="G936" s="1"/>
      <c r="H936" s="3"/>
      <c r="I936" s="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</row>
    <row r="937" spans="1:50" ht="15.75" customHeight="1">
      <c r="A937" s="1"/>
      <c r="B937" s="1"/>
      <c r="C937" s="1"/>
      <c r="D937" s="1"/>
      <c r="E937" s="1"/>
      <c r="F937" s="1"/>
      <c r="G937" s="1"/>
      <c r="H937" s="3"/>
      <c r="I937" s="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</row>
    <row r="938" spans="1:50" ht="15.75" customHeight="1">
      <c r="A938" s="1"/>
      <c r="B938" s="1"/>
      <c r="C938" s="1"/>
      <c r="D938" s="1"/>
      <c r="E938" s="1"/>
      <c r="F938" s="1"/>
      <c r="G938" s="1"/>
      <c r="H938" s="3"/>
      <c r="I938" s="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</row>
    <row r="939" spans="1:50" ht="15.75" customHeight="1">
      <c r="A939" s="1"/>
      <c r="B939" s="1"/>
      <c r="C939" s="1"/>
      <c r="D939" s="1"/>
      <c r="E939" s="1"/>
      <c r="F939" s="1"/>
      <c r="G939" s="1"/>
      <c r="H939" s="3"/>
      <c r="I939" s="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</row>
    <row r="940" spans="1:50" ht="15.75" customHeight="1">
      <c r="A940" s="1"/>
      <c r="B940" s="1"/>
      <c r="C940" s="1"/>
      <c r="D940" s="1"/>
      <c r="E940" s="1"/>
      <c r="F940" s="1"/>
      <c r="G940" s="1"/>
      <c r="H940" s="3"/>
      <c r="I940" s="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</row>
    <row r="941" spans="1:50" ht="15.75" customHeight="1">
      <c r="A941" s="1"/>
      <c r="B941" s="1"/>
      <c r="C941" s="1"/>
      <c r="D941" s="1"/>
      <c r="E941" s="1"/>
      <c r="F941" s="1"/>
      <c r="G941" s="1"/>
      <c r="H941" s="3"/>
      <c r="I941" s="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</row>
    <row r="942" spans="1:50" ht="15.75" customHeight="1">
      <c r="A942" s="1"/>
      <c r="B942" s="1"/>
      <c r="C942" s="1"/>
      <c r="D942" s="1"/>
      <c r="E942" s="1"/>
      <c r="F942" s="1"/>
      <c r="G942" s="1"/>
      <c r="H942" s="3"/>
      <c r="I942" s="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</row>
    <row r="943" spans="1:50" ht="15.75" customHeight="1">
      <c r="A943" s="1"/>
      <c r="B943" s="1"/>
      <c r="C943" s="1"/>
      <c r="D943" s="1"/>
      <c r="E943" s="1"/>
      <c r="F943" s="1"/>
      <c r="G943" s="1"/>
      <c r="H943" s="3"/>
      <c r="I943" s="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</row>
    <row r="944" spans="1:50" ht="15.75" customHeight="1">
      <c r="A944" s="1"/>
      <c r="B944" s="1"/>
      <c r="C944" s="1"/>
      <c r="D944" s="1"/>
      <c r="E944" s="1"/>
      <c r="F944" s="1"/>
      <c r="G944" s="1"/>
      <c r="H944" s="3"/>
      <c r="I944" s="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</row>
    <row r="945" spans="1:50" ht="15.75" customHeight="1">
      <c r="A945" s="1"/>
      <c r="B945" s="1"/>
      <c r="C945" s="1"/>
      <c r="D945" s="1"/>
      <c r="E945" s="1"/>
      <c r="F945" s="1"/>
      <c r="G945" s="1"/>
      <c r="H945" s="3"/>
      <c r="I945" s="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</row>
    <row r="946" spans="1:50" ht="15.75" customHeight="1">
      <c r="A946" s="1"/>
      <c r="B946" s="1"/>
      <c r="C946" s="1"/>
      <c r="D946" s="1"/>
      <c r="E946" s="1"/>
      <c r="F946" s="1"/>
      <c r="G946" s="1"/>
      <c r="H946" s="3"/>
      <c r="I946" s="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</row>
    <row r="947" spans="1:50" ht="15.75" customHeight="1">
      <c r="A947" s="1"/>
      <c r="B947" s="1"/>
      <c r="C947" s="1"/>
      <c r="D947" s="1"/>
      <c r="E947" s="1"/>
      <c r="F947" s="1"/>
      <c r="G947" s="1"/>
      <c r="H947" s="3"/>
      <c r="I947" s="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</row>
    <row r="948" spans="1:50" ht="15.75" customHeight="1">
      <c r="A948" s="1"/>
      <c r="B948" s="1"/>
      <c r="C948" s="1"/>
      <c r="D948" s="1"/>
      <c r="E948" s="1"/>
      <c r="F948" s="1"/>
      <c r="G948" s="1"/>
      <c r="H948" s="3"/>
      <c r="I948" s="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</row>
    <row r="949" spans="1:50" ht="15.75" customHeight="1">
      <c r="A949" s="1"/>
      <c r="B949" s="1"/>
      <c r="C949" s="1"/>
      <c r="D949" s="1"/>
      <c r="E949" s="1"/>
      <c r="F949" s="1"/>
      <c r="G949" s="1"/>
      <c r="H949" s="3"/>
      <c r="I949" s="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</row>
    <row r="950" spans="1:50" ht="15.75" customHeight="1">
      <c r="A950" s="1"/>
      <c r="B950" s="1"/>
      <c r="C950" s="1"/>
      <c r="D950" s="1"/>
      <c r="E950" s="1"/>
      <c r="F950" s="1"/>
      <c r="G950" s="1"/>
      <c r="H950" s="3"/>
      <c r="I950" s="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</row>
    <row r="951" spans="1:50" ht="15.75" customHeight="1">
      <c r="A951" s="1"/>
      <c r="B951" s="1"/>
      <c r="C951" s="1"/>
      <c r="D951" s="1"/>
      <c r="E951" s="1"/>
      <c r="F951" s="1"/>
      <c r="G951" s="1"/>
      <c r="H951" s="3"/>
      <c r="I951" s="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</row>
    <row r="952" spans="1:50" ht="15.75" customHeight="1">
      <c r="A952" s="1"/>
      <c r="B952" s="1"/>
      <c r="C952" s="1"/>
      <c r="D952" s="1"/>
      <c r="E952" s="1"/>
      <c r="F952" s="1"/>
      <c r="G952" s="1"/>
      <c r="H952" s="3"/>
      <c r="I952" s="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</row>
    <row r="953" spans="1:50" ht="15.75" customHeight="1">
      <c r="A953" s="1"/>
      <c r="B953" s="1"/>
      <c r="C953" s="1"/>
      <c r="D953" s="1"/>
      <c r="E953" s="1"/>
      <c r="F953" s="1"/>
      <c r="G953" s="1"/>
      <c r="H953" s="3"/>
      <c r="I953" s="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</row>
    <row r="954" spans="1:50" ht="15.75" customHeight="1">
      <c r="A954" s="1"/>
      <c r="B954" s="1"/>
      <c r="C954" s="1"/>
      <c r="D954" s="1"/>
      <c r="E954" s="1"/>
      <c r="F954" s="1"/>
      <c r="G954" s="1"/>
      <c r="H954" s="3"/>
      <c r="I954" s="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</row>
    <row r="955" spans="1:50" ht="15.75" customHeight="1">
      <c r="A955" s="1"/>
      <c r="B955" s="1"/>
      <c r="C955" s="1"/>
      <c r="D955" s="1"/>
      <c r="E955" s="1"/>
      <c r="F955" s="1"/>
      <c r="G955" s="1"/>
      <c r="H955" s="3"/>
      <c r="I955" s="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</row>
    <row r="956" spans="1:50" ht="15.75" customHeight="1">
      <c r="A956" s="1"/>
      <c r="B956" s="1"/>
      <c r="C956" s="1"/>
      <c r="D956" s="1"/>
      <c r="E956" s="1"/>
      <c r="F956" s="1"/>
      <c r="G956" s="1"/>
      <c r="H956" s="3"/>
      <c r="I956" s="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</row>
    <row r="957" spans="1:50" ht="15.75" customHeight="1">
      <c r="A957" s="1"/>
      <c r="B957" s="1"/>
      <c r="C957" s="1"/>
      <c r="D957" s="1"/>
      <c r="E957" s="1"/>
      <c r="F957" s="1"/>
      <c r="G957" s="1"/>
      <c r="H957" s="3"/>
      <c r="I957" s="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</row>
    <row r="958" spans="1:50" ht="15.75" customHeight="1">
      <c r="A958" s="1"/>
      <c r="B958" s="1"/>
      <c r="C958" s="1"/>
      <c r="D958" s="1"/>
      <c r="E958" s="1"/>
      <c r="F958" s="1"/>
      <c r="G958" s="1"/>
      <c r="H958" s="3"/>
      <c r="I958" s="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</row>
    <row r="959" spans="1:50" ht="15.75" customHeight="1">
      <c r="A959" s="1"/>
      <c r="B959" s="1"/>
      <c r="C959" s="1"/>
      <c r="D959" s="1"/>
      <c r="E959" s="1"/>
      <c r="F959" s="1"/>
      <c r="G959" s="1"/>
      <c r="H959" s="3"/>
      <c r="I959" s="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</row>
    <row r="960" spans="1:50" ht="15.75" customHeight="1">
      <c r="A960" s="1"/>
      <c r="B960" s="1"/>
      <c r="C960" s="1"/>
      <c r="D960" s="1"/>
      <c r="E960" s="1"/>
      <c r="F960" s="1"/>
      <c r="G960" s="1"/>
      <c r="H960" s="3"/>
      <c r="I960" s="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</row>
    <row r="961" spans="1:50" ht="15.75" customHeight="1">
      <c r="A961" s="1"/>
      <c r="B961" s="1"/>
      <c r="C961" s="1"/>
      <c r="D961" s="1"/>
      <c r="E961" s="1"/>
      <c r="F961" s="1"/>
      <c r="G961" s="1"/>
      <c r="H961" s="3"/>
      <c r="I961" s="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</row>
    <row r="962" spans="1:50" ht="15.75" customHeight="1">
      <c r="A962" s="1"/>
      <c r="B962" s="1"/>
      <c r="C962" s="1"/>
      <c r="D962" s="1"/>
      <c r="E962" s="1"/>
      <c r="F962" s="1"/>
      <c r="G962" s="1"/>
      <c r="H962" s="3"/>
      <c r="I962" s="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</row>
    <row r="963" spans="1:50" ht="15.75" customHeight="1">
      <c r="A963" s="1"/>
      <c r="B963" s="1"/>
      <c r="C963" s="1"/>
      <c r="D963" s="1"/>
      <c r="E963" s="1"/>
      <c r="F963" s="1"/>
      <c r="G963" s="1"/>
      <c r="H963" s="3"/>
      <c r="I963" s="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</row>
    <row r="964" spans="1:50" ht="15.75" customHeight="1">
      <c r="A964" s="1"/>
      <c r="B964" s="1"/>
      <c r="C964" s="1"/>
      <c r="D964" s="1"/>
      <c r="E964" s="1"/>
      <c r="F964" s="1"/>
      <c r="G964" s="1"/>
      <c r="H964" s="3"/>
      <c r="I964" s="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</row>
    <row r="965" spans="1:50" ht="15.75" customHeight="1">
      <c r="A965" s="1"/>
      <c r="B965" s="1"/>
      <c r="C965" s="1"/>
      <c r="D965" s="1"/>
      <c r="E965" s="1"/>
      <c r="F965" s="1"/>
      <c r="G965" s="1"/>
      <c r="H965" s="3"/>
      <c r="I965" s="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</row>
    <row r="966" spans="1:50" ht="15.75" customHeight="1">
      <c r="A966" s="1"/>
      <c r="B966" s="1"/>
      <c r="C966" s="1"/>
      <c r="D966" s="1"/>
      <c r="E966" s="1"/>
      <c r="F966" s="1"/>
      <c r="G966" s="1"/>
      <c r="H966" s="3"/>
      <c r="I966" s="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</row>
    <row r="967" spans="1:50" ht="15.75" customHeight="1">
      <c r="A967" s="1"/>
      <c r="B967" s="1"/>
      <c r="C967" s="1"/>
      <c r="D967" s="1"/>
      <c r="E967" s="1"/>
      <c r="F967" s="1"/>
      <c r="G967" s="1"/>
      <c r="H967" s="3"/>
      <c r="I967" s="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</row>
    <row r="968" spans="1:50" ht="15.75" customHeight="1">
      <c r="A968" s="1"/>
      <c r="B968" s="1"/>
      <c r="C968" s="1"/>
      <c r="D968" s="1"/>
      <c r="E968" s="1"/>
      <c r="F968" s="1"/>
      <c r="G968" s="1"/>
      <c r="H968" s="3"/>
      <c r="I968" s="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</row>
    <row r="969" spans="1:50" ht="15.75" customHeight="1">
      <c r="A969" s="1"/>
      <c r="B969" s="1"/>
      <c r="C969" s="1"/>
      <c r="D969" s="1"/>
      <c r="E969" s="1"/>
      <c r="F969" s="1"/>
      <c r="G969" s="1"/>
      <c r="H969" s="3"/>
      <c r="I969" s="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</row>
    <row r="970" spans="1:50" ht="15.75" customHeight="1">
      <c r="A970" s="1"/>
      <c r="B970" s="1"/>
      <c r="C970" s="1"/>
      <c r="D970" s="1"/>
      <c r="E970" s="1"/>
      <c r="F970" s="1"/>
      <c r="G970" s="1"/>
      <c r="H970" s="3"/>
      <c r="I970" s="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</row>
    <row r="971" spans="1:50" ht="15.75" customHeight="1">
      <c r="A971" s="1"/>
      <c r="B971" s="1"/>
      <c r="C971" s="1"/>
      <c r="D971" s="1"/>
      <c r="E971" s="1"/>
      <c r="F971" s="1"/>
      <c r="G971" s="1"/>
      <c r="H971" s="3"/>
      <c r="I971" s="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</row>
    <row r="972" spans="1:50" ht="15.75" customHeight="1">
      <c r="A972" s="1"/>
      <c r="B972" s="1"/>
      <c r="C972" s="1"/>
      <c r="D972" s="1"/>
      <c r="E972" s="1"/>
      <c r="F972" s="1"/>
      <c r="G972" s="1"/>
      <c r="H972" s="3"/>
      <c r="I972" s="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</row>
    <row r="973" spans="1:50" ht="15.75" customHeight="1">
      <c r="A973" s="1"/>
      <c r="B973" s="1"/>
      <c r="C973" s="1"/>
      <c r="D973" s="1"/>
      <c r="E973" s="1"/>
      <c r="F973" s="1"/>
      <c r="G973" s="1"/>
      <c r="H973" s="3"/>
      <c r="I973" s="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</row>
    <row r="974" spans="1:50" ht="15.75" customHeight="1">
      <c r="A974" s="1"/>
      <c r="B974" s="1"/>
      <c r="C974" s="1"/>
      <c r="D974" s="1"/>
      <c r="E974" s="1"/>
      <c r="F974" s="1"/>
      <c r="G974" s="1"/>
      <c r="H974" s="3"/>
      <c r="I974" s="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</row>
    <row r="975" spans="1:50" ht="15.75" customHeight="1">
      <c r="A975" s="1"/>
      <c r="B975" s="1"/>
      <c r="C975" s="1"/>
      <c r="D975" s="1"/>
      <c r="E975" s="1"/>
      <c r="F975" s="1"/>
      <c r="G975" s="1"/>
      <c r="H975" s="3"/>
      <c r="I975" s="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</row>
    <row r="976" spans="1:50" ht="15.75" customHeight="1">
      <c r="A976" s="1"/>
      <c r="B976" s="1"/>
      <c r="C976" s="1"/>
      <c r="D976" s="1"/>
      <c r="E976" s="1"/>
      <c r="F976" s="1"/>
      <c r="G976" s="1"/>
      <c r="H976" s="3"/>
      <c r="I976" s="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</row>
    <row r="977" spans="1:50" ht="15.75" customHeight="1">
      <c r="A977" s="1"/>
      <c r="B977" s="1"/>
      <c r="C977" s="1"/>
      <c r="D977" s="1"/>
      <c r="E977" s="1"/>
      <c r="F977" s="1"/>
      <c r="G977" s="1"/>
      <c r="H977" s="3"/>
      <c r="I977" s="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</row>
    <row r="978" spans="1:50" ht="15.75" customHeight="1">
      <c r="A978" s="1"/>
      <c r="B978" s="1"/>
      <c r="C978" s="1"/>
      <c r="D978" s="1"/>
      <c r="E978" s="1"/>
      <c r="F978" s="1"/>
      <c r="G978" s="1"/>
      <c r="H978" s="3"/>
      <c r="I978" s="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</row>
    <row r="979" spans="1:50" ht="15.75" customHeight="1">
      <c r="A979" s="1"/>
      <c r="B979" s="1"/>
      <c r="C979" s="1"/>
      <c r="D979" s="1"/>
      <c r="E979" s="1"/>
      <c r="F979" s="1"/>
      <c r="G979" s="1"/>
      <c r="H979" s="3"/>
      <c r="I979" s="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</row>
    <row r="980" spans="1:50" ht="15.75" customHeight="1">
      <c r="A980" s="1"/>
      <c r="B980" s="1"/>
      <c r="C980" s="1"/>
      <c r="D980" s="1"/>
      <c r="E980" s="1"/>
      <c r="F980" s="1"/>
      <c r="G980" s="1"/>
      <c r="H980" s="3"/>
      <c r="I980" s="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</row>
    <row r="981" spans="1:50" ht="15.75" customHeight="1">
      <c r="A981" s="1"/>
      <c r="B981" s="1"/>
      <c r="C981" s="1"/>
      <c r="D981" s="1"/>
      <c r="E981" s="1"/>
      <c r="F981" s="1"/>
      <c r="G981" s="1"/>
      <c r="H981" s="3"/>
      <c r="I981" s="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</row>
    <row r="982" spans="1:50" ht="15.75" customHeight="1">
      <c r="A982" s="1"/>
      <c r="B982" s="1"/>
      <c r="C982" s="1"/>
      <c r="D982" s="1"/>
      <c r="E982" s="1"/>
      <c r="F982" s="1"/>
      <c r="G982" s="1"/>
      <c r="H982" s="3"/>
      <c r="I982" s="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</row>
    <row r="983" spans="1:50" ht="15.75" customHeight="1">
      <c r="A983" s="1"/>
      <c r="B983" s="1"/>
      <c r="C983" s="1"/>
      <c r="D983" s="1"/>
      <c r="E983" s="1"/>
      <c r="F983" s="1"/>
      <c r="G983" s="1"/>
      <c r="H983" s="3"/>
      <c r="I983" s="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</row>
    <row r="984" spans="1:50" ht="15.75" customHeight="1">
      <c r="A984" s="1"/>
      <c r="B984" s="1"/>
      <c r="C984" s="1"/>
      <c r="D984" s="1"/>
      <c r="E984" s="1"/>
      <c r="F984" s="1"/>
      <c r="G984" s="1"/>
      <c r="H984" s="3"/>
      <c r="I984" s="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</row>
    <row r="985" spans="1:50" ht="15.75" customHeight="1">
      <c r="A985" s="1"/>
      <c r="B985" s="1"/>
      <c r="C985" s="1"/>
      <c r="D985" s="1"/>
      <c r="E985" s="1"/>
      <c r="F985" s="1"/>
      <c r="G985" s="1"/>
      <c r="H985" s="3"/>
      <c r="I985" s="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</row>
    <row r="986" spans="1:50" ht="15.75" customHeight="1">
      <c r="A986" s="1"/>
      <c r="B986" s="1"/>
      <c r="C986" s="1"/>
      <c r="D986" s="1"/>
      <c r="E986" s="1"/>
      <c r="F986" s="1"/>
      <c r="G986" s="1"/>
      <c r="H986" s="3"/>
      <c r="I986" s="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</row>
    <row r="987" spans="1:50" ht="15.75" customHeight="1">
      <c r="A987" s="1"/>
      <c r="B987" s="1"/>
      <c r="C987" s="1"/>
      <c r="D987" s="1"/>
      <c r="E987" s="1"/>
      <c r="F987" s="1"/>
      <c r="G987" s="1"/>
      <c r="H987" s="3"/>
      <c r="I987" s="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</row>
    <row r="988" spans="1:50" ht="15.75" customHeight="1">
      <c r="A988" s="1"/>
      <c r="B988" s="1"/>
      <c r="C988" s="1"/>
      <c r="D988" s="1"/>
      <c r="E988" s="1"/>
      <c r="F988" s="1"/>
      <c r="G988" s="1"/>
      <c r="H988" s="3"/>
      <c r="I988" s="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</row>
    <row r="989" spans="1:50" ht="15.75" customHeight="1">
      <c r="A989" s="1"/>
      <c r="B989" s="1"/>
      <c r="C989" s="1"/>
      <c r="D989" s="1"/>
      <c r="E989" s="1"/>
      <c r="F989" s="1"/>
      <c r="G989" s="1"/>
      <c r="H989" s="3"/>
      <c r="I989" s="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</row>
    <row r="990" spans="1:50" ht="15.75" customHeight="1">
      <c r="A990" s="1"/>
      <c r="B990" s="1"/>
      <c r="C990" s="1"/>
      <c r="D990" s="1"/>
      <c r="E990" s="1"/>
      <c r="F990" s="1"/>
      <c r="G990" s="1"/>
      <c r="H990" s="3"/>
      <c r="I990" s="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</row>
    <row r="991" spans="1:50" ht="15.75" customHeight="1">
      <c r="A991" s="1"/>
      <c r="B991" s="1"/>
      <c r="C991" s="1"/>
      <c r="D991" s="1"/>
      <c r="E991" s="1"/>
      <c r="F991" s="1"/>
      <c r="G991" s="1"/>
      <c r="H991" s="3"/>
      <c r="I991" s="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</row>
    <row r="992" spans="1:50" ht="15.75" customHeight="1">
      <c r="A992" s="1"/>
      <c r="B992" s="1"/>
      <c r="C992" s="1"/>
      <c r="D992" s="1"/>
      <c r="E992" s="1"/>
      <c r="F992" s="1"/>
      <c r="G992" s="1"/>
      <c r="H992" s="3"/>
      <c r="I992" s="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</row>
    <row r="993" spans="1:50" ht="15.75" customHeight="1">
      <c r="A993" s="1"/>
      <c r="B993" s="1"/>
      <c r="C993" s="1"/>
      <c r="D993" s="1"/>
      <c r="E993" s="1"/>
      <c r="F993" s="1"/>
      <c r="G993" s="1"/>
      <c r="H993" s="3"/>
      <c r="I993" s="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</row>
    <row r="994" spans="1:50" ht="15.75" customHeight="1">
      <c r="A994" s="1"/>
      <c r="B994" s="1"/>
      <c r="C994" s="1"/>
      <c r="D994" s="1"/>
      <c r="E994" s="1"/>
      <c r="F994" s="1"/>
      <c r="G994" s="1"/>
      <c r="H994" s="3"/>
      <c r="I994" s="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</row>
    <row r="995" spans="1:50" ht="15.75" customHeight="1">
      <c r="A995" s="1"/>
      <c r="B995" s="1"/>
      <c r="C995" s="1"/>
      <c r="D995" s="1"/>
      <c r="E995" s="1"/>
      <c r="F995" s="1"/>
      <c r="G995" s="1"/>
      <c r="H995" s="3"/>
      <c r="I995" s="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</row>
    <row r="996" spans="1:50" ht="15.75" customHeight="1">
      <c r="A996" s="1"/>
      <c r="B996" s="1"/>
      <c r="C996" s="1"/>
      <c r="D996" s="1"/>
      <c r="E996" s="1"/>
      <c r="F996" s="1"/>
      <c r="G996" s="1"/>
      <c r="H996" s="3"/>
      <c r="I996" s="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</row>
    <row r="997" spans="1:50" ht="15.75" customHeight="1">
      <c r="A997" s="1"/>
      <c r="B997" s="1"/>
      <c r="C997" s="1"/>
      <c r="D997" s="1"/>
      <c r="E997" s="1"/>
      <c r="F997" s="1"/>
      <c r="G997" s="1"/>
      <c r="H997" s="3"/>
      <c r="I997" s="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</row>
    <row r="998" spans="1:50" ht="15.75" customHeight="1">
      <c r="A998" s="1"/>
      <c r="B998" s="1"/>
      <c r="C998" s="1"/>
      <c r="D998" s="1"/>
      <c r="E998" s="1"/>
      <c r="F998" s="1"/>
      <c r="G998" s="1"/>
      <c r="H998" s="3"/>
      <c r="I998" s="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</row>
    <row r="999" spans="1:50" ht="15.75" customHeight="1">
      <c r="A999" s="1"/>
      <c r="B999" s="1"/>
      <c r="C999" s="1"/>
      <c r="D999" s="1"/>
      <c r="E999" s="1"/>
      <c r="F999" s="1"/>
      <c r="G999" s="1"/>
      <c r="H999" s="3"/>
      <c r="I999" s="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</row>
    <row r="1000" spans="1:50" ht="15.75" customHeight="1">
      <c r="A1000" s="1"/>
      <c r="B1000" s="1"/>
      <c r="C1000" s="1"/>
      <c r="D1000" s="1"/>
      <c r="E1000" s="1"/>
      <c r="F1000" s="1"/>
      <c r="G1000" s="1"/>
      <c r="H1000" s="3"/>
      <c r="I1000" s="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00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10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10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10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7" width="17.5" customWidth="1"/>
    <col min="28" max="28" width="20.375" customWidth="1"/>
    <col min="29" max="29" width="16.375" customWidth="1"/>
    <col min="30" max="30" width="11.625" customWidth="1"/>
    <col min="31" max="31" width="11.25" customWidth="1"/>
    <col min="32" max="32" width="6.375" customWidth="1"/>
    <col min="33" max="33" width="15.5" customWidth="1"/>
    <col min="34" max="34" width="6.375" customWidth="1"/>
    <col min="35" max="35" width="7" customWidth="1"/>
    <col min="36" max="36" width="10.625" customWidth="1"/>
    <col min="37" max="37" width="9.375" customWidth="1"/>
    <col min="38" max="38" width="14.875" customWidth="1"/>
    <col min="39" max="50" width="10" customWidth="1"/>
  </cols>
  <sheetData>
    <row r="1" spans="1:50" ht="15.75" customHeight="1">
      <c r="A1" s="1"/>
      <c r="B1" s="1"/>
      <c r="C1" s="1"/>
      <c r="D1" s="2"/>
      <c r="E1" s="2"/>
      <c r="F1" s="2"/>
      <c r="G1" s="1"/>
      <c r="H1" s="3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15.75" customHeight="1">
      <c r="A2" s="1"/>
      <c r="B2" s="1"/>
      <c r="C2" s="1"/>
      <c r="D2" s="1"/>
      <c r="E2" s="1"/>
      <c r="F2" s="1"/>
      <c r="G2" s="1"/>
      <c r="H2" s="3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5" customHeight="1">
      <c r="A3" s="1"/>
      <c r="B3" s="1"/>
      <c r="C3" s="1"/>
      <c r="D3" s="1"/>
      <c r="E3" s="1"/>
      <c r="F3" s="1"/>
      <c r="G3" s="1"/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7"/>
      <c r="Q3" s="114" t="s">
        <v>8</v>
      </c>
      <c r="R3" s="116" t="s">
        <v>9</v>
      </c>
      <c r="S3" s="1"/>
      <c r="T3" s="1"/>
      <c r="U3" s="6" t="s">
        <v>10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5" customHeight="1">
      <c r="A4" s="8"/>
      <c r="B4" s="9"/>
      <c r="C4" s="1"/>
      <c r="D4" s="8" t="s">
        <v>11</v>
      </c>
      <c r="E4" s="9"/>
      <c r="F4" s="9"/>
      <c r="G4" s="1" t="s">
        <v>12</v>
      </c>
      <c r="H4" s="117"/>
      <c r="I4" s="117"/>
      <c r="J4" s="117"/>
      <c r="K4" s="117"/>
      <c r="L4" s="117"/>
      <c r="M4" s="117"/>
      <c r="N4" s="117"/>
      <c r="O4" s="113"/>
      <c r="P4" s="10" t="s">
        <v>12</v>
      </c>
      <c r="Q4" s="115"/>
      <c r="R4" s="117"/>
      <c r="S4" s="1"/>
      <c r="T4" s="1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355</v>
      </c>
      <c r="AD4" s="12" t="s">
        <v>21</v>
      </c>
      <c r="AE4" s="12" t="s">
        <v>22</v>
      </c>
      <c r="AF4" s="12" t="s">
        <v>23</v>
      </c>
      <c r="AG4" s="12" t="s">
        <v>24</v>
      </c>
      <c r="AH4" s="12" t="s">
        <v>25</v>
      </c>
      <c r="AI4" s="12" t="s">
        <v>26</v>
      </c>
      <c r="AJ4" s="12" t="s">
        <v>27</v>
      </c>
      <c r="AK4" s="12" t="s">
        <v>356</v>
      </c>
      <c r="AL4" s="12" t="s">
        <v>28</v>
      </c>
      <c r="AM4" s="12" t="s">
        <v>30</v>
      </c>
      <c r="AN4" s="12" t="s">
        <v>31</v>
      </c>
      <c r="AO4" s="12" t="s">
        <v>32</v>
      </c>
      <c r="AP4" s="12" t="s">
        <v>33</v>
      </c>
      <c r="AQ4" s="12" t="s">
        <v>34</v>
      </c>
      <c r="AR4" s="79" t="s">
        <v>317</v>
      </c>
      <c r="AS4" s="12" t="s">
        <v>35</v>
      </c>
      <c r="AT4" s="12" t="s">
        <v>36</v>
      </c>
      <c r="AU4" s="12" t="s">
        <v>37</v>
      </c>
      <c r="AV4" s="12" t="s">
        <v>39</v>
      </c>
      <c r="AW4" s="12" t="s">
        <v>40</v>
      </c>
      <c r="AX4" s="12" t="s">
        <v>41</v>
      </c>
    </row>
    <row r="5" spans="1:50" ht="15.75" customHeight="1">
      <c r="A5" s="8" t="s">
        <v>13</v>
      </c>
      <c r="B5" s="9">
        <v>1</v>
      </c>
      <c r="C5" s="1"/>
      <c r="D5" s="8" t="s">
        <v>14</v>
      </c>
      <c r="E5" s="9">
        <v>2</v>
      </c>
      <c r="F5" s="13">
        <f t="shared" ref="F5:F25" ca="1" si="0">SUMIF($A:$B,D5,$B:$B)</f>
        <v>0</v>
      </c>
      <c r="G5" s="1">
        <f t="shared" ref="G5:G25" ca="1" si="1">E5*F5</f>
        <v>0</v>
      </c>
      <c r="H5" s="14" t="s">
        <v>29</v>
      </c>
      <c r="I5" s="15" t="s">
        <v>38</v>
      </c>
      <c r="J5" s="17">
        <v>21</v>
      </c>
      <c r="K5" s="17"/>
      <c r="L5" s="17"/>
      <c r="M5" s="17"/>
      <c r="N5" s="17">
        <f t="shared" ref="N5:N22" si="2">(J5+K5)-(L5+M5)-O5</f>
        <v>6</v>
      </c>
      <c r="O5" s="16">
        <v>15</v>
      </c>
      <c r="P5" s="19"/>
      <c r="Q5" s="20">
        <f ca="1">G346</f>
        <v>6</v>
      </c>
      <c r="R5" s="22">
        <f t="shared" ref="R5:R22" ca="1" si="3">Q5-N5</f>
        <v>0</v>
      </c>
      <c r="S5" s="1"/>
      <c r="T5" s="1"/>
      <c r="U5" s="23">
        <f ca="1">Q52</f>
        <v>80.55</v>
      </c>
      <c r="V5" s="24">
        <f ca="1">Q51</f>
        <v>15.940000000000001</v>
      </c>
      <c r="W5" s="26">
        <f ca="1">Q55</f>
        <v>33</v>
      </c>
      <c r="X5" s="28">
        <f ca="1">Q56</f>
        <v>92</v>
      </c>
      <c r="Y5" s="80">
        <f ca="1">Q57</f>
        <v>344</v>
      </c>
      <c r="Z5" s="80">
        <f ca="1">Q58</f>
        <v>166</v>
      </c>
      <c r="AA5" s="28">
        <f ca="1">Q60</f>
        <v>42</v>
      </c>
      <c r="AB5" s="28">
        <f ca="1">Q59</f>
        <v>22</v>
      </c>
      <c r="AC5" s="28">
        <f ca="1">Q64</f>
        <v>6</v>
      </c>
      <c r="AD5" s="28">
        <f ca="1">Q62</f>
        <v>51</v>
      </c>
      <c r="AE5" s="30">
        <f ca="1">Q63</f>
        <v>19</v>
      </c>
      <c r="AF5" s="28">
        <f ca="1">Q61</f>
        <v>3</v>
      </c>
      <c r="AG5" s="26">
        <f ca="1">Q67</f>
        <v>35.119999999999997</v>
      </c>
      <c r="AH5" s="28">
        <f ca="1">Q72</f>
        <v>0</v>
      </c>
      <c r="AI5" s="28">
        <f ca="1">Q71</f>
        <v>3</v>
      </c>
      <c r="AJ5" s="28">
        <f ca="1">Q73</f>
        <v>5</v>
      </c>
      <c r="AK5" s="28">
        <f ca="1">Q69</f>
        <v>34</v>
      </c>
      <c r="AL5" s="28">
        <f ca="1">Q74</f>
        <v>14.050000000000002</v>
      </c>
      <c r="AM5" s="28">
        <f ca="1">Q42</f>
        <v>131</v>
      </c>
      <c r="AN5" s="28">
        <f ca="1">Q46</f>
        <v>49</v>
      </c>
      <c r="AO5" s="28">
        <f ca="1">Q47</f>
        <v>30</v>
      </c>
      <c r="AP5" s="30">
        <f ca="1">Q44</f>
        <v>8</v>
      </c>
      <c r="AQ5" s="28">
        <f ca="1">Q37</f>
        <v>33.400000000000006</v>
      </c>
      <c r="AR5" s="1">
        <f ca="1">G449+G450</f>
        <v>37.9</v>
      </c>
      <c r="AS5" s="28">
        <f ca="1">Q16</f>
        <v>21</v>
      </c>
      <c r="AT5" s="28">
        <f ca="1">Q12</f>
        <v>4</v>
      </c>
      <c r="AU5" s="28">
        <f ca="1">Q15</f>
        <v>4</v>
      </c>
      <c r="AV5" s="28">
        <f ca="1">Q14</f>
        <v>0</v>
      </c>
      <c r="AW5" s="28">
        <f ca="1">Q17</f>
        <v>1</v>
      </c>
      <c r="AX5" s="28">
        <f ca="1">Q13</f>
        <v>0</v>
      </c>
    </row>
    <row r="6" spans="1:50" ht="15.75" customHeight="1">
      <c r="A6" s="8" t="s">
        <v>29</v>
      </c>
      <c r="B6" s="9">
        <v>6</v>
      </c>
      <c r="C6" s="1"/>
      <c r="D6" s="8" t="s">
        <v>43</v>
      </c>
      <c r="E6" s="9">
        <v>2</v>
      </c>
      <c r="F6" s="13">
        <f t="shared" ca="1" si="0"/>
        <v>1</v>
      </c>
      <c r="G6" s="1">
        <f t="shared" ca="1" si="1"/>
        <v>2</v>
      </c>
      <c r="H6" s="25" t="s">
        <v>44</v>
      </c>
      <c r="I6" s="27" t="s">
        <v>45</v>
      </c>
      <c r="J6" s="17">
        <v>0.25</v>
      </c>
      <c r="K6" s="17"/>
      <c r="L6" s="17"/>
      <c r="M6" s="17"/>
      <c r="N6" s="17">
        <f t="shared" si="2"/>
        <v>0</v>
      </c>
      <c r="O6" s="16">
        <v>0.25</v>
      </c>
      <c r="P6" s="19"/>
      <c r="Q6" s="29">
        <f ca="1">SUM(G349:G351)</f>
        <v>0.04</v>
      </c>
      <c r="R6" s="22">
        <f t="shared" ca="1" si="3"/>
        <v>0.04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5.75" customHeight="1">
      <c r="A7" s="8" t="s">
        <v>42</v>
      </c>
      <c r="B7" s="9">
        <v>3</v>
      </c>
      <c r="C7" s="1"/>
      <c r="D7" s="8" t="s">
        <v>47</v>
      </c>
      <c r="E7" s="9">
        <v>2</v>
      </c>
      <c r="F7" s="13">
        <f t="shared" ca="1" si="0"/>
        <v>0</v>
      </c>
      <c r="G7" s="1">
        <f t="shared" ca="1" si="1"/>
        <v>0</v>
      </c>
      <c r="H7" s="25" t="s">
        <v>46</v>
      </c>
      <c r="I7" s="27" t="s">
        <v>38</v>
      </c>
      <c r="J7" s="17">
        <v>24</v>
      </c>
      <c r="K7" s="17"/>
      <c r="L7" s="17"/>
      <c r="M7" s="17"/>
      <c r="N7" s="17">
        <f t="shared" si="2"/>
        <v>6</v>
      </c>
      <c r="O7" s="16">
        <v>18</v>
      </c>
      <c r="P7" s="19"/>
      <c r="Q7" s="20">
        <f ca="1">SUM(G353)</f>
        <v>5</v>
      </c>
      <c r="R7" s="31">
        <f t="shared" ca="1" si="3"/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15.75" customHeight="1">
      <c r="A8" s="8" t="s">
        <v>56</v>
      </c>
      <c r="B8" s="9">
        <v>2</v>
      </c>
      <c r="C8" s="1"/>
      <c r="D8" s="8" t="s">
        <v>49</v>
      </c>
      <c r="E8" s="9">
        <v>2</v>
      </c>
      <c r="F8" s="13">
        <f t="shared" ca="1" si="0"/>
        <v>0</v>
      </c>
      <c r="G8" s="1">
        <f t="shared" ca="1" si="1"/>
        <v>0</v>
      </c>
      <c r="H8" s="25" t="s">
        <v>48</v>
      </c>
      <c r="I8" s="27" t="s">
        <v>38</v>
      </c>
      <c r="J8" s="17">
        <v>61</v>
      </c>
      <c r="K8" s="17"/>
      <c r="L8" s="17"/>
      <c r="M8" s="17"/>
      <c r="N8" s="17">
        <f t="shared" si="2"/>
        <v>3</v>
      </c>
      <c r="O8" s="16">
        <v>58</v>
      </c>
      <c r="P8" s="19"/>
      <c r="Q8" s="32">
        <f ca="1">SUM(G355)</f>
        <v>3</v>
      </c>
      <c r="R8" s="31">
        <f t="shared" ca="1" si="3"/>
        <v>0</v>
      </c>
      <c r="S8" s="1"/>
      <c r="T8" s="1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5.75" customHeight="1">
      <c r="A9" s="8" t="s">
        <v>46</v>
      </c>
      <c r="B9" s="9">
        <v>5</v>
      </c>
      <c r="C9" s="1"/>
      <c r="D9" s="8" t="s">
        <v>51</v>
      </c>
      <c r="E9" s="9">
        <v>2</v>
      </c>
      <c r="F9" s="13">
        <f t="shared" ca="1" si="0"/>
        <v>1</v>
      </c>
      <c r="G9" s="1">
        <f t="shared" ca="1" si="1"/>
        <v>2</v>
      </c>
      <c r="H9" s="25" t="s">
        <v>50</v>
      </c>
      <c r="I9" s="27" t="s">
        <v>45</v>
      </c>
      <c r="J9" s="17">
        <v>0.18</v>
      </c>
      <c r="K9" s="17"/>
      <c r="L9" s="17"/>
      <c r="M9" s="17"/>
      <c r="N9" s="17">
        <f t="shared" si="2"/>
        <v>-2.0000000000000018E-2</v>
      </c>
      <c r="O9" s="16">
        <v>0.2</v>
      </c>
      <c r="P9" s="19"/>
      <c r="Q9" s="29">
        <f t="shared" ref="Q9:Q22" ca="1" si="4">SUM(G360)</f>
        <v>0.06</v>
      </c>
      <c r="R9" s="31">
        <f t="shared" ca="1" si="3"/>
        <v>8.0000000000000016E-2</v>
      </c>
      <c r="S9" s="1"/>
      <c r="T9" s="1"/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  <c r="AG9" s="39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5.75" customHeight="1">
      <c r="A10" s="8" t="s">
        <v>48</v>
      </c>
      <c r="B10" s="9">
        <v>3</v>
      </c>
      <c r="C10" s="1"/>
      <c r="D10" s="8" t="s">
        <v>53</v>
      </c>
      <c r="E10" s="9">
        <v>2</v>
      </c>
      <c r="F10" s="13">
        <f t="shared" ca="1" si="0"/>
        <v>2</v>
      </c>
      <c r="G10" s="1">
        <f t="shared" ca="1" si="1"/>
        <v>4</v>
      </c>
      <c r="H10" s="25" t="s">
        <v>54</v>
      </c>
      <c r="I10" s="27" t="s">
        <v>38</v>
      </c>
      <c r="J10" s="17">
        <v>11</v>
      </c>
      <c r="K10" s="17">
        <v>15</v>
      </c>
      <c r="L10" s="17"/>
      <c r="M10" s="17"/>
      <c r="N10" s="17">
        <f t="shared" si="2"/>
        <v>0</v>
      </c>
      <c r="O10" s="16">
        <v>26</v>
      </c>
      <c r="P10" s="19"/>
      <c r="Q10" s="29">
        <f t="shared" ca="1" si="4"/>
        <v>0</v>
      </c>
      <c r="R10" s="31">
        <f t="shared" ca="1" si="3"/>
        <v>0</v>
      </c>
      <c r="S10" s="1"/>
      <c r="T10" s="1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5.75" customHeight="1">
      <c r="A11" s="8" t="s">
        <v>50</v>
      </c>
      <c r="B11" s="9">
        <v>12</v>
      </c>
      <c r="C11" s="1"/>
      <c r="D11" s="8" t="s">
        <v>55</v>
      </c>
      <c r="E11" s="9">
        <v>2</v>
      </c>
      <c r="F11" s="13">
        <f t="shared" ca="1" si="0"/>
        <v>10</v>
      </c>
      <c r="G11" s="1">
        <f t="shared" ca="1" si="1"/>
        <v>20</v>
      </c>
      <c r="H11" s="25" t="s">
        <v>57</v>
      </c>
      <c r="I11" s="27" t="s">
        <v>38</v>
      </c>
      <c r="J11" s="17">
        <v>13</v>
      </c>
      <c r="K11" s="17"/>
      <c r="L11" s="17"/>
      <c r="M11" s="17"/>
      <c r="N11" s="17">
        <f t="shared" si="2"/>
        <v>7</v>
      </c>
      <c r="O11" s="16">
        <v>6</v>
      </c>
      <c r="P11" s="19"/>
      <c r="Q11" s="29">
        <f t="shared" ca="1" si="4"/>
        <v>7</v>
      </c>
      <c r="R11" s="31">
        <f t="shared" ca="1" si="3"/>
        <v>0</v>
      </c>
      <c r="S11" s="1"/>
      <c r="T11" s="1"/>
      <c r="U11" s="8"/>
      <c r="V11" s="8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5.75" customHeight="1">
      <c r="A12" s="8" t="s">
        <v>52</v>
      </c>
      <c r="B12" s="9">
        <v>8</v>
      </c>
      <c r="C12" s="1"/>
      <c r="D12" s="8" t="s">
        <v>58</v>
      </c>
      <c r="E12" s="9">
        <v>2</v>
      </c>
      <c r="F12" s="13">
        <f t="shared" ca="1" si="0"/>
        <v>1</v>
      </c>
      <c r="G12" s="1">
        <f t="shared" ca="1" si="1"/>
        <v>2</v>
      </c>
      <c r="H12" s="25" t="s">
        <v>59</v>
      </c>
      <c r="I12" s="27" t="s">
        <v>38</v>
      </c>
      <c r="J12" s="17">
        <v>51</v>
      </c>
      <c r="K12" s="33">
        <v>12</v>
      </c>
      <c r="L12" s="17"/>
      <c r="M12" s="17"/>
      <c r="N12" s="17">
        <f t="shared" si="2"/>
        <v>4</v>
      </c>
      <c r="O12" s="16">
        <v>59</v>
      </c>
      <c r="P12" s="19"/>
      <c r="Q12" s="29">
        <f t="shared" ca="1" si="4"/>
        <v>4</v>
      </c>
      <c r="R12" s="31">
        <f t="shared" ca="1" si="3"/>
        <v>0</v>
      </c>
      <c r="S12" s="34"/>
      <c r="T12" s="1"/>
      <c r="U12" s="8"/>
      <c r="V12" s="8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5.75" customHeight="1">
      <c r="A13" s="8" t="s">
        <v>57</v>
      </c>
      <c r="B13" s="9">
        <v>7</v>
      </c>
      <c r="C13" s="1"/>
      <c r="D13" s="8" t="s">
        <v>61</v>
      </c>
      <c r="E13" s="9">
        <v>2</v>
      </c>
      <c r="F13" s="13">
        <f t="shared" ca="1" si="0"/>
        <v>1</v>
      </c>
      <c r="G13" s="1">
        <f t="shared" ca="1" si="1"/>
        <v>2</v>
      </c>
      <c r="H13" s="25" t="s">
        <v>62</v>
      </c>
      <c r="I13" s="27" t="s">
        <v>38</v>
      </c>
      <c r="J13" s="17">
        <v>22</v>
      </c>
      <c r="K13" s="17"/>
      <c r="L13" s="17"/>
      <c r="M13" s="17"/>
      <c r="N13" s="17">
        <f t="shared" si="2"/>
        <v>1</v>
      </c>
      <c r="O13" s="16">
        <v>21</v>
      </c>
      <c r="P13" s="19"/>
      <c r="Q13" s="29">
        <f t="shared" ca="1" si="4"/>
        <v>0</v>
      </c>
      <c r="R13" s="31">
        <f t="shared" ca="1" si="3"/>
        <v>-1</v>
      </c>
      <c r="S13" s="1"/>
      <c r="T13" s="1"/>
      <c r="U13" s="8"/>
      <c r="V13" s="8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5.75" customHeight="1">
      <c r="A14" s="8" t="s">
        <v>59</v>
      </c>
      <c r="B14" s="9">
        <v>4</v>
      </c>
      <c r="C14" s="1"/>
      <c r="D14" s="8" t="s">
        <v>63</v>
      </c>
      <c r="E14" s="9">
        <v>2</v>
      </c>
      <c r="F14" s="13">
        <f t="shared" ca="1" si="0"/>
        <v>6</v>
      </c>
      <c r="G14" s="1">
        <f t="shared" ca="1" si="1"/>
        <v>12</v>
      </c>
      <c r="H14" s="25" t="s">
        <v>64</v>
      </c>
      <c r="I14" s="27" t="s">
        <v>38</v>
      </c>
      <c r="J14" s="17">
        <v>20</v>
      </c>
      <c r="K14" s="17"/>
      <c r="L14" s="17"/>
      <c r="M14" s="17"/>
      <c r="N14" s="17">
        <f t="shared" si="2"/>
        <v>0</v>
      </c>
      <c r="O14" s="16">
        <v>20</v>
      </c>
      <c r="P14" s="19"/>
      <c r="Q14" s="29">
        <f t="shared" ca="1" si="4"/>
        <v>0</v>
      </c>
      <c r="R14" s="31">
        <f t="shared" ca="1" si="3"/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5.75" customHeight="1">
      <c r="A15" s="8" t="s">
        <v>66</v>
      </c>
      <c r="B15" s="9">
        <v>4</v>
      </c>
      <c r="C15" s="1"/>
      <c r="D15" s="8" t="s">
        <v>65</v>
      </c>
      <c r="E15" s="9">
        <v>2</v>
      </c>
      <c r="F15" s="13">
        <f t="shared" ca="1" si="0"/>
        <v>1</v>
      </c>
      <c r="G15" s="1">
        <f t="shared" ca="1" si="1"/>
        <v>2</v>
      </c>
      <c r="H15" s="25" t="s">
        <v>66</v>
      </c>
      <c r="I15" s="27" t="s">
        <v>38</v>
      </c>
      <c r="J15" s="17">
        <v>28</v>
      </c>
      <c r="K15" s="17"/>
      <c r="L15" s="17"/>
      <c r="M15" s="17"/>
      <c r="N15" s="17">
        <f t="shared" si="2"/>
        <v>4</v>
      </c>
      <c r="O15" s="16">
        <v>24</v>
      </c>
      <c r="P15" s="19" t="s">
        <v>12</v>
      </c>
      <c r="Q15" s="29">
        <f t="shared" ca="1" si="4"/>
        <v>4</v>
      </c>
      <c r="R15" s="31">
        <f t="shared" ca="1" si="3"/>
        <v>0</v>
      </c>
      <c r="S15" s="1"/>
      <c r="T15" s="1"/>
      <c r="U15" s="44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5.75" customHeight="1">
      <c r="A16" s="8" t="s">
        <v>72</v>
      </c>
      <c r="B16" s="9">
        <v>21</v>
      </c>
      <c r="C16" s="1"/>
      <c r="D16" s="8" t="s">
        <v>67</v>
      </c>
      <c r="E16" s="9">
        <v>2</v>
      </c>
      <c r="F16" s="13">
        <f t="shared" ca="1" si="0"/>
        <v>3</v>
      </c>
      <c r="G16" s="1">
        <f t="shared" ca="1" si="1"/>
        <v>6</v>
      </c>
      <c r="H16" s="25" t="s">
        <v>68</v>
      </c>
      <c r="I16" s="27" t="s">
        <v>38</v>
      </c>
      <c r="J16" s="17">
        <v>17</v>
      </c>
      <c r="K16" s="17">
        <v>36</v>
      </c>
      <c r="L16" s="17"/>
      <c r="M16" s="33"/>
      <c r="N16" s="17">
        <f t="shared" si="2"/>
        <v>22</v>
      </c>
      <c r="O16" s="16">
        <v>31</v>
      </c>
      <c r="P16" s="19"/>
      <c r="Q16" s="29">
        <f t="shared" ca="1" si="4"/>
        <v>21</v>
      </c>
      <c r="R16" s="31">
        <f t="shared" ca="1" si="3"/>
        <v>-1</v>
      </c>
      <c r="S16" s="34"/>
      <c r="T16" s="1"/>
      <c r="U16" s="44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.75" customHeight="1">
      <c r="A17" s="8" t="s">
        <v>75</v>
      </c>
      <c r="B17" s="9">
        <v>34</v>
      </c>
      <c r="C17" s="1"/>
      <c r="D17" s="8" t="s">
        <v>70</v>
      </c>
      <c r="E17" s="9">
        <v>2</v>
      </c>
      <c r="F17" s="13">
        <f t="shared" ca="1" si="0"/>
        <v>1</v>
      </c>
      <c r="G17" s="1">
        <f t="shared" ca="1" si="1"/>
        <v>2</v>
      </c>
      <c r="H17" s="25" t="s">
        <v>71</v>
      </c>
      <c r="I17" s="27" t="s">
        <v>38</v>
      </c>
      <c r="J17" s="17">
        <v>23</v>
      </c>
      <c r="K17" s="17"/>
      <c r="L17" s="17"/>
      <c r="M17" s="17"/>
      <c r="N17" s="17">
        <f t="shared" si="2"/>
        <v>1</v>
      </c>
      <c r="O17" s="16">
        <v>22</v>
      </c>
      <c r="P17" s="19"/>
      <c r="Q17" s="29">
        <f t="shared" ca="1" si="4"/>
        <v>1</v>
      </c>
      <c r="R17" s="31">
        <f t="shared" ca="1" si="3"/>
        <v>0</v>
      </c>
      <c r="S17" s="1"/>
      <c r="T17" s="1"/>
      <c r="U17" s="44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5.75" customHeight="1">
      <c r="A18" s="8" t="s">
        <v>78</v>
      </c>
      <c r="B18" s="9">
        <v>29</v>
      </c>
      <c r="C18" s="1"/>
      <c r="D18" s="8" t="s">
        <v>73</v>
      </c>
      <c r="E18" s="9">
        <v>2</v>
      </c>
      <c r="F18" s="13">
        <f t="shared" ca="1" si="0"/>
        <v>1</v>
      </c>
      <c r="G18" s="1">
        <f t="shared" ca="1" si="1"/>
        <v>2</v>
      </c>
      <c r="H18" s="25" t="s">
        <v>74</v>
      </c>
      <c r="I18" s="27" t="s">
        <v>38</v>
      </c>
      <c r="J18" s="17">
        <v>4</v>
      </c>
      <c r="K18" s="17"/>
      <c r="L18" s="17"/>
      <c r="M18" s="17"/>
      <c r="N18" s="17">
        <f t="shared" si="2"/>
        <v>1</v>
      </c>
      <c r="O18" s="16">
        <v>3</v>
      </c>
      <c r="P18" s="19"/>
      <c r="Q18" s="29">
        <f t="shared" ca="1" si="4"/>
        <v>1</v>
      </c>
      <c r="R18" s="31">
        <f t="shared" ca="1" si="3"/>
        <v>0</v>
      </c>
      <c r="S18" s="1"/>
      <c r="T18" s="1"/>
      <c r="U18" s="44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5.75" customHeight="1">
      <c r="A19" s="8" t="s">
        <v>81</v>
      </c>
      <c r="B19" s="9">
        <v>2</v>
      </c>
      <c r="C19" s="1"/>
      <c r="D19" s="8" t="s">
        <v>76</v>
      </c>
      <c r="E19" s="9">
        <v>2</v>
      </c>
      <c r="F19" s="13">
        <f t="shared" ca="1" si="0"/>
        <v>0</v>
      </c>
      <c r="G19" s="1">
        <f t="shared" ca="1" si="1"/>
        <v>0</v>
      </c>
      <c r="H19" s="25" t="s">
        <v>77</v>
      </c>
      <c r="I19" s="27" t="s">
        <v>38</v>
      </c>
      <c r="J19" s="17">
        <v>8</v>
      </c>
      <c r="K19" s="17"/>
      <c r="L19" s="17"/>
      <c r="M19" s="17"/>
      <c r="N19" s="17">
        <f t="shared" si="2"/>
        <v>0</v>
      </c>
      <c r="O19" s="16">
        <v>8</v>
      </c>
      <c r="P19" s="19"/>
      <c r="Q19" s="29">
        <f t="shared" ca="1" si="4"/>
        <v>0</v>
      </c>
      <c r="R19" s="31">
        <f t="shared" ca="1" si="3"/>
        <v>0</v>
      </c>
      <c r="S19" s="34"/>
      <c r="T19" s="1"/>
      <c r="U19" s="44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5.75" customHeight="1">
      <c r="A20" s="8" t="s">
        <v>84</v>
      </c>
      <c r="B20" s="9">
        <v>13</v>
      </c>
      <c r="C20" s="1"/>
      <c r="D20" s="8" t="s">
        <v>79</v>
      </c>
      <c r="E20" s="9">
        <v>2</v>
      </c>
      <c r="F20" s="13">
        <f t="shared" ca="1" si="0"/>
        <v>1</v>
      </c>
      <c r="G20" s="1">
        <f t="shared" ca="1" si="1"/>
        <v>2</v>
      </c>
      <c r="H20" s="25" t="s">
        <v>80</v>
      </c>
      <c r="I20" s="27" t="s">
        <v>38</v>
      </c>
      <c r="J20" s="17">
        <v>11</v>
      </c>
      <c r="K20" s="17"/>
      <c r="L20" s="17"/>
      <c r="M20" s="17"/>
      <c r="N20" s="17">
        <f t="shared" si="2"/>
        <v>0</v>
      </c>
      <c r="O20" s="16">
        <v>11</v>
      </c>
      <c r="P20" s="19"/>
      <c r="Q20" s="29">
        <f t="shared" ca="1" si="4"/>
        <v>0</v>
      </c>
      <c r="R20" s="31">
        <f t="shared" ca="1" si="3"/>
        <v>0</v>
      </c>
      <c r="S20" s="1"/>
      <c r="T20" s="1"/>
      <c r="U20" s="44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5.75" customHeight="1">
      <c r="A21" s="8" t="s">
        <v>87</v>
      </c>
      <c r="B21" s="9">
        <v>11</v>
      </c>
      <c r="C21" s="1"/>
      <c r="D21" s="8" t="s">
        <v>82</v>
      </c>
      <c r="E21" s="9">
        <v>2</v>
      </c>
      <c r="F21" s="13">
        <f t="shared" ca="1" si="0"/>
        <v>3</v>
      </c>
      <c r="G21" s="1">
        <f t="shared" ca="1" si="1"/>
        <v>6</v>
      </c>
      <c r="H21" s="25" t="s">
        <v>83</v>
      </c>
      <c r="I21" s="27" t="s">
        <v>38</v>
      </c>
      <c r="J21" s="17">
        <v>12</v>
      </c>
      <c r="K21" s="33"/>
      <c r="L21" s="17"/>
      <c r="M21" s="17"/>
      <c r="N21" s="17">
        <f t="shared" si="2"/>
        <v>2</v>
      </c>
      <c r="O21" s="16">
        <v>10</v>
      </c>
      <c r="P21" s="19"/>
      <c r="Q21" s="29">
        <f t="shared" ca="1" si="4"/>
        <v>1</v>
      </c>
      <c r="R21" s="31">
        <f t="shared" ca="1" si="3"/>
        <v>-1</v>
      </c>
      <c r="S21" s="1"/>
      <c r="T21" s="1"/>
      <c r="U21" s="44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5.75" customHeight="1">
      <c r="A22" s="8" t="s">
        <v>74</v>
      </c>
      <c r="B22" s="9">
        <v>1</v>
      </c>
      <c r="C22" s="1"/>
      <c r="D22" s="8" t="s">
        <v>85</v>
      </c>
      <c r="E22" s="9">
        <v>2</v>
      </c>
      <c r="F22" s="13">
        <f t="shared" ca="1" si="0"/>
        <v>1</v>
      </c>
      <c r="G22" s="1">
        <f t="shared" ca="1" si="1"/>
        <v>2</v>
      </c>
      <c r="H22" s="25" t="s">
        <v>86</v>
      </c>
      <c r="I22" s="27" t="s">
        <v>38</v>
      </c>
      <c r="J22" s="17">
        <v>11</v>
      </c>
      <c r="K22" s="17"/>
      <c r="L22" s="17"/>
      <c r="M22" s="17"/>
      <c r="N22" s="17">
        <f t="shared" si="2"/>
        <v>0</v>
      </c>
      <c r="O22" s="16">
        <v>11</v>
      </c>
      <c r="P22" s="19"/>
      <c r="Q22" s="29">
        <f t="shared" ca="1" si="4"/>
        <v>0</v>
      </c>
      <c r="R22" s="31">
        <f t="shared" ca="1" si="3"/>
        <v>0</v>
      </c>
      <c r="S22" s="1"/>
      <c r="T22" s="1"/>
      <c r="U22" s="44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5.75" customHeight="1">
      <c r="A23" s="8" t="s">
        <v>83</v>
      </c>
      <c r="B23" s="9">
        <v>1</v>
      </c>
      <c r="C23" s="1"/>
      <c r="D23" s="8" t="s">
        <v>88</v>
      </c>
      <c r="E23" s="9">
        <v>2</v>
      </c>
      <c r="F23" s="13">
        <f t="shared" ca="1" si="0"/>
        <v>3</v>
      </c>
      <c r="G23" s="1">
        <f t="shared" ca="1" si="1"/>
        <v>6</v>
      </c>
      <c r="H23" s="40"/>
      <c r="I23" s="41"/>
      <c r="J23" s="42"/>
      <c r="K23" s="42"/>
      <c r="L23" s="42"/>
      <c r="M23" s="42"/>
      <c r="N23" s="17"/>
      <c r="O23" s="42"/>
      <c r="P23" s="43"/>
      <c r="Q23" s="42"/>
      <c r="R23" s="4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5.75" customHeight="1">
      <c r="A24" s="8" t="s">
        <v>89</v>
      </c>
      <c r="B24" s="9">
        <v>7</v>
      </c>
      <c r="C24" s="1"/>
      <c r="D24" s="13" t="s">
        <v>90</v>
      </c>
      <c r="E24" s="9">
        <v>4</v>
      </c>
      <c r="F24" s="13">
        <f t="shared" ca="1" si="0"/>
        <v>0</v>
      </c>
      <c r="G24" s="1">
        <f t="shared" ca="1" si="1"/>
        <v>0</v>
      </c>
      <c r="H24" s="25" t="s">
        <v>91</v>
      </c>
      <c r="I24" s="27" t="s">
        <v>92</v>
      </c>
      <c r="J24" s="17">
        <v>23</v>
      </c>
      <c r="K24" s="17"/>
      <c r="L24" s="17"/>
      <c r="M24" s="17"/>
      <c r="N24" s="17">
        <f t="shared" ref="N24:N37" si="5">(J24+K24)-(L24+M24)-O24</f>
        <v>0</v>
      </c>
      <c r="O24" s="16">
        <v>23</v>
      </c>
      <c r="P24" s="19"/>
      <c r="Q24" s="29">
        <f ca="1">SUM(G374:G375)</f>
        <v>0</v>
      </c>
      <c r="R24" s="31">
        <f t="shared" ref="R24:R36" ca="1" si="6">Q24-N24</f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5.75" customHeight="1">
      <c r="A25" s="8" t="s">
        <v>101</v>
      </c>
      <c r="B25" s="9">
        <v>4</v>
      </c>
      <c r="C25" s="1"/>
      <c r="D25" s="13" t="s">
        <v>94</v>
      </c>
      <c r="E25" s="9">
        <v>6</v>
      </c>
      <c r="F25" s="13">
        <f t="shared" ca="1" si="0"/>
        <v>0</v>
      </c>
      <c r="G25" s="1">
        <f t="shared" ca="1" si="1"/>
        <v>0</v>
      </c>
      <c r="H25" s="25" t="s">
        <v>95</v>
      </c>
      <c r="I25" s="27" t="s">
        <v>38</v>
      </c>
      <c r="J25" s="17">
        <v>2</v>
      </c>
      <c r="K25" s="17"/>
      <c r="L25" s="17"/>
      <c r="M25" s="17"/>
      <c r="N25" s="17">
        <f t="shared" si="5"/>
        <v>0</v>
      </c>
      <c r="O25" s="16">
        <v>2</v>
      </c>
      <c r="P25" s="19"/>
      <c r="Q25" s="29">
        <f t="shared" ref="Q25:Q28" ca="1" si="7">SUM(G376)</f>
        <v>0</v>
      </c>
      <c r="R25" s="22">
        <f t="shared" ca="1" si="6"/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5.75" customHeight="1">
      <c r="A26" s="8" t="s">
        <v>332</v>
      </c>
      <c r="B26" s="9">
        <v>2</v>
      </c>
      <c r="C26" s="1"/>
      <c r="D26" s="9"/>
      <c r="E26" s="9"/>
      <c r="F26" s="13"/>
      <c r="G26" s="1"/>
      <c r="H26" s="25" t="s">
        <v>97</v>
      </c>
      <c r="I26" s="27" t="s">
        <v>38</v>
      </c>
      <c r="J26" s="17">
        <v>1</v>
      </c>
      <c r="K26" s="17"/>
      <c r="L26" s="17"/>
      <c r="M26" s="17"/>
      <c r="N26" s="17">
        <f t="shared" si="5"/>
        <v>0</v>
      </c>
      <c r="O26" s="16">
        <v>1</v>
      </c>
      <c r="P26" s="19"/>
      <c r="Q26" s="29">
        <f t="shared" ca="1" si="7"/>
        <v>0</v>
      </c>
      <c r="R26" s="22">
        <f t="shared" ca="1" si="6"/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15.75" customHeight="1">
      <c r="A27" s="8" t="s">
        <v>104</v>
      </c>
      <c r="B27" s="9">
        <v>2</v>
      </c>
      <c r="C27" s="1"/>
      <c r="D27" s="8" t="s">
        <v>99</v>
      </c>
      <c r="E27" s="9"/>
      <c r="F27" s="13"/>
      <c r="G27" s="1"/>
      <c r="H27" s="25" t="s">
        <v>100</v>
      </c>
      <c r="I27" s="27" t="s">
        <v>38</v>
      </c>
      <c r="J27" s="17">
        <v>0</v>
      </c>
      <c r="K27" s="17"/>
      <c r="L27" s="17"/>
      <c r="M27" s="17"/>
      <c r="N27" s="17">
        <f t="shared" si="5"/>
        <v>0</v>
      </c>
      <c r="O27" s="16">
        <v>0</v>
      </c>
      <c r="P27" s="19"/>
      <c r="Q27" s="29">
        <f t="shared" ca="1" si="7"/>
        <v>0</v>
      </c>
      <c r="R27" s="22">
        <f t="shared" ca="1" si="6"/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5.75" customHeight="1">
      <c r="A28" s="1"/>
      <c r="B28" s="1"/>
      <c r="C28" s="1"/>
      <c r="D28" s="8" t="s">
        <v>102</v>
      </c>
      <c r="E28" s="9">
        <v>1</v>
      </c>
      <c r="F28" s="13">
        <f t="shared" ref="F28:F45" ca="1" si="8">SUMIF($A:$B,D28,$B:$B)</f>
        <v>2</v>
      </c>
      <c r="G28" s="1">
        <f t="shared" ref="G28:G45" ca="1" si="9">E28*F28</f>
        <v>2</v>
      </c>
      <c r="H28" s="25" t="s">
        <v>103</v>
      </c>
      <c r="I28" s="27" t="s">
        <v>38</v>
      </c>
      <c r="J28" s="17">
        <v>2</v>
      </c>
      <c r="K28" s="17"/>
      <c r="L28" s="17"/>
      <c r="M28" s="17"/>
      <c r="N28" s="17">
        <f t="shared" si="5"/>
        <v>0</v>
      </c>
      <c r="O28" s="16">
        <v>2</v>
      </c>
      <c r="P28" s="19"/>
      <c r="Q28" s="29">
        <f t="shared" ca="1" si="7"/>
        <v>0</v>
      </c>
      <c r="R28" s="22">
        <f t="shared" ca="1" si="6"/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5.75" customHeight="1">
      <c r="A29" s="1"/>
      <c r="B29" s="1"/>
      <c r="C29" s="1"/>
      <c r="D29" s="8" t="s">
        <v>105</v>
      </c>
      <c r="E29" s="9">
        <v>1</v>
      </c>
      <c r="F29" s="13">
        <f t="shared" ca="1" si="8"/>
        <v>2</v>
      </c>
      <c r="G29" s="1">
        <f t="shared" ca="1" si="9"/>
        <v>2</v>
      </c>
      <c r="H29" s="25" t="s">
        <v>106</v>
      </c>
      <c r="I29" s="27" t="s">
        <v>107</v>
      </c>
      <c r="J29" s="17">
        <v>45</v>
      </c>
      <c r="K29" s="46"/>
      <c r="L29" s="46"/>
      <c r="M29" s="46"/>
      <c r="N29" s="17">
        <f t="shared" si="5"/>
        <v>0</v>
      </c>
      <c r="O29" s="16">
        <v>45</v>
      </c>
      <c r="P29" s="47"/>
      <c r="Q29" s="48">
        <f ca="1">SUM(G382:G387)</f>
        <v>0</v>
      </c>
      <c r="R29" s="31">
        <f t="shared" ca="1" si="6"/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5.75" customHeight="1">
      <c r="A30" s="1"/>
      <c r="B30" s="1"/>
      <c r="C30" s="1"/>
      <c r="D30" s="8" t="s">
        <v>108</v>
      </c>
      <c r="E30" s="9">
        <v>1</v>
      </c>
      <c r="F30" s="13">
        <f t="shared" ca="1" si="8"/>
        <v>0</v>
      </c>
      <c r="G30" s="1">
        <f t="shared" ca="1" si="9"/>
        <v>0</v>
      </c>
      <c r="H30" s="25" t="s">
        <v>109</v>
      </c>
      <c r="I30" s="27" t="s">
        <v>92</v>
      </c>
      <c r="J30" s="17">
        <v>299</v>
      </c>
      <c r="K30" s="17"/>
      <c r="L30" s="17"/>
      <c r="M30" s="17"/>
      <c r="N30" s="17">
        <f t="shared" si="5"/>
        <v>33</v>
      </c>
      <c r="O30" s="16">
        <v>266</v>
      </c>
      <c r="P30" s="19"/>
      <c r="Q30" s="29">
        <f ca="1">SUM(G395:G405)</f>
        <v>22.5</v>
      </c>
      <c r="R30" s="22">
        <f t="shared" ca="1" si="6"/>
        <v>-10.5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5.75" customHeight="1">
      <c r="A31" s="8" t="s">
        <v>115</v>
      </c>
      <c r="B31" s="9">
        <v>8</v>
      </c>
      <c r="C31" s="1"/>
      <c r="D31" s="8" t="s">
        <v>111</v>
      </c>
      <c r="E31" s="9">
        <v>1</v>
      </c>
      <c r="F31" s="13">
        <f t="shared" ca="1" si="8"/>
        <v>0</v>
      </c>
      <c r="G31" s="1">
        <f t="shared" ca="1" si="9"/>
        <v>0</v>
      </c>
      <c r="H31" s="25" t="s">
        <v>112</v>
      </c>
      <c r="I31" s="27" t="s">
        <v>92</v>
      </c>
      <c r="J31" s="17">
        <v>20</v>
      </c>
      <c r="K31" s="17"/>
      <c r="L31" s="17"/>
      <c r="M31" s="17"/>
      <c r="N31" s="17">
        <f t="shared" si="5"/>
        <v>0</v>
      </c>
      <c r="O31" s="16">
        <v>20</v>
      </c>
      <c r="P31" s="19"/>
      <c r="Q31" s="29">
        <f ca="1">SUM(G409:G412)</f>
        <v>0</v>
      </c>
      <c r="R31" s="22">
        <f t="shared" ca="1" si="6"/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5.75" customHeight="1">
      <c r="A32" s="8" t="s">
        <v>118</v>
      </c>
      <c r="B32" s="9">
        <v>2</v>
      </c>
      <c r="C32" s="1"/>
      <c r="D32" s="8" t="s">
        <v>113</v>
      </c>
      <c r="E32" s="9">
        <v>1</v>
      </c>
      <c r="F32" s="13">
        <f t="shared" ca="1" si="8"/>
        <v>2</v>
      </c>
      <c r="G32" s="1">
        <f t="shared" ca="1" si="9"/>
        <v>2</v>
      </c>
      <c r="H32" s="25" t="s">
        <v>114</v>
      </c>
      <c r="I32" s="27" t="s">
        <v>92</v>
      </c>
      <c r="J32" s="17">
        <v>102</v>
      </c>
      <c r="K32" s="17"/>
      <c r="L32" s="17"/>
      <c r="M32" s="17"/>
      <c r="N32" s="17">
        <f t="shared" si="5"/>
        <v>17</v>
      </c>
      <c r="O32" s="16">
        <v>85</v>
      </c>
      <c r="P32" s="19"/>
      <c r="Q32" s="29">
        <f ca="1">SUM(G416:G426)</f>
        <v>17</v>
      </c>
      <c r="R32" s="22">
        <f t="shared" ca="1" si="6"/>
        <v>0</v>
      </c>
      <c r="S32" s="34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5.75" customHeight="1">
      <c r="A33" s="8" t="s">
        <v>124</v>
      </c>
      <c r="B33" s="9">
        <v>7</v>
      </c>
      <c r="C33" s="1"/>
      <c r="D33" s="8" t="s">
        <v>116</v>
      </c>
      <c r="E33" s="9">
        <v>1</v>
      </c>
      <c r="F33" s="13">
        <f t="shared" ca="1" si="8"/>
        <v>4</v>
      </c>
      <c r="G33" s="1">
        <f t="shared" ca="1" si="9"/>
        <v>4</v>
      </c>
      <c r="H33" s="25" t="s">
        <v>117</v>
      </c>
      <c r="I33" s="27" t="s">
        <v>92</v>
      </c>
      <c r="J33" s="17">
        <v>22</v>
      </c>
      <c r="K33" s="17"/>
      <c r="L33" s="17"/>
      <c r="M33" s="17"/>
      <c r="N33" s="17">
        <f t="shared" si="5"/>
        <v>0</v>
      </c>
      <c r="O33" s="16">
        <v>22</v>
      </c>
      <c r="P33" s="19"/>
      <c r="Q33" s="29">
        <f ca="1">SUM(G429:G430)</f>
        <v>0</v>
      </c>
      <c r="R33" s="22">
        <f t="shared" ca="1" si="6"/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5.75" customHeight="1">
      <c r="A34" s="8" t="s">
        <v>127</v>
      </c>
      <c r="B34" s="9">
        <v>3</v>
      </c>
      <c r="C34" s="1"/>
      <c r="D34" s="8" t="s">
        <v>119</v>
      </c>
      <c r="E34" s="9">
        <v>1</v>
      </c>
      <c r="F34" s="13">
        <f t="shared" ca="1" si="8"/>
        <v>0</v>
      </c>
      <c r="G34" s="1">
        <f t="shared" ca="1" si="9"/>
        <v>0</v>
      </c>
      <c r="H34" s="25" t="s">
        <v>120</v>
      </c>
      <c r="I34" s="27" t="s">
        <v>92</v>
      </c>
      <c r="J34" s="17">
        <v>16</v>
      </c>
      <c r="K34" s="17"/>
      <c r="L34" s="17"/>
      <c r="M34" s="17"/>
      <c r="N34" s="17">
        <f t="shared" si="5"/>
        <v>0</v>
      </c>
      <c r="O34" s="16">
        <v>16</v>
      </c>
      <c r="P34" s="19"/>
      <c r="Q34" s="29">
        <f ca="1">SUM(G432)</f>
        <v>0</v>
      </c>
      <c r="R34" s="22">
        <f t="shared" ca="1" si="6"/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5.75" customHeight="1">
      <c r="A35" s="8" t="s">
        <v>251</v>
      </c>
      <c r="B35" s="9">
        <v>1</v>
      </c>
      <c r="C35" s="1"/>
      <c r="D35" s="8" t="s">
        <v>122</v>
      </c>
      <c r="E35" s="9">
        <v>1</v>
      </c>
      <c r="F35" s="13">
        <f t="shared" ca="1" si="8"/>
        <v>0</v>
      </c>
      <c r="G35" s="1">
        <f t="shared" ca="1" si="9"/>
        <v>0</v>
      </c>
      <c r="H35" s="25" t="s">
        <v>123</v>
      </c>
      <c r="I35" s="27" t="s">
        <v>92</v>
      </c>
      <c r="J35" s="17">
        <v>27</v>
      </c>
      <c r="K35" s="17"/>
      <c r="L35" s="17"/>
      <c r="M35" s="17"/>
      <c r="N35" s="17">
        <f t="shared" si="5"/>
        <v>0</v>
      </c>
      <c r="O35" s="16">
        <v>27</v>
      </c>
      <c r="P35" s="19"/>
      <c r="Q35" s="29">
        <f ca="1">SUM(G434:G435)</f>
        <v>0</v>
      </c>
      <c r="R35" s="22">
        <f t="shared" ca="1" si="6"/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5.75" customHeight="1">
      <c r="A36" s="8" t="s">
        <v>130</v>
      </c>
      <c r="B36" s="9">
        <v>32</v>
      </c>
      <c r="C36" s="1"/>
      <c r="D36" s="8" t="s">
        <v>125</v>
      </c>
      <c r="E36" s="9">
        <v>1</v>
      </c>
      <c r="F36" s="13">
        <f t="shared" ca="1" si="8"/>
        <v>5</v>
      </c>
      <c r="G36" s="1">
        <f t="shared" ca="1" si="9"/>
        <v>5</v>
      </c>
      <c r="H36" s="25" t="s">
        <v>126</v>
      </c>
      <c r="I36" s="27" t="s">
        <v>92</v>
      </c>
      <c r="J36" s="17">
        <v>31</v>
      </c>
      <c r="K36" s="17"/>
      <c r="L36" s="17"/>
      <c r="M36" s="17"/>
      <c r="N36" s="17">
        <f t="shared" si="5"/>
        <v>0</v>
      </c>
      <c r="O36" s="16">
        <v>31</v>
      </c>
      <c r="P36" s="19"/>
      <c r="Q36" s="29">
        <f ca="1">SUM(G440)</f>
        <v>0</v>
      </c>
      <c r="R36" s="22">
        <f t="shared" ca="1" si="6"/>
        <v>0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5.75" customHeight="1">
      <c r="A37" s="8" t="s">
        <v>132</v>
      </c>
      <c r="B37" s="9">
        <v>1</v>
      </c>
      <c r="C37" s="1"/>
      <c r="D37" s="8" t="s">
        <v>128</v>
      </c>
      <c r="E37" s="9">
        <v>1</v>
      </c>
      <c r="F37" s="13">
        <f t="shared" ca="1" si="8"/>
        <v>6</v>
      </c>
      <c r="G37" s="1">
        <f t="shared" ca="1" si="9"/>
        <v>6</v>
      </c>
      <c r="H37" s="25" t="s">
        <v>129</v>
      </c>
      <c r="I37" s="27" t="s">
        <v>107</v>
      </c>
      <c r="J37" s="17">
        <v>0</v>
      </c>
      <c r="K37" s="17">
        <v>60</v>
      </c>
      <c r="L37" s="17"/>
      <c r="M37" s="17"/>
      <c r="N37" s="17">
        <f t="shared" si="5"/>
        <v>23</v>
      </c>
      <c r="O37" s="16">
        <v>37</v>
      </c>
      <c r="P37" s="19"/>
      <c r="Q37" s="29">
        <f ca="1">SUM(G356:G359)</f>
        <v>33.400000000000006</v>
      </c>
      <c r="R37" s="22">
        <f ca="1">Q37-(M37+N37)</f>
        <v>10.400000000000006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.75" customHeight="1">
      <c r="A38" s="8" t="s">
        <v>134</v>
      </c>
      <c r="B38" s="9">
        <v>1</v>
      </c>
      <c r="C38" s="1"/>
      <c r="D38" s="8" t="s">
        <v>131</v>
      </c>
      <c r="E38" s="9">
        <v>1</v>
      </c>
      <c r="F38" s="13">
        <f t="shared" ca="1" si="8"/>
        <v>26</v>
      </c>
      <c r="G38" s="1">
        <f t="shared" ca="1" si="9"/>
        <v>26</v>
      </c>
      <c r="H38" s="3"/>
      <c r="I38" s="4"/>
      <c r="J38" s="1"/>
      <c r="K38" s="1"/>
      <c r="L38" s="1"/>
      <c r="M38" s="1"/>
      <c r="N38" s="1"/>
      <c r="O38" s="1"/>
      <c r="P38" s="3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5.75" customHeight="1">
      <c r="A39" s="8" t="s">
        <v>137</v>
      </c>
      <c r="B39" s="9">
        <v>15</v>
      </c>
      <c r="C39" s="1"/>
      <c r="D39" s="9" t="s">
        <v>133</v>
      </c>
      <c r="E39" s="9">
        <v>1</v>
      </c>
      <c r="F39" s="13">
        <f t="shared" ca="1" si="8"/>
        <v>1</v>
      </c>
      <c r="G39" s="1">
        <f t="shared" ca="1" si="9"/>
        <v>1</v>
      </c>
      <c r="H39" s="3"/>
      <c r="I39" s="4"/>
      <c r="J39" s="1"/>
      <c r="K39" s="1"/>
      <c r="L39" s="1"/>
      <c r="M39" s="1"/>
      <c r="N39" s="1"/>
      <c r="O39" s="1"/>
      <c r="P39" s="3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5.75" customHeight="1">
      <c r="A40" s="8" t="s">
        <v>140</v>
      </c>
      <c r="B40" s="9">
        <v>1</v>
      </c>
      <c r="C40" s="1"/>
      <c r="D40" s="8" t="s">
        <v>135</v>
      </c>
      <c r="E40" s="9">
        <v>1</v>
      </c>
      <c r="F40" s="13">
        <f t="shared" ca="1" si="8"/>
        <v>1</v>
      </c>
      <c r="G40" s="1">
        <f t="shared" ca="1" si="9"/>
        <v>1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5.75" customHeight="1">
      <c r="A41" s="8" t="s">
        <v>143</v>
      </c>
      <c r="B41" s="9">
        <v>3</v>
      </c>
      <c r="C41" s="1"/>
      <c r="D41" s="8" t="s">
        <v>138</v>
      </c>
      <c r="E41" s="9">
        <v>1</v>
      </c>
      <c r="F41" s="13">
        <f t="shared" ca="1" si="8"/>
        <v>0</v>
      </c>
      <c r="G41" s="1">
        <f t="shared" ca="1" si="9"/>
        <v>0</v>
      </c>
      <c r="H41" s="25" t="s">
        <v>139</v>
      </c>
      <c r="I41" s="27" t="s">
        <v>38</v>
      </c>
      <c r="J41" s="17"/>
      <c r="K41" s="17">
        <v>7</v>
      </c>
      <c r="L41" s="17"/>
      <c r="M41" s="17"/>
      <c r="N41" s="17">
        <f t="shared" ref="N41:N42" si="10">(J41+K41)-(L41+M41)-O41</f>
        <v>0</v>
      </c>
      <c r="O41" s="17">
        <v>7</v>
      </c>
      <c r="P41" s="21"/>
      <c r="Q41" s="22">
        <f ca="1">SUM(G446)</f>
        <v>0</v>
      </c>
      <c r="R41" s="22">
        <f t="shared" ref="R41:R45" ca="1" si="11">Q41-N41</f>
        <v>0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5.75" customHeight="1">
      <c r="A42" s="8" t="s">
        <v>145</v>
      </c>
      <c r="B42" s="9">
        <v>2</v>
      </c>
      <c r="C42" s="1"/>
      <c r="D42" s="8" t="s">
        <v>141</v>
      </c>
      <c r="E42" s="9">
        <v>1</v>
      </c>
      <c r="F42" s="13">
        <f t="shared" ca="1" si="8"/>
        <v>3</v>
      </c>
      <c r="G42" s="1">
        <f t="shared" ca="1" si="9"/>
        <v>3</v>
      </c>
      <c r="H42" s="25" t="s">
        <v>142</v>
      </c>
      <c r="I42" s="27" t="s">
        <v>38</v>
      </c>
      <c r="J42" s="17">
        <v>42</v>
      </c>
      <c r="K42" s="17">
        <v>164</v>
      </c>
      <c r="L42" s="17"/>
      <c r="M42" s="17"/>
      <c r="N42" s="17">
        <f t="shared" si="10"/>
        <v>137</v>
      </c>
      <c r="O42" s="17">
        <v>69</v>
      </c>
      <c r="P42" s="21"/>
      <c r="Q42" s="17">
        <f ca="1">SUM(G4:G45,J117)</f>
        <v>131</v>
      </c>
      <c r="R42" s="22">
        <f t="shared" ca="1" si="11"/>
        <v>-6</v>
      </c>
      <c r="S42" s="34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5.75" customHeight="1">
      <c r="A43" s="8" t="s">
        <v>351</v>
      </c>
      <c r="B43" s="9">
        <v>11</v>
      </c>
      <c r="C43" s="1"/>
      <c r="D43" s="8" t="s">
        <v>144</v>
      </c>
      <c r="E43" s="9">
        <v>2</v>
      </c>
      <c r="F43" s="13">
        <f t="shared" ca="1" si="8"/>
        <v>0</v>
      </c>
      <c r="G43" s="1">
        <f t="shared" ca="1" si="9"/>
        <v>0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5.75" customHeight="1">
      <c r="A44" s="8" t="s">
        <v>150</v>
      </c>
      <c r="B44" s="9">
        <v>16</v>
      </c>
      <c r="C44" s="1"/>
      <c r="D44" s="8" t="s">
        <v>148</v>
      </c>
      <c r="E44" s="9">
        <v>1</v>
      </c>
      <c r="F44" s="13">
        <f t="shared" ca="1" si="8"/>
        <v>0</v>
      </c>
      <c r="G44" s="1">
        <f t="shared" ca="1" si="9"/>
        <v>0</v>
      </c>
      <c r="H44" s="25" t="s">
        <v>149</v>
      </c>
      <c r="I44" s="27" t="s">
        <v>38</v>
      </c>
      <c r="J44" s="17">
        <v>14</v>
      </c>
      <c r="K44" s="17">
        <v>10</v>
      </c>
      <c r="L44" s="17"/>
      <c r="M44" s="17"/>
      <c r="N44" s="17">
        <f>(J44+K44)-(L44+M44)-O44</f>
        <v>9</v>
      </c>
      <c r="O44" s="17">
        <v>15</v>
      </c>
      <c r="P44" s="21"/>
      <c r="Q44" s="35">
        <f ca="1">SUM(G48:G57)</f>
        <v>8</v>
      </c>
      <c r="R44" s="22">
        <f t="shared" ca="1" si="11"/>
        <v>-1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5.75" customHeight="1">
      <c r="A45" s="8" t="s">
        <v>152</v>
      </c>
      <c r="B45" s="9">
        <v>14</v>
      </c>
      <c r="C45" s="1"/>
      <c r="D45" s="1" t="s">
        <v>151</v>
      </c>
      <c r="E45" s="9">
        <v>1</v>
      </c>
      <c r="F45" s="13">
        <f t="shared" ca="1" si="8"/>
        <v>7</v>
      </c>
      <c r="G45" s="1">
        <f t="shared" ca="1" si="9"/>
        <v>7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5.75" customHeight="1">
      <c r="A46" s="8" t="s">
        <v>133</v>
      </c>
      <c r="B46" s="9">
        <v>1</v>
      </c>
      <c r="C46" s="1"/>
      <c r="D46" s="1"/>
      <c r="E46" s="9"/>
      <c r="F46" s="13"/>
      <c r="G46" s="1"/>
      <c r="H46" s="25" t="s">
        <v>153</v>
      </c>
      <c r="I46" s="27" t="s">
        <v>38</v>
      </c>
      <c r="J46" s="17">
        <v>24</v>
      </c>
      <c r="K46" s="17">
        <v>81</v>
      </c>
      <c r="L46" s="17"/>
      <c r="M46" s="17">
        <v>1</v>
      </c>
      <c r="N46" s="17">
        <f t="shared" ref="N46:N48" si="12">(J46+K46)-(L46+M46)-O46</f>
        <v>61</v>
      </c>
      <c r="O46" s="17">
        <v>43</v>
      </c>
      <c r="P46" s="21"/>
      <c r="Q46" s="17">
        <f ca="1">SUM(G60:G73)</f>
        <v>49</v>
      </c>
      <c r="R46" s="22">
        <f t="shared" ref="R46:R47" ca="1" si="13">Q46-N46-M46</f>
        <v>-13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5.75" customHeight="1">
      <c r="A47" s="8" t="s">
        <v>156</v>
      </c>
      <c r="B47" s="9">
        <v>2</v>
      </c>
      <c r="C47" s="1"/>
      <c r="D47" s="1" t="s">
        <v>155</v>
      </c>
      <c r="E47" s="9"/>
      <c r="F47" s="13"/>
      <c r="G47" s="1"/>
      <c r="H47" s="25" t="s">
        <v>32</v>
      </c>
      <c r="I47" s="27" t="s">
        <v>38</v>
      </c>
      <c r="J47" s="17">
        <v>4</v>
      </c>
      <c r="K47" s="17">
        <v>72</v>
      </c>
      <c r="L47" s="17"/>
      <c r="M47" s="33"/>
      <c r="N47" s="17">
        <f t="shared" si="12"/>
        <v>28</v>
      </c>
      <c r="O47" s="17">
        <v>48</v>
      </c>
      <c r="P47" s="21"/>
      <c r="Q47" s="17">
        <f ca="1">SUM(G76:G78)</f>
        <v>30</v>
      </c>
      <c r="R47" s="22">
        <f t="shared" ca="1" si="13"/>
        <v>2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5.75" customHeight="1">
      <c r="A48" s="8" t="s">
        <v>159</v>
      </c>
      <c r="B48" s="9">
        <v>12</v>
      </c>
      <c r="C48" s="1"/>
      <c r="D48" s="8" t="s">
        <v>157</v>
      </c>
      <c r="E48" s="9">
        <v>2</v>
      </c>
      <c r="F48" s="13">
        <f t="shared" ref="F48:F51" ca="1" si="14">SUMIF($A:$B,D48,$B:$B)</f>
        <v>0</v>
      </c>
      <c r="G48" s="1">
        <f t="shared" ref="G48:G51" ca="1" si="15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0</v>
      </c>
      <c r="R48" s="22">
        <f ca="1">Q48-N48</f>
        <v>0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5.75" customHeight="1">
      <c r="A49" s="8" t="s">
        <v>161</v>
      </c>
      <c r="B49" s="9">
        <v>33</v>
      </c>
      <c r="C49" s="1"/>
      <c r="D49" s="8" t="s">
        <v>160</v>
      </c>
      <c r="E49" s="9">
        <v>2</v>
      </c>
      <c r="F49" s="13">
        <f t="shared" ca="1" si="14"/>
        <v>0</v>
      </c>
      <c r="G49" s="1">
        <f t="shared" ca="1" si="15"/>
        <v>0</v>
      </c>
      <c r="H49" s="3"/>
      <c r="I49" s="4"/>
      <c r="J49" s="1"/>
      <c r="K49" s="1"/>
      <c r="L49" s="1"/>
      <c r="M49" s="1"/>
      <c r="N49" s="17"/>
      <c r="O49" s="1"/>
      <c r="P49" s="3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5.75" customHeight="1">
      <c r="A50" s="8" t="s">
        <v>164</v>
      </c>
      <c r="B50" s="9">
        <v>19</v>
      </c>
      <c r="C50" s="1"/>
      <c r="D50" s="8" t="s">
        <v>162</v>
      </c>
      <c r="E50" s="9">
        <v>2</v>
      </c>
      <c r="F50" s="13">
        <f t="shared" ca="1" si="14"/>
        <v>3</v>
      </c>
      <c r="G50" s="1">
        <f t="shared" ca="1" si="15"/>
        <v>6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5.75" customHeight="1">
      <c r="A51" s="8" t="s">
        <v>131</v>
      </c>
      <c r="B51" s="9">
        <v>26</v>
      </c>
      <c r="C51" s="1"/>
      <c r="D51" s="9" t="s">
        <v>90</v>
      </c>
      <c r="E51" s="9">
        <v>2</v>
      </c>
      <c r="F51" s="13">
        <f t="shared" ca="1" si="14"/>
        <v>0</v>
      </c>
      <c r="G51" s="1">
        <f t="shared" ca="1" si="15"/>
        <v>0</v>
      </c>
      <c r="H51" s="25" t="s">
        <v>165</v>
      </c>
      <c r="I51" s="27" t="s">
        <v>45</v>
      </c>
      <c r="J51" s="17">
        <v>10</v>
      </c>
      <c r="K51" s="17">
        <v>20</v>
      </c>
      <c r="L51" s="17"/>
      <c r="M51" s="17"/>
      <c r="N51" s="17">
        <f t="shared" ref="N51:N52" si="16">(J51+K51)-(L51+M51)-O51</f>
        <v>20</v>
      </c>
      <c r="O51" s="17">
        <v>10</v>
      </c>
      <c r="P51" s="21"/>
      <c r="Q51" s="22">
        <f ca="1">SUM(G84:G111)</f>
        <v>15.940000000000001</v>
      </c>
      <c r="R51" s="22">
        <f t="shared" ref="R51:R52" ca="1" si="17">Q51-N51</f>
        <v>-4.0599999999999987</v>
      </c>
      <c r="S51" s="34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5.75" customHeight="1">
      <c r="A52" s="8" t="s">
        <v>167</v>
      </c>
      <c r="B52" s="9">
        <v>15</v>
      </c>
      <c r="C52" s="1"/>
      <c r="D52" s="8"/>
      <c r="E52" s="9"/>
      <c r="F52" s="13"/>
      <c r="G52" s="1"/>
      <c r="H52" s="25" t="s">
        <v>166</v>
      </c>
      <c r="I52" s="27" t="s">
        <v>45</v>
      </c>
      <c r="J52" s="17">
        <v>70</v>
      </c>
      <c r="K52" s="17">
        <v>120</v>
      </c>
      <c r="L52" s="17"/>
      <c r="M52" s="17"/>
      <c r="N52" s="17">
        <f t="shared" si="16"/>
        <v>80</v>
      </c>
      <c r="O52" s="17">
        <v>110</v>
      </c>
      <c r="P52" s="21"/>
      <c r="Q52" s="17">
        <f ca="1">SUM(G114:G143,J89)</f>
        <v>80.55</v>
      </c>
      <c r="R52" s="22">
        <f t="shared" ca="1" si="17"/>
        <v>0.54999999999999716</v>
      </c>
      <c r="S52" s="59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5.75" customHeight="1">
      <c r="A53" s="1"/>
      <c r="B53" s="1"/>
      <c r="C53" s="1"/>
      <c r="D53" s="8"/>
      <c r="E53" s="9"/>
      <c r="F53" s="13"/>
      <c r="G53" s="1"/>
      <c r="H53" s="60"/>
      <c r="I53" s="61"/>
      <c r="J53" s="17"/>
      <c r="K53" s="1"/>
      <c r="L53" s="1"/>
      <c r="M53" s="1"/>
      <c r="N53" s="1"/>
      <c r="O53" s="34"/>
      <c r="P53" s="37"/>
      <c r="Q53" s="17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5.75" customHeight="1">
      <c r="A54" s="1"/>
      <c r="B54" s="1"/>
      <c r="C54" s="1"/>
      <c r="D54" s="8"/>
      <c r="E54" s="9"/>
      <c r="F54" s="13"/>
      <c r="G54" s="1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5.75" customHeight="1">
      <c r="A55" s="1"/>
      <c r="B55" s="1"/>
      <c r="C55" s="1"/>
      <c r="D55" s="8" t="s">
        <v>149</v>
      </c>
      <c r="E55" s="9"/>
      <c r="F55" s="13"/>
      <c r="G55" s="1"/>
      <c r="H55" s="25" t="s">
        <v>169</v>
      </c>
      <c r="I55" s="27" t="s">
        <v>38</v>
      </c>
      <c r="J55" s="17">
        <v>135</v>
      </c>
      <c r="K55" s="17"/>
      <c r="L55" s="17"/>
      <c r="M55" s="17"/>
      <c r="N55" s="17">
        <f t="shared" ref="N55:N64" si="18">(J55+K55)-(L55+M55)-O55</f>
        <v>40</v>
      </c>
      <c r="O55" s="17">
        <v>95</v>
      </c>
      <c r="P55" s="21"/>
      <c r="Q55" s="22">
        <f ca="1">SUM(G146:G158)</f>
        <v>33</v>
      </c>
      <c r="R55" s="22">
        <f t="shared" ref="R55:R64" ca="1" si="19">Q55-N55-M5</f>
        <v>-7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5.75" customHeight="1">
      <c r="A56" s="8" t="s">
        <v>171</v>
      </c>
      <c r="B56" s="9">
        <v>25</v>
      </c>
      <c r="C56" s="1"/>
      <c r="D56" s="8" t="s">
        <v>156</v>
      </c>
      <c r="E56" s="9">
        <v>1</v>
      </c>
      <c r="F56" s="13">
        <f t="shared" ref="F56:F57" ca="1" si="20">SUMIF($A:$B,D56,$B:$B)</f>
        <v>2</v>
      </c>
      <c r="G56" s="1">
        <f t="shared" ref="G56:G57" ca="1" si="21">E56*F56</f>
        <v>2</v>
      </c>
      <c r="H56" s="25" t="s">
        <v>18</v>
      </c>
      <c r="I56" s="27" t="s">
        <v>38</v>
      </c>
      <c r="J56" s="17">
        <v>232</v>
      </c>
      <c r="K56" s="17"/>
      <c r="L56" s="17"/>
      <c r="M56" s="17"/>
      <c r="N56" s="17">
        <f t="shared" si="18"/>
        <v>97</v>
      </c>
      <c r="O56" s="17">
        <v>135</v>
      </c>
      <c r="P56" s="21"/>
      <c r="Q56" s="17">
        <f ca="1">SUM(G162:G168)</f>
        <v>92</v>
      </c>
      <c r="R56" s="22">
        <f t="shared" ca="1" si="19"/>
        <v>-5</v>
      </c>
      <c r="S56" s="59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5.75" customHeight="1">
      <c r="A57" s="8" t="s">
        <v>173</v>
      </c>
      <c r="B57" s="9">
        <v>7</v>
      </c>
      <c r="C57" s="1"/>
      <c r="D57" s="8" t="s">
        <v>174</v>
      </c>
      <c r="E57" s="9">
        <v>1</v>
      </c>
      <c r="F57" s="13">
        <f t="shared" ca="1" si="20"/>
        <v>0</v>
      </c>
      <c r="G57" s="1">
        <f t="shared" ca="1" si="21"/>
        <v>0</v>
      </c>
      <c r="H57" s="25" t="s">
        <v>175</v>
      </c>
      <c r="I57" s="27" t="s">
        <v>38</v>
      </c>
      <c r="J57" s="17">
        <v>633</v>
      </c>
      <c r="K57" s="17">
        <v>180</v>
      </c>
      <c r="L57" s="17"/>
      <c r="M57" s="17"/>
      <c r="N57" s="17">
        <f t="shared" si="18"/>
        <v>353</v>
      </c>
      <c r="O57" s="17">
        <v>460</v>
      </c>
      <c r="P57" s="21"/>
      <c r="Q57" s="22">
        <f ca="1">SUM(G171:G191)</f>
        <v>344</v>
      </c>
      <c r="R57" s="22">
        <f t="shared" ca="1" si="19"/>
        <v>-9</v>
      </c>
      <c r="S57" s="34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15.75" customHeight="1">
      <c r="A58" s="8" t="s">
        <v>176</v>
      </c>
      <c r="B58" s="9">
        <v>3</v>
      </c>
      <c r="C58" s="1"/>
      <c r="D58" s="8"/>
      <c r="E58" s="9"/>
      <c r="F58" s="13"/>
      <c r="G58" s="1"/>
      <c r="H58" s="25" t="s">
        <v>177</v>
      </c>
      <c r="I58" s="27" t="s">
        <v>38</v>
      </c>
      <c r="J58" s="17">
        <v>270</v>
      </c>
      <c r="K58" s="17">
        <v>105</v>
      </c>
      <c r="L58" s="17"/>
      <c r="M58" s="17"/>
      <c r="N58" s="17">
        <f t="shared" si="18"/>
        <v>165</v>
      </c>
      <c r="O58" s="17">
        <v>210</v>
      </c>
      <c r="P58" s="21"/>
      <c r="Q58" s="35">
        <f ca="1">SUM(G195:G199)</f>
        <v>166</v>
      </c>
      <c r="R58" s="22">
        <f t="shared" ca="1" si="19"/>
        <v>1</v>
      </c>
      <c r="S58" s="34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15.75" customHeight="1">
      <c r="A59" s="8" t="s">
        <v>182</v>
      </c>
      <c r="B59" s="9">
        <v>2</v>
      </c>
      <c r="C59" s="1"/>
      <c r="D59" s="1" t="s">
        <v>179</v>
      </c>
      <c r="E59" s="9"/>
      <c r="F59" s="13"/>
      <c r="G59" s="1"/>
      <c r="H59" s="25" t="s">
        <v>180</v>
      </c>
      <c r="I59" s="27" t="s">
        <v>38</v>
      </c>
      <c r="J59" s="17">
        <v>198</v>
      </c>
      <c r="K59" s="17"/>
      <c r="L59" s="17"/>
      <c r="M59" s="17"/>
      <c r="N59" s="17">
        <f t="shared" si="18"/>
        <v>19</v>
      </c>
      <c r="O59" s="17">
        <v>179</v>
      </c>
      <c r="P59" s="21"/>
      <c r="Q59" s="17">
        <f ca="1">SUM(G203:G204)</f>
        <v>22</v>
      </c>
      <c r="R59" s="22">
        <f t="shared" ca="1" si="19"/>
        <v>3</v>
      </c>
      <c r="S59" s="34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15.75" customHeight="1">
      <c r="A60" s="8" t="s">
        <v>185</v>
      </c>
      <c r="B60" s="9">
        <v>3</v>
      </c>
      <c r="C60" s="1"/>
      <c r="D60" s="8" t="s">
        <v>181</v>
      </c>
      <c r="E60" s="9">
        <v>2</v>
      </c>
      <c r="F60" s="13">
        <f t="shared" ref="F60:F66" ca="1" si="22">SUMIF($A:$B,D60,$B:$B)</f>
        <v>0</v>
      </c>
      <c r="G60" s="1">
        <f t="shared" ref="G60:G66" ca="1" si="23">E60*F60</f>
        <v>0</v>
      </c>
      <c r="H60" s="25" t="s">
        <v>183</v>
      </c>
      <c r="I60" s="27" t="s">
        <v>38</v>
      </c>
      <c r="J60" s="33">
        <v>282</v>
      </c>
      <c r="K60" s="17"/>
      <c r="L60" s="17"/>
      <c r="M60" s="17"/>
      <c r="N60" s="17">
        <f t="shared" si="18"/>
        <v>52</v>
      </c>
      <c r="O60" s="33">
        <v>230</v>
      </c>
      <c r="P60" s="21"/>
      <c r="Q60" s="17">
        <f ca="1">SUM(G208:G215)</f>
        <v>42</v>
      </c>
      <c r="R60" s="22">
        <f t="shared" ca="1" si="19"/>
        <v>-10</v>
      </c>
      <c r="S60" s="34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15.75" customHeight="1">
      <c r="A61" s="8" t="s">
        <v>189</v>
      </c>
      <c r="B61" s="9">
        <v>2</v>
      </c>
      <c r="C61" s="1"/>
      <c r="D61" s="8" t="s">
        <v>184</v>
      </c>
      <c r="E61" s="9">
        <v>2</v>
      </c>
      <c r="F61" s="13">
        <f t="shared" ca="1" si="22"/>
        <v>2</v>
      </c>
      <c r="G61" s="1">
        <f t="shared" ca="1" si="23"/>
        <v>4</v>
      </c>
      <c r="H61" s="25" t="s">
        <v>186</v>
      </c>
      <c r="I61" s="27" t="s">
        <v>38</v>
      </c>
      <c r="J61" s="17">
        <v>14</v>
      </c>
      <c r="K61" s="17"/>
      <c r="L61" s="17"/>
      <c r="M61" s="17"/>
      <c r="N61" s="17">
        <f t="shared" si="18"/>
        <v>-5</v>
      </c>
      <c r="O61" s="17">
        <v>19</v>
      </c>
      <c r="P61" s="21"/>
      <c r="Q61" s="17">
        <f ca="1">SUM(G219)</f>
        <v>3</v>
      </c>
      <c r="R61" s="22">
        <f t="shared" ca="1" si="19"/>
        <v>8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ht="15.75" customHeight="1">
      <c r="A62" s="8" t="s">
        <v>190</v>
      </c>
      <c r="B62" s="9">
        <v>3</v>
      </c>
      <c r="C62" s="1"/>
      <c r="D62" s="8" t="s">
        <v>187</v>
      </c>
      <c r="E62" s="9">
        <v>2</v>
      </c>
      <c r="F62" s="13">
        <f t="shared" ca="1" si="22"/>
        <v>1</v>
      </c>
      <c r="G62" s="1">
        <f t="shared" ca="1" si="23"/>
        <v>2</v>
      </c>
      <c r="H62" s="25" t="s">
        <v>188</v>
      </c>
      <c r="I62" s="27" t="s">
        <v>38</v>
      </c>
      <c r="J62" s="17">
        <v>127</v>
      </c>
      <c r="K62" s="17"/>
      <c r="L62" s="17"/>
      <c r="M62" s="17"/>
      <c r="N62" s="17">
        <f t="shared" si="18"/>
        <v>44</v>
      </c>
      <c r="O62" s="17">
        <v>83</v>
      </c>
      <c r="P62" s="21"/>
      <c r="Q62" s="17">
        <f ca="1">SUM(G223:G231)</f>
        <v>51</v>
      </c>
      <c r="R62" s="22">
        <f t="shared" ca="1" si="19"/>
        <v>7</v>
      </c>
      <c r="S62" s="6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15.75" customHeight="1">
      <c r="A63" s="8" t="s">
        <v>204</v>
      </c>
      <c r="B63" s="9">
        <v>4</v>
      </c>
      <c r="C63" s="1"/>
      <c r="D63" s="8" t="s">
        <v>192</v>
      </c>
      <c r="E63" s="9">
        <v>2</v>
      </c>
      <c r="F63" s="13">
        <f t="shared" ca="1" si="22"/>
        <v>1</v>
      </c>
      <c r="G63" s="1">
        <f t="shared" ca="1" si="23"/>
        <v>2</v>
      </c>
      <c r="H63" s="25" t="s">
        <v>193</v>
      </c>
      <c r="I63" s="27" t="s">
        <v>38</v>
      </c>
      <c r="J63" s="17">
        <v>10</v>
      </c>
      <c r="K63" s="17">
        <v>40</v>
      </c>
      <c r="L63" s="17"/>
      <c r="M63" s="17"/>
      <c r="N63" s="17">
        <f t="shared" si="18"/>
        <v>18</v>
      </c>
      <c r="O63" s="17">
        <v>32</v>
      </c>
      <c r="P63" s="21"/>
      <c r="Q63" s="35">
        <f ca="1">SUM(G236:G238)</f>
        <v>19</v>
      </c>
      <c r="R63" s="22">
        <f t="shared" ca="1" si="19"/>
        <v>1</v>
      </c>
      <c r="S63" s="6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ht="15.75" customHeight="1">
      <c r="A64" s="8" t="s">
        <v>207</v>
      </c>
      <c r="B64" s="9">
        <v>5</v>
      </c>
      <c r="C64" s="1"/>
      <c r="D64" s="8" t="s">
        <v>88</v>
      </c>
      <c r="E64" s="9">
        <v>2</v>
      </c>
      <c r="F64" s="13">
        <f t="shared" ca="1" si="22"/>
        <v>3</v>
      </c>
      <c r="G64" s="1">
        <f t="shared" ca="1" si="23"/>
        <v>6</v>
      </c>
      <c r="H64" s="25" t="s">
        <v>195</v>
      </c>
      <c r="I64" s="27" t="s">
        <v>38</v>
      </c>
      <c r="J64" s="17">
        <v>25</v>
      </c>
      <c r="K64" s="17"/>
      <c r="L64" s="17"/>
      <c r="M64" s="17"/>
      <c r="N64" s="17">
        <f t="shared" si="18"/>
        <v>6</v>
      </c>
      <c r="O64" s="17">
        <v>19</v>
      </c>
      <c r="P64" s="21"/>
      <c r="Q64" s="17">
        <f ca="1">SUM(G241)</f>
        <v>6</v>
      </c>
      <c r="R64" s="22">
        <f t="shared" ca="1" si="19"/>
        <v>0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15.75" customHeight="1">
      <c r="A65" s="8" t="s">
        <v>269</v>
      </c>
      <c r="B65" s="9">
        <v>1</v>
      </c>
      <c r="C65" s="1"/>
      <c r="D65" s="8" t="s">
        <v>94</v>
      </c>
      <c r="E65" s="9">
        <v>2</v>
      </c>
      <c r="F65" s="13">
        <f t="shared" ca="1" si="22"/>
        <v>0</v>
      </c>
      <c r="G65" s="1">
        <f t="shared" ca="1" si="23"/>
        <v>0</v>
      </c>
      <c r="H65" s="3"/>
      <c r="I65" s="4"/>
      <c r="J65" s="1"/>
      <c r="K65" s="1"/>
      <c r="L65" s="1"/>
      <c r="M65" s="34"/>
      <c r="N65" s="1"/>
      <c r="O65" s="1"/>
      <c r="P65" s="3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15.75" customHeight="1">
      <c r="A66" s="8" t="s">
        <v>199</v>
      </c>
      <c r="B66" s="9">
        <v>6</v>
      </c>
      <c r="C66" s="1"/>
      <c r="D66" s="13" t="s">
        <v>197</v>
      </c>
      <c r="E66" s="9">
        <v>1</v>
      </c>
      <c r="F66" s="13">
        <f t="shared" ca="1" si="22"/>
        <v>0</v>
      </c>
      <c r="G66" s="1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15.75" customHeight="1">
      <c r="A67" s="8" t="s">
        <v>201</v>
      </c>
      <c r="B67" s="9">
        <v>6</v>
      </c>
      <c r="C67" s="1"/>
      <c r="D67" s="1" t="s">
        <v>153</v>
      </c>
      <c r="E67" s="9"/>
      <c r="F67" s="13"/>
      <c r="G67" s="1"/>
      <c r="H67" s="25" t="s">
        <v>200</v>
      </c>
      <c r="I67" s="27" t="s">
        <v>38</v>
      </c>
      <c r="J67" s="17">
        <v>27</v>
      </c>
      <c r="K67" s="17">
        <v>90</v>
      </c>
      <c r="L67" s="17"/>
      <c r="M67" s="17"/>
      <c r="N67" s="17">
        <f>(J67+K67)-(L67+M67)-O67</f>
        <v>24</v>
      </c>
      <c r="O67" s="17">
        <v>93</v>
      </c>
      <c r="P67" s="21"/>
      <c r="Q67" s="22">
        <f ca="1">SUM(G245:G265)</f>
        <v>35.119999999999997</v>
      </c>
      <c r="R67" s="22">
        <f ca="1">Q67-N67</f>
        <v>11.119999999999997</v>
      </c>
      <c r="S67" s="34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ht="15.75" customHeight="1">
      <c r="A68" s="8" t="s">
        <v>202</v>
      </c>
      <c r="B68" s="9">
        <v>8</v>
      </c>
      <c r="C68" s="1"/>
      <c r="D68" s="8" t="s">
        <v>159</v>
      </c>
      <c r="E68" s="9">
        <v>1</v>
      </c>
      <c r="F68" s="13">
        <f t="shared" ref="F68:F73" ca="1" si="24">SUMIF($A:$B,D68,$B:$B)</f>
        <v>12</v>
      </c>
      <c r="G68" s="1">
        <f t="shared" ref="G68:G73" ca="1" si="25">E68*F68</f>
        <v>12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15.75" customHeight="1">
      <c r="A69" s="8" t="s">
        <v>220</v>
      </c>
      <c r="B69" s="9">
        <v>8</v>
      </c>
      <c r="C69" s="1"/>
      <c r="D69" s="8" t="s">
        <v>164</v>
      </c>
      <c r="E69" s="9">
        <v>1</v>
      </c>
      <c r="F69" s="13">
        <f t="shared" ca="1" si="24"/>
        <v>19</v>
      </c>
      <c r="G69" s="1">
        <f t="shared" ca="1" si="25"/>
        <v>19</v>
      </c>
      <c r="H69" s="25" t="s">
        <v>357</v>
      </c>
      <c r="I69" s="27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>
        <f ca="1">SUM(G453:G471)</f>
        <v>34</v>
      </c>
      <c r="R69" s="22">
        <f t="shared" ref="R69:R75" ca="1" si="27">Q69-N69</f>
        <v>34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15.75" customHeight="1">
      <c r="A70" s="8" t="s">
        <v>203</v>
      </c>
      <c r="B70" s="9">
        <v>4</v>
      </c>
      <c r="C70" s="1"/>
      <c r="D70" s="8" t="s">
        <v>209</v>
      </c>
      <c r="E70" s="9">
        <v>1</v>
      </c>
      <c r="F70" s="13">
        <f t="shared" ca="1" si="24"/>
        <v>1</v>
      </c>
      <c r="G70" s="1">
        <f t="shared" ca="1" si="25"/>
        <v>1</v>
      </c>
      <c r="H70" s="25" t="s">
        <v>210</v>
      </c>
      <c r="I70" s="27" t="s">
        <v>38</v>
      </c>
      <c r="J70" s="17">
        <v>0</v>
      </c>
      <c r="K70" s="17"/>
      <c r="L70" s="17"/>
      <c r="M70" s="17"/>
      <c r="N70" s="17">
        <f t="shared" si="26"/>
        <v>0</v>
      </c>
      <c r="O70" s="17">
        <v>0</v>
      </c>
      <c r="P70" s="21"/>
      <c r="Q70" s="17">
        <f ca="1">SUM(G288)</f>
        <v>0</v>
      </c>
      <c r="R70" s="22">
        <f t="shared" ca="1" si="27"/>
        <v>0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15.75" customHeight="1">
      <c r="A71" s="8" t="s">
        <v>205</v>
      </c>
      <c r="B71" s="9">
        <v>19</v>
      </c>
      <c r="C71" s="1"/>
      <c r="D71" s="9" t="s">
        <v>212</v>
      </c>
      <c r="E71" s="9">
        <v>1</v>
      </c>
      <c r="F71" s="13">
        <f t="shared" ca="1" si="24"/>
        <v>2</v>
      </c>
      <c r="G71" s="1">
        <f t="shared" ca="1" si="25"/>
        <v>2</v>
      </c>
      <c r="H71" s="25" t="s">
        <v>213</v>
      </c>
      <c r="I71" s="27" t="s">
        <v>38</v>
      </c>
      <c r="J71" s="17">
        <v>44</v>
      </c>
      <c r="K71" s="17"/>
      <c r="L71" s="17"/>
      <c r="M71" s="17"/>
      <c r="N71" s="17">
        <f t="shared" si="26"/>
        <v>-1</v>
      </c>
      <c r="O71" s="17">
        <v>45</v>
      </c>
      <c r="P71" s="21"/>
      <c r="Q71" s="17">
        <f ca="1">SUM(G291:G299)</f>
        <v>3</v>
      </c>
      <c r="R71" s="22">
        <f t="shared" ca="1" si="27"/>
        <v>4</v>
      </c>
      <c r="S71" s="34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15.75" customHeight="1">
      <c r="A72" s="8" t="s">
        <v>208</v>
      </c>
      <c r="B72" s="9">
        <v>33</v>
      </c>
      <c r="C72" s="1"/>
      <c r="D72" s="8" t="s">
        <v>214</v>
      </c>
      <c r="E72" s="9">
        <v>1</v>
      </c>
      <c r="F72" s="13">
        <f t="shared" ca="1" si="24"/>
        <v>1</v>
      </c>
      <c r="G72" s="1">
        <f t="shared" ca="1" si="25"/>
        <v>1</v>
      </c>
      <c r="H72" s="25" t="s">
        <v>215</v>
      </c>
      <c r="I72" s="27" t="s">
        <v>38</v>
      </c>
      <c r="J72" s="17">
        <v>5</v>
      </c>
      <c r="K72" s="17"/>
      <c r="L72" s="17"/>
      <c r="M72" s="17"/>
      <c r="N72" s="17">
        <f t="shared" si="26"/>
        <v>0</v>
      </c>
      <c r="O72" s="17">
        <v>5</v>
      </c>
      <c r="P72" s="21"/>
      <c r="Q72" s="17">
        <f ca="1">SUM(G302)</f>
        <v>0</v>
      </c>
      <c r="R72" s="22">
        <f t="shared" ca="1" si="27"/>
        <v>0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ht="15.75" customHeight="1">
      <c r="A73" s="8" t="s">
        <v>211</v>
      </c>
      <c r="B73" s="9">
        <v>8</v>
      </c>
      <c r="C73" s="1"/>
      <c r="D73" s="8" t="s">
        <v>217</v>
      </c>
      <c r="E73" s="9">
        <v>1</v>
      </c>
      <c r="F73" s="13">
        <f t="shared" ca="1" si="24"/>
        <v>0</v>
      </c>
      <c r="G73" s="1">
        <f t="shared" ca="1" si="25"/>
        <v>0</v>
      </c>
      <c r="H73" s="25" t="s">
        <v>218</v>
      </c>
      <c r="I73" s="27" t="s">
        <v>38</v>
      </c>
      <c r="J73" s="17">
        <v>4.5999999999999996</v>
      </c>
      <c r="K73" s="17">
        <v>9</v>
      </c>
      <c r="L73" s="17"/>
      <c r="M73" s="17"/>
      <c r="N73" s="17">
        <f t="shared" si="26"/>
        <v>5.5</v>
      </c>
      <c r="O73" s="17">
        <v>8.1</v>
      </c>
      <c r="P73" s="21"/>
      <c r="Q73" s="17">
        <f ca="1">SUM(G305:G308)</f>
        <v>5</v>
      </c>
      <c r="R73" s="22">
        <f t="shared" ca="1" si="27"/>
        <v>-0.5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15.75" customHeight="1">
      <c r="A74" s="8" t="s">
        <v>216</v>
      </c>
      <c r="B74" s="9">
        <v>1</v>
      </c>
      <c r="C74" s="1"/>
      <c r="D74" s="9"/>
      <c r="E74" s="9"/>
      <c r="F74" s="13"/>
      <c r="G74" s="1"/>
      <c r="H74" s="25" t="s">
        <v>221</v>
      </c>
      <c r="I74" s="27" t="s">
        <v>222</v>
      </c>
      <c r="J74" s="17">
        <v>8</v>
      </c>
      <c r="K74" s="17">
        <v>17.7</v>
      </c>
      <c r="L74" s="17"/>
      <c r="M74" s="17"/>
      <c r="N74" s="17">
        <f t="shared" si="26"/>
        <v>15.6</v>
      </c>
      <c r="O74" s="17">
        <v>10.1</v>
      </c>
      <c r="P74" s="21"/>
      <c r="Q74" s="17">
        <f ca="1">SUM(G312:G334,J116)</f>
        <v>14.050000000000002</v>
      </c>
      <c r="R74" s="22">
        <f t="shared" ca="1" si="27"/>
        <v>-1.5499999999999972</v>
      </c>
      <c r="S74" s="34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5.75" customHeight="1">
      <c r="A75" s="8" t="s">
        <v>223</v>
      </c>
      <c r="B75" s="9">
        <v>4</v>
      </c>
      <c r="C75" s="1"/>
      <c r="D75" s="8" t="s">
        <v>32</v>
      </c>
      <c r="E75" s="9"/>
      <c r="F75" s="13"/>
      <c r="G75" s="1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5.75" customHeight="1">
      <c r="A76" s="8" t="s">
        <v>225</v>
      </c>
      <c r="B76" s="9">
        <v>1</v>
      </c>
      <c r="C76" s="1"/>
      <c r="D76" s="8" t="s">
        <v>150</v>
      </c>
      <c r="E76" s="9">
        <v>1</v>
      </c>
      <c r="F76" s="13">
        <f t="shared" ref="F76:F78" ca="1" si="28">SUMIF($A:$B,D76,$B:$B)</f>
        <v>16</v>
      </c>
      <c r="G76" s="1">
        <f t="shared" ref="G76:G78" ca="1" si="29">E76*F76</f>
        <v>16</v>
      </c>
      <c r="H76" s="3"/>
      <c r="I76" s="4"/>
      <c r="J76" s="1"/>
      <c r="K76" s="6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15.75" customHeight="1">
      <c r="A77" s="8" t="s">
        <v>226</v>
      </c>
      <c r="B77" s="9">
        <v>14</v>
      </c>
      <c r="C77" s="1"/>
      <c r="D77" s="8" t="s">
        <v>146</v>
      </c>
      <c r="E77" s="9">
        <v>1</v>
      </c>
      <c r="F77" s="13">
        <f t="shared" ca="1" si="28"/>
        <v>0</v>
      </c>
      <c r="G77" s="1">
        <f t="shared" ca="1" si="29"/>
        <v>0</v>
      </c>
      <c r="H77" s="3"/>
      <c r="I77" s="4"/>
      <c r="J77" s="1"/>
      <c r="K77" s="1" t="s">
        <v>227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15.75" customHeight="1">
      <c r="A78" s="8" t="s">
        <v>79</v>
      </c>
      <c r="B78" s="9">
        <v>1</v>
      </c>
      <c r="C78" s="1"/>
      <c r="D78" s="8" t="s">
        <v>152</v>
      </c>
      <c r="E78" s="9">
        <v>1</v>
      </c>
      <c r="F78" s="13">
        <f t="shared" ca="1" si="28"/>
        <v>14</v>
      </c>
      <c r="G78" s="1">
        <f t="shared" ca="1" si="29"/>
        <v>14</v>
      </c>
      <c r="H78" s="3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15.75" customHeight="1">
      <c r="A79" s="8" t="s">
        <v>125</v>
      </c>
      <c r="B79" s="9">
        <v>5</v>
      </c>
      <c r="C79" s="1"/>
      <c r="D79" s="8"/>
      <c r="E79" s="9"/>
      <c r="F79" s="13"/>
      <c r="G79" s="1"/>
      <c r="H79" s="3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15.75" customHeight="1">
      <c r="A80" s="8" t="s">
        <v>67</v>
      </c>
      <c r="B80" s="9">
        <v>3</v>
      </c>
      <c r="C80" s="1"/>
      <c r="D80" s="8" t="s">
        <v>158</v>
      </c>
      <c r="E80" s="9"/>
      <c r="F80" s="13"/>
      <c r="G80" s="1"/>
      <c r="H80" s="3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5.75" customHeight="1">
      <c r="A81" s="8" t="s">
        <v>116</v>
      </c>
      <c r="B81" s="9">
        <v>4</v>
      </c>
      <c r="C81" s="1"/>
      <c r="D81" s="8" t="s">
        <v>228</v>
      </c>
      <c r="E81" s="9">
        <v>1</v>
      </c>
      <c r="F81" s="13">
        <f ca="1">SUMIF($A:$B,D81,$B:$B)</f>
        <v>0</v>
      </c>
      <c r="G81" s="1">
        <f ca="1">E81*F81</f>
        <v>0</v>
      </c>
      <c r="H81" s="3"/>
      <c r="I81" s="4"/>
      <c r="J81" s="1"/>
      <c r="K81" s="34" t="s">
        <v>12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15.75" customHeight="1">
      <c r="A82" s="8" t="s">
        <v>82</v>
      </c>
      <c r="B82" s="9">
        <v>3</v>
      </c>
      <c r="C82" s="1"/>
      <c r="D82" s="8"/>
      <c r="E82" s="9"/>
      <c r="F82" s="13"/>
      <c r="G82" s="1"/>
      <c r="H82" s="60"/>
      <c r="I82" s="6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5.75" customHeight="1">
      <c r="A83" s="8" t="s">
        <v>128</v>
      </c>
      <c r="B83" s="9">
        <v>6</v>
      </c>
      <c r="C83" s="1"/>
      <c r="D83" s="68" t="s">
        <v>229</v>
      </c>
      <c r="E83" s="9"/>
      <c r="F83" s="13"/>
      <c r="G83" s="1"/>
      <c r="H83" s="3"/>
      <c r="I83" s="4"/>
      <c r="J83" s="1"/>
      <c r="K83" s="1" t="s">
        <v>12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15.75" customHeight="1">
      <c r="A84" s="8" t="s">
        <v>85</v>
      </c>
      <c r="B84" s="9">
        <v>1</v>
      </c>
      <c r="C84" s="1"/>
      <c r="D84" s="8" t="s">
        <v>171</v>
      </c>
      <c r="E84" s="9">
        <v>0.02</v>
      </c>
      <c r="F84" s="13">
        <f t="shared" ref="F84:F111" ca="1" si="30">SUMIF($A:$B,D84,$B:$B)</f>
        <v>25</v>
      </c>
      <c r="G84" s="1">
        <f t="shared" ref="G84:G111" ca="1" si="31">E84*F84</f>
        <v>0.5</v>
      </c>
      <c r="H84" s="3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5.75" customHeight="1">
      <c r="A85" s="8" t="s">
        <v>151</v>
      </c>
      <c r="B85" s="9">
        <v>7</v>
      </c>
      <c r="C85" s="1"/>
      <c r="D85" s="8" t="s">
        <v>226</v>
      </c>
      <c r="E85" s="9">
        <v>0.02</v>
      </c>
      <c r="F85" s="13">
        <f t="shared" ca="1" si="30"/>
        <v>14</v>
      </c>
      <c r="G85" s="1">
        <f t="shared" ca="1" si="31"/>
        <v>0.28000000000000003</v>
      </c>
      <c r="H85" s="60"/>
      <c r="I85" s="6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15.75" customHeight="1">
      <c r="A86" s="8" t="s">
        <v>70</v>
      </c>
      <c r="B86" s="9">
        <v>1</v>
      </c>
      <c r="C86" s="1"/>
      <c r="D86" s="8" t="s">
        <v>225</v>
      </c>
      <c r="E86" s="9">
        <v>0.08</v>
      </c>
      <c r="F86" s="13">
        <f t="shared" ca="1" si="30"/>
        <v>1</v>
      </c>
      <c r="G86" s="1">
        <f t="shared" ca="1" si="31"/>
        <v>0.08</v>
      </c>
      <c r="H86" s="60"/>
      <c r="I86" s="6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15.75" customHeight="1">
      <c r="A87" s="1"/>
      <c r="B87" s="1"/>
      <c r="C87" s="1"/>
      <c r="D87" s="8" t="s">
        <v>223</v>
      </c>
      <c r="E87" s="9">
        <v>0.02</v>
      </c>
      <c r="F87" s="13">
        <f t="shared" ca="1" si="30"/>
        <v>4</v>
      </c>
      <c r="G87" s="1">
        <f t="shared" ca="1" si="31"/>
        <v>0.08</v>
      </c>
      <c r="H87" s="60"/>
      <c r="I87" s="6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15.75" customHeight="1">
      <c r="A88" s="1"/>
      <c r="B88" s="1"/>
      <c r="C88" s="1"/>
      <c r="D88" s="8" t="s">
        <v>230</v>
      </c>
      <c r="E88" s="9">
        <v>0.08</v>
      </c>
      <c r="F88" s="13">
        <f t="shared" ca="1" si="30"/>
        <v>0</v>
      </c>
      <c r="G88" s="1">
        <f t="shared" ca="1" si="31"/>
        <v>0</v>
      </c>
      <c r="H88" s="60"/>
      <c r="I88" s="6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15.75" customHeight="1">
      <c r="A89" s="1"/>
      <c r="B89" s="1"/>
      <c r="C89" s="1"/>
      <c r="D89" s="8" t="s">
        <v>231</v>
      </c>
      <c r="E89" s="9">
        <v>0.03</v>
      </c>
      <c r="F89" s="13">
        <f t="shared" ca="1" si="30"/>
        <v>10</v>
      </c>
      <c r="G89" s="1">
        <f t="shared" ca="1" si="31"/>
        <v>0.3</v>
      </c>
      <c r="H89" s="60"/>
      <c r="I89" s="6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ht="15.75" customHeight="1">
      <c r="A90" s="8" t="s">
        <v>88</v>
      </c>
      <c r="B90" s="9">
        <v>3</v>
      </c>
      <c r="C90" s="1"/>
      <c r="D90" s="8" t="s">
        <v>232</v>
      </c>
      <c r="E90" s="9">
        <v>0.06</v>
      </c>
      <c r="F90" s="13">
        <f t="shared" ca="1" si="30"/>
        <v>20</v>
      </c>
      <c r="G90" s="1">
        <f t="shared" ca="1" si="31"/>
        <v>1.2</v>
      </c>
      <c r="H90" s="60"/>
      <c r="I90" s="6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ht="15.75" customHeight="1">
      <c r="A91" s="8" t="s">
        <v>43</v>
      </c>
      <c r="B91" s="9">
        <v>1</v>
      </c>
      <c r="C91" s="1"/>
      <c r="D91" s="8" t="s">
        <v>73</v>
      </c>
      <c r="E91" s="9">
        <v>0.4</v>
      </c>
      <c r="F91" s="13">
        <f t="shared" ca="1" si="30"/>
        <v>1</v>
      </c>
      <c r="G91" s="1">
        <f t="shared" ca="1" si="31"/>
        <v>0.4</v>
      </c>
      <c r="H91" s="60"/>
      <c r="I91" s="6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ht="15.75" customHeight="1">
      <c r="A92" s="8" t="s">
        <v>209</v>
      </c>
      <c r="B92" s="9">
        <v>1</v>
      </c>
      <c r="C92" s="1"/>
      <c r="D92" s="8" t="s">
        <v>141</v>
      </c>
      <c r="E92" s="9">
        <v>0.2</v>
      </c>
      <c r="F92" s="13">
        <f t="shared" ca="1" si="30"/>
        <v>3</v>
      </c>
      <c r="G92" s="1">
        <f t="shared" ca="1" si="31"/>
        <v>0.60000000000000009</v>
      </c>
      <c r="H92" s="3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ht="15.75" customHeight="1">
      <c r="A93" s="8" t="s">
        <v>236</v>
      </c>
      <c r="B93" s="9">
        <v>1</v>
      </c>
      <c r="C93" s="1"/>
      <c r="D93" s="68" t="s">
        <v>82</v>
      </c>
      <c r="E93" s="9">
        <v>0.4</v>
      </c>
      <c r="F93" s="13">
        <f t="shared" ca="1" si="30"/>
        <v>3</v>
      </c>
      <c r="G93" s="1">
        <f t="shared" ca="1" si="31"/>
        <v>1.2000000000000002</v>
      </c>
      <c r="H93" s="3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ht="15.75" customHeight="1">
      <c r="A94" s="8" t="s">
        <v>102</v>
      </c>
      <c r="B94" s="9">
        <v>2</v>
      </c>
      <c r="C94" s="1"/>
      <c r="D94" s="68" t="s">
        <v>116</v>
      </c>
      <c r="E94" s="9">
        <v>0.2</v>
      </c>
      <c r="F94" s="13">
        <f t="shared" ca="1" si="30"/>
        <v>4</v>
      </c>
      <c r="G94" s="1">
        <f t="shared" ca="1" si="31"/>
        <v>0.8</v>
      </c>
      <c r="H94" s="3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ht="15.75" customHeight="1">
      <c r="A95" s="8" t="s">
        <v>51</v>
      </c>
      <c r="B95" s="9">
        <v>1</v>
      </c>
      <c r="C95" s="1"/>
      <c r="D95" s="68" t="s">
        <v>67</v>
      </c>
      <c r="E95" s="9">
        <v>0.4</v>
      </c>
      <c r="F95" s="13">
        <f t="shared" ca="1" si="30"/>
        <v>3</v>
      </c>
      <c r="G95" s="1">
        <f t="shared" ca="1" si="31"/>
        <v>1.2000000000000002</v>
      </c>
      <c r="H95" s="3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ht="15.75" customHeight="1">
      <c r="A96" s="8" t="s">
        <v>135</v>
      </c>
      <c r="B96" s="9">
        <v>1</v>
      </c>
      <c r="C96" s="1"/>
      <c r="D96" s="68" t="s">
        <v>125</v>
      </c>
      <c r="E96" s="9">
        <v>0.2</v>
      </c>
      <c r="F96" s="13">
        <f t="shared" ca="1" si="30"/>
        <v>5</v>
      </c>
      <c r="G96" s="1">
        <f t="shared" ca="1" si="31"/>
        <v>1</v>
      </c>
      <c r="H96" s="3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15.75" customHeight="1">
      <c r="A97" s="8" t="s">
        <v>212</v>
      </c>
      <c r="B97" s="9">
        <v>2</v>
      </c>
      <c r="C97" s="1"/>
      <c r="D97" s="68" t="s">
        <v>79</v>
      </c>
      <c r="E97" s="9">
        <v>0.4</v>
      </c>
      <c r="F97" s="13">
        <f t="shared" ca="1" si="30"/>
        <v>1</v>
      </c>
      <c r="G97" s="1">
        <f t="shared" ca="1" si="31"/>
        <v>0.4</v>
      </c>
      <c r="H97" s="3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15.75" customHeight="1">
      <c r="A98" s="8" t="s">
        <v>105</v>
      </c>
      <c r="B98" s="9">
        <v>2</v>
      </c>
      <c r="C98" s="1"/>
      <c r="D98" s="68" t="s">
        <v>122</v>
      </c>
      <c r="E98" s="9">
        <v>0.2</v>
      </c>
      <c r="F98" s="13">
        <f t="shared" ca="1" si="30"/>
        <v>0</v>
      </c>
      <c r="G98" s="1">
        <f t="shared" ca="1" si="31"/>
        <v>0</v>
      </c>
      <c r="H98" s="3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15.75" customHeight="1">
      <c r="A99" s="8" t="s">
        <v>238</v>
      </c>
      <c r="B99" s="9">
        <v>5</v>
      </c>
      <c r="C99" s="1"/>
      <c r="D99" s="68" t="s">
        <v>233</v>
      </c>
      <c r="E99" s="9">
        <v>0.4</v>
      </c>
      <c r="F99" s="13">
        <f t="shared" ca="1" si="30"/>
        <v>0</v>
      </c>
      <c r="G99" s="1">
        <f t="shared" ca="1" si="31"/>
        <v>0</v>
      </c>
      <c r="H99" s="3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15.75" customHeight="1">
      <c r="A100" s="8" t="s">
        <v>243</v>
      </c>
      <c r="B100" s="9">
        <v>6</v>
      </c>
      <c r="C100" s="1"/>
      <c r="D100" s="68" t="s">
        <v>119</v>
      </c>
      <c r="E100" s="9">
        <v>0.2</v>
      </c>
      <c r="F100" s="13">
        <f t="shared" ca="1" si="30"/>
        <v>0</v>
      </c>
      <c r="G100" s="1">
        <f t="shared" ca="1" si="31"/>
        <v>0</v>
      </c>
      <c r="H100" s="3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15.75" customHeight="1">
      <c r="A101" s="8" t="s">
        <v>245</v>
      </c>
      <c r="B101" s="9">
        <v>3</v>
      </c>
      <c r="C101" s="1"/>
      <c r="D101" s="68" t="s">
        <v>234</v>
      </c>
      <c r="E101" s="9">
        <v>0.4</v>
      </c>
      <c r="F101" s="13">
        <f t="shared" ca="1" si="30"/>
        <v>1</v>
      </c>
      <c r="G101" s="1">
        <f t="shared" ca="1" si="31"/>
        <v>0.4</v>
      </c>
      <c r="H101" s="3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15.75" customHeight="1">
      <c r="A102" s="8" t="s">
        <v>162</v>
      </c>
      <c r="B102" s="9">
        <v>3</v>
      </c>
      <c r="C102" s="1"/>
      <c r="D102" s="6" t="s">
        <v>151</v>
      </c>
      <c r="E102" s="9">
        <v>0.2</v>
      </c>
      <c r="F102" s="13">
        <f t="shared" ca="1" si="30"/>
        <v>7</v>
      </c>
      <c r="G102" s="1">
        <f t="shared" ca="1" si="31"/>
        <v>1.4000000000000001</v>
      </c>
      <c r="H102" s="71"/>
      <c r="I102" s="69"/>
      <c r="J102" s="3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15.75" customHeight="1">
      <c r="A103" s="8" t="s">
        <v>214</v>
      </c>
      <c r="B103" s="9">
        <v>1</v>
      </c>
      <c r="C103" s="1"/>
      <c r="D103" s="68" t="s">
        <v>235</v>
      </c>
      <c r="E103" s="9">
        <v>0.4</v>
      </c>
      <c r="F103" s="13">
        <f t="shared" ca="1" si="30"/>
        <v>1</v>
      </c>
      <c r="G103" s="1">
        <f t="shared" ca="1" si="31"/>
        <v>0.4</v>
      </c>
      <c r="H103" s="60"/>
      <c r="I103" s="61"/>
      <c r="J103" s="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ht="15.75" customHeight="1">
      <c r="A104" s="8" t="s">
        <v>184</v>
      </c>
      <c r="B104" s="9">
        <v>2</v>
      </c>
      <c r="C104" s="1"/>
      <c r="D104" s="68" t="s">
        <v>128</v>
      </c>
      <c r="E104" s="9">
        <v>0.2</v>
      </c>
      <c r="F104" s="13">
        <f t="shared" ca="1" si="30"/>
        <v>6</v>
      </c>
      <c r="G104" s="1">
        <f t="shared" ca="1" si="31"/>
        <v>1.2000000000000002</v>
      </c>
      <c r="H104" s="60"/>
      <c r="I104" s="61"/>
      <c r="J104" s="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ht="15.75" customHeight="1">
      <c r="A105" s="8" t="s">
        <v>113</v>
      </c>
      <c r="B105" s="9">
        <v>2</v>
      </c>
      <c r="C105" s="1"/>
      <c r="D105" s="68" t="s">
        <v>152</v>
      </c>
      <c r="E105" s="9">
        <v>0.1</v>
      </c>
      <c r="F105" s="13">
        <f t="shared" ca="1" si="30"/>
        <v>14</v>
      </c>
      <c r="G105" s="1">
        <f t="shared" ca="1" si="31"/>
        <v>1.4000000000000001</v>
      </c>
      <c r="H105" s="60"/>
      <c r="I105" s="61"/>
      <c r="J105" s="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15.75" customHeight="1">
      <c r="A106" s="8" t="s">
        <v>248</v>
      </c>
      <c r="B106" s="9">
        <v>1</v>
      </c>
      <c r="C106" s="1"/>
      <c r="D106" s="68" t="s">
        <v>150</v>
      </c>
      <c r="E106" s="9">
        <v>0.1</v>
      </c>
      <c r="F106" s="13">
        <f t="shared" ca="1" si="30"/>
        <v>16</v>
      </c>
      <c r="G106" s="1">
        <f t="shared" ca="1" si="31"/>
        <v>1.6</v>
      </c>
      <c r="H106" s="60"/>
      <c r="I106" s="61"/>
      <c r="J106" s="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15.75" customHeight="1">
      <c r="A107" s="8" t="s">
        <v>334</v>
      </c>
      <c r="B107" s="9">
        <v>1</v>
      </c>
      <c r="C107" s="1"/>
      <c r="D107" s="68" t="s">
        <v>146</v>
      </c>
      <c r="E107" s="9">
        <v>0.1</v>
      </c>
      <c r="F107" s="13">
        <f t="shared" ca="1" si="30"/>
        <v>0</v>
      </c>
      <c r="G107" s="1">
        <f t="shared" ca="1" si="31"/>
        <v>0</v>
      </c>
      <c r="H107" s="3"/>
      <c r="I107" s="61"/>
      <c r="J107" s="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15.75" customHeight="1">
      <c r="A108" s="8" t="s">
        <v>53</v>
      </c>
      <c r="B108" s="9">
        <v>2</v>
      </c>
      <c r="C108" s="1"/>
      <c r="D108" s="8" t="s">
        <v>88</v>
      </c>
      <c r="E108" s="9">
        <v>0.4</v>
      </c>
      <c r="F108" s="13">
        <f t="shared" ca="1" si="30"/>
        <v>3</v>
      </c>
      <c r="G108" s="1">
        <f t="shared" ca="1" si="31"/>
        <v>1.2000000000000002</v>
      </c>
      <c r="H108" s="3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15.75" customHeight="1">
      <c r="A109" s="8" t="s">
        <v>61</v>
      </c>
      <c r="B109" s="9">
        <v>1</v>
      </c>
      <c r="C109" s="1"/>
      <c r="D109" s="8" t="s">
        <v>90</v>
      </c>
      <c r="E109" s="9">
        <v>0.4</v>
      </c>
      <c r="F109" s="13">
        <f t="shared" ca="1" si="30"/>
        <v>0</v>
      </c>
      <c r="G109" s="1">
        <f t="shared" ca="1" si="31"/>
        <v>0</v>
      </c>
      <c r="H109" s="3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ht="15.75" customHeight="1">
      <c r="A110" s="8" t="s">
        <v>55</v>
      </c>
      <c r="B110" s="9">
        <v>10</v>
      </c>
      <c r="C110" s="1"/>
      <c r="D110" s="8" t="s">
        <v>94</v>
      </c>
      <c r="E110" s="9">
        <v>0.4</v>
      </c>
      <c r="F110" s="13">
        <f t="shared" ca="1" si="30"/>
        <v>0</v>
      </c>
      <c r="G110" s="1">
        <f t="shared" ca="1" si="31"/>
        <v>0</v>
      </c>
      <c r="H110" s="3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ht="15.75" customHeight="1">
      <c r="A111" s="8" t="s">
        <v>58</v>
      </c>
      <c r="B111" s="9">
        <v>1</v>
      </c>
      <c r="C111" s="1"/>
      <c r="D111" s="8" t="s">
        <v>135</v>
      </c>
      <c r="E111" s="9">
        <v>0.3</v>
      </c>
      <c r="F111" s="13">
        <f t="shared" ca="1" si="30"/>
        <v>1</v>
      </c>
      <c r="G111" s="1">
        <f t="shared" ca="1" si="31"/>
        <v>0.3</v>
      </c>
      <c r="H111" s="3"/>
      <c r="I111" s="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ht="15.75" customHeight="1">
      <c r="A112" s="8" t="s">
        <v>253</v>
      </c>
      <c r="B112" s="9">
        <v>2</v>
      </c>
      <c r="C112" s="1"/>
      <c r="D112" s="8"/>
      <c r="E112" s="9"/>
      <c r="F112" s="13"/>
      <c r="G112" s="1"/>
      <c r="H112" s="3"/>
      <c r="I112" s="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ht="15.75" customHeight="1">
      <c r="A113" s="8" t="s">
        <v>231</v>
      </c>
      <c r="B113" s="9">
        <v>10</v>
      </c>
      <c r="C113" s="1"/>
      <c r="D113" s="68" t="s">
        <v>239</v>
      </c>
      <c r="E113" s="9"/>
      <c r="F113" s="13"/>
      <c r="G113" s="1"/>
      <c r="H113" s="73" t="s">
        <v>240</v>
      </c>
      <c r="I113" s="8" t="s">
        <v>241</v>
      </c>
      <c r="J113" s="1"/>
      <c r="K113" s="1">
        <f>SUMIF(A:A,I113,B:B)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ht="15.75" customHeight="1">
      <c r="A114" s="8" t="s">
        <v>254</v>
      </c>
      <c r="B114" s="9">
        <v>4</v>
      </c>
      <c r="C114" s="1"/>
      <c r="D114" s="8" t="s">
        <v>115</v>
      </c>
      <c r="E114" s="9">
        <v>0.25</v>
      </c>
      <c r="F114" s="13">
        <f t="shared" ref="F114:F143" ca="1" si="32">SUMIF($A:$B,D114,$B:$B)</f>
        <v>8</v>
      </c>
      <c r="G114" s="1">
        <f t="shared" ref="G114:G143" ca="1" si="33">E114*F114</f>
        <v>2</v>
      </c>
      <c r="H114" s="60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ht="15.75" customHeight="1">
      <c r="A115" s="8" t="s">
        <v>255</v>
      </c>
      <c r="B115" s="9">
        <v>4</v>
      </c>
      <c r="C115" s="1"/>
      <c r="D115" s="70" t="s">
        <v>246</v>
      </c>
      <c r="E115" s="9">
        <v>0.3</v>
      </c>
      <c r="F115" s="13">
        <f t="shared" ca="1" si="32"/>
        <v>0</v>
      </c>
      <c r="G115" s="1">
        <f t="shared" ca="1" si="33"/>
        <v>0</v>
      </c>
      <c r="H115" s="71" t="s">
        <v>239</v>
      </c>
      <c r="I115" s="4">
        <v>0.35</v>
      </c>
      <c r="J115" s="1">
        <f>(K113*I115)</f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ht="15.75" customHeight="1">
      <c r="A116" s="8" t="s">
        <v>232</v>
      </c>
      <c r="B116" s="9">
        <v>20</v>
      </c>
      <c r="C116" s="1"/>
      <c r="D116" s="70" t="s">
        <v>118</v>
      </c>
      <c r="E116" s="9">
        <v>0.35</v>
      </c>
      <c r="F116" s="13">
        <f t="shared" ca="1" si="32"/>
        <v>2</v>
      </c>
      <c r="G116" s="1">
        <f t="shared" ca="1" si="33"/>
        <v>0.7</v>
      </c>
      <c r="H116" s="71" t="s">
        <v>247</v>
      </c>
      <c r="I116" s="4">
        <v>0.15</v>
      </c>
      <c r="J116" s="1">
        <f>(K113*I116)</f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ht="15.75" customHeight="1">
      <c r="A117" s="8" t="s">
        <v>256</v>
      </c>
      <c r="B117" s="9">
        <v>3</v>
      </c>
      <c r="C117" s="1"/>
      <c r="D117" s="70" t="s">
        <v>121</v>
      </c>
      <c r="E117" s="9">
        <v>0.35</v>
      </c>
      <c r="F117" s="13">
        <f t="shared" ca="1" si="32"/>
        <v>0</v>
      </c>
      <c r="G117" s="1">
        <f t="shared" ca="1" si="33"/>
        <v>0</v>
      </c>
      <c r="H117" s="71" t="s">
        <v>249</v>
      </c>
      <c r="I117" s="4">
        <v>1</v>
      </c>
      <c r="J117" s="1">
        <f>(K113*I117)</f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ht="15.75" customHeight="1">
      <c r="A118" s="8" t="s">
        <v>187</v>
      </c>
      <c r="B118" s="9">
        <v>1</v>
      </c>
      <c r="C118" s="1"/>
      <c r="D118" s="70" t="s">
        <v>250</v>
      </c>
      <c r="E118" s="9">
        <v>1.4</v>
      </c>
      <c r="F118" s="13">
        <f t="shared" ca="1" si="32"/>
        <v>0</v>
      </c>
      <c r="G118" s="1">
        <f t="shared" ca="1" si="33"/>
        <v>0</v>
      </c>
      <c r="H118" s="3"/>
      <c r="I118" s="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ht="15.75" customHeight="1">
      <c r="A119" s="8" t="s">
        <v>192</v>
      </c>
      <c r="B119" s="9">
        <v>1</v>
      </c>
      <c r="C119" s="1"/>
      <c r="D119" s="70" t="s">
        <v>124</v>
      </c>
      <c r="E119" s="9">
        <v>0.35</v>
      </c>
      <c r="F119" s="13">
        <f t="shared" ca="1" si="32"/>
        <v>7</v>
      </c>
      <c r="G119" s="1">
        <f t="shared" ca="1" si="33"/>
        <v>2.4499999999999997</v>
      </c>
      <c r="H119" s="3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ht="15.75" customHeight="1">
      <c r="A120" s="8" t="s">
        <v>63</v>
      </c>
      <c r="B120" s="9">
        <v>6</v>
      </c>
      <c r="C120" s="1"/>
      <c r="D120" s="70" t="s">
        <v>127</v>
      </c>
      <c r="E120" s="9">
        <v>0.35</v>
      </c>
      <c r="F120" s="13">
        <f t="shared" ca="1" si="32"/>
        <v>3</v>
      </c>
      <c r="G120" s="1">
        <f t="shared" ca="1" si="33"/>
        <v>1.0499999999999998</v>
      </c>
      <c r="H120" s="3"/>
      <c r="I120" s="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ht="15.75" customHeight="1">
      <c r="A121" s="8" t="s">
        <v>141</v>
      </c>
      <c r="B121" s="9">
        <v>3</v>
      </c>
      <c r="C121" s="1"/>
      <c r="D121" s="70" t="s">
        <v>251</v>
      </c>
      <c r="E121" s="9">
        <v>1.4</v>
      </c>
      <c r="F121" s="13">
        <f t="shared" ca="1" si="32"/>
        <v>1</v>
      </c>
      <c r="G121" s="1">
        <f t="shared" ca="1" si="33"/>
        <v>1.4</v>
      </c>
      <c r="H121" s="3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ht="15.75" customHeight="1">
      <c r="A122" s="8" t="s">
        <v>65</v>
      </c>
      <c r="B122" s="9">
        <v>1</v>
      </c>
      <c r="C122" s="1"/>
      <c r="D122" s="70" t="s">
        <v>252</v>
      </c>
      <c r="E122" s="9">
        <v>0.3</v>
      </c>
      <c r="F122" s="13">
        <f t="shared" ca="1" si="32"/>
        <v>0</v>
      </c>
      <c r="G122" s="1">
        <f t="shared" ca="1" si="33"/>
        <v>0</v>
      </c>
      <c r="H122" s="3"/>
      <c r="I122" s="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ht="15.75" customHeight="1">
      <c r="A123" s="8" t="s">
        <v>73</v>
      </c>
      <c r="B123" s="9">
        <v>1</v>
      </c>
      <c r="C123" s="1"/>
      <c r="D123" s="70" t="s">
        <v>130</v>
      </c>
      <c r="E123" s="9">
        <v>0.35</v>
      </c>
      <c r="F123" s="13">
        <f t="shared" ca="1" si="32"/>
        <v>32</v>
      </c>
      <c r="G123" s="1">
        <f t="shared" ca="1" si="33"/>
        <v>11.2</v>
      </c>
      <c r="H123" s="3"/>
      <c r="I123" s="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ht="15.75" customHeight="1">
      <c r="A124" s="1"/>
      <c r="B124" s="1"/>
      <c r="C124" s="1"/>
      <c r="D124" s="70" t="s">
        <v>132</v>
      </c>
      <c r="E124" s="9">
        <v>0.35</v>
      </c>
      <c r="F124" s="13">
        <f t="shared" ca="1" si="32"/>
        <v>1</v>
      </c>
      <c r="G124" s="1">
        <f t="shared" ca="1" si="33"/>
        <v>0.35</v>
      </c>
      <c r="H124" s="3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ht="15.75" customHeight="1">
      <c r="A125" s="44" t="s">
        <v>261</v>
      </c>
      <c r="B125" s="74">
        <v>1</v>
      </c>
      <c r="C125" s="1"/>
      <c r="D125" s="70" t="s">
        <v>134</v>
      </c>
      <c r="E125" s="9">
        <v>1.4</v>
      </c>
      <c r="F125" s="13">
        <f t="shared" ca="1" si="32"/>
        <v>1</v>
      </c>
      <c r="G125" s="1">
        <f t="shared" ca="1" si="33"/>
        <v>1.4</v>
      </c>
      <c r="H125" s="3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ht="15.75" customHeight="1">
      <c r="A126" s="44" t="s">
        <v>261</v>
      </c>
      <c r="B126" s="74">
        <v>1</v>
      </c>
      <c r="C126" s="1"/>
      <c r="D126" s="70" t="s">
        <v>137</v>
      </c>
      <c r="E126" s="9">
        <v>0.35</v>
      </c>
      <c r="F126" s="13">
        <f t="shared" ca="1" si="32"/>
        <v>15</v>
      </c>
      <c r="G126" s="1">
        <f t="shared" ca="1" si="33"/>
        <v>5.25</v>
      </c>
      <c r="H126" s="3"/>
      <c r="I126" s="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ht="15.75" customHeight="1">
      <c r="A127" s="44" t="s">
        <v>261</v>
      </c>
      <c r="B127" s="74">
        <v>1</v>
      </c>
      <c r="C127" s="1"/>
      <c r="D127" s="70" t="s">
        <v>140</v>
      </c>
      <c r="E127" s="9">
        <v>0.35</v>
      </c>
      <c r="F127" s="13">
        <f t="shared" ca="1" si="32"/>
        <v>1</v>
      </c>
      <c r="G127" s="1">
        <f t="shared" ca="1" si="33"/>
        <v>0.35</v>
      </c>
      <c r="H127" s="3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ht="15.75" customHeight="1">
      <c r="A128" s="44" t="s">
        <v>261</v>
      </c>
      <c r="B128" s="74">
        <v>1</v>
      </c>
      <c r="C128" s="1"/>
      <c r="D128" s="70" t="s">
        <v>143</v>
      </c>
      <c r="E128" s="9">
        <v>1.4</v>
      </c>
      <c r="F128" s="13">
        <f t="shared" ca="1" si="32"/>
        <v>3</v>
      </c>
      <c r="G128" s="1">
        <f t="shared" ca="1" si="33"/>
        <v>4.1999999999999993</v>
      </c>
      <c r="H128" s="3"/>
      <c r="I128" s="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ht="15.75" customHeight="1">
      <c r="A129" s="44" t="s">
        <v>263</v>
      </c>
      <c r="B129" s="74">
        <v>1</v>
      </c>
      <c r="C129" s="1"/>
      <c r="D129" s="70" t="s">
        <v>145</v>
      </c>
      <c r="E129" s="9">
        <v>0.35</v>
      </c>
      <c r="F129" s="13">
        <f t="shared" ca="1" si="32"/>
        <v>2</v>
      </c>
      <c r="G129" s="1">
        <f t="shared" ca="1" si="33"/>
        <v>0.7</v>
      </c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ht="15.75" customHeight="1">
      <c r="A130" s="44" t="s">
        <v>265</v>
      </c>
      <c r="B130" s="74">
        <v>1</v>
      </c>
      <c r="C130" s="1"/>
      <c r="D130" s="70" t="s">
        <v>150</v>
      </c>
      <c r="E130" s="9">
        <v>0.25</v>
      </c>
      <c r="F130" s="13">
        <f t="shared" ca="1" si="32"/>
        <v>16</v>
      </c>
      <c r="G130" s="1">
        <f t="shared" ca="1" si="33"/>
        <v>4</v>
      </c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ht="15.75" customHeight="1">
      <c r="A131" s="44" t="s">
        <v>268</v>
      </c>
      <c r="B131" s="74">
        <v>1</v>
      </c>
      <c r="C131" s="1"/>
      <c r="D131" s="70" t="s">
        <v>152</v>
      </c>
      <c r="E131" s="9">
        <v>0.25</v>
      </c>
      <c r="F131" s="13">
        <f t="shared" ca="1" si="32"/>
        <v>14</v>
      </c>
      <c r="G131" s="1">
        <f t="shared" ca="1" si="33"/>
        <v>3.5</v>
      </c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ht="15.75" customHeight="1">
      <c r="A132" s="44" t="s">
        <v>257</v>
      </c>
      <c r="B132" s="74">
        <v>1</v>
      </c>
      <c r="C132" s="1"/>
      <c r="D132" s="70" t="s">
        <v>133</v>
      </c>
      <c r="E132" s="9">
        <v>0.35</v>
      </c>
      <c r="F132" s="13">
        <f t="shared" ca="1" si="32"/>
        <v>1</v>
      </c>
      <c r="G132" s="1">
        <f t="shared" ca="1" si="33"/>
        <v>0.35</v>
      </c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ht="15.75" customHeight="1">
      <c r="A133" s="44" t="s">
        <v>268</v>
      </c>
      <c r="B133" s="74">
        <v>1</v>
      </c>
      <c r="C133" s="1"/>
      <c r="D133" s="70" t="s">
        <v>156</v>
      </c>
      <c r="E133" s="9">
        <v>0.35</v>
      </c>
      <c r="F133" s="13">
        <f t="shared" ca="1" si="32"/>
        <v>2</v>
      </c>
      <c r="G133" s="1">
        <f t="shared" ca="1" si="33"/>
        <v>0.7</v>
      </c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ht="15.75" customHeight="1">
      <c r="A134" s="44" t="s">
        <v>259</v>
      </c>
      <c r="B134" s="74">
        <v>1</v>
      </c>
      <c r="C134" s="1"/>
      <c r="D134" s="72" t="s">
        <v>159</v>
      </c>
      <c r="E134" s="9">
        <v>0.35</v>
      </c>
      <c r="F134" s="13">
        <f t="shared" ca="1" si="32"/>
        <v>12</v>
      </c>
      <c r="G134" s="1">
        <f t="shared" ca="1" si="33"/>
        <v>4.1999999999999993</v>
      </c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ht="15.75" customHeight="1">
      <c r="A135" s="44" t="s">
        <v>268</v>
      </c>
      <c r="B135" s="74">
        <v>1</v>
      </c>
      <c r="C135" s="1"/>
      <c r="D135" s="72" t="s">
        <v>161</v>
      </c>
      <c r="E135" s="9">
        <v>0.35</v>
      </c>
      <c r="F135" s="13">
        <f t="shared" ca="1" si="32"/>
        <v>33</v>
      </c>
      <c r="G135" s="1">
        <f t="shared" ca="1" si="33"/>
        <v>11.549999999999999</v>
      </c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ht="15.75" customHeight="1">
      <c r="A136" s="44" t="s">
        <v>259</v>
      </c>
      <c r="B136" s="74">
        <v>1</v>
      </c>
      <c r="C136" s="1"/>
      <c r="D136" s="70" t="s">
        <v>164</v>
      </c>
      <c r="E136" s="9">
        <v>0.35</v>
      </c>
      <c r="F136" s="13">
        <f t="shared" ca="1" si="32"/>
        <v>19</v>
      </c>
      <c r="G136" s="1">
        <f t="shared" ca="1" si="33"/>
        <v>6.6499999999999995</v>
      </c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ht="15.75" customHeight="1">
      <c r="A137" s="44" t="s">
        <v>265</v>
      </c>
      <c r="B137" s="74">
        <v>1</v>
      </c>
      <c r="C137" s="1"/>
      <c r="D137" s="70" t="s">
        <v>131</v>
      </c>
      <c r="E137" s="9">
        <v>0.35</v>
      </c>
      <c r="F137" s="13">
        <f t="shared" ca="1" si="32"/>
        <v>26</v>
      </c>
      <c r="G137" s="1">
        <f t="shared" ca="1" si="33"/>
        <v>9.1</v>
      </c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ht="15.75" customHeight="1">
      <c r="A138" s="44" t="s">
        <v>263</v>
      </c>
      <c r="B138" s="74">
        <v>1</v>
      </c>
      <c r="C138" s="1"/>
      <c r="D138" s="70" t="s">
        <v>167</v>
      </c>
      <c r="E138" s="9">
        <v>0.35</v>
      </c>
      <c r="F138" s="13">
        <f t="shared" ca="1" si="32"/>
        <v>15</v>
      </c>
      <c r="G138" s="1">
        <f t="shared" ca="1" si="33"/>
        <v>5.25</v>
      </c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ht="15.75" customHeight="1">
      <c r="A139" s="44" t="s">
        <v>261</v>
      </c>
      <c r="B139" s="74">
        <v>1</v>
      </c>
      <c r="C139" s="1"/>
      <c r="D139" s="8" t="s">
        <v>88</v>
      </c>
      <c r="E139" s="9">
        <v>1.4</v>
      </c>
      <c r="F139" s="13">
        <f t="shared" ca="1" si="32"/>
        <v>3</v>
      </c>
      <c r="G139" s="1">
        <f t="shared" ca="1" si="33"/>
        <v>4.1999999999999993</v>
      </c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ht="15.75" customHeight="1">
      <c r="A140" s="44" t="s">
        <v>257</v>
      </c>
      <c r="B140" s="74">
        <v>1</v>
      </c>
      <c r="C140" s="1"/>
      <c r="D140" s="8" t="s">
        <v>90</v>
      </c>
      <c r="E140" s="9">
        <v>1.4</v>
      </c>
      <c r="F140" s="13">
        <f t="shared" ca="1" si="32"/>
        <v>0</v>
      </c>
      <c r="G140" s="1">
        <f t="shared" ca="1" si="33"/>
        <v>0</v>
      </c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ht="15.75" customHeight="1">
      <c r="A141" s="44" t="s">
        <v>265</v>
      </c>
      <c r="B141" s="74">
        <v>1</v>
      </c>
      <c r="C141" s="1"/>
      <c r="D141" s="8" t="s">
        <v>94</v>
      </c>
      <c r="E141" s="9">
        <v>1.4</v>
      </c>
      <c r="F141" s="13">
        <f t="shared" ca="1" si="32"/>
        <v>0</v>
      </c>
      <c r="G141" s="1">
        <f t="shared" ca="1" si="33"/>
        <v>0</v>
      </c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ht="15.75" customHeight="1">
      <c r="A142" s="44" t="s">
        <v>257</v>
      </c>
      <c r="B142" s="74">
        <v>1</v>
      </c>
      <c r="C142" s="1"/>
      <c r="D142" s="8" t="s">
        <v>258</v>
      </c>
      <c r="E142" s="9">
        <v>0.35</v>
      </c>
      <c r="F142" s="13">
        <f t="shared" ca="1" si="32"/>
        <v>0</v>
      </c>
      <c r="G142" s="1">
        <f t="shared" ca="1" si="33"/>
        <v>0</v>
      </c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ht="15.75" customHeight="1">
      <c r="A143" s="44" t="s">
        <v>268</v>
      </c>
      <c r="B143" s="74">
        <v>1</v>
      </c>
      <c r="C143" s="1"/>
      <c r="D143" s="8" t="s">
        <v>146</v>
      </c>
      <c r="E143" s="9">
        <v>0.25</v>
      </c>
      <c r="F143" s="13">
        <f t="shared" ca="1" si="32"/>
        <v>0</v>
      </c>
      <c r="G143" s="1">
        <f t="shared" ca="1" si="33"/>
        <v>0</v>
      </c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ht="15.75" customHeight="1">
      <c r="A144" s="44" t="s">
        <v>263</v>
      </c>
      <c r="B144" s="74">
        <v>1</v>
      </c>
      <c r="C144" s="1"/>
      <c r="D144" s="8"/>
      <c r="E144" s="9"/>
      <c r="F144" s="13"/>
      <c r="G144" s="1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ht="15.75" customHeight="1">
      <c r="A145" s="44" t="s">
        <v>257</v>
      </c>
      <c r="B145" s="74">
        <v>1</v>
      </c>
      <c r="C145" s="1"/>
      <c r="D145" s="68" t="s">
        <v>169</v>
      </c>
      <c r="E145" s="9"/>
      <c r="F145" s="13"/>
      <c r="G145" s="1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ht="15.75" customHeight="1">
      <c r="A146" s="44" t="s">
        <v>257</v>
      </c>
      <c r="B146" s="74">
        <v>1</v>
      </c>
      <c r="C146" s="1"/>
      <c r="D146" s="8" t="s">
        <v>194</v>
      </c>
      <c r="E146" s="9">
        <v>3</v>
      </c>
      <c r="F146" s="13">
        <f t="shared" ref="F146:F159" ca="1" si="34">SUMIF($A:$B,D146,$B:$B)</f>
        <v>0</v>
      </c>
      <c r="G146" s="1">
        <f t="shared" ref="G146:G159" ca="1" si="35">E146*F146</f>
        <v>0</v>
      </c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ht="15.75" customHeight="1">
      <c r="A147" s="8"/>
      <c r="B147" s="9"/>
      <c r="C147" s="1"/>
      <c r="D147" s="8" t="s">
        <v>196</v>
      </c>
      <c r="E147" s="9">
        <v>6</v>
      </c>
      <c r="F147" s="13">
        <f t="shared" ca="1" si="34"/>
        <v>0</v>
      </c>
      <c r="G147" s="1">
        <f t="shared" ca="1" si="35"/>
        <v>0</v>
      </c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ht="15.75" customHeight="1">
      <c r="A148" s="8"/>
      <c r="B148" s="9"/>
      <c r="C148" s="1"/>
      <c r="D148" s="8" t="s">
        <v>260</v>
      </c>
      <c r="E148" s="9">
        <v>1</v>
      </c>
      <c r="F148" s="13">
        <f t="shared" ca="1" si="34"/>
        <v>0</v>
      </c>
      <c r="G148" s="1">
        <f t="shared" ca="1" si="35"/>
        <v>0</v>
      </c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ht="15.75" customHeight="1">
      <c r="A149" s="8"/>
      <c r="B149" s="9"/>
      <c r="C149" s="1"/>
      <c r="D149" s="8" t="s">
        <v>262</v>
      </c>
      <c r="E149" s="9">
        <v>2</v>
      </c>
      <c r="F149" s="13">
        <f t="shared" ca="1" si="34"/>
        <v>0</v>
      </c>
      <c r="G149" s="1">
        <f t="shared" ca="1" si="35"/>
        <v>0</v>
      </c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ht="15.75" customHeight="1">
      <c r="A150" s="1"/>
      <c r="B150" s="1"/>
      <c r="C150" s="1"/>
      <c r="D150" s="8" t="s">
        <v>216</v>
      </c>
      <c r="E150" s="75">
        <v>4</v>
      </c>
      <c r="F150" s="13">
        <f t="shared" ca="1" si="34"/>
        <v>1</v>
      </c>
      <c r="G150" s="1">
        <f t="shared" ca="1" si="35"/>
        <v>4</v>
      </c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ht="15.75" customHeight="1">
      <c r="A151" s="44"/>
      <c r="B151" s="74"/>
      <c r="C151" s="1"/>
      <c r="D151" s="1" t="s">
        <v>264</v>
      </c>
      <c r="E151" s="9">
        <v>3</v>
      </c>
      <c r="F151" s="13">
        <f t="shared" ca="1" si="34"/>
        <v>0</v>
      </c>
      <c r="G151" s="1">
        <f t="shared" ca="1" si="35"/>
        <v>0</v>
      </c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ht="15.75" customHeight="1">
      <c r="A152" s="44"/>
      <c r="B152" s="74"/>
      <c r="C152" s="1"/>
      <c r="D152" s="1" t="s">
        <v>266</v>
      </c>
      <c r="E152" s="9">
        <v>12</v>
      </c>
      <c r="F152" s="13">
        <f t="shared" ca="1" si="34"/>
        <v>0</v>
      </c>
      <c r="G152" s="1">
        <f t="shared" ca="1" si="35"/>
        <v>0</v>
      </c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ht="15.75" customHeight="1">
      <c r="A153" s="44"/>
      <c r="B153" s="74"/>
      <c r="C153" s="1"/>
      <c r="D153" s="8" t="s">
        <v>267</v>
      </c>
      <c r="E153" s="9">
        <v>2</v>
      </c>
      <c r="F153" s="13">
        <f t="shared" ca="1" si="34"/>
        <v>0</v>
      </c>
      <c r="G153" s="1">
        <f t="shared" ca="1" si="35"/>
        <v>0</v>
      </c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ht="15.75" customHeight="1">
      <c r="A154" s="44"/>
      <c r="B154" s="74"/>
      <c r="C154" s="1"/>
      <c r="D154" s="8" t="s">
        <v>207</v>
      </c>
      <c r="E154" s="9">
        <v>3</v>
      </c>
      <c r="F154" s="13">
        <f t="shared" ca="1" si="34"/>
        <v>5</v>
      </c>
      <c r="G154" s="1">
        <f t="shared" ca="1" si="35"/>
        <v>15</v>
      </c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ht="15.75" customHeight="1">
      <c r="A155" s="44"/>
      <c r="B155" s="74"/>
      <c r="C155" s="1"/>
      <c r="D155" s="8" t="s">
        <v>269</v>
      </c>
      <c r="E155" s="9">
        <v>6</v>
      </c>
      <c r="F155" s="13">
        <f t="shared" ca="1" si="34"/>
        <v>1</v>
      </c>
      <c r="G155" s="1">
        <f t="shared" ca="1" si="35"/>
        <v>6</v>
      </c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ht="15.75" customHeight="1">
      <c r="A156" s="44"/>
      <c r="B156" s="74"/>
      <c r="C156" s="1"/>
      <c r="D156" s="8" t="s">
        <v>270</v>
      </c>
      <c r="E156" s="9">
        <v>2</v>
      </c>
      <c r="F156" s="13">
        <f t="shared" ca="1" si="34"/>
        <v>0</v>
      </c>
      <c r="G156" s="1">
        <f t="shared" ca="1" si="35"/>
        <v>0</v>
      </c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ht="15.75" customHeight="1">
      <c r="A157" s="44"/>
      <c r="B157" s="74"/>
      <c r="C157" s="1"/>
      <c r="D157" s="8" t="s">
        <v>230</v>
      </c>
      <c r="E157" s="9">
        <v>8</v>
      </c>
      <c r="F157" s="13">
        <f t="shared" ca="1" si="34"/>
        <v>0</v>
      </c>
      <c r="G157" s="1">
        <f t="shared" ca="1" si="35"/>
        <v>0</v>
      </c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ht="15.75" customHeight="1">
      <c r="A158" s="44"/>
      <c r="B158" s="74"/>
      <c r="C158" s="1"/>
      <c r="D158" s="8" t="s">
        <v>223</v>
      </c>
      <c r="E158" s="9">
        <v>2</v>
      </c>
      <c r="F158" s="13">
        <f t="shared" ca="1" si="34"/>
        <v>4</v>
      </c>
      <c r="G158" s="1">
        <f t="shared" ca="1" si="35"/>
        <v>8</v>
      </c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ht="15.75" customHeight="1">
      <c r="A159" s="44"/>
      <c r="B159" s="74"/>
      <c r="C159" s="1"/>
      <c r="D159" s="8" t="s">
        <v>204</v>
      </c>
      <c r="E159" s="9">
        <v>1</v>
      </c>
      <c r="F159" s="13">
        <f t="shared" ca="1" si="34"/>
        <v>4</v>
      </c>
      <c r="G159" s="1">
        <f t="shared" ca="1" si="35"/>
        <v>4</v>
      </c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ht="15.75" customHeight="1">
      <c r="A160" s="44"/>
      <c r="B160" s="74"/>
      <c r="C160" s="1"/>
      <c r="D160" s="1"/>
      <c r="E160" s="9"/>
      <c r="F160" s="13"/>
      <c r="G160" s="1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ht="15.75" customHeight="1">
      <c r="A161" s="44"/>
      <c r="B161" s="74"/>
      <c r="C161" s="1"/>
      <c r="D161" s="1" t="s">
        <v>18</v>
      </c>
      <c r="E161" s="9"/>
      <c r="F161" s="13"/>
      <c r="G161" s="1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ht="15.75" customHeight="1">
      <c r="A162" s="44"/>
      <c r="B162" s="74"/>
      <c r="C162" s="1"/>
      <c r="D162" s="8" t="s">
        <v>271</v>
      </c>
      <c r="E162" s="9">
        <v>2</v>
      </c>
      <c r="F162" s="13">
        <f t="shared" ref="F162:F168" ca="1" si="36">SUMIF($A:$B,D162,$B:$B)</f>
        <v>0</v>
      </c>
      <c r="G162" s="1">
        <f t="shared" ref="G162:G168" ca="1" si="37">E162*F162</f>
        <v>0</v>
      </c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ht="15.75" customHeight="1">
      <c r="A163" s="44"/>
      <c r="B163" s="74"/>
      <c r="C163" s="1"/>
      <c r="D163" s="8" t="s">
        <v>201</v>
      </c>
      <c r="E163" s="9">
        <v>3</v>
      </c>
      <c r="F163" s="13">
        <f t="shared" ca="1" si="36"/>
        <v>6</v>
      </c>
      <c r="G163" s="1">
        <f t="shared" ca="1" si="37"/>
        <v>18</v>
      </c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ht="15.75" customHeight="1">
      <c r="A164" s="44"/>
      <c r="B164" s="74"/>
      <c r="C164" s="1"/>
      <c r="D164" s="8" t="s">
        <v>202</v>
      </c>
      <c r="E164" s="9">
        <v>6</v>
      </c>
      <c r="F164" s="13">
        <f t="shared" ca="1" si="36"/>
        <v>8</v>
      </c>
      <c r="G164" s="1">
        <f t="shared" ca="1" si="37"/>
        <v>48</v>
      </c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ht="15.75" customHeight="1">
      <c r="A165" s="44"/>
      <c r="B165" s="74"/>
      <c r="C165" s="1"/>
      <c r="D165" s="8" t="s">
        <v>272</v>
      </c>
      <c r="E165" s="9">
        <v>2</v>
      </c>
      <c r="F165" s="13">
        <f t="shared" ca="1" si="36"/>
        <v>0</v>
      </c>
      <c r="G165" s="1">
        <f t="shared" ca="1" si="37"/>
        <v>0</v>
      </c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ht="15.75" customHeight="1">
      <c r="A166" s="44"/>
      <c r="B166" s="74"/>
      <c r="C166" s="1"/>
      <c r="D166" s="8" t="s">
        <v>211</v>
      </c>
      <c r="E166" s="9">
        <v>2</v>
      </c>
      <c r="F166" s="13">
        <f t="shared" ca="1" si="36"/>
        <v>8</v>
      </c>
      <c r="G166" s="1">
        <f t="shared" ca="1" si="37"/>
        <v>16</v>
      </c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ht="15.75" customHeight="1">
      <c r="A167" s="44"/>
      <c r="B167" s="74"/>
      <c r="C167" s="1"/>
      <c r="D167" s="8" t="s">
        <v>216</v>
      </c>
      <c r="E167" s="9">
        <v>4</v>
      </c>
      <c r="F167" s="13">
        <f t="shared" ca="1" si="36"/>
        <v>1</v>
      </c>
      <c r="G167" s="1">
        <f t="shared" ca="1" si="37"/>
        <v>4</v>
      </c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ht="15.75" customHeight="1">
      <c r="A168" s="44"/>
      <c r="B168" s="74"/>
      <c r="C168" s="1"/>
      <c r="D168" s="8" t="s">
        <v>199</v>
      </c>
      <c r="E168" s="9">
        <v>1</v>
      </c>
      <c r="F168" s="13">
        <f t="shared" ca="1" si="36"/>
        <v>6</v>
      </c>
      <c r="G168" s="1">
        <f t="shared" ca="1" si="37"/>
        <v>6</v>
      </c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ht="15.75" customHeight="1">
      <c r="A169" s="44"/>
      <c r="B169" s="74"/>
      <c r="C169" s="1"/>
      <c r="D169" s="8"/>
      <c r="E169" s="9"/>
      <c r="F169" s="13"/>
      <c r="G169" s="1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ht="15.75" customHeight="1">
      <c r="A170" s="44"/>
      <c r="B170" s="74"/>
      <c r="C170" s="1"/>
      <c r="D170" s="8" t="s">
        <v>175</v>
      </c>
      <c r="E170" s="9"/>
      <c r="F170" s="13"/>
      <c r="G170" s="1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ht="15.75" customHeight="1">
      <c r="A171" s="44"/>
      <c r="B171" s="74"/>
      <c r="C171" s="1"/>
      <c r="D171" s="8" t="s">
        <v>273</v>
      </c>
      <c r="E171" s="9">
        <v>1</v>
      </c>
      <c r="F171" s="13">
        <f t="shared" ref="F171:F192" ca="1" si="38">SUMIF($A:$B,D171,$B:$B)</f>
        <v>0</v>
      </c>
      <c r="G171" s="1">
        <f t="shared" ref="G171:G192" ca="1" si="39">E171*F171</f>
        <v>0</v>
      </c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ht="15.75" customHeight="1">
      <c r="A172" s="44"/>
      <c r="B172" s="74"/>
      <c r="C172" s="1"/>
      <c r="D172" s="8" t="s">
        <v>274</v>
      </c>
      <c r="E172" s="9">
        <v>2</v>
      </c>
      <c r="F172" s="13">
        <f t="shared" ca="1" si="38"/>
        <v>0</v>
      </c>
      <c r="G172" s="1">
        <f t="shared" ca="1" si="39"/>
        <v>0</v>
      </c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ht="15.75" customHeight="1">
      <c r="A173" s="44"/>
      <c r="B173" s="74"/>
      <c r="C173" s="1"/>
      <c r="D173" s="8" t="s">
        <v>275</v>
      </c>
      <c r="E173" s="9">
        <v>3</v>
      </c>
      <c r="F173" s="13">
        <f t="shared" ca="1" si="38"/>
        <v>0</v>
      </c>
      <c r="G173" s="1">
        <f t="shared" ca="1" si="39"/>
        <v>0</v>
      </c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ht="15.75" customHeight="1">
      <c r="A174" s="44"/>
      <c r="B174" s="74"/>
      <c r="C174" s="1"/>
      <c r="D174" s="8" t="s">
        <v>203</v>
      </c>
      <c r="E174" s="9">
        <v>12</v>
      </c>
      <c r="F174" s="13">
        <f t="shared" ca="1" si="38"/>
        <v>4</v>
      </c>
      <c r="G174" s="1">
        <f t="shared" ca="1" si="39"/>
        <v>48</v>
      </c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ht="15.75" customHeight="1">
      <c r="A175" s="44"/>
      <c r="B175" s="74"/>
      <c r="C175" s="1"/>
      <c r="D175" s="8" t="s">
        <v>205</v>
      </c>
      <c r="E175" s="9">
        <v>2</v>
      </c>
      <c r="F175" s="13">
        <f t="shared" ca="1" si="38"/>
        <v>19</v>
      </c>
      <c r="G175" s="1">
        <f t="shared" ca="1" si="39"/>
        <v>38</v>
      </c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ht="15.75" customHeight="1">
      <c r="A176" s="44"/>
      <c r="B176" s="74"/>
      <c r="C176" s="1"/>
      <c r="D176" s="8" t="s">
        <v>276</v>
      </c>
      <c r="E176" s="9">
        <v>4</v>
      </c>
      <c r="F176" s="13">
        <f t="shared" ca="1" si="38"/>
        <v>0</v>
      </c>
      <c r="G176" s="1">
        <f t="shared" ca="1" si="39"/>
        <v>0</v>
      </c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ht="15.75" customHeight="1">
      <c r="A177" s="44"/>
      <c r="B177" s="74"/>
      <c r="C177" s="1"/>
      <c r="D177" s="8" t="s">
        <v>208</v>
      </c>
      <c r="E177" s="9">
        <v>6</v>
      </c>
      <c r="F177" s="13">
        <f t="shared" ca="1" si="38"/>
        <v>33</v>
      </c>
      <c r="G177" s="1">
        <f t="shared" ca="1" si="39"/>
        <v>198</v>
      </c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ht="15.75" customHeight="1">
      <c r="A178" s="44"/>
      <c r="B178" s="74"/>
      <c r="C178" s="1"/>
      <c r="D178" s="8" t="s">
        <v>211</v>
      </c>
      <c r="E178" s="9">
        <v>2</v>
      </c>
      <c r="F178" s="13">
        <f t="shared" ca="1" si="38"/>
        <v>8</v>
      </c>
      <c r="G178" s="1">
        <f t="shared" ca="1" si="39"/>
        <v>16</v>
      </c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ht="15.75" customHeight="1">
      <c r="A179" s="44"/>
      <c r="B179" s="74"/>
      <c r="C179" s="1"/>
      <c r="D179" s="8" t="s">
        <v>216</v>
      </c>
      <c r="E179" s="9">
        <v>4</v>
      </c>
      <c r="F179" s="13">
        <f t="shared" ca="1" si="38"/>
        <v>1</v>
      </c>
      <c r="G179" s="1">
        <f t="shared" ca="1" si="39"/>
        <v>4</v>
      </c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ht="15.75" customHeight="1">
      <c r="A180" s="44"/>
      <c r="B180" s="74"/>
      <c r="C180" s="1"/>
      <c r="D180" s="8" t="s">
        <v>121</v>
      </c>
      <c r="E180" s="9">
        <v>1</v>
      </c>
      <c r="F180" s="13">
        <f t="shared" ca="1" si="38"/>
        <v>0</v>
      </c>
      <c r="G180" s="1">
        <f t="shared" ca="1" si="39"/>
        <v>0</v>
      </c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15.75" customHeight="1">
      <c r="A181" s="44"/>
      <c r="B181" s="74"/>
      <c r="C181" s="1"/>
      <c r="D181" s="8" t="s">
        <v>127</v>
      </c>
      <c r="E181" s="9">
        <v>1</v>
      </c>
      <c r="F181" s="13">
        <f t="shared" ca="1" si="38"/>
        <v>3</v>
      </c>
      <c r="G181" s="1">
        <f t="shared" ca="1" si="39"/>
        <v>3</v>
      </c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ht="15.75" customHeight="1">
      <c r="A182" s="44"/>
      <c r="B182" s="74"/>
      <c r="C182" s="1"/>
      <c r="D182" s="8" t="s">
        <v>132</v>
      </c>
      <c r="E182" s="9">
        <v>1</v>
      </c>
      <c r="F182" s="13">
        <f t="shared" ca="1" si="38"/>
        <v>1</v>
      </c>
      <c r="G182" s="1">
        <f t="shared" ca="1" si="39"/>
        <v>1</v>
      </c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ht="15.75" customHeight="1">
      <c r="A183" s="44"/>
      <c r="B183" s="74"/>
      <c r="C183" s="1"/>
      <c r="D183" s="13" t="s">
        <v>140</v>
      </c>
      <c r="E183" s="9">
        <v>1</v>
      </c>
      <c r="F183" s="13">
        <f t="shared" ca="1" si="38"/>
        <v>1</v>
      </c>
      <c r="G183" s="1">
        <f t="shared" ca="1" si="39"/>
        <v>1</v>
      </c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ht="15.75" customHeight="1">
      <c r="A184" s="44"/>
      <c r="B184" s="74"/>
      <c r="C184" s="1"/>
      <c r="D184" s="1"/>
      <c r="E184" s="9">
        <v>2</v>
      </c>
      <c r="F184" s="13">
        <f t="shared" ca="1" si="38"/>
        <v>0</v>
      </c>
      <c r="G184" s="1">
        <f t="shared" ca="1" si="39"/>
        <v>0</v>
      </c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ht="15.75" customHeight="1">
      <c r="A185" s="44"/>
      <c r="B185" s="74"/>
      <c r="C185" s="1"/>
      <c r="D185" s="1" t="s">
        <v>173</v>
      </c>
      <c r="E185" s="9">
        <v>1</v>
      </c>
      <c r="F185" s="13">
        <f t="shared" ca="1" si="38"/>
        <v>7</v>
      </c>
      <c r="G185" s="1">
        <f t="shared" ca="1" si="39"/>
        <v>7</v>
      </c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ht="15.75" customHeight="1">
      <c r="A186" s="44"/>
      <c r="B186" s="74"/>
      <c r="C186" s="1"/>
      <c r="D186" s="8" t="s">
        <v>88</v>
      </c>
      <c r="E186" s="9">
        <v>4</v>
      </c>
      <c r="F186" s="13">
        <f t="shared" ca="1" si="38"/>
        <v>3</v>
      </c>
      <c r="G186" s="1">
        <f t="shared" ca="1" si="39"/>
        <v>12</v>
      </c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ht="15.75" customHeight="1">
      <c r="A187" s="44"/>
      <c r="B187" s="74"/>
      <c r="C187" s="1"/>
      <c r="D187" s="8" t="s">
        <v>90</v>
      </c>
      <c r="E187" s="9">
        <v>6</v>
      </c>
      <c r="F187" s="13">
        <f t="shared" ca="1" si="38"/>
        <v>0</v>
      </c>
      <c r="G187" s="1">
        <f t="shared" ca="1" si="39"/>
        <v>0</v>
      </c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ht="15.75" customHeight="1">
      <c r="A188" s="44"/>
      <c r="B188" s="74"/>
      <c r="C188" s="1"/>
      <c r="D188" s="8" t="s">
        <v>94</v>
      </c>
      <c r="E188" s="9">
        <v>8</v>
      </c>
      <c r="F188" s="13">
        <f t="shared" ca="1" si="38"/>
        <v>0</v>
      </c>
      <c r="G188" s="1">
        <f t="shared" ca="1" si="39"/>
        <v>0</v>
      </c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ht="15.75" customHeight="1">
      <c r="A189" s="44"/>
      <c r="B189" s="74"/>
      <c r="C189" s="1"/>
      <c r="D189" s="8" t="s">
        <v>187</v>
      </c>
      <c r="E189" s="9">
        <v>8</v>
      </c>
      <c r="F189" s="13">
        <f t="shared" ca="1" si="38"/>
        <v>1</v>
      </c>
      <c r="G189" s="1">
        <f t="shared" ca="1" si="39"/>
        <v>8</v>
      </c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ht="15.75" customHeight="1">
      <c r="A190" s="44"/>
      <c r="B190" s="74"/>
      <c r="C190" s="1"/>
      <c r="D190" s="1" t="s">
        <v>192</v>
      </c>
      <c r="E190" s="9">
        <v>8</v>
      </c>
      <c r="F190" s="13">
        <f t="shared" ca="1" si="38"/>
        <v>1</v>
      </c>
      <c r="G190" s="1">
        <f t="shared" ca="1" si="39"/>
        <v>8</v>
      </c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ht="15.75" customHeight="1">
      <c r="A191" s="44"/>
      <c r="B191" s="74"/>
      <c r="C191" s="1"/>
      <c r="D191" s="1" t="s">
        <v>217</v>
      </c>
      <c r="E191" s="9">
        <v>4</v>
      </c>
      <c r="F191" s="13">
        <f t="shared" ca="1" si="38"/>
        <v>0</v>
      </c>
      <c r="G191" s="1">
        <f t="shared" ca="1" si="39"/>
        <v>0</v>
      </c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ht="15.75" customHeight="1">
      <c r="A192" s="44"/>
      <c r="B192" s="74"/>
      <c r="C192" s="1"/>
      <c r="D192" s="8" t="s">
        <v>220</v>
      </c>
      <c r="E192" s="9">
        <v>1</v>
      </c>
      <c r="F192" s="13">
        <f t="shared" ca="1" si="38"/>
        <v>8</v>
      </c>
      <c r="G192" s="1">
        <f t="shared" ca="1" si="39"/>
        <v>8</v>
      </c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ht="15.75" customHeight="1">
      <c r="A193" s="44"/>
      <c r="B193" s="74"/>
      <c r="C193" s="1"/>
      <c r="D193" s="8"/>
      <c r="E193" s="9"/>
      <c r="F193" s="13"/>
      <c r="G193" s="1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ht="15.75" customHeight="1">
      <c r="A194" s="44"/>
      <c r="B194" s="74"/>
      <c r="C194" s="1"/>
      <c r="D194" s="8" t="s">
        <v>177</v>
      </c>
      <c r="E194" s="9"/>
      <c r="F194" s="13"/>
      <c r="G194" s="1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ht="15.75" customHeight="1">
      <c r="A195" s="44"/>
      <c r="B195" s="74"/>
      <c r="C195" s="1"/>
      <c r="D195" s="1" t="s">
        <v>277</v>
      </c>
      <c r="E195" s="9">
        <v>2</v>
      </c>
      <c r="F195" s="13">
        <f t="shared" ref="F195:F199" ca="1" si="40">SUMIF($A:$B,D195,$B:$B)</f>
        <v>0</v>
      </c>
      <c r="G195" s="1">
        <f t="shared" ref="G195:G199" ca="1" si="41">E195*F195</f>
        <v>0</v>
      </c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ht="15.75" customHeight="1">
      <c r="A196" s="44"/>
      <c r="B196" s="74"/>
      <c r="C196" s="1"/>
      <c r="D196" s="1" t="s">
        <v>225</v>
      </c>
      <c r="E196" s="9">
        <v>8</v>
      </c>
      <c r="F196" s="13">
        <f t="shared" ca="1" si="40"/>
        <v>1</v>
      </c>
      <c r="G196" s="1">
        <f t="shared" ca="1" si="41"/>
        <v>8</v>
      </c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ht="15.75" customHeight="1">
      <c r="A197" s="44"/>
      <c r="B197" s="74"/>
      <c r="C197" s="1"/>
      <c r="D197" s="8" t="s">
        <v>232</v>
      </c>
      <c r="E197" s="9">
        <v>4</v>
      </c>
      <c r="F197" s="13">
        <f t="shared" ca="1" si="40"/>
        <v>20</v>
      </c>
      <c r="G197" s="1">
        <f t="shared" ca="1" si="41"/>
        <v>80</v>
      </c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ht="15.75" customHeight="1">
      <c r="A198" s="44"/>
      <c r="B198" s="74"/>
      <c r="C198" s="1"/>
      <c r="D198" s="8" t="s">
        <v>171</v>
      </c>
      <c r="E198" s="9">
        <v>2</v>
      </c>
      <c r="F198" s="13">
        <f t="shared" ca="1" si="40"/>
        <v>25</v>
      </c>
      <c r="G198" s="1">
        <f t="shared" ca="1" si="41"/>
        <v>50</v>
      </c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ht="15.75" customHeight="1">
      <c r="A199" s="44"/>
      <c r="B199" s="74"/>
      <c r="C199" s="1"/>
      <c r="D199" s="8" t="s">
        <v>226</v>
      </c>
      <c r="E199" s="9">
        <v>2</v>
      </c>
      <c r="F199" s="13">
        <f t="shared" ca="1" si="40"/>
        <v>14</v>
      </c>
      <c r="G199" s="1">
        <f t="shared" ca="1" si="41"/>
        <v>28</v>
      </c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ht="15.75" customHeight="1">
      <c r="A200" s="44"/>
      <c r="B200" s="74"/>
      <c r="C200" s="1"/>
      <c r="D200" s="8"/>
      <c r="E200" s="9"/>
      <c r="F200" s="13"/>
      <c r="G200" s="1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ht="15.75" customHeight="1">
      <c r="A201" s="44"/>
      <c r="B201" s="74"/>
      <c r="C201" s="1"/>
      <c r="D201" s="8"/>
      <c r="E201" s="9"/>
      <c r="F201" s="13"/>
      <c r="G201" s="1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ht="15.75" customHeight="1">
      <c r="A202" s="44"/>
      <c r="B202" s="74"/>
      <c r="C202" s="1"/>
      <c r="D202" s="8" t="s">
        <v>180</v>
      </c>
      <c r="E202" s="9"/>
      <c r="F202" s="13"/>
      <c r="G202" s="1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ht="15.75" customHeight="1">
      <c r="A203" s="44"/>
      <c r="B203" s="74"/>
      <c r="C203" s="1"/>
      <c r="D203" s="8" t="s">
        <v>182</v>
      </c>
      <c r="E203" s="9">
        <v>2</v>
      </c>
      <c r="F203" s="13">
        <f t="shared" ref="F203:F204" ca="1" si="42">SUMIF($A:$B,D203,$B:$B)</f>
        <v>2</v>
      </c>
      <c r="G203" s="1">
        <f t="shared" ref="G203:G204" ca="1" si="43">E203*F203</f>
        <v>4</v>
      </c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ht="15.75" customHeight="1">
      <c r="A204" s="44"/>
      <c r="B204" s="74"/>
      <c r="C204" s="1"/>
      <c r="D204" s="1" t="s">
        <v>185</v>
      </c>
      <c r="E204" s="9">
        <v>6</v>
      </c>
      <c r="F204" s="13">
        <f t="shared" ca="1" si="42"/>
        <v>3</v>
      </c>
      <c r="G204" s="1">
        <f t="shared" ca="1" si="43"/>
        <v>18</v>
      </c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ht="15.75" customHeight="1">
      <c r="A205" s="44"/>
      <c r="B205" s="74"/>
      <c r="C205" s="1"/>
      <c r="D205" s="1"/>
      <c r="E205" s="9"/>
      <c r="F205" s="13"/>
      <c r="G205" s="1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ht="15.75" customHeight="1">
      <c r="A206" s="44"/>
      <c r="B206" s="74"/>
      <c r="C206" s="1"/>
      <c r="D206" s="8"/>
      <c r="E206" s="9"/>
      <c r="F206" s="13"/>
      <c r="G206" s="1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ht="15.75" customHeight="1">
      <c r="A207" s="44"/>
      <c r="B207" s="74"/>
      <c r="C207" s="1"/>
      <c r="D207" s="8" t="s">
        <v>183</v>
      </c>
      <c r="E207" s="9"/>
      <c r="F207" s="13"/>
      <c r="G207" s="1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ht="15.75" customHeight="1">
      <c r="A208" s="44"/>
      <c r="B208" s="74"/>
      <c r="C208" s="1"/>
      <c r="D208" s="1" t="s">
        <v>278</v>
      </c>
      <c r="E208" s="9">
        <v>2</v>
      </c>
      <c r="F208" s="13">
        <f t="shared" ref="F208:F216" ca="1" si="44">SUMIF($A:$B,D208,$B:$B)</f>
        <v>0</v>
      </c>
      <c r="G208" s="1">
        <f t="shared" ref="G208:G216" ca="1" si="45">E208*F208</f>
        <v>0</v>
      </c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ht="15.75" customHeight="1">
      <c r="A209" s="44"/>
      <c r="B209" s="74"/>
      <c r="C209" s="1"/>
      <c r="D209" s="8" t="s">
        <v>279</v>
      </c>
      <c r="E209" s="9">
        <v>1</v>
      </c>
      <c r="F209" s="13">
        <f t="shared" ca="1" si="44"/>
        <v>0</v>
      </c>
      <c r="G209" s="1">
        <f t="shared" ca="1" si="45"/>
        <v>0</v>
      </c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ht="15.75" customHeight="1">
      <c r="A210" s="44"/>
      <c r="B210" s="74"/>
      <c r="C210" s="1"/>
      <c r="D210" s="8" t="s">
        <v>280</v>
      </c>
      <c r="E210" s="9">
        <v>1</v>
      </c>
      <c r="F210" s="13">
        <f t="shared" ca="1" si="44"/>
        <v>0</v>
      </c>
      <c r="G210" s="1">
        <f t="shared" ca="1" si="45"/>
        <v>0</v>
      </c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ht="15.75" customHeight="1">
      <c r="A211" s="44"/>
      <c r="B211" s="74"/>
      <c r="C211" s="1"/>
      <c r="D211" s="1" t="s">
        <v>281</v>
      </c>
      <c r="E211" s="9">
        <v>3</v>
      </c>
      <c r="F211" s="13">
        <f t="shared" ca="1" si="44"/>
        <v>0</v>
      </c>
      <c r="G211" s="1">
        <f t="shared" ca="1" si="45"/>
        <v>0</v>
      </c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ht="15.75" customHeight="1">
      <c r="A212" s="44"/>
      <c r="B212" s="74"/>
      <c r="C212" s="1"/>
      <c r="D212" s="8" t="s">
        <v>189</v>
      </c>
      <c r="E212" s="9">
        <v>2</v>
      </c>
      <c r="F212" s="13">
        <f t="shared" ca="1" si="44"/>
        <v>2</v>
      </c>
      <c r="G212" s="1">
        <f t="shared" ca="1" si="45"/>
        <v>4</v>
      </c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ht="15.75" customHeight="1">
      <c r="A213" s="44"/>
      <c r="B213" s="74"/>
      <c r="C213" s="1"/>
      <c r="D213" s="8" t="s">
        <v>190</v>
      </c>
      <c r="E213" s="9">
        <v>6</v>
      </c>
      <c r="F213" s="13">
        <f t="shared" ca="1" si="44"/>
        <v>3</v>
      </c>
      <c r="G213" s="1">
        <f t="shared" ca="1" si="45"/>
        <v>18</v>
      </c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ht="15.75" customHeight="1">
      <c r="A214" s="44"/>
      <c r="B214" s="74"/>
      <c r="C214" s="1"/>
      <c r="D214" s="8" t="s">
        <v>211</v>
      </c>
      <c r="E214" s="9">
        <v>2</v>
      </c>
      <c r="F214" s="13">
        <f t="shared" ca="1" si="44"/>
        <v>8</v>
      </c>
      <c r="G214" s="1">
        <f t="shared" ca="1" si="45"/>
        <v>16</v>
      </c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ht="15.75" customHeight="1">
      <c r="A215" s="44"/>
      <c r="B215" s="74"/>
      <c r="C215" s="1"/>
      <c r="D215" s="8" t="s">
        <v>216</v>
      </c>
      <c r="E215" s="9">
        <v>4</v>
      </c>
      <c r="F215" s="13">
        <f t="shared" ca="1" si="44"/>
        <v>1</v>
      </c>
      <c r="G215" s="1">
        <f t="shared" ca="1" si="45"/>
        <v>4</v>
      </c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ht="15.75" customHeight="1">
      <c r="A216" s="44"/>
      <c r="B216" s="74"/>
      <c r="C216" s="1"/>
      <c r="D216" s="8" t="s">
        <v>282</v>
      </c>
      <c r="E216" s="9">
        <v>1</v>
      </c>
      <c r="F216" s="13">
        <f t="shared" ca="1" si="44"/>
        <v>0</v>
      </c>
      <c r="G216" s="1">
        <f t="shared" ca="1" si="45"/>
        <v>0</v>
      </c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ht="15.75" customHeight="1">
      <c r="A217" s="44"/>
      <c r="B217" s="74"/>
      <c r="C217" s="1"/>
      <c r="D217" s="8"/>
      <c r="E217" s="9"/>
      <c r="F217" s="13"/>
      <c r="G217" s="1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ht="15.75" customHeight="1">
      <c r="A218" s="44"/>
      <c r="B218" s="74"/>
      <c r="C218" s="1"/>
      <c r="D218" s="8" t="s">
        <v>186</v>
      </c>
      <c r="E218" s="9"/>
      <c r="F218" s="13"/>
      <c r="G218" s="1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ht="15.75" customHeight="1">
      <c r="A219" s="44"/>
      <c r="B219" s="74"/>
      <c r="C219" s="1"/>
      <c r="D219" s="1" t="s">
        <v>176</v>
      </c>
      <c r="E219" s="9">
        <v>1</v>
      </c>
      <c r="F219" s="13">
        <f ca="1">SUMIF($A:$B,D219,$B:$B)</f>
        <v>3</v>
      </c>
      <c r="G219" s="1">
        <f ca="1">E219*F219</f>
        <v>3</v>
      </c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ht="15.75" customHeight="1">
      <c r="A220" s="44"/>
      <c r="B220" s="74"/>
      <c r="C220" s="1"/>
      <c r="D220" s="1"/>
      <c r="E220" s="9"/>
      <c r="F220" s="13"/>
      <c r="G220" s="1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ht="15.75" customHeight="1">
      <c r="A221" s="44"/>
      <c r="B221" s="74"/>
      <c r="C221" s="1"/>
      <c r="D221" s="1"/>
      <c r="E221" s="9"/>
      <c r="F221" s="13"/>
      <c r="G221" s="1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ht="15.75" customHeight="1">
      <c r="A222" s="44"/>
      <c r="B222" s="74"/>
      <c r="C222" s="1"/>
      <c r="D222" s="8" t="s">
        <v>188</v>
      </c>
      <c r="E222" s="9"/>
      <c r="F222" s="13"/>
      <c r="G222" s="1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ht="15.75" customHeight="1">
      <c r="A223" s="44"/>
      <c r="B223" s="74"/>
      <c r="C223" s="1"/>
      <c r="D223" s="8" t="s">
        <v>161</v>
      </c>
      <c r="E223" s="9">
        <v>1</v>
      </c>
      <c r="F223" s="13">
        <f t="shared" ref="F223:F231" ca="1" si="46">SUMIF($A:$B,D223,$B:$B)</f>
        <v>33</v>
      </c>
      <c r="G223" s="1">
        <f t="shared" ref="G223:G231" ca="1" si="47">E223*F223</f>
        <v>33</v>
      </c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ht="15.75" customHeight="1">
      <c r="A224" s="44"/>
      <c r="B224" s="74"/>
      <c r="C224" s="1"/>
      <c r="D224" s="8" t="s">
        <v>238</v>
      </c>
      <c r="E224" s="9">
        <v>1</v>
      </c>
      <c r="F224" s="13">
        <f t="shared" ca="1" si="46"/>
        <v>5</v>
      </c>
      <c r="G224" s="1">
        <f t="shared" ca="1" si="47"/>
        <v>5</v>
      </c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ht="15.75" customHeight="1">
      <c r="A225" s="44"/>
      <c r="B225" s="74"/>
      <c r="C225" s="1"/>
      <c r="D225" s="8" t="s">
        <v>283</v>
      </c>
      <c r="E225" s="9">
        <v>1</v>
      </c>
      <c r="F225" s="13">
        <f t="shared" ca="1" si="46"/>
        <v>0</v>
      </c>
      <c r="G225" s="1">
        <f t="shared" ca="1" si="47"/>
        <v>0</v>
      </c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ht="15.75" customHeight="1">
      <c r="A226" s="44"/>
      <c r="B226" s="74"/>
      <c r="C226" s="1"/>
      <c r="D226" s="1" t="s">
        <v>243</v>
      </c>
      <c r="E226" s="9">
        <v>1</v>
      </c>
      <c r="F226" s="13">
        <f t="shared" ca="1" si="46"/>
        <v>6</v>
      </c>
      <c r="G226" s="1">
        <f t="shared" ca="1" si="47"/>
        <v>6</v>
      </c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ht="15.75" customHeight="1">
      <c r="A227" s="44"/>
      <c r="B227" s="74"/>
      <c r="C227" s="1"/>
      <c r="D227" s="8" t="s">
        <v>138</v>
      </c>
      <c r="E227" s="9">
        <v>1</v>
      </c>
      <c r="F227" s="13">
        <f t="shared" ca="1" si="46"/>
        <v>0</v>
      </c>
      <c r="G227" s="1">
        <f t="shared" ca="1" si="47"/>
        <v>0</v>
      </c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ht="15.75" customHeight="1">
      <c r="A228" s="44"/>
      <c r="B228" s="74"/>
      <c r="C228" s="1"/>
      <c r="D228" s="8" t="s">
        <v>242</v>
      </c>
      <c r="E228" s="9">
        <v>2</v>
      </c>
      <c r="F228" s="13">
        <f t="shared" ca="1" si="46"/>
        <v>0</v>
      </c>
      <c r="G228" s="1">
        <f t="shared" ca="1" si="47"/>
        <v>0</v>
      </c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ht="15.75" customHeight="1">
      <c r="A229" s="44"/>
      <c r="B229" s="74"/>
      <c r="C229" s="1"/>
      <c r="D229" s="1" t="s">
        <v>135</v>
      </c>
      <c r="E229" s="9">
        <v>1</v>
      </c>
      <c r="F229" s="13">
        <f t="shared" ca="1" si="46"/>
        <v>1</v>
      </c>
      <c r="G229" s="1">
        <f t="shared" ca="1" si="47"/>
        <v>1</v>
      </c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ht="15.75" customHeight="1">
      <c r="A230" s="44"/>
      <c r="B230" s="74"/>
      <c r="C230" s="1"/>
      <c r="D230" s="1" t="s">
        <v>244</v>
      </c>
      <c r="E230" s="9">
        <v>2</v>
      </c>
      <c r="F230" s="13">
        <f t="shared" ca="1" si="46"/>
        <v>0</v>
      </c>
      <c r="G230" s="1">
        <f t="shared" ca="1" si="47"/>
        <v>0</v>
      </c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ht="15.75" customHeight="1">
      <c r="A231" s="44"/>
      <c r="B231" s="74"/>
      <c r="C231" s="1"/>
      <c r="D231" s="8" t="s">
        <v>88</v>
      </c>
      <c r="E231" s="9">
        <v>2</v>
      </c>
      <c r="F231" s="13">
        <f t="shared" ca="1" si="46"/>
        <v>3</v>
      </c>
      <c r="G231" s="1">
        <f t="shared" ca="1" si="47"/>
        <v>6</v>
      </c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ht="15.75" customHeight="1">
      <c r="A232" s="44"/>
      <c r="B232" s="74"/>
      <c r="C232" s="1"/>
      <c r="D232" s="8"/>
      <c r="E232" s="9"/>
      <c r="F232" s="13"/>
      <c r="G232" s="1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ht="15.75" customHeight="1">
      <c r="A233" s="44"/>
      <c r="B233" s="74"/>
      <c r="C233" s="1"/>
      <c r="D233" s="8"/>
      <c r="E233" s="9"/>
      <c r="F233" s="13"/>
      <c r="G233" s="1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ht="15.75" customHeight="1">
      <c r="A234" s="44"/>
      <c r="B234" s="74"/>
      <c r="C234" s="1"/>
      <c r="D234" s="8"/>
      <c r="E234" s="9"/>
      <c r="F234" s="13"/>
      <c r="G234" s="1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ht="15.75" customHeight="1">
      <c r="A235" s="44"/>
      <c r="B235" s="74"/>
      <c r="C235" s="1"/>
      <c r="D235" s="8" t="s">
        <v>193</v>
      </c>
      <c r="E235" s="9"/>
      <c r="F235" s="13"/>
      <c r="G235" s="1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ht="15.75" customHeight="1">
      <c r="A236" s="44"/>
      <c r="B236" s="74"/>
      <c r="C236" s="1"/>
      <c r="D236" s="8" t="s">
        <v>167</v>
      </c>
      <c r="E236" s="9">
        <v>1</v>
      </c>
      <c r="F236" s="13">
        <f t="shared" ref="F236:F238" ca="1" si="48">SUMIF($A:$B,D236,$B:$B)</f>
        <v>15</v>
      </c>
      <c r="G236" s="1">
        <f t="shared" ref="G236:G238" ca="1" si="49">E236*F236</f>
        <v>15</v>
      </c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1:50" ht="15.75" customHeight="1">
      <c r="A237" s="44"/>
      <c r="B237" s="74"/>
      <c r="C237" s="1"/>
      <c r="D237" s="8" t="s">
        <v>90</v>
      </c>
      <c r="E237" s="9">
        <v>2</v>
      </c>
      <c r="F237" s="13">
        <f t="shared" ca="1" si="48"/>
        <v>0</v>
      </c>
      <c r="G237" s="1">
        <f t="shared" ca="1" si="49"/>
        <v>0</v>
      </c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1:50" ht="15.75" customHeight="1">
      <c r="A238" s="44"/>
      <c r="B238" s="74"/>
      <c r="C238" s="1"/>
      <c r="D238" s="8" t="s">
        <v>253</v>
      </c>
      <c r="E238" s="9">
        <v>2</v>
      </c>
      <c r="F238" s="13">
        <f t="shared" ca="1" si="48"/>
        <v>2</v>
      </c>
      <c r="G238" s="1">
        <f t="shared" ca="1" si="49"/>
        <v>4</v>
      </c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1:50" ht="15.75" customHeight="1">
      <c r="A239" s="44"/>
      <c r="B239" s="74"/>
      <c r="C239" s="1"/>
      <c r="D239" s="8"/>
      <c r="E239" s="9"/>
      <c r="F239" s="13"/>
      <c r="G239" s="1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1:50" ht="15.75" customHeight="1">
      <c r="A240" s="44"/>
      <c r="B240" s="74"/>
      <c r="C240" s="1"/>
      <c r="D240" s="8" t="s">
        <v>245</v>
      </c>
      <c r="E240" s="9"/>
      <c r="F240" s="13">
        <f t="shared" ref="F240:F241" ca="1" si="50">SUMIF($A:$B,D240,$B:$B)</f>
        <v>3</v>
      </c>
      <c r="G240" s="1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241" spans="1:50" ht="15.75" customHeight="1">
      <c r="A241" s="44"/>
      <c r="B241" s="74"/>
      <c r="C241" s="1"/>
      <c r="D241" s="1" t="s">
        <v>245</v>
      </c>
      <c r="E241" s="9">
        <v>2</v>
      </c>
      <c r="F241" s="1">
        <f t="shared" ca="1" si="50"/>
        <v>3</v>
      </c>
      <c r="G241" s="1">
        <f ca="1">E241*F241</f>
        <v>6</v>
      </c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</row>
    <row r="242" spans="1:50" ht="15.75" customHeight="1">
      <c r="A242" s="44"/>
      <c r="B242" s="74"/>
      <c r="C242" s="1"/>
      <c r="D242" s="1"/>
      <c r="E242" s="9"/>
      <c r="F242" s="1"/>
      <c r="G242" s="1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</row>
    <row r="243" spans="1:50" ht="15.75" customHeight="1">
      <c r="A243" s="44"/>
      <c r="B243" s="74"/>
      <c r="C243" s="1"/>
      <c r="D243" s="8"/>
      <c r="E243" s="9"/>
      <c r="F243" s="76"/>
      <c r="G243" s="1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</row>
    <row r="244" spans="1:50" ht="15.75" customHeight="1">
      <c r="A244" s="44"/>
      <c r="B244" s="74"/>
      <c r="C244" s="1"/>
      <c r="D244" s="68" t="s">
        <v>284</v>
      </c>
      <c r="E244" s="9"/>
      <c r="F244" s="76"/>
      <c r="G244" s="13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</row>
    <row r="245" spans="1:50" ht="15.75" customHeight="1">
      <c r="A245" s="1"/>
      <c r="B245" s="1"/>
      <c r="C245" s="1"/>
      <c r="D245" s="8" t="s">
        <v>105</v>
      </c>
      <c r="E245" s="9">
        <v>1</v>
      </c>
      <c r="F245" s="76">
        <f t="shared" ref="F245:F261" ca="1" si="51">SUMIF($A:$B,D245,$B:$B)</f>
        <v>2</v>
      </c>
      <c r="G245" s="13">
        <f t="shared" ref="G245:G261" ca="1" si="52">E245*F245</f>
        <v>2</v>
      </c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</row>
    <row r="246" spans="1:50" ht="15.75" customHeight="1">
      <c r="A246" s="1"/>
      <c r="B246" s="1"/>
      <c r="C246" s="1"/>
      <c r="D246" s="8" t="s">
        <v>111</v>
      </c>
      <c r="E246" s="9">
        <v>1</v>
      </c>
      <c r="F246" s="76">
        <f t="shared" ca="1" si="51"/>
        <v>0</v>
      </c>
      <c r="G246" s="13">
        <f t="shared" ca="1" si="52"/>
        <v>0</v>
      </c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</row>
    <row r="247" spans="1:50" ht="15.75" customHeight="1">
      <c r="A247" s="1"/>
      <c r="B247" s="1"/>
      <c r="C247" s="1"/>
      <c r="D247" s="8" t="s">
        <v>108</v>
      </c>
      <c r="E247" s="9">
        <v>1</v>
      </c>
      <c r="F247" s="76">
        <f t="shared" ca="1" si="51"/>
        <v>0</v>
      </c>
      <c r="G247" s="13">
        <f t="shared" ca="1" si="52"/>
        <v>0</v>
      </c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</row>
    <row r="248" spans="1:50" ht="15.75" customHeight="1">
      <c r="A248" s="1"/>
      <c r="B248" s="1"/>
      <c r="C248" s="1"/>
      <c r="D248" s="8" t="s">
        <v>212</v>
      </c>
      <c r="E248" s="9">
        <v>1</v>
      </c>
      <c r="F248" s="76">
        <f t="shared" ca="1" si="51"/>
        <v>2</v>
      </c>
      <c r="G248" s="13">
        <f t="shared" ca="1" si="52"/>
        <v>2</v>
      </c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</row>
    <row r="249" spans="1:50" ht="15.75" customHeight="1">
      <c r="A249" s="1"/>
      <c r="B249" s="1"/>
      <c r="C249" s="1"/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</row>
    <row r="250" spans="1:50" ht="15.75" customHeight="1">
      <c r="A250" s="1"/>
      <c r="B250" s="1"/>
      <c r="C250" s="1"/>
      <c r="D250" s="8" t="s">
        <v>151</v>
      </c>
      <c r="E250" s="9">
        <v>0.5</v>
      </c>
      <c r="F250" s="76">
        <f t="shared" ca="1" si="51"/>
        <v>7</v>
      </c>
      <c r="G250" s="13">
        <f t="shared" ca="1" si="52"/>
        <v>3.5</v>
      </c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</row>
    <row r="251" spans="1:50" ht="15.75" customHeight="1">
      <c r="A251" s="1"/>
      <c r="B251" s="1"/>
      <c r="C251" s="1"/>
      <c r="D251" s="8" t="s">
        <v>137</v>
      </c>
      <c r="E251" s="9">
        <v>0.5</v>
      </c>
      <c r="F251" s="76">
        <f t="shared" ca="1" si="51"/>
        <v>15</v>
      </c>
      <c r="G251" s="13">
        <f t="shared" ca="1" si="52"/>
        <v>7.5</v>
      </c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</row>
    <row r="252" spans="1:50" ht="15.75" customHeight="1">
      <c r="A252" s="1"/>
      <c r="B252" s="1"/>
      <c r="C252" s="1"/>
      <c r="D252" s="8" t="s">
        <v>140</v>
      </c>
      <c r="E252" s="9">
        <v>0.5</v>
      </c>
      <c r="F252" s="76">
        <f t="shared" ca="1" si="51"/>
        <v>1</v>
      </c>
      <c r="G252" s="13">
        <f t="shared" ca="1" si="52"/>
        <v>0.5</v>
      </c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</row>
    <row r="253" spans="1:50" ht="15.75" customHeight="1">
      <c r="A253" s="1"/>
      <c r="B253" s="1"/>
      <c r="C253" s="1"/>
      <c r="D253" s="8" t="s">
        <v>143</v>
      </c>
      <c r="E253" s="9"/>
      <c r="F253" s="76">
        <f t="shared" ca="1" si="51"/>
        <v>3</v>
      </c>
      <c r="G253" s="13">
        <f t="shared" ca="1" si="52"/>
        <v>0</v>
      </c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</row>
    <row r="254" spans="1:50" ht="15.75" customHeight="1">
      <c r="A254" s="1"/>
      <c r="B254" s="1"/>
      <c r="C254" s="1"/>
      <c r="D254" s="8" t="s">
        <v>63</v>
      </c>
      <c r="E254" s="9">
        <v>0.9</v>
      </c>
      <c r="F254" s="76">
        <f t="shared" ca="1" si="51"/>
        <v>6</v>
      </c>
      <c r="G254" s="13">
        <f t="shared" ca="1" si="52"/>
        <v>5.4</v>
      </c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</row>
    <row r="255" spans="1:50" ht="15.75" customHeight="1">
      <c r="A255" s="1"/>
      <c r="B255" s="1"/>
      <c r="C255" s="1"/>
      <c r="D255" s="8" t="s">
        <v>255</v>
      </c>
      <c r="E255" s="9">
        <v>0.13</v>
      </c>
      <c r="F255" s="76">
        <f t="shared" ca="1" si="51"/>
        <v>4</v>
      </c>
      <c r="G255" s="13">
        <f t="shared" ca="1" si="52"/>
        <v>0.52</v>
      </c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ht="15.75" customHeight="1">
      <c r="A256" s="1"/>
      <c r="B256" s="1"/>
      <c r="C256" s="1"/>
      <c r="D256" s="8" t="s">
        <v>234</v>
      </c>
      <c r="E256" s="9">
        <v>0.9</v>
      </c>
      <c r="F256" s="76">
        <f t="shared" ca="1" si="51"/>
        <v>1</v>
      </c>
      <c r="G256" s="13">
        <f t="shared" ca="1" si="52"/>
        <v>0.9</v>
      </c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ht="15.75" customHeight="1">
      <c r="A257" s="1"/>
      <c r="B257" s="1"/>
      <c r="C257" s="1"/>
      <c r="D257" s="8" t="s">
        <v>217</v>
      </c>
      <c r="E257" s="9">
        <v>0.5</v>
      </c>
      <c r="F257" s="76">
        <f t="shared" ca="1" si="51"/>
        <v>0</v>
      </c>
      <c r="G257" s="13">
        <f t="shared" ca="1" si="52"/>
        <v>0</v>
      </c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</row>
    <row r="258" spans="1:50" ht="15.75" customHeight="1">
      <c r="A258" s="1"/>
      <c r="B258" s="1"/>
      <c r="C258" s="1"/>
      <c r="D258" s="8" t="s">
        <v>187</v>
      </c>
      <c r="E258" s="9">
        <v>0.9</v>
      </c>
      <c r="F258" s="76">
        <f t="shared" ca="1" si="51"/>
        <v>1</v>
      </c>
      <c r="G258" s="13">
        <f t="shared" ca="1" si="52"/>
        <v>0.9</v>
      </c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ht="15.75" customHeight="1">
      <c r="A259" s="1"/>
      <c r="B259" s="1"/>
      <c r="C259" s="1"/>
      <c r="D259" s="8" t="s">
        <v>192</v>
      </c>
      <c r="E259" s="9">
        <v>0.9</v>
      </c>
      <c r="F259" s="76">
        <f t="shared" ca="1" si="51"/>
        <v>1</v>
      </c>
      <c r="G259" s="13">
        <f t="shared" ca="1" si="52"/>
        <v>0.9</v>
      </c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ht="15.75" customHeight="1">
      <c r="A260" s="1"/>
      <c r="B260" s="1"/>
      <c r="C260" s="1"/>
      <c r="D260" s="8" t="s">
        <v>146</v>
      </c>
      <c r="E260" s="9">
        <v>0.4</v>
      </c>
      <c r="F260" s="76">
        <f t="shared" ca="1" si="51"/>
        <v>0</v>
      </c>
      <c r="G260" s="13">
        <f t="shared" ca="1" si="52"/>
        <v>0</v>
      </c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</row>
    <row r="261" spans="1:50" ht="15.75" customHeight="1">
      <c r="A261" s="1"/>
      <c r="B261" s="1"/>
      <c r="C261" s="1"/>
      <c r="D261" s="8" t="s">
        <v>94</v>
      </c>
      <c r="E261" s="9">
        <v>1</v>
      </c>
      <c r="F261" s="76">
        <f t="shared" ca="1" si="51"/>
        <v>0</v>
      </c>
      <c r="G261" s="13">
        <f t="shared" ca="1" si="52"/>
        <v>0</v>
      </c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ht="15.75" customHeight="1">
      <c r="A262" s="1"/>
      <c r="B262" s="1"/>
      <c r="C262" s="1"/>
      <c r="D262" s="8"/>
      <c r="E262" s="9"/>
      <c r="F262" s="76"/>
      <c r="G262" s="13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ht="15.75" customHeight="1">
      <c r="A263" s="1"/>
      <c r="B263" s="1"/>
      <c r="C263" s="1"/>
      <c r="D263" s="8" t="s">
        <v>124</v>
      </c>
      <c r="E263" s="9">
        <v>0.9</v>
      </c>
      <c r="F263" s="76">
        <f t="shared" ref="F263:F265" ca="1" si="53">SUMIF($A:$B,D263,$B:$B)</f>
        <v>7</v>
      </c>
      <c r="G263" s="13">
        <f t="shared" ref="G263:G265" ca="1" si="54">E263*F263</f>
        <v>6.3</v>
      </c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ht="15.75" customHeight="1">
      <c r="A264" s="1"/>
      <c r="B264" s="1"/>
      <c r="C264" s="1"/>
      <c r="D264" s="8" t="s">
        <v>127</v>
      </c>
      <c r="E264" s="9">
        <v>0.9</v>
      </c>
      <c r="F264" s="76">
        <f t="shared" ca="1" si="53"/>
        <v>3</v>
      </c>
      <c r="G264" s="13">
        <f t="shared" ca="1" si="54"/>
        <v>2.7</v>
      </c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ht="15.75" customHeight="1">
      <c r="A265" s="1"/>
      <c r="B265" s="1"/>
      <c r="C265" s="1"/>
      <c r="D265" s="8" t="s">
        <v>251</v>
      </c>
      <c r="E265" s="9">
        <v>2</v>
      </c>
      <c r="F265" s="76">
        <f t="shared" ca="1" si="53"/>
        <v>1</v>
      </c>
      <c r="G265" s="13">
        <f t="shared" ca="1" si="54"/>
        <v>2</v>
      </c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ht="15.75" customHeight="1">
      <c r="A266" s="1"/>
      <c r="B266" s="1"/>
      <c r="C266" s="1"/>
      <c r="D266" s="8"/>
      <c r="E266" s="9"/>
      <c r="F266" s="76"/>
      <c r="G266" s="13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1:50" ht="15.75" customHeight="1">
      <c r="A267" s="1"/>
      <c r="B267" s="1"/>
      <c r="C267" s="1"/>
      <c r="D267" s="6" t="s">
        <v>286</v>
      </c>
      <c r="E267" s="9"/>
      <c r="F267" s="76"/>
      <c r="G267" s="1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1:50" ht="15.75" customHeight="1">
      <c r="A268" s="1"/>
      <c r="B268" s="1"/>
      <c r="C268" s="1"/>
      <c r="D268" s="1" t="s">
        <v>287</v>
      </c>
      <c r="E268" s="9">
        <v>0.25</v>
      </c>
      <c r="F268" s="76">
        <f t="shared" ref="F268:F279" ca="1" si="55">SUMIF($A:$B,D268,$B:$B)</f>
        <v>0</v>
      </c>
      <c r="G268" s="1">
        <f t="shared" ref="G268:G279" ca="1" si="56">SUMIF($A:$C,D268,$C:$C)</f>
        <v>0</v>
      </c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</row>
    <row r="269" spans="1:50" ht="15.75" customHeight="1">
      <c r="A269" s="1"/>
      <c r="B269" s="1"/>
      <c r="C269" s="1"/>
      <c r="D269" s="8" t="s">
        <v>288</v>
      </c>
      <c r="E269" s="9">
        <v>0.15</v>
      </c>
      <c r="F269" s="76">
        <f t="shared" ca="1" si="55"/>
        <v>1</v>
      </c>
      <c r="G269" s="1">
        <f t="shared" ca="1" si="56"/>
        <v>0</v>
      </c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</row>
    <row r="270" spans="1:50" ht="15.75" customHeight="1">
      <c r="A270" s="1"/>
      <c r="B270" s="1"/>
      <c r="C270" s="1"/>
      <c r="D270" s="8" t="s">
        <v>289</v>
      </c>
      <c r="E270" s="9">
        <v>0.25</v>
      </c>
      <c r="F270" s="13">
        <f t="shared" ca="1" si="55"/>
        <v>0</v>
      </c>
      <c r="G270" s="1">
        <f t="shared" ca="1" si="56"/>
        <v>0</v>
      </c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</row>
    <row r="271" spans="1:50" ht="15.75" customHeight="1">
      <c r="A271" s="1"/>
      <c r="B271" s="1"/>
      <c r="C271" s="1"/>
      <c r="D271" s="8" t="s">
        <v>174</v>
      </c>
      <c r="E271" s="9">
        <v>0.15</v>
      </c>
      <c r="F271" s="13">
        <f t="shared" ca="1" si="55"/>
        <v>0</v>
      </c>
      <c r="G271" s="1">
        <f t="shared" ca="1" si="56"/>
        <v>0</v>
      </c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</row>
    <row r="272" spans="1:50" ht="15.75" customHeight="1">
      <c r="A272" s="1"/>
      <c r="B272" s="1"/>
      <c r="C272" s="1"/>
      <c r="D272" s="1" t="s">
        <v>47</v>
      </c>
      <c r="E272" s="9">
        <v>0.25</v>
      </c>
      <c r="F272" s="13">
        <f t="shared" ca="1" si="55"/>
        <v>0</v>
      </c>
      <c r="G272" s="1">
        <f t="shared" ca="1" si="56"/>
        <v>0</v>
      </c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</row>
    <row r="273" spans="1:50" ht="15.75" customHeight="1">
      <c r="A273" s="1"/>
      <c r="B273" s="1"/>
      <c r="C273" s="1"/>
      <c r="D273" s="1" t="s">
        <v>49</v>
      </c>
      <c r="E273" s="9">
        <v>0.25</v>
      </c>
      <c r="F273" s="13">
        <f t="shared" ca="1" si="55"/>
        <v>0</v>
      </c>
      <c r="G273" s="1">
        <f t="shared" ca="1" si="56"/>
        <v>0</v>
      </c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</row>
    <row r="274" spans="1:50" ht="15.75" customHeight="1">
      <c r="A274" s="1"/>
      <c r="B274" s="1"/>
      <c r="C274" s="1"/>
      <c r="D274" s="8" t="s">
        <v>102</v>
      </c>
      <c r="E274" s="9">
        <v>0.15</v>
      </c>
      <c r="F274" s="13">
        <f t="shared" ca="1" si="55"/>
        <v>2</v>
      </c>
      <c r="G274" s="1">
        <f t="shared" ca="1" si="56"/>
        <v>0</v>
      </c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</row>
    <row r="275" spans="1:50" ht="15.75" customHeight="1">
      <c r="A275" s="1"/>
      <c r="B275" s="1"/>
      <c r="C275" s="1"/>
      <c r="D275" s="8" t="s">
        <v>51</v>
      </c>
      <c r="E275" s="9">
        <v>0.25</v>
      </c>
      <c r="F275" s="13">
        <f t="shared" ca="1" si="55"/>
        <v>1</v>
      </c>
      <c r="G275" s="1">
        <f t="shared" ca="1" si="56"/>
        <v>0</v>
      </c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</row>
    <row r="276" spans="1:50" ht="15.75" customHeight="1">
      <c r="A276" s="1"/>
      <c r="B276" s="1"/>
      <c r="C276" s="1"/>
      <c r="D276" s="1" t="s">
        <v>79</v>
      </c>
      <c r="E276" s="9">
        <v>0.25</v>
      </c>
      <c r="F276" s="13">
        <f t="shared" ca="1" si="55"/>
        <v>1</v>
      </c>
      <c r="G276" s="1">
        <f t="shared" ca="1" si="56"/>
        <v>0</v>
      </c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</row>
    <row r="277" spans="1:50" ht="15.75" customHeight="1">
      <c r="A277" s="1"/>
      <c r="B277" s="1"/>
      <c r="C277" s="1"/>
      <c r="D277" s="8" t="s">
        <v>122</v>
      </c>
      <c r="E277" s="9">
        <v>0.15</v>
      </c>
      <c r="F277" s="13">
        <f t="shared" ca="1" si="55"/>
        <v>0</v>
      </c>
      <c r="G277" s="1">
        <f t="shared" ca="1" si="56"/>
        <v>0</v>
      </c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</row>
    <row r="278" spans="1:50" ht="15.75" customHeight="1">
      <c r="A278" s="1"/>
      <c r="B278" s="1"/>
      <c r="C278" s="1"/>
      <c r="D278" s="8" t="s">
        <v>234</v>
      </c>
      <c r="E278" s="9">
        <v>7.0000000000000007E-2</v>
      </c>
      <c r="F278" s="13">
        <f t="shared" ca="1" si="55"/>
        <v>1</v>
      </c>
      <c r="G278" s="1">
        <f t="shared" ca="1" si="56"/>
        <v>0</v>
      </c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</row>
    <row r="279" spans="1:50" ht="15.75" customHeight="1">
      <c r="A279" s="1"/>
      <c r="B279" s="1"/>
      <c r="C279" s="1"/>
      <c r="D279" s="8" t="s">
        <v>151</v>
      </c>
      <c r="E279" s="9">
        <v>4.4999999999999998E-2</v>
      </c>
      <c r="F279" s="13">
        <f t="shared" ca="1" si="55"/>
        <v>7</v>
      </c>
      <c r="G279" s="1">
        <f t="shared" ca="1" si="56"/>
        <v>0</v>
      </c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</row>
    <row r="280" spans="1:50" ht="15.75" customHeight="1">
      <c r="A280" s="1"/>
      <c r="B280" s="1"/>
      <c r="C280" s="1"/>
      <c r="D280" s="8"/>
      <c r="E280" s="9"/>
      <c r="F280" s="13"/>
      <c r="G280" s="1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</row>
    <row r="281" spans="1:50" ht="15.75" customHeight="1">
      <c r="A281" s="1"/>
      <c r="B281" s="1"/>
      <c r="C281" s="1"/>
      <c r="D281" s="8"/>
      <c r="E281" s="9"/>
      <c r="F281" s="13"/>
      <c r="G281" s="1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</row>
    <row r="282" spans="1:50" ht="15.75" customHeight="1">
      <c r="A282" s="1"/>
      <c r="B282" s="1"/>
      <c r="C282" s="1"/>
      <c r="D282" s="8" t="s">
        <v>290</v>
      </c>
      <c r="E282" s="9"/>
      <c r="F282" s="13"/>
      <c r="G282" s="1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</row>
    <row r="283" spans="1:50" ht="15.75" customHeight="1">
      <c r="A283" s="1"/>
      <c r="B283" s="1"/>
      <c r="C283" s="1"/>
      <c r="D283" s="8" t="s">
        <v>137</v>
      </c>
      <c r="E283" s="9">
        <v>0.02</v>
      </c>
      <c r="F283" s="13">
        <f t="shared" ref="F283:F284" ca="1" si="57">SUMIF($A:$B,D283,$B:$B)</f>
        <v>15</v>
      </c>
      <c r="G283" s="1">
        <f t="shared" ref="G283:G284" ca="1" si="58">E283*F283</f>
        <v>0.3</v>
      </c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</row>
    <row r="284" spans="1:50" ht="15.75" customHeight="1">
      <c r="A284" s="1"/>
      <c r="B284" s="1"/>
      <c r="C284" s="1"/>
      <c r="D284" s="8" t="s">
        <v>118</v>
      </c>
      <c r="E284" s="9">
        <v>0.06</v>
      </c>
      <c r="F284" s="13">
        <f t="shared" ca="1" si="57"/>
        <v>2</v>
      </c>
      <c r="G284" s="1">
        <f t="shared" ca="1" si="58"/>
        <v>0.12</v>
      </c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</row>
    <row r="285" spans="1:50" ht="15.75" customHeight="1">
      <c r="A285" s="1"/>
      <c r="B285" s="1"/>
      <c r="C285" s="1"/>
      <c r="D285" s="8"/>
      <c r="E285" s="9"/>
      <c r="F285" s="13"/>
      <c r="G285" s="1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</row>
    <row r="286" spans="1:50" ht="15.75" customHeight="1">
      <c r="A286" s="1"/>
      <c r="B286" s="1"/>
      <c r="C286" s="1"/>
      <c r="D286" s="8"/>
      <c r="E286" s="9"/>
      <c r="F286" s="13"/>
      <c r="G286" s="1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</row>
    <row r="287" spans="1:50" ht="15.75" customHeight="1">
      <c r="A287" s="1"/>
      <c r="B287" s="1"/>
      <c r="C287" s="1"/>
      <c r="D287" s="1" t="s">
        <v>210</v>
      </c>
      <c r="E287" s="9"/>
      <c r="F287" s="13"/>
      <c r="G287" s="1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</row>
    <row r="288" spans="1:50" ht="15.75" customHeight="1">
      <c r="A288" s="1"/>
      <c r="B288" s="1"/>
      <c r="C288" s="1"/>
      <c r="D288" s="8" t="s">
        <v>237</v>
      </c>
      <c r="E288" s="9">
        <v>2</v>
      </c>
      <c r="F288" s="13">
        <f ca="1">SUMIF($A:$B,D288,$B:$B)</f>
        <v>0</v>
      </c>
      <c r="G288" s="1">
        <f ca="1">E288*F288</f>
        <v>0</v>
      </c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</row>
    <row r="289" spans="1:50" ht="15.75" customHeight="1">
      <c r="A289" s="1"/>
      <c r="B289" s="1"/>
      <c r="C289" s="1"/>
      <c r="D289" s="8"/>
      <c r="E289" s="9"/>
      <c r="F289" s="13"/>
      <c r="G289" s="1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</row>
    <row r="290" spans="1:50" ht="15.75" customHeight="1">
      <c r="A290" s="1"/>
      <c r="B290" s="1"/>
      <c r="C290" s="1"/>
      <c r="D290" s="8" t="s">
        <v>291</v>
      </c>
      <c r="E290" s="9"/>
      <c r="F290" s="13"/>
      <c r="G290" s="1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</row>
    <row r="291" spans="1:50" ht="15.75" customHeight="1">
      <c r="A291" s="1"/>
      <c r="B291" s="1"/>
      <c r="C291" s="1"/>
      <c r="D291" s="8" t="s">
        <v>292</v>
      </c>
      <c r="E291" s="9">
        <v>2</v>
      </c>
      <c r="F291" s="13">
        <f t="shared" ref="F291:F299" ca="1" si="59">SUMIF($A:$B,D291,$B:$B)</f>
        <v>0</v>
      </c>
      <c r="G291" s="1">
        <f t="shared" ref="G291:G299" ca="1" si="60">E291*F291</f>
        <v>0</v>
      </c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</row>
    <row r="292" spans="1:50" ht="15.75" customHeight="1">
      <c r="A292" s="1"/>
      <c r="B292" s="1"/>
      <c r="C292" s="1"/>
      <c r="D292" s="8" t="s">
        <v>43</v>
      </c>
      <c r="E292" s="9">
        <v>2</v>
      </c>
      <c r="F292" s="13">
        <f t="shared" ca="1" si="59"/>
        <v>1</v>
      </c>
      <c r="G292" s="1">
        <f t="shared" ca="1" si="60"/>
        <v>2</v>
      </c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</row>
    <row r="293" spans="1:50" ht="15.75" customHeight="1">
      <c r="A293" s="1"/>
      <c r="B293" s="1"/>
      <c r="C293" s="1"/>
      <c r="D293" s="1" t="s">
        <v>233</v>
      </c>
      <c r="E293" s="9">
        <v>2</v>
      </c>
      <c r="F293" s="13">
        <f t="shared" ca="1" si="59"/>
        <v>0</v>
      </c>
      <c r="G293" s="1">
        <f t="shared" ca="1" si="60"/>
        <v>0</v>
      </c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</row>
    <row r="294" spans="1:50" ht="15.75" customHeight="1">
      <c r="A294" s="1"/>
      <c r="B294" s="1"/>
      <c r="C294" s="1"/>
      <c r="D294" s="8" t="s">
        <v>133</v>
      </c>
      <c r="E294" s="9">
        <v>1</v>
      </c>
      <c r="F294" s="13">
        <f t="shared" ca="1" si="59"/>
        <v>1</v>
      </c>
      <c r="G294" s="1">
        <f t="shared" ca="1" si="60"/>
        <v>1</v>
      </c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</row>
    <row r="295" spans="1:50" ht="15.75" customHeight="1">
      <c r="A295" s="1"/>
      <c r="B295" s="1"/>
      <c r="C295" s="1"/>
      <c r="D295" s="8" t="s">
        <v>90</v>
      </c>
      <c r="E295" s="9">
        <v>2</v>
      </c>
      <c r="F295" s="13">
        <f t="shared" ca="1" si="59"/>
        <v>0</v>
      </c>
      <c r="G295" s="1">
        <f t="shared" ca="1" si="60"/>
        <v>0</v>
      </c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</row>
    <row r="296" spans="1:50" ht="15.75" customHeight="1">
      <c r="A296" s="1"/>
      <c r="B296" s="1"/>
      <c r="C296" s="1"/>
      <c r="D296" s="8" t="s">
        <v>94</v>
      </c>
      <c r="E296" s="9">
        <v>2</v>
      </c>
      <c r="F296" s="13">
        <f t="shared" ca="1" si="59"/>
        <v>0</v>
      </c>
      <c r="G296" s="1">
        <f t="shared" ca="1" si="60"/>
        <v>0</v>
      </c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</row>
    <row r="297" spans="1:50" ht="15.75" customHeight="1">
      <c r="A297" s="1"/>
      <c r="B297" s="1"/>
      <c r="C297" s="1"/>
      <c r="D297" s="8" t="s">
        <v>144</v>
      </c>
      <c r="E297" s="9">
        <v>2</v>
      </c>
      <c r="F297" s="13">
        <f t="shared" ca="1" si="59"/>
        <v>0</v>
      </c>
      <c r="G297" s="1">
        <f t="shared" ca="1" si="60"/>
        <v>0</v>
      </c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</row>
    <row r="298" spans="1:50" ht="15.75" customHeight="1">
      <c r="A298" s="1"/>
      <c r="B298" s="1"/>
      <c r="C298" s="1"/>
      <c r="D298" s="8" t="s">
        <v>157</v>
      </c>
      <c r="E298" s="9">
        <v>3</v>
      </c>
      <c r="F298" s="13">
        <f t="shared" ca="1" si="59"/>
        <v>0</v>
      </c>
      <c r="G298" s="1">
        <f t="shared" ca="1" si="60"/>
        <v>0</v>
      </c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</row>
    <row r="299" spans="1:50" ht="15.75" customHeight="1">
      <c r="A299" s="1"/>
      <c r="B299" s="1"/>
      <c r="C299" s="1"/>
      <c r="D299" s="8" t="s">
        <v>119</v>
      </c>
      <c r="E299" s="9">
        <v>1</v>
      </c>
      <c r="F299" s="13">
        <f t="shared" ca="1" si="59"/>
        <v>0</v>
      </c>
      <c r="G299" s="1">
        <f t="shared" ca="1" si="60"/>
        <v>0</v>
      </c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</row>
    <row r="300" spans="1:50" ht="15.75" customHeight="1">
      <c r="A300" s="1"/>
      <c r="B300" s="1"/>
      <c r="C300" s="1"/>
      <c r="D300" s="8"/>
      <c r="E300" s="9"/>
      <c r="F300" s="13"/>
      <c r="G300" s="1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</row>
    <row r="301" spans="1:50" ht="15.75" customHeight="1">
      <c r="A301" s="1"/>
      <c r="B301" s="1"/>
      <c r="C301" s="1"/>
      <c r="D301" s="8" t="s">
        <v>293</v>
      </c>
      <c r="E301" s="9"/>
      <c r="F301" s="13"/>
      <c r="G301" s="1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</row>
    <row r="302" spans="1:50" ht="15.75" customHeight="1">
      <c r="A302" s="1"/>
      <c r="B302" s="1"/>
      <c r="C302" s="1"/>
      <c r="D302" s="8" t="s">
        <v>228</v>
      </c>
      <c r="E302" s="9">
        <v>1</v>
      </c>
      <c r="F302" s="13">
        <f ca="1">SUMIF($A:$B,D302,$B:$B)</f>
        <v>0</v>
      </c>
      <c r="G302" s="1">
        <f ca="1">E302*F302</f>
        <v>0</v>
      </c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</row>
    <row r="303" spans="1:50" ht="15.75" customHeight="1">
      <c r="A303" s="1"/>
      <c r="B303" s="1"/>
      <c r="C303" s="1"/>
      <c r="D303" s="8"/>
      <c r="E303" s="9"/>
      <c r="F303" s="13"/>
      <c r="G303" s="1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</row>
    <row r="304" spans="1:50" ht="15.75" customHeight="1">
      <c r="A304" s="1"/>
      <c r="B304" s="1"/>
      <c r="C304" s="1"/>
      <c r="D304" s="8" t="s">
        <v>218</v>
      </c>
      <c r="E304" s="9"/>
      <c r="F304" s="13"/>
      <c r="G304" s="1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</row>
    <row r="305" spans="1:50" ht="15.75" customHeight="1">
      <c r="A305" s="1"/>
      <c r="B305" s="1"/>
      <c r="C305" s="1"/>
      <c r="D305" s="8" t="s">
        <v>82</v>
      </c>
      <c r="E305" s="9">
        <v>0.25</v>
      </c>
      <c r="F305" s="13">
        <f t="shared" ref="F305:F308" ca="1" si="61">SUMIF($A:$B,D305,$B:$B)</f>
        <v>3</v>
      </c>
      <c r="G305" s="1">
        <f t="shared" ref="G305:G308" ca="1" si="62">E305*F305</f>
        <v>0.75</v>
      </c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</row>
    <row r="306" spans="1:50" ht="15.75" customHeight="1">
      <c r="A306" s="1"/>
      <c r="B306" s="1"/>
      <c r="C306" s="1"/>
      <c r="D306" s="8" t="s">
        <v>116</v>
      </c>
      <c r="E306" s="9">
        <v>0.125</v>
      </c>
      <c r="F306" s="13">
        <f t="shared" ca="1" si="61"/>
        <v>4</v>
      </c>
      <c r="G306" s="1">
        <f t="shared" ca="1" si="62"/>
        <v>0.5</v>
      </c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</row>
    <row r="307" spans="1:50" ht="15.75" customHeight="1">
      <c r="A307" s="1"/>
      <c r="B307" s="1"/>
      <c r="C307" s="1"/>
      <c r="D307" s="8" t="s">
        <v>150</v>
      </c>
      <c r="E307" s="9">
        <v>0.125</v>
      </c>
      <c r="F307" s="13">
        <f t="shared" ca="1" si="61"/>
        <v>16</v>
      </c>
      <c r="G307" s="1">
        <f t="shared" ca="1" si="62"/>
        <v>2</v>
      </c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</row>
    <row r="308" spans="1:50" ht="15.75" customHeight="1">
      <c r="A308" s="1"/>
      <c r="B308" s="1"/>
      <c r="C308" s="1"/>
      <c r="D308" s="8" t="s">
        <v>152</v>
      </c>
      <c r="E308" s="9">
        <v>0.125</v>
      </c>
      <c r="F308" s="13">
        <f t="shared" ca="1" si="61"/>
        <v>14</v>
      </c>
      <c r="G308" s="1">
        <f t="shared" ca="1" si="62"/>
        <v>1.75</v>
      </c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</row>
    <row r="309" spans="1:50" ht="15.75" customHeight="1">
      <c r="A309" s="1"/>
      <c r="B309" s="1"/>
      <c r="C309" s="1"/>
      <c r="D309" s="8"/>
      <c r="E309" s="9"/>
      <c r="F309" s="13"/>
      <c r="G309" s="1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</row>
    <row r="310" spans="1:50" ht="15.75" customHeight="1">
      <c r="A310" s="1"/>
      <c r="B310" s="1"/>
      <c r="C310" s="1"/>
      <c r="D310" s="8"/>
      <c r="E310" s="9"/>
      <c r="F310" s="13"/>
      <c r="G310" s="1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</row>
    <row r="311" spans="1:50" ht="15.75" customHeight="1">
      <c r="A311" s="1"/>
      <c r="B311" s="1"/>
      <c r="C311" s="1"/>
      <c r="D311" s="8" t="s">
        <v>294</v>
      </c>
      <c r="E311" s="9"/>
      <c r="F311" s="13"/>
      <c r="G311" s="1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</row>
    <row r="312" spans="1:50" ht="15.75" customHeight="1">
      <c r="A312" s="1"/>
      <c r="B312" s="1"/>
      <c r="C312" s="1"/>
      <c r="D312" s="8" t="s">
        <v>61</v>
      </c>
      <c r="E312" s="9">
        <v>0.25</v>
      </c>
      <c r="F312" s="13">
        <f t="shared" ref="F312:F334" ca="1" si="63">SUMIF($A:$B,D312,$B:$B)</f>
        <v>1</v>
      </c>
      <c r="G312" s="1">
        <f t="shared" ref="G312:G325" ca="1" si="64">E312*F312</f>
        <v>0.25</v>
      </c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</row>
    <row r="313" spans="1:50" ht="15.75" customHeight="1">
      <c r="A313" s="1"/>
      <c r="B313" s="1"/>
      <c r="C313" s="1"/>
      <c r="D313" s="1" t="s">
        <v>53</v>
      </c>
      <c r="E313" s="9">
        <v>0.25</v>
      </c>
      <c r="F313" s="13">
        <f t="shared" ca="1" si="63"/>
        <v>2</v>
      </c>
      <c r="G313" s="1">
        <f t="shared" ca="1" si="64"/>
        <v>0.5</v>
      </c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</row>
    <row r="314" spans="1:50" ht="15.75" customHeight="1">
      <c r="A314" s="1"/>
      <c r="B314" s="1"/>
      <c r="C314" s="1"/>
      <c r="D314" s="1" t="s">
        <v>113</v>
      </c>
      <c r="E314" s="9">
        <v>0.15</v>
      </c>
      <c r="F314" s="13">
        <f t="shared" ca="1" si="63"/>
        <v>2</v>
      </c>
      <c r="G314" s="1">
        <f t="shared" ca="1" si="64"/>
        <v>0.3</v>
      </c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</row>
    <row r="315" spans="1:50" ht="15.75" customHeight="1">
      <c r="A315" s="1"/>
      <c r="B315" s="1"/>
      <c r="C315" s="1"/>
      <c r="D315" s="8" t="s">
        <v>184</v>
      </c>
      <c r="E315" s="9">
        <v>0.25</v>
      </c>
      <c r="F315" s="13">
        <f t="shared" ca="1" si="63"/>
        <v>2</v>
      </c>
      <c r="G315" s="1">
        <f t="shared" ca="1" si="64"/>
        <v>0.5</v>
      </c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</row>
    <row r="316" spans="1:50" ht="15.75" customHeight="1">
      <c r="A316" s="1"/>
      <c r="B316" s="1"/>
      <c r="C316" s="1"/>
      <c r="D316" s="1" t="s">
        <v>214</v>
      </c>
      <c r="E316" s="9">
        <v>0.15</v>
      </c>
      <c r="F316" s="13">
        <f t="shared" ca="1" si="63"/>
        <v>1</v>
      </c>
      <c r="G316" s="1">
        <f t="shared" ca="1" si="64"/>
        <v>0.15</v>
      </c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</row>
    <row r="317" spans="1:50" ht="15.75" customHeight="1">
      <c r="A317" s="1"/>
      <c r="B317" s="1"/>
      <c r="C317" s="1"/>
      <c r="D317" s="1" t="s">
        <v>162</v>
      </c>
      <c r="E317" s="9">
        <v>0.25</v>
      </c>
      <c r="F317" s="13">
        <f t="shared" ca="1" si="63"/>
        <v>3</v>
      </c>
      <c r="G317" s="1">
        <f t="shared" ca="1" si="64"/>
        <v>0.75</v>
      </c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</row>
    <row r="318" spans="1:50" ht="15.75" customHeight="1">
      <c r="A318" s="1"/>
      <c r="B318" s="1"/>
      <c r="C318" s="1"/>
      <c r="D318" s="1" t="s">
        <v>58</v>
      </c>
      <c r="E318" s="9">
        <v>0.25</v>
      </c>
      <c r="F318" s="13">
        <f t="shared" ca="1" si="63"/>
        <v>1</v>
      </c>
      <c r="G318" s="1">
        <f t="shared" ca="1" si="64"/>
        <v>0.25</v>
      </c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</row>
    <row r="319" spans="1:50" ht="15.75" customHeight="1">
      <c r="A319" s="1"/>
      <c r="B319" s="1"/>
      <c r="C319" s="1"/>
      <c r="D319" s="1" t="s">
        <v>67</v>
      </c>
      <c r="E319" s="9">
        <v>0.25</v>
      </c>
      <c r="F319" s="13">
        <f t="shared" ca="1" si="63"/>
        <v>3</v>
      </c>
      <c r="G319" s="1">
        <f t="shared" ca="1" si="64"/>
        <v>0.75</v>
      </c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</row>
    <row r="320" spans="1:50" ht="15.75" customHeight="1">
      <c r="A320" s="1"/>
      <c r="B320" s="1"/>
      <c r="C320" s="1"/>
      <c r="D320" s="1" t="s">
        <v>125</v>
      </c>
      <c r="E320" s="9">
        <v>0.15</v>
      </c>
      <c r="F320" s="13">
        <f t="shared" ca="1" si="63"/>
        <v>5</v>
      </c>
      <c r="G320" s="1">
        <f t="shared" ca="1" si="64"/>
        <v>0.75</v>
      </c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</row>
    <row r="321" spans="1:50" ht="15.75" customHeight="1">
      <c r="A321" s="1"/>
      <c r="B321" s="1"/>
      <c r="C321" s="1"/>
      <c r="D321" s="1" t="s">
        <v>235</v>
      </c>
      <c r="E321" s="9">
        <v>0.25</v>
      </c>
      <c r="F321" s="13">
        <f t="shared" ca="1" si="63"/>
        <v>1</v>
      </c>
      <c r="G321" s="1">
        <f t="shared" ca="1" si="64"/>
        <v>0.25</v>
      </c>
      <c r="H321" s="3"/>
      <c r="I321" s="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</row>
    <row r="322" spans="1:50" ht="15.75" customHeight="1">
      <c r="A322" s="1"/>
      <c r="B322" s="1"/>
      <c r="C322" s="1"/>
      <c r="D322" s="1" t="s">
        <v>248</v>
      </c>
      <c r="E322" s="1">
        <v>0.1</v>
      </c>
      <c r="F322" s="13">
        <f t="shared" ca="1" si="63"/>
        <v>1</v>
      </c>
      <c r="G322" s="1">
        <f t="shared" ca="1" si="64"/>
        <v>0.1</v>
      </c>
      <c r="H322" s="3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</row>
    <row r="323" spans="1:50" ht="15.75" customHeight="1">
      <c r="A323" s="1"/>
      <c r="B323" s="1"/>
      <c r="C323" s="1"/>
      <c r="D323" s="1" t="s">
        <v>164</v>
      </c>
      <c r="E323" s="1">
        <v>0.15</v>
      </c>
      <c r="F323" s="13">
        <f t="shared" ca="1" si="63"/>
        <v>19</v>
      </c>
      <c r="G323" s="1">
        <f t="shared" ca="1" si="64"/>
        <v>2.85</v>
      </c>
      <c r="H323" s="60"/>
      <c r="I323" s="6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</row>
    <row r="324" spans="1:50" ht="15.75" customHeight="1">
      <c r="A324" s="1"/>
      <c r="B324" s="1"/>
      <c r="C324" s="1"/>
      <c r="D324" s="8" t="s">
        <v>128</v>
      </c>
      <c r="E324" s="1">
        <v>0.15</v>
      </c>
      <c r="F324" s="13">
        <f t="shared" ca="1" si="63"/>
        <v>6</v>
      </c>
      <c r="G324" s="1">
        <f t="shared" ca="1" si="64"/>
        <v>0.89999999999999991</v>
      </c>
      <c r="H324" s="3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</row>
    <row r="325" spans="1:50" ht="15.75" customHeight="1">
      <c r="A325" s="1"/>
      <c r="B325" s="1"/>
      <c r="C325" s="1"/>
      <c r="D325" s="1" t="s">
        <v>94</v>
      </c>
      <c r="E325" s="1">
        <v>0.25</v>
      </c>
      <c r="F325" s="13">
        <f t="shared" ca="1" si="63"/>
        <v>0</v>
      </c>
      <c r="G325" s="1">
        <f t="shared" ca="1" si="64"/>
        <v>0</v>
      </c>
      <c r="H325" s="3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</row>
    <row r="326" spans="1:50" ht="15.75" customHeight="1">
      <c r="A326" s="1"/>
      <c r="B326" s="1"/>
      <c r="C326" s="1"/>
      <c r="D326" s="8"/>
      <c r="E326" s="9"/>
      <c r="F326" s="13">
        <f t="shared" ca="1" si="63"/>
        <v>0</v>
      </c>
      <c r="G326" s="1"/>
      <c r="H326" s="3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</row>
    <row r="327" spans="1:50" ht="15.75" customHeight="1">
      <c r="A327" s="1"/>
      <c r="B327" s="1"/>
      <c r="C327" s="1"/>
      <c r="D327" s="8" t="s">
        <v>131</v>
      </c>
      <c r="E327" s="77">
        <v>0.15</v>
      </c>
      <c r="F327" s="13">
        <f t="shared" ca="1" si="63"/>
        <v>26</v>
      </c>
      <c r="G327" s="1">
        <f t="shared" ref="G327:G334" ca="1" si="65">E327*F327</f>
        <v>3.9</v>
      </c>
      <c r="H327" s="3"/>
      <c r="I327" s="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</row>
    <row r="328" spans="1:50" ht="15.75" customHeight="1">
      <c r="A328" s="1"/>
      <c r="B328" s="1"/>
      <c r="C328" s="1"/>
      <c r="D328" s="8" t="s">
        <v>70</v>
      </c>
      <c r="E328" s="77">
        <v>0.125</v>
      </c>
      <c r="F328" s="13">
        <f t="shared" ca="1" si="63"/>
        <v>1</v>
      </c>
      <c r="G328" s="1">
        <f t="shared" ca="1" si="65"/>
        <v>0.125</v>
      </c>
      <c r="H328" s="3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</row>
    <row r="329" spans="1:50" ht="15.75" customHeight="1">
      <c r="A329" s="1"/>
      <c r="B329" s="1"/>
      <c r="C329" s="1"/>
      <c r="D329" s="8" t="s">
        <v>146</v>
      </c>
      <c r="E329" s="77">
        <v>0.1</v>
      </c>
      <c r="F329" s="13">
        <f t="shared" ca="1" si="63"/>
        <v>0</v>
      </c>
      <c r="G329" s="1">
        <f t="shared" ca="1" si="65"/>
        <v>0</v>
      </c>
      <c r="H329" s="3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</row>
    <row r="330" spans="1:50" ht="15.75" customHeight="1">
      <c r="A330" s="1"/>
      <c r="B330" s="1"/>
      <c r="C330" s="1"/>
      <c r="D330" s="8" t="s">
        <v>151</v>
      </c>
      <c r="E330" s="9">
        <v>7.4999999999999997E-2</v>
      </c>
      <c r="F330" s="8">
        <f t="shared" ca="1" si="63"/>
        <v>7</v>
      </c>
      <c r="G330" s="1">
        <f t="shared" ca="1" si="65"/>
        <v>0.52500000000000002</v>
      </c>
      <c r="H330" s="3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</row>
    <row r="331" spans="1:50" ht="15.75" customHeight="1">
      <c r="A331" s="1"/>
      <c r="B331" s="1"/>
      <c r="C331" s="1"/>
      <c r="D331" s="8" t="s">
        <v>63</v>
      </c>
      <c r="E331" s="9">
        <v>0.15</v>
      </c>
      <c r="F331" s="13">
        <f t="shared" ca="1" si="63"/>
        <v>6</v>
      </c>
      <c r="G331" s="1">
        <f t="shared" ca="1" si="65"/>
        <v>0.89999999999999991</v>
      </c>
      <c r="H331" s="3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</row>
    <row r="332" spans="1:50" ht="15.75" customHeight="1">
      <c r="A332" s="1"/>
      <c r="B332" s="1"/>
      <c r="C332" s="1"/>
      <c r="D332" s="8" t="s">
        <v>187</v>
      </c>
      <c r="E332" s="9">
        <v>0.15</v>
      </c>
      <c r="F332" s="8">
        <f t="shared" ca="1" si="63"/>
        <v>1</v>
      </c>
      <c r="G332" s="1">
        <f t="shared" ca="1" si="65"/>
        <v>0.15</v>
      </c>
      <c r="H332" s="3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</row>
    <row r="333" spans="1:50" ht="15.75" customHeight="1">
      <c r="A333" s="1"/>
      <c r="B333" s="1"/>
      <c r="C333" s="1"/>
      <c r="D333" s="8" t="s">
        <v>295</v>
      </c>
      <c r="E333" s="9">
        <v>0.15</v>
      </c>
      <c r="F333" s="13">
        <f t="shared" ca="1" si="63"/>
        <v>1</v>
      </c>
      <c r="G333" s="1">
        <f t="shared" ca="1" si="65"/>
        <v>0.15</v>
      </c>
      <c r="H333" s="3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</row>
    <row r="334" spans="1:50" ht="15.75" customHeight="1">
      <c r="A334" s="1"/>
      <c r="B334" s="1"/>
      <c r="C334" s="1"/>
      <c r="D334" s="8" t="s">
        <v>217</v>
      </c>
      <c r="E334" s="9">
        <v>7.4999999999999997E-2</v>
      </c>
      <c r="F334" s="13">
        <f t="shared" ca="1" si="63"/>
        <v>0</v>
      </c>
      <c r="G334" s="78">
        <f t="shared" ca="1" si="65"/>
        <v>0</v>
      </c>
      <c r="H334" s="3"/>
      <c r="I334" s="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</row>
    <row r="335" spans="1:50" ht="15.75" customHeight="1">
      <c r="A335" s="1"/>
      <c r="B335" s="1"/>
      <c r="C335" s="1"/>
      <c r="D335" s="8"/>
      <c r="E335" s="9"/>
      <c r="F335" s="13"/>
      <c r="G335" s="1"/>
      <c r="H335" s="3"/>
      <c r="I335" s="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</row>
    <row r="336" spans="1:50" ht="15.75" customHeight="1">
      <c r="A336" s="1"/>
      <c r="B336" s="1"/>
      <c r="C336" s="1"/>
      <c r="D336" s="8"/>
      <c r="E336" s="9"/>
      <c r="F336" s="13"/>
      <c r="G336" s="1"/>
      <c r="H336" s="3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</row>
    <row r="337" spans="1:50" ht="15.75" customHeight="1">
      <c r="A337" s="1"/>
      <c r="B337" s="1"/>
      <c r="C337" s="1"/>
      <c r="D337" s="8" t="s">
        <v>224</v>
      </c>
      <c r="E337" s="9"/>
      <c r="F337" s="13"/>
      <c r="G337" s="1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</row>
    <row r="338" spans="1:50" ht="15.75" customHeight="1">
      <c r="A338" s="1"/>
      <c r="B338" s="1"/>
      <c r="C338" s="1"/>
      <c r="D338" s="8"/>
      <c r="E338" s="9"/>
      <c r="F338" s="13"/>
      <c r="G338" s="1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</row>
    <row r="339" spans="1:50" ht="15.75" customHeight="1">
      <c r="A339" s="1"/>
      <c r="B339" s="1"/>
      <c r="C339" s="1"/>
      <c r="D339" s="8" t="s">
        <v>55</v>
      </c>
      <c r="E339" s="9">
        <v>0.25</v>
      </c>
      <c r="F339" s="13">
        <f t="shared" ref="F339:F343" ca="1" si="66">SUMIF($A:$B,D339,$B:$B)</f>
        <v>10</v>
      </c>
      <c r="G339" s="1">
        <f t="shared" ref="G339:G343" ca="1" si="67">E339*F339</f>
        <v>2.5</v>
      </c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</row>
    <row r="340" spans="1:50" ht="15.75" customHeight="1">
      <c r="A340" s="1"/>
      <c r="B340" s="1"/>
      <c r="C340" s="1"/>
      <c r="D340" s="8" t="s">
        <v>226</v>
      </c>
      <c r="E340" s="9">
        <v>0.04</v>
      </c>
      <c r="F340" s="13">
        <f t="shared" ca="1" si="66"/>
        <v>14</v>
      </c>
      <c r="G340" s="1">
        <f t="shared" ca="1" si="67"/>
        <v>0.56000000000000005</v>
      </c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</row>
    <row r="341" spans="1:50" ht="15.75" customHeight="1">
      <c r="A341" s="1"/>
      <c r="B341" s="1"/>
      <c r="C341" s="1"/>
      <c r="D341" s="8" t="s">
        <v>223</v>
      </c>
      <c r="E341" s="9">
        <v>0.04</v>
      </c>
      <c r="F341" s="13">
        <f t="shared" ca="1" si="66"/>
        <v>4</v>
      </c>
      <c r="G341" s="1">
        <f t="shared" ca="1" si="67"/>
        <v>0.16</v>
      </c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</row>
    <row r="342" spans="1:50" ht="15.75" customHeight="1">
      <c r="A342" s="1"/>
      <c r="B342" s="1"/>
      <c r="C342" s="1"/>
      <c r="D342" s="8" t="s">
        <v>256</v>
      </c>
      <c r="E342" s="9">
        <v>0.04</v>
      </c>
      <c r="F342" s="13">
        <f t="shared" ca="1" si="66"/>
        <v>3</v>
      </c>
      <c r="G342" s="1">
        <f t="shared" ca="1" si="67"/>
        <v>0.12</v>
      </c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</row>
    <row r="343" spans="1:50" ht="15.75" customHeight="1">
      <c r="A343" s="1"/>
      <c r="B343" s="1"/>
      <c r="C343" s="1"/>
      <c r="D343" s="8" t="s">
        <v>231</v>
      </c>
      <c r="E343" s="9">
        <v>0.04</v>
      </c>
      <c r="F343" s="13">
        <f t="shared" ca="1" si="66"/>
        <v>10</v>
      </c>
      <c r="G343" s="1">
        <f t="shared" ca="1" si="67"/>
        <v>0.4</v>
      </c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</row>
    <row r="344" spans="1:50" ht="15.75" customHeight="1">
      <c r="A344" s="1"/>
      <c r="B344" s="1"/>
      <c r="C344" s="1"/>
      <c r="D344" s="8"/>
      <c r="E344" s="9"/>
      <c r="F344" s="13"/>
      <c r="G344" s="1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</row>
    <row r="345" spans="1:50" ht="15.75" customHeight="1">
      <c r="A345" s="1"/>
      <c r="B345" s="1"/>
      <c r="C345" s="1"/>
      <c r="D345" s="8"/>
      <c r="E345" s="9"/>
      <c r="F345" s="13"/>
      <c r="G345" s="1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</row>
    <row r="346" spans="1:50" ht="15.75" customHeight="1">
      <c r="A346" s="1"/>
      <c r="B346" s="1"/>
      <c r="C346" s="1"/>
      <c r="D346" s="8" t="s">
        <v>29</v>
      </c>
      <c r="E346" s="9">
        <v>1</v>
      </c>
      <c r="F346" s="13">
        <f ca="1">SUMIF($A:$B,D346,$B:$B)</f>
        <v>6</v>
      </c>
      <c r="G346" s="1">
        <f ca="1">E346*F346</f>
        <v>6</v>
      </c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347" spans="1:50" ht="15.75" customHeight="1">
      <c r="A347" s="1"/>
      <c r="B347" s="1"/>
      <c r="C347" s="1"/>
      <c r="D347" s="8"/>
      <c r="E347" s="9"/>
      <c r="F347" s="13"/>
      <c r="G347" s="1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</row>
    <row r="348" spans="1:50" ht="15.75" customHeight="1">
      <c r="A348" s="1"/>
      <c r="B348" s="1"/>
      <c r="C348" s="1"/>
      <c r="D348" s="8" t="s">
        <v>44</v>
      </c>
      <c r="E348" s="9"/>
      <c r="F348" s="13"/>
      <c r="G348" s="1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</row>
    <row r="349" spans="1:50" ht="15.75" customHeight="1">
      <c r="A349" s="1"/>
      <c r="B349" s="1"/>
      <c r="C349" s="1"/>
      <c r="D349" s="8" t="s">
        <v>42</v>
      </c>
      <c r="E349" s="9">
        <v>8.0000000000000002E-3</v>
      </c>
      <c r="F349" s="13">
        <f t="shared" ref="F349:F351" ca="1" si="68">SUMIF($A:$B,D349,$B:$B)</f>
        <v>3</v>
      </c>
      <c r="G349" s="1">
        <f t="shared" ref="G349:G351" ca="1" si="69">E349*F349</f>
        <v>2.4E-2</v>
      </c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</row>
    <row r="350" spans="1:50" ht="15.75" customHeight="1">
      <c r="A350" s="1"/>
      <c r="B350" s="1"/>
      <c r="C350" s="1"/>
      <c r="D350" s="8" t="s">
        <v>56</v>
      </c>
      <c r="E350" s="9">
        <v>8.0000000000000002E-3</v>
      </c>
      <c r="F350" s="13">
        <f t="shared" ca="1" si="68"/>
        <v>2</v>
      </c>
      <c r="G350" s="1">
        <f t="shared" ca="1" si="69"/>
        <v>1.6E-2</v>
      </c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</row>
    <row r="351" spans="1:50" ht="15.75" customHeight="1">
      <c r="A351" s="1"/>
      <c r="B351" s="1"/>
      <c r="C351" s="1"/>
      <c r="D351" s="8" t="s">
        <v>296</v>
      </c>
      <c r="E351" s="9">
        <v>8.0000000000000002E-3</v>
      </c>
      <c r="F351" s="13">
        <f t="shared" ca="1" si="68"/>
        <v>0</v>
      </c>
      <c r="G351" s="1">
        <f t="shared" ca="1" si="69"/>
        <v>0</v>
      </c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</row>
    <row r="352" spans="1:50" ht="15.75" customHeight="1">
      <c r="A352" s="1"/>
      <c r="B352" s="1"/>
      <c r="C352" s="1"/>
      <c r="D352" s="8"/>
      <c r="E352" s="9"/>
      <c r="F352" s="13"/>
      <c r="G352" s="1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</row>
    <row r="353" spans="1:50" ht="15.75" customHeight="1">
      <c r="A353" s="1"/>
      <c r="B353" s="1"/>
      <c r="C353" s="1"/>
      <c r="D353" s="8" t="s">
        <v>46</v>
      </c>
      <c r="E353" s="9">
        <v>1</v>
      </c>
      <c r="F353" s="13">
        <f ca="1">SUMIF($A:$B,D353,$B:$B)</f>
        <v>5</v>
      </c>
      <c r="G353" s="1">
        <f ca="1">E353*F353</f>
        <v>5</v>
      </c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</row>
    <row r="354" spans="1:50" ht="15.75" customHeight="1">
      <c r="A354" s="1"/>
      <c r="B354" s="1"/>
      <c r="C354" s="1"/>
      <c r="D354" s="8"/>
      <c r="E354" s="9"/>
      <c r="F354" s="13"/>
      <c r="G354" s="1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</row>
    <row r="355" spans="1:50" ht="15.75" customHeight="1">
      <c r="A355" s="1"/>
      <c r="B355" s="1"/>
      <c r="C355" s="1"/>
      <c r="D355" s="8" t="s">
        <v>48</v>
      </c>
      <c r="E355" s="9">
        <v>1</v>
      </c>
      <c r="F355" s="13">
        <f t="shared" ref="F355:F379" ca="1" si="70">SUMIF($A:$B,D355,$B:$B)</f>
        <v>3</v>
      </c>
      <c r="G355" s="1">
        <f t="shared" ref="G355:G379" ca="1" si="71">E355*F355</f>
        <v>3</v>
      </c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</row>
    <row r="356" spans="1:50" ht="15.75" customHeight="1">
      <c r="A356" s="1"/>
      <c r="B356" s="1"/>
      <c r="C356" s="1"/>
      <c r="D356" s="8" t="s">
        <v>87</v>
      </c>
      <c r="E356" s="9">
        <v>0.3</v>
      </c>
      <c r="F356" s="13">
        <f t="shared" ca="1" si="70"/>
        <v>11</v>
      </c>
      <c r="G356" s="1">
        <f t="shared" ca="1" si="71"/>
        <v>3.3</v>
      </c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</row>
    <row r="357" spans="1:50" ht="15.75" customHeight="1">
      <c r="A357" s="1"/>
      <c r="B357" s="1"/>
      <c r="C357" s="1"/>
      <c r="D357" s="8" t="s">
        <v>69</v>
      </c>
      <c r="E357" s="75">
        <v>2</v>
      </c>
      <c r="F357" s="13">
        <f t="shared" ca="1" si="70"/>
        <v>0</v>
      </c>
      <c r="G357" s="1">
        <f t="shared" ca="1" si="71"/>
        <v>0</v>
      </c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</row>
    <row r="358" spans="1:50" ht="15.75" customHeight="1">
      <c r="A358" s="1"/>
      <c r="B358" s="1"/>
      <c r="C358" s="1"/>
      <c r="D358" s="8" t="s">
        <v>78</v>
      </c>
      <c r="E358" s="9">
        <v>0.9</v>
      </c>
      <c r="F358" s="8">
        <f t="shared" ca="1" si="70"/>
        <v>29</v>
      </c>
      <c r="G358" s="1">
        <f t="shared" ca="1" si="71"/>
        <v>26.1</v>
      </c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</row>
    <row r="359" spans="1:50" ht="15.75" customHeight="1">
      <c r="A359" s="1"/>
      <c r="B359" s="1"/>
      <c r="C359" s="1"/>
      <c r="D359" s="8" t="s">
        <v>52</v>
      </c>
      <c r="E359" s="9">
        <v>0.5</v>
      </c>
      <c r="F359" s="13">
        <f t="shared" ca="1" si="70"/>
        <v>8</v>
      </c>
      <c r="G359" s="1">
        <f t="shared" ca="1" si="71"/>
        <v>4</v>
      </c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</row>
    <row r="360" spans="1:50" ht="15.75" customHeight="1">
      <c r="A360" s="1"/>
      <c r="B360" s="1"/>
      <c r="C360" s="1"/>
      <c r="D360" s="8" t="s">
        <v>50</v>
      </c>
      <c r="E360" s="9">
        <v>5.0000000000000001E-3</v>
      </c>
      <c r="F360" s="13">
        <f t="shared" ca="1" si="70"/>
        <v>12</v>
      </c>
      <c r="G360" s="1">
        <f t="shared" ca="1" si="71"/>
        <v>0.06</v>
      </c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</row>
    <row r="361" spans="1:50" ht="15.75" customHeight="1">
      <c r="A361" s="1"/>
      <c r="B361" s="1"/>
      <c r="C361" s="1"/>
      <c r="D361" s="8" t="s">
        <v>54</v>
      </c>
      <c r="E361" s="9">
        <v>1</v>
      </c>
      <c r="F361" s="13">
        <f t="shared" ca="1" si="70"/>
        <v>0</v>
      </c>
      <c r="G361" s="1">
        <f t="shared" ca="1" si="71"/>
        <v>0</v>
      </c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</row>
    <row r="362" spans="1:50" ht="15.75" customHeight="1">
      <c r="A362" s="1"/>
      <c r="B362" s="1"/>
      <c r="C362" s="1"/>
      <c r="D362" s="8" t="s">
        <v>57</v>
      </c>
      <c r="E362" s="9">
        <v>1</v>
      </c>
      <c r="F362" s="13">
        <f t="shared" ca="1" si="70"/>
        <v>7</v>
      </c>
      <c r="G362" s="1">
        <f t="shared" ca="1" si="71"/>
        <v>7</v>
      </c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</row>
    <row r="363" spans="1:50" ht="15.75" customHeight="1">
      <c r="A363" s="1"/>
      <c r="B363" s="1"/>
      <c r="C363" s="1"/>
      <c r="D363" s="8" t="s">
        <v>59</v>
      </c>
      <c r="E363" s="9">
        <v>1</v>
      </c>
      <c r="F363" s="13">
        <f t="shared" ca="1" si="70"/>
        <v>4</v>
      </c>
      <c r="G363" s="1">
        <f t="shared" ca="1" si="71"/>
        <v>4</v>
      </c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</row>
    <row r="364" spans="1:50" ht="15.75" customHeight="1">
      <c r="A364" s="1"/>
      <c r="B364" s="1"/>
      <c r="C364" s="1"/>
      <c r="D364" s="8" t="s">
        <v>62</v>
      </c>
      <c r="E364" s="9">
        <v>1</v>
      </c>
      <c r="F364" s="13">
        <f t="shared" ca="1" si="70"/>
        <v>0</v>
      </c>
      <c r="G364" s="1">
        <f t="shared" ca="1" si="71"/>
        <v>0</v>
      </c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</row>
    <row r="365" spans="1:50" ht="15.75" customHeight="1">
      <c r="A365" s="1"/>
      <c r="B365" s="1"/>
      <c r="C365" s="1"/>
      <c r="D365" s="8" t="s">
        <v>64</v>
      </c>
      <c r="E365" s="9">
        <v>1</v>
      </c>
      <c r="F365" s="13">
        <f t="shared" ca="1" si="70"/>
        <v>0</v>
      </c>
      <c r="G365" s="1">
        <f t="shared" ca="1" si="71"/>
        <v>0</v>
      </c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</row>
    <row r="366" spans="1:50" ht="15.75" customHeight="1">
      <c r="A366" s="1"/>
      <c r="B366" s="1"/>
      <c r="C366" s="1"/>
      <c r="D366" s="8" t="s">
        <v>66</v>
      </c>
      <c r="E366" s="9">
        <v>1</v>
      </c>
      <c r="F366" s="8">
        <f t="shared" ca="1" si="70"/>
        <v>4</v>
      </c>
      <c r="G366" s="1">
        <f t="shared" ca="1" si="71"/>
        <v>4</v>
      </c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</row>
    <row r="367" spans="1:50" ht="15.75" customHeight="1">
      <c r="A367" s="1"/>
      <c r="B367" s="1"/>
      <c r="C367" s="1"/>
      <c r="D367" s="8" t="s">
        <v>72</v>
      </c>
      <c r="E367" s="9">
        <v>1</v>
      </c>
      <c r="F367" s="8">
        <f t="shared" ca="1" si="70"/>
        <v>21</v>
      </c>
      <c r="G367" s="1">
        <f t="shared" ca="1" si="71"/>
        <v>21</v>
      </c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</row>
    <row r="368" spans="1:50" ht="15.75" customHeight="1">
      <c r="A368" s="1"/>
      <c r="B368" s="1"/>
      <c r="C368" s="1"/>
      <c r="D368" s="8" t="s">
        <v>13</v>
      </c>
      <c r="E368" s="9">
        <v>1</v>
      </c>
      <c r="F368" s="13">
        <f t="shared" ca="1" si="70"/>
        <v>1</v>
      </c>
      <c r="G368" s="1">
        <f t="shared" ca="1" si="71"/>
        <v>1</v>
      </c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</row>
    <row r="369" spans="1:50" ht="15.75" customHeight="1">
      <c r="A369" s="1"/>
      <c r="B369" s="1"/>
      <c r="C369" s="1"/>
      <c r="D369" s="8" t="s">
        <v>74</v>
      </c>
      <c r="E369" s="9">
        <v>1</v>
      </c>
      <c r="F369" s="13">
        <f t="shared" ca="1" si="70"/>
        <v>1</v>
      </c>
      <c r="G369" s="1">
        <f t="shared" ca="1" si="71"/>
        <v>1</v>
      </c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</row>
    <row r="370" spans="1:50" ht="15.75" customHeight="1">
      <c r="A370" s="1"/>
      <c r="B370" s="1"/>
      <c r="C370" s="1"/>
      <c r="D370" s="8" t="s">
        <v>77</v>
      </c>
      <c r="E370" s="9">
        <v>1</v>
      </c>
      <c r="F370" s="13">
        <f t="shared" ca="1" si="70"/>
        <v>0</v>
      </c>
      <c r="G370" s="1">
        <f t="shared" ca="1" si="71"/>
        <v>0</v>
      </c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</row>
    <row r="371" spans="1:50" ht="15.75" customHeight="1">
      <c r="A371" s="1"/>
      <c r="B371" s="1"/>
      <c r="C371" s="1"/>
      <c r="D371" s="8" t="s">
        <v>80</v>
      </c>
      <c r="E371" s="9">
        <v>1</v>
      </c>
      <c r="F371" s="8">
        <f t="shared" ca="1" si="70"/>
        <v>0</v>
      </c>
      <c r="G371" s="1">
        <f t="shared" ca="1" si="71"/>
        <v>0</v>
      </c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</row>
    <row r="372" spans="1:50" ht="15.75" customHeight="1">
      <c r="A372" s="1"/>
      <c r="B372" s="1"/>
      <c r="C372" s="1"/>
      <c r="D372" s="8" t="s">
        <v>83</v>
      </c>
      <c r="E372" s="9">
        <v>1</v>
      </c>
      <c r="F372" s="8">
        <f t="shared" ca="1" si="70"/>
        <v>1</v>
      </c>
      <c r="G372" s="1">
        <f t="shared" ca="1" si="71"/>
        <v>1</v>
      </c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</row>
    <row r="373" spans="1:50" ht="15.75" customHeight="1">
      <c r="A373" s="1"/>
      <c r="B373" s="1"/>
      <c r="C373" s="1"/>
      <c r="D373" s="8" t="s">
        <v>86</v>
      </c>
      <c r="E373" s="9">
        <v>1</v>
      </c>
      <c r="F373" s="13">
        <f t="shared" ca="1" si="70"/>
        <v>0</v>
      </c>
      <c r="G373" s="1">
        <f t="shared" ca="1" si="71"/>
        <v>0</v>
      </c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</row>
    <row r="374" spans="1:50" ht="15.75" customHeight="1">
      <c r="A374" s="1"/>
      <c r="B374" s="1"/>
      <c r="C374" s="1"/>
      <c r="D374" s="8" t="s">
        <v>279</v>
      </c>
      <c r="E374" s="9">
        <v>2</v>
      </c>
      <c r="F374" s="13">
        <f t="shared" ca="1" si="70"/>
        <v>0</v>
      </c>
      <c r="G374" s="1">
        <f t="shared" ca="1" si="71"/>
        <v>0</v>
      </c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</row>
    <row r="375" spans="1:50" ht="15.75" customHeight="1">
      <c r="A375" s="1"/>
      <c r="B375" s="1"/>
      <c r="C375" s="1"/>
      <c r="D375" s="8" t="s">
        <v>91</v>
      </c>
      <c r="E375" s="9">
        <v>2</v>
      </c>
      <c r="F375" s="13">
        <f t="shared" ca="1" si="70"/>
        <v>0</v>
      </c>
      <c r="G375" s="1">
        <f t="shared" ca="1" si="71"/>
        <v>0</v>
      </c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</row>
    <row r="376" spans="1:50" ht="15.75" customHeight="1">
      <c r="A376" s="1"/>
      <c r="B376" s="1"/>
      <c r="C376" s="1"/>
      <c r="D376" s="8" t="s">
        <v>95</v>
      </c>
      <c r="E376" s="9">
        <v>1</v>
      </c>
      <c r="F376" s="13">
        <f t="shared" ca="1" si="70"/>
        <v>0</v>
      </c>
      <c r="G376" s="1">
        <f t="shared" ca="1" si="71"/>
        <v>0</v>
      </c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</row>
    <row r="377" spans="1:50" ht="15.75" customHeight="1">
      <c r="A377" s="1"/>
      <c r="B377" s="1"/>
      <c r="C377" s="1"/>
      <c r="D377" s="8" t="s">
        <v>97</v>
      </c>
      <c r="E377" s="9">
        <v>1</v>
      </c>
      <c r="F377" s="13">
        <f t="shared" ca="1" si="70"/>
        <v>0</v>
      </c>
      <c r="G377" s="1">
        <f t="shared" ca="1" si="71"/>
        <v>0</v>
      </c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</row>
    <row r="378" spans="1:50" ht="15.75" customHeight="1">
      <c r="A378" s="1"/>
      <c r="B378" s="1"/>
      <c r="C378" s="1"/>
      <c r="D378" s="8" t="s">
        <v>100</v>
      </c>
      <c r="E378" s="9">
        <v>1</v>
      </c>
      <c r="F378" s="13">
        <f t="shared" ca="1" si="70"/>
        <v>0</v>
      </c>
      <c r="G378" s="1">
        <f t="shared" ca="1" si="71"/>
        <v>0</v>
      </c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</row>
    <row r="379" spans="1:50" ht="15.75" customHeight="1">
      <c r="A379" s="1"/>
      <c r="B379" s="1"/>
      <c r="C379" s="1"/>
      <c r="D379" s="8" t="s">
        <v>103</v>
      </c>
      <c r="E379" s="9">
        <v>1</v>
      </c>
      <c r="F379" s="13">
        <f t="shared" ca="1" si="70"/>
        <v>0</v>
      </c>
      <c r="G379" s="1">
        <f t="shared" ca="1" si="71"/>
        <v>0</v>
      </c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</row>
    <row r="380" spans="1:50" ht="15.75" customHeight="1">
      <c r="A380" s="1"/>
      <c r="B380" s="1"/>
      <c r="C380" s="1"/>
      <c r="D380" s="8"/>
      <c r="E380" s="9"/>
      <c r="F380" s="13"/>
      <c r="G380" s="1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</row>
    <row r="381" spans="1:50" ht="15.75" customHeight="1">
      <c r="A381" s="1"/>
      <c r="B381" s="1"/>
      <c r="C381" s="1"/>
      <c r="D381" s="8" t="s">
        <v>106</v>
      </c>
      <c r="E381" s="9"/>
      <c r="F381" s="13"/>
      <c r="G381" s="1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</row>
    <row r="382" spans="1:50" ht="15.75" customHeight="1">
      <c r="A382" s="1"/>
      <c r="B382" s="1"/>
      <c r="C382" s="1"/>
      <c r="D382" s="8" t="s">
        <v>297</v>
      </c>
      <c r="E382" s="9">
        <v>5</v>
      </c>
      <c r="F382" s="13">
        <f t="shared" ref="F382:F387" ca="1" si="72">SUMIF($A:$B,D382,$B:$B)</f>
        <v>0</v>
      </c>
      <c r="G382" s="1">
        <f t="shared" ref="G382:G387" ca="1" si="73">E382*F382</f>
        <v>0</v>
      </c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</row>
    <row r="383" spans="1:50" ht="15.75" customHeight="1">
      <c r="A383" s="1"/>
      <c r="B383" s="1"/>
      <c r="C383" s="1"/>
      <c r="D383" s="8" t="s">
        <v>298</v>
      </c>
      <c r="E383" s="9">
        <v>5</v>
      </c>
      <c r="F383" s="13">
        <f t="shared" ca="1" si="72"/>
        <v>0</v>
      </c>
      <c r="G383" s="1">
        <f t="shared" ca="1" si="73"/>
        <v>0</v>
      </c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</row>
    <row r="384" spans="1:50" ht="15.75" customHeight="1">
      <c r="A384" s="1"/>
      <c r="B384" s="1"/>
      <c r="C384" s="1"/>
      <c r="D384" s="8" t="s">
        <v>299</v>
      </c>
      <c r="E384" s="9">
        <v>5</v>
      </c>
      <c r="F384" s="13">
        <f t="shared" ca="1" si="72"/>
        <v>0</v>
      </c>
      <c r="G384" s="1">
        <f t="shared" ca="1" si="73"/>
        <v>0</v>
      </c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</row>
    <row r="385" spans="1:50" ht="15.75" customHeight="1">
      <c r="A385" s="1"/>
      <c r="B385" s="1"/>
      <c r="C385" s="1"/>
      <c r="D385" s="8" t="s">
        <v>300</v>
      </c>
      <c r="E385" s="9">
        <v>5</v>
      </c>
      <c r="F385" s="8">
        <f t="shared" ca="1" si="72"/>
        <v>0</v>
      </c>
      <c r="G385" s="1">
        <f t="shared" ca="1" si="73"/>
        <v>0</v>
      </c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</row>
    <row r="386" spans="1:50" ht="15.75" customHeight="1">
      <c r="A386" s="1"/>
      <c r="B386" s="1"/>
      <c r="C386" s="1"/>
      <c r="D386" s="8" t="s">
        <v>93</v>
      </c>
      <c r="E386" s="9">
        <v>10</v>
      </c>
      <c r="F386" s="8">
        <f t="shared" ca="1" si="72"/>
        <v>0</v>
      </c>
      <c r="G386" s="1">
        <f t="shared" ca="1" si="73"/>
        <v>0</v>
      </c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</row>
    <row r="387" spans="1:50" ht="15.75" customHeight="1">
      <c r="A387" s="1"/>
      <c r="B387" s="1"/>
      <c r="C387" s="1"/>
      <c r="D387" s="8" t="s">
        <v>301</v>
      </c>
      <c r="E387" s="9">
        <v>10</v>
      </c>
      <c r="F387" s="8">
        <f t="shared" ca="1" si="72"/>
        <v>0</v>
      </c>
      <c r="G387" s="1">
        <f t="shared" ca="1" si="73"/>
        <v>0</v>
      </c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</row>
    <row r="388" spans="1:50" ht="15.75" customHeight="1">
      <c r="A388" s="1"/>
      <c r="B388" s="1"/>
      <c r="C388" s="1"/>
      <c r="D388" s="8"/>
      <c r="E388" s="9"/>
      <c r="F388" s="13"/>
      <c r="G388" s="1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</row>
    <row r="389" spans="1:50" ht="15.75" customHeight="1">
      <c r="A389" s="1"/>
      <c r="B389" s="1"/>
      <c r="C389" s="1"/>
      <c r="D389" s="8" t="s">
        <v>302</v>
      </c>
      <c r="E389" s="9"/>
      <c r="F389" s="13"/>
      <c r="G389" s="1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</row>
    <row r="390" spans="1:50" ht="15.75" customHeight="1">
      <c r="A390" s="1"/>
      <c r="B390" s="1"/>
      <c r="C390" s="1"/>
      <c r="D390" s="8" t="s">
        <v>303</v>
      </c>
      <c r="E390" s="9">
        <v>5</v>
      </c>
      <c r="F390" s="13">
        <f t="shared" ref="F390:F392" ca="1" si="74">SUMIF($A:$B,D390,$B:$B)</f>
        <v>0</v>
      </c>
      <c r="G390" s="1">
        <f t="shared" ref="G390:G392" ca="1" si="75">E390*F390</f>
        <v>0</v>
      </c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</row>
    <row r="391" spans="1:50" ht="15.75" customHeight="1">
      <c r="A391" s="1"/>
      <c r="B391" s="1"/>
      <c r="C391" s="1"/>
      <c r="D391" s="8" t="s">
        <v>304</v>
      </c>
      <c r="E391" s="9">
        <v>5</v>
      </c>
      <c r="F391" s="13">
        <f t="shared" ca="1" si="74"/>
        <v>0</v>
      </c>
      <c r="G391" s="1">
        <f t="shared" ca="1" si="75"/>
        <v>0</v>
      </c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</row>
    <row r="392" spans="1:50" ht="15.75" customHeight="1">
      <c r="A392" s="1"/>
      <c r="B392" s="1"/>
      <c r="C392" s="1"/>
      <c r="D392" s="8" t="s">
        <v>305</v>
      </c>
      <c r="E392" s="9">
        <v>10</v>
      </c>
      <c r="F392" s="8">
        <f t="shared" ca="1" si="74"/>
        <v>0</v>
      </c>
      <c r="G392" s="1">
        <f t="shared" ca="1" si="75"/>
        <v>0</v>
      </c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</row>
    <row r="393" spans="1:50" ht="15.75" customHeight="1">
      <c r="A393" s="1"/>
      <c r="B393" s="1"/>
      <c r="C393" s="1"/>
      <c r="D393" s="8"/>
      <c r="E393" s="9"/>
      <c r="F393" s="8"/>
      <c r="G393" s="1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</row>
    <row r="394" spans="1:50" ht="15.75" customHeight="1">
      <c r="A394" s="1"/>
      <c r="B394" s="1"/>
      <c r="C394" s="1"/>
      <c r="D394" s="8" t="s">
        <v>109</v>
      </c>
      <c r="E394" s="9"/>
      <c r="F394" s="8"/>
      <c r="G394" s="1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</row>
    <row r="395" spans="1:50" ht="15.75" customHeight="1">
      <c r="A395" s="1"/>
      <c r="B395" s="1"/>
      <c r="C395" s="1"/>
      <c r="D395" s="8" t="s">
        <v>303</v>
      </c>
      <c r="E395" s="9">
        <v>0.5</v>
      </c>
      <c r="F395" s="13">
        <f t="shared" ref="F395:F405" ca="1" si="76">SUMIF($A:$B,D395,$B:$B)</f>
        <v>0</v>
      </c>
      <c r="G395" s="1">
        <f t="shared" ref="G395:G405" ca="1" si="77">E395*F395</f>
        <v>0</v>
      </c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</row>
    <row r="396" spans="1:50" ht="15.75" customHeight="1">
      <c r="A396" s="1"/>
      <c r="B396" s="1"/>
      <c r="C396" s="1"/>
      <c r="D396" s="8" t="s">
        <v>261</v>
      </c>
      <c r="E396" s="9">
        <v>1.5</v>
      </c>
      <c r="F396" s="13">
        <f t="shared" ca="1" si="76"/>
        <v>5</v>
      </c>
      <c r="G396" s="1">
        <f t="shared" ca="1" si="77"/>
        <v>7.5</v>
      </c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</row>
    <row r="397" spans="1:50" ht="15.75" customHeight="1">
      <c r="A397" s="1"/>
      <c r="B397" s="1"/>
      <c r="C397" s="1"/>
      <c r="D397" s="8"/>
      <c r="E397" s="9">
        <v>3</v>
      </c>
      <c r="F397" s="13">
        <f t="shared" ca="1" si="76"/>
        <v>0</v>
      </c>
      <c r="G397" s="1">
        <f t="shared" ca="1" si="77"/>
        <v>0</v>
      </c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</row>
    <row r="398" spans="1:50" ht="15.75" customHeight="1">
      <c r="A398" s="1"/>
      <c r="B398" s="1"/>
      <c r="C398" s="1"/>
      <c r="D398" s="8" t="s">
        <v>259</v>
      </c>
      <c r="E398" s="9">
        <v>2.5</v>
      </c>
      <c r="F398" s="13">
        <f t="shared" ca="1" si="76"/>
        <v>2</v>
      </c>
      <c r="G398" s="1">
        <f t="shared" ca="1" si="77"/>
        <v>5</v>
      </c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</row>
    <row r="399" spans="1:50" ht="15.75" customHeight="1">
      <c r="A399" s="1"/>
      <c r="B399" s="1"/>
      <c r="C399" s="1"/>
      <c r="D399" s="8" t="s">
        <v>257</v>
      </c>
      <c r="E399" s="9">
        <v>2</v>
      </c>
      <c r="F399" s="13">
        <f t="shared" ca="1" si="76"/>
        <v>5</v>
      </c>
      <c r="G399" s="1">
        <f t="shared" ca="1" si="77"/>
        <v>10</v>
      </c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</row>
    <row r="400" spans="1:50" ht="15.75" customHeight="1">
      <c r="A400" s="1"/>
      <c r="B400" s="1"/>
      <c r="C400" s="1"/>
      <c r="D400" s="8" t="s">
        <v>306</v>
      </c>
      <c r="E400" s="9">
        <v>2</v>
      </c>
      <c r="F400" s="13">
        <f t="shared" ca="1" si="76"/>
        <v>0</v>
      </c>
      <c r="G400" s="1">
        <f t="shared" ca="1" si="77"/>
        <v>0</v>
      </c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</row>
    <row r="401" spans="1:50" ht="15.75" customHeight="1">
      <c r="A401" s="1"/>
      <c r="B401" s="1"/>
      <c r="C401" s="1"/>
      <c r="D401" s="8" t="s">
        <v>307</v>
      </c>
      <c r="E401" s="9">
        <v>2</v>
      </c>
      <c r="F401" s="13">
        <f t="shared" ca="1" si="76"/>
        <v>0</v>
      </c>
      <c r="G401" s="1">
        <f t="shared" ca="1" si="77"/>
        <v>0</v>
      </c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</row>
    <row r="402" spans="1:50" ht="15.75" customHeight="1">
      <c r="A402" s="1"/>
      <c r="B402" s="1"/>
      <c r="C402" s="1"/>
      <c r="D402" s="8"/>
      <c r="E402" s="9">
        <v>4</v>
      </c>
      <c r="F402" s="13">
        <f t="shared" ca="1" si="76"/>
        <v>0</v>
      </c>
      <c r="G402" s="1">
        <f t="shared" ca="1" si="77"/>
        <v>0</v>
      </c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</row>
    <row r="403" spans="1:50" ht="15.75" customHeight="1">
      <c r="A403" s="1"/>
      <c r="B403" s="1"/>
      <c r="C403" s="1"/>
      <c r="D403" s="8" t="s">
        <v>308</v>
      </c>
      <c r="E403" s="9">
        <v>3</v>
      </c>
      <c r="F403" s="13">
        <f t="shared" ca="1" si="76"/>
        <v>0</v>
      </c>
      <c r="G403" s="1">
        <f t="shared" ca="1" si="77"/>
        <v>0</v>
      </c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</row>
    <row r="404" spans="1:50" ht="15.75" customHeight="1">
      <c r="A404" s="1"/>
      <c r="B404" s="1"/>
      <c r="C404" s="1"/>
      <c r="D404" s="8"/>
      <c r="E404" s="9">
        <v>5</v>
      </c>
      <c r="F404" s="13">
        <f t="shared" ca="1" si="76"/>
        <v>0</v>
      </c>
      <c r="G404" s="1">
        <f t="shared" ca="1" si="77"/>
        <v>0</v>
      </c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</row>
    <row r="405" spans="1:50" ht="15.75" customHeight="1">
      <c r="A405" s="1"/>
      <c r="B405" s="1"/>
      <c r="C405" s="1"/>
      <c r="D405" s="8" t="s">
        <v>96</v>
      </c>
      <c r="E405" s="9">
        <v>1.5</v>
      </c>
      <c r="F405" s="13">
        <f t="shared" ca="1" si="76"/>
        <v>0</v>
      </c>
      <c r="G405" s="1">
        <f t="shared" ca="1" si="77"/>
        <v>0</v>
      </c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</row>
    <row r="406" spans="1:50" ht="15.75" customHeight="1">
      <c r="A406" s="1"/>
      <c r="B406" s="1"/>
      <c r="C406" s="1"/>
      <c r="D406" s="8"/>
      <c r="E406" s="9"/>
      <c r="F406" s="8"/>
      <c r="G406" s="1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</row>
    <row r="407" spans="1:50" ht="15.75" customHeight="1">
      <c r="A407" s="1"/>
      <c r="B407" s="1"/>
      <c r="C407" s="1"/>
      <c r="D407" s="8"/>
      <c r="E407" s="9"/>
      <c r="F407" s="8"/>
      <c r="G407" s="1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</row>
    <row r="408" spans="1:50" ht="15.75" customHeight="1">
      <c r="A408" s="1"/>
      <c r="B408" s="1"/>
      <c r="C408" s="1"/>
      <c r="D408" s="8" t="s">
        <v>112</v>
      </c>
      <c r="E408" s="9"/>
      <c r="F408" s="13"/>
      <c r="G408" s="1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</row>
    <row r="409" spans="1:50" ht="15.75" customHeight="1">
      <c r="A409" s="1"/>
      <c r="B409" s="1"/>
      <c r="C409" s="1"/>
      <c r="D409" s="8" t="s">
        <v>297</v>
      </c>
      <c r="E409" s="9">
        <v>1</v>
      </c>
      <c r="F409" s="13">
        <f t="shared" ref="F409:F412" ca="1" si="78">SUMIF($A:$B,D409,$B:$B)</f>
        <v>0</v>
      </c>
      <c r="G409" s="1">
        <f t="shared" ref="G409:G412" ca="1" si="79">E409*F409</f>
        <v>0</v>
      </c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</row>
    <row r="410" spans="1:50" ht="15.75" customHeight="1">
      <c r="A410" s="1"/>
      <c r="B410" s="1"/>
      <c r="C410" s="1"/>
      <c r="D410" s="8" t="s">
        <v>309</v>
      </c>
      <c r="E410" s="9">
        <v>2</v>
      </c>
      <c r="F410" s="8">
        <f t="shared" ca="1" si="78"/>
        <v>0</v>
      </c>
      <c r="G410" s="1">
        <f t="shared" ca="1" si="79"/>
        <v>0</v>
      </c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</row>
    <row r="411" spans="1:50" ht="15.75" customHeight="1">
      <c r="A411" s="1"/>
      <c r="B411" s="1"/>
      <c r="C411" s="1"/>
      <c r="D411" s="8"/>
      <c r="E411" s="9">
        <v>4</v>
      </c>
      <c r="F411" s="13">
        <f t="shared" ca="1" si="78"/>
        <v>0</v>
      </c>
      <c r="G411" s="1">
        <f t="shared" ca="1" si="79"/>
        <v>0</v>
      </c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</row>
    <row r="412" spans="1:50" ht="15.75" customHeight="1">
      <c r="A412" s="1"/>
      <c r="B412" s="1"/>
      <c r="C412" s="1"/>
      <c r="D412" s="8" t="s">
        <v>310</v>
      </c>
      <c r="E412" s="9">
        <v>2</v>
      </c>
      <c r="F412" s="8">
        <f t="shared" ca="1" si="78"/>
        <v>0</v>
      </c>
      <c r="G412" s="1">
        <f t="shared" ca="1" si="79"/>
        <v>0</v>
      </c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</row>
    <row r="413" spans="1:50" ht="15.75" customHeight="1">
      <c r="A413" s="1"/>
      <c r="B413" s="1"/>
      <c r="C413" s="1"/>
      <c r="D413" s="8"/>
      <c r="E413" s="9"/>
      <c r="F413" s="13"/>
      <c r="G413" s="1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</row>
    <row r="414" spans="1:50" ht="15.75" customHeight="1">
      <c r="A414" s="1"/>
      <c r="B414" s="1"/>
      <c r="C414" s="1"/>
      <c r="D414" s="8"/>
      <c r="E414" s="9"/>
      <c r="F414" s="13"/>
      <c r="G414" s="1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</row>
    <row r="415" spans="1:50" ht="15.75" customHeight="1">
      <c r="A415" s="1"/>
      <c r="B415" s="1"/>
      <c r="C415" s="1"/>
      <c r="D415" s="1" t="s">
        <v>114</v>
      </c>
      <c r="E415" s="1"/>
      <c r="F415" s="13"/>
      <c r="G415" s="1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</row>
    <row r="416" spans="1:50" ht="15.75" customHeight="1">
      <c r="A416" s="1"/>
      <c r="B416" s="1"/>
      <c r="C416" s="1"/>
      <c r="D416" s="1" t="s">
        <v>265</v>
      </c>
      <c r="E416" s="1">
        <v>1.5</v>
      </c>
      <c r="F416" s="1">
        <f t="shared" ref="F416:F426" ca="1" si="80">SUMIF($A:$B,D416,$B:$B)</f>
        <v>3</v>
      </c>
      <c r="G416" s="1">
        <f t="shared" ref="G416:G426" ca="1" si="81">E416*F416</f>
        <v>4.5</v>
      </c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</row>
    <row r="417" spans="1:50" ht="15.75" customHeight="1">
      <c r="A417" s="1"/>
      <c r="B417" s="1"/>
      <c r="C417" s="1"/>
      <c r="D417" s="1"/>
      <c r="E417" s="1">
        <v>3</v>
      </c>
      <c r="F417" s="1">
        <f t="shared" ca="1" si="80"/>
        <v>0</v>
      </c>
      <c r="G417" s="1">
        <f t="shared" ca="1" si="81"/>
        <v>0</v>
      </c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</row>
    <row r="418" spans="1:50" ht="15.75" customHeight="1">
      <c r="A418" s="1"/>
      <c r="B418" s="1"/>
      <c r="C418" s="1"/>
      <c r="D418" s="8" t="s">
        <v>311</v>
      </c>
      <c r="E418" s="9">
        <v>1.5</v>
      </c>
      <c r="F418" s="8">
        <f t="shared" ca="1" si="80"/>
        <v>0</v>
      </c>
      <c r="G418" s="1">
        <f t="shared" ca="1" si="81"/>
        <v>0</v>
      </c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</row>
    <row r="419" spans="1:50" ht="15.75" customHeight="1">
      <c r="A419" s="1"/>
      <c r="B419" s="1"/>
      <c r="C419" s="1"/>
      <c r="D419" s="8"/>
      <c r="E419" s="9">
        <v>3</v>
      </c>
      <c r="F419" s="13">
        <f t="shared" ca="1" si="80"/>
        <v>0</v>
      </c>
      <c r="G419" s="1">
        <f t="shared" ca="1" si="81"/>
        <v>0</v>
      </c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</row>
    <row r="420" spans="1:50" ht="15.75" customHeight="1">
      <c r="A420" s="1"/>
      <c r="B420" s="1"/>
      <c r="C420" s="1"/>
      <c r="D420" s="8" t="s">
        <v>263</v>
      </c>
      <c r="E420" s="9">
        <v>1.5</v>
      </c>
      <c r="F420" s="8">
        <f t="shared" ca="1" si="80"/>
        <v>3</v>
      </c>
      <c r="G420" s="1">
        <f t="shared" ca="1" si="81"/>
        <v>4.5</v>
      </c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</row>
    <row r="421" spans="1:50" ht="15.75" customHeight="1">
      <c r="A421" s="1"/>
      <c r="B421" s="1"/>
      <c r="C421" s="1"/>
      <c r="D421" s="8"/>
      <c r="E421" s="9">
        <v>3</v>
      </c>
      <c r="F421" s="8">
        <f t="shared" ca="1" si="80"/>
        <v>0</v>
      </c>
      <c r="G421" s="1">
        <f t="shared" ca="1" si="81"/>
        <v>0</v>
      </c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</row>
    <row r="422" spans="1:50" ht="15.75" customHeight="1">
      <c r="A422" s="1"/>
      <c r="B422" s="1"/>
      <c r="C422" s="1"/>
      <c r="D422" s="8" t="s">
        <v>312</v>
      </c>
      <c r="E422" s="9">
        <v>1.5</v>
      </c>
      <c r="F422" s="8">
        <f t="shared" ca="1" si="80"/>
        <v>0</v>
      </c>
      <c r="G422" s="1">
        <f t="shared" ca="1" si="81"/>
        <v>0</v>
      </c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</row>
    <row r="423" spans="1:50" ht="15.75" customHeight="1">
      <c r="A423" s="1"/>
      <c r="B423" s="1"/>
      <c r="C423" s="1"/>
      <c r="D423" s="8"/>
      <c r="E423" s="9">
        <v>5</v>
      </c>
      <c r="F423" s="13">
        <f t="shared" ca="1" si="80"/>
        <v>0</v>
      </c>
      <c r="G423" s="1">
        <f t="shared" ca="1" si="81"/>
        <v>0</v>
      </c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</row>
    <row r="424" spans="1:50" ht="15.75" customHeight="1">
      <c r="A424" s="1"/>
      <c r="B424" s="1"/>
      <c r="C424" s="1"/>
      <c r="D424" s="8" t="s">
        <v>268</v>
      </c>
      <c r="E424" s="9">
        <v>2</v>
      </c>
      <c r="F424" s="8">
        <f t="shared" ca="1" si="80"/>
        <v>4</v>
      </c>
      <c r="G424" s="1">
        <f t="shared" ca="1" si="81"/>
        <v>8</v>
      </c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</row>
    <row r="425" spans="1:50" ht="15.75" customHeight="1">
      <c r="A425" s="1"/>
      <c r="B425" s="1"/>
      <c r="C425" s="1"/>
      <c r="D425" s="8"/>
      <c r="E425" s="9">
        <v>4</v>
      </c>
      <c r="F425" s="8">
        <f t="shared" ca="1" si="80"/>
        <v>0</v>
      </c>
      <c r="G425" s="1">
        <f t="shared" ca="1" si="81"/>
        <v>0</v>
      </c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</row>
    <row r="426" spans="1:50" ht="15.75" customHeight="1">
      <c r="A426" s="1"/>
      <c r="B426" s="1"/>
      <c r="C426" s="1"/>
      <c r="D426" s="8"/>
      <c r="E426" s="9">
        <v>3</v>
      </c>
      <c r="F426" s="8">
        <f t="shared" ca="1" si="80"/>
        <v>0</v>
      </c>
      <c r="G426" s="1">
        <f t="shared" ca="1" si="81"/>
        <v>0</v>
      </c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</row>
    <row r="427" spans="1:50" ht="15.75" customHeight="1">
      <c r="A427" s="1"/>
      <c r="B427" s="1"/>
      <c r="C427" s="1"/>
      <c r="D427" s="8"/>
      <c r="E427" s="9"/>
      <c r="F427" s="8"/>
      <c r="G427" s="1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</row>
    <row r="428" spans="1:50" ht="15.75" customHeight="1">
      <c r="A428" s="1"/>
      <c r="B428" s="1"/>
      <c r="C428" s="1"/>
      <c r="D428" s="8" t="s">
        <v>117</v>
      </c>
      <c r="E428" s="9"/>
      <c r="F428" s="8"/>
      <c r="G428" s="1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</row>
    <row r="429" spans="1:50" ht="15.75" customHeight="1">
      <c r="A429" s="1"/>
      <c r="B429" s="1"/>
      <c r="C429" s="1"/>
      <c r="D429" s="8" t="s">
        <v>313</v>
      </c>
      <c r="E429" s="9">
        <v>2</v>
      </c>
      <c r="F429" s="8">
        <f t="shared" ref="F429:F430" ca="1" si="82">SUMIF($A:$B,D429,$B:$B)</f>
        <v>0</v>
      </c>
      <c r="G429" s="1">
        <f t="shared" ref="G429:G430" ca="1" si="83">E429*F429</f>
        <v>0</v>
      </c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</row>
    <row r="430" spans="1:50" ht="15.75" customHeight="1">
      <c r="A430" s="1"/>
      <c r="B430" s="1"/>
      <c r="C430" s="1"/>
      <c r="D430" s="8" t="s">
        <v>314</v>
      </c>
      <c r="E430" s="9">
        <v>2</v>
      </c>
      <c r="F430" s="8">
        <f t="shared" ca="1" si="82"/>
        <v>0</v>
      </c>
      <c r="G430" s="1">
        <f t="shared" ca="1" si="83"/>
        <v>0</v>
      </c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</row>
    <row r="431" spans="1:50" ht="15.75" customHeight="1">
      <c r="A431" s="1"/>
      <c r="B431" s="1"/>
      <c r="C431" s="1"/>
      <c r="D431" s="8"/>
      <c r="E431" s="9"/>
      <c r="F431" s="8"/>
      <c r="G431" s="1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</row>
    <row r="432" spans="1:50" ht="15.75" customHeight="1">
      <c r="A432" s="1"/>
      <c r="B432" s="1"/>
      <c r="C432" s="1"/>
      <c r="D432" s="8" t="s">
        <v>120</v>
      </c>
      <c r="E432" s="9">
        <v>2</v>
      </c>
      <c r="F432" s="8">
        <f ca="1">SUMIF($A:$B,D432,$B:$B)</f>
        <v>0</v>
      </c>
      <c r="G432" s="1">
        <f ca="1">E432*F432</f>
        <v>0</v>
      </c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</row>
    <row r="433" spans="1:50" ht="15.75" customHeight="1">
      <c r="A433" s="1"/>
      <c r="B433" s="1"/>
      <c r="C433" s="1"/>
      <c r="D433" s="8"/>
      <c r="E433" s="9"/>
      <c r="F433" s="8"/>
      <c r="G433" s="1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</row>
    <row r="434" spans="1:50" ht="15.75" customHeight="1">
      <c r="A434" s="1"/>
      <c r="B434" s="1"/>
      <c r="C434" s="1"/>
      <c r="D434" s="8" t="s">
        <v>123</v>
      </c>
      <c r="E434" s="9">
        <v>2</v>
      </c>
      <c r="F434" s="8">
        <f t="shared" ref="F434:F435" ca="1" si="84">SUMIF($A:$B,D434,$B:$B)</f>
        <v>0</v>
      </c>
      <c r="G434" s="1">
        <f t="shared" ref="G434:G435" ca="1" si="85">E434*F434</f>
        <v>0</v>
      </c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</row>
    <row r="435" spans="1:50" ht="15.75" customHeight="1">
      <c r="A435" s="1"/>
      <c r="B435" s="1"/>
      <c r="C435" s="1"/>
      <c r="D435" s="8" t="s">
        <v>315</v>
      </c>
      <c r="E435" s="9">
        <v>2</v>
      </c>
      <c r="F435" s="8">
        <f t="shared" ca="1" si="84"/>
        <v>0</v>
      </c>
      <c r="G435" s="1">
        <f t="shared" ca="1" si="85"/>
        <v>0</v>
      </c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</row>
    <row r="436" spans="1:50" ht="15.75" customHeight="1">
      <c r="A436" s="1"/>
      <c r="B436" s="1"/>
      <c r="C436" s="1"/>
      <c r="D436" s="8"/>
      <c r="E436" s="9"/>
      <c r="F436" s="8"/>
      <c r="G436" s="1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</row>
    <row r="437" spans="1:50" ht="15.75" customHeight="1">
      <c r="A437" s="1"/>
      <c r="B437" s="1"/>
      <c r="C437" s="1"/>
      <c r="D437" s="8"/>
      <c r="E437" s="9"/>
      <c r="F437" s="8"/>
      <c r="G437" s="1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</row>
    <row r="438" spans="1:50" ht="15.75" customHeight="1">
      <c r="A438" s="1"/>
      <c r="B438" s="1"/>
      <c r="C438" s="1"/>
      <c r="D438" s="8"/>
      <c r="E438" s="9"/>
      <c r="F438" s="8"/>
      <c r="G438" s="1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</row>
    <row r="439" spans="1:50" ht="15.75" customHeight="1">
      <c r="A439" s="1"/>
      <c r="B439" s="1"/>
      <c r="C439" s="1"/>
      <c r="D439" s="8" t="s">
        <v>126</v>
      </c>
      <c r="E439" s="9"/>
      <c r="F439" s="8"/>
      <c r="G439" s="1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</row>
    <row r="440" spans="1:50" ht="15.75" customHeight="1">
      <c r="A440" s="1"/>
      <c r="B440" s="1"/>
      <c r="C440" s="1"/>
      <c r="D440" s="8" t="s">
        <v>303</v>
      </c>
      <c r="E440" s="9">
        <v>1</v>
      </c>
      <c r="F440" s="8">
        <f ca="1">SUMIF($A:$B,D440,$B:$B)</f>
        <v>0</v>
      </c>
      <c r="G440" s="1">
        <f ca="1">E440*F440</f>
        <v>0</v>
      </c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</row>
    <row r="441" spans="1:50" ht="15.75" customHeight="1">
      <c r="A441" s="1"/>
      <c r="B441" s="1"/>
      <c r="C441" s="1"/>
      <c r="D441" s="8"/>
      <c r="E441" s="9"/>
      <c r="F441" s="8"/>
      <c r="G441" s="1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</row>
    <row r="442" spans="1:50" ht="15.75" customHeight="1">
      <c r="A442" s="1"/>
      <c r="B442" s="1"/>
      <c r="C442" s="1"/>
      <c r="D442" s="8"/>
      <c r="E442" s="9"/>
      <c r="F442" s="8"/>
      <c r="G442" s="1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</row>
    <row r="443" spans="1:50" ht="15.75" customHeight="1">
      <c r="A443" s="1"/>
      <c r="B443" s="1"/>
      <c r="C443" s="1"/>
      <c r="D443" s="8" t="s">
        <v>316</v>
      </c>
      <c r="E443" s="9"/>
      <c r="F443" s="8"/>
      <c r="G443" s="1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</row>
    <row r="444" spans="1:50" ht="15.75" customHeight="1">
      <c r="A444" s="1"/>
      <c r="B444" s="1"/>
      <c r="C444" s="1"/>
      <c r="D444" s="8" t="s">
        <v>298</v>
      </c>
      <c r="E444" s="9">
        <v>1</v>
      </c>
      <c r="F444" s="8">
        <f ca="1">SUMIF($A:$B,D444,$B:$B)</f>
        <v>0</v>
      </c>
      <c r="G444" s="1">
        <f ca="1">E444*F444</f>
        <v>0</v>
      </c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</row>
    <row r="445" spans="1:50" ht="15.75" customHeight="1">
      <c r="A445" s="1"/>
      <c r="B445" s="1"/>
      <c r="C445" s="1"/>
      <c r="D445" s="8"/>
      <c r="E445" s="9"/>
      <c r="F445" s="8"/>
      <c r="G445" s="1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</row>
    <row r="446" spans="1:50" ht="15.75" customHeight="1">
      <c r="A446" s="1"/>
      <c r="B446" s="1"/>
      <c r="C446" s="1"/>
      <c r="D446" s="8" t="s">
        <v>178</v>
      </c>
      <c r="E446" s="9">
        <v>1</v>
      </c>
      <c r="F446" s="8">
        <f ca="1">SUMIF($A:$B,D446,$B:$B)</f>
        <v>0</v>
      </c>
      <c r="G446" s="1">
        <f ca="1">E446*F446</f>
        <v>0</v>
      </c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</row>
    <row r="447" spans="1:50" ht="15.75" customHeight="1">
      <c r="A447" s="1"/>
      <c r="B447" s="1"/>
      <c r="C447" s="1"/>
      <c r="D447" s="8"/>
      <c r="E447" s="9"/>
      <c r="F447" s="8"/>
      <c r="G447" s="1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</row>
    <row r="448" spans="1:50" ht="15.75" customHeight="1">
      <c r="A448" s="1"/>
      <c r="B448" s="1"/>
      <c r="C448" s="1"/>
      <c r="D448" s="8" t="s">
        <v>317</v>
      </c>
      <c r="E448" s="9"/>
      <c r="F448" s="8"/>
      <c r="G448" s="1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</row>
    <row r="449" spans="1:50" ht="15.75" customHeight="1">
      <c r="A449" s="1"/>
      <c r="B449" s="1"/>
      <c r="C449" s="1"/>
      <c r="D449" s="8" t="s">
        <v>318</v>
      </c>
      <c r="E449" s="9">
        <v>1</v>
      </c>
      <c r="F449" s="8">
        <f t="shared" ref="F449:F450" ca="1" si="86">SUMIF($A:$B,D449,$B:$B)</f>
        <v>34</v>
      </c>
      <c r="G449" s="1">
        <f t="shared" ref="G449:G450" ca="1" si="87">E449*F449</f>
        <v>34</v>
      </c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15.75" customHeight="1">
      <c r="A450" s="1"/>
      <c r="B450" s="1"/>
      <c r="C450" s="1"/>
      <c r="D450" s="8" t="s">
        <v>84</v>
      </c>
      <c r="E450" s="9">
        <v>0.3</v>
      </c>
      <c r="F450" s="8">
        <f t="shared" ca="1" si="86"/>
        <v>13</v>
      </c>
      <c r="G450" s="1">
        <f t="shared" ca="1" si="87"/>
        <v>3.9</v>
      </c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ht="15.75" customHeight="1">
      <c r="A451" s="1"/>
      <c r="B451" s="1"/>
      <c r="C451" s="1"/>
      <c r="D451" s="8"/>
      <c r="E451" s="9"/>
      <c r="F451" s="8"/>
      <c r="G451" s="1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</row>
    <row r="452" spans="1:50" ht="15.75" customHeight="1">
      <c r="A452" s="1"/>
      <c r="B452" s="1"/>
      <c r="C452" s="1"/>
      <c r="D452" s="8" t="s">
        <v>286</v>
      </c>
      <c r="E452" s="9"/>
      <c r="F452" s="8"/>
      <c r="G452" s="1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</row>
    <row r="453" spans="1:50" ht="15.75" customHeight="1">
      <c r="A453" s="1"/>
      <c r="B453" s="1"/>
      <c r="C453" s="1"/>
      <c r="D453" s="8" t="s">
        <v>159</v>
      </c>
      <c r="E453" s="9">
        <v>1</v>
      </c>
      <c r="F453" s="8">
        <f t="shared" ref="F453:F471" ca="1" si="88">SUMIF($A:$B,D453,$B:$B)</f>
        <v>12</v>
      </c>
      <c r="G453" s="1">
        <f t="shared" ref="G453:G471" ca="1" si="89">F453*E453</f>
        <v>12</v>
      </c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</row>
    <row r="454" spans="1:50" ht="15.75" customHeight="1">
      <c r="A454" s="1"/>
      <c r="B454" s="1"/>
      <c r="C454" s="1"/>
      <c r="D454" s="8" t="s">
        <v>156</v>
      </c>
      <c r="E454" s="9">
        <v>1</v>
      </c>
      <c r="F454" s="8">
        <f t="shared" ca="1" si="88"/>
        <v>2</v>
      </c>
      <c r="G454" s="1">
        <f t="shared" ca="1" si="89"/>
        <v>2</v>
      </c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</row>
    <row r="455" spans="1:50" ht="15.75" customHeight="1">
      <c r="A455" s="1"/>
      <c r="B455" s="1"/>
      <c r="C455" s="1"/>
      <c r="D455" s="8" t="s">
        <v>181</v>
      </c>
      <c r="E455" s="9">
        <v>2</v>
      </c>
      <c r="F455" s="8">
        <f t="shared" ca="1" si="88"/>
        <v>0</v>
      </c>
      <c r="G455" s="1">
        <f t="shared" ca="1" si="89"/>
        <v>0</v>
      </c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</row>
    <row r="456" spans="1:50" ht="15.75" customHeight="1">
      <c r="A456" s="1"/>
      <c r="B456" s="1"/>
      <c r="C456" s="1"/>
      <c r="D456" s="8" t="s">
        <v>232</v>
      </c>
      <c r="E456" s="9">
        <v>0.6</v>
      </c>
      <c r="F456" s="8">
        <f t="shared" ca="1" si="88"/>
        <v>20</v>
      </c>
      <c r="G456" s="1">
        <f t="shared" ca="1" si="89"/>
        <v>12</v>
      </c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  <row r="457" spans="1:50" ht="15.75" customHeight="1">
      <c r="A457" s="1"/>
      <c r="B457" s="1"/>
      <c r="C457" s="1"/>
      <c r="D457" s="8" t="s">
        <v>146</v>
      </c>
      <c r="E457" s="9">
        <v>0.6</v>
      </c>
      <c r="F457" s="8">
        <f t="shared" ca="1" si="88"/>
        <v>0</v>
      </c>
      <c r="G457" s="1">
        <f t="shared" ca="1" si="89"/>
        <v>0</v>
      </c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</row>
    <row r="458" spans="1:50" ht="15.75" customHeight="1">
      <c r="A458" s="1"/>
      <c r="B458" s="1"/>
      <c r="C458" s="1"/>
      <c r="D458" s="8" t="s">
        <v>160</v>
      </c>
      <c r="E458" s="9">
        <v>2</v>
      </c>
      <c r="F458" s="8">
        <f t="shared" ca="1" si="88"/>
        <v>0</v>
      </c>
      <c r="G458" s="1">
        <f t="shared" ca="1" si="89"/>
        <v>0</v>
      </c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</row>
    <row r="459" spans="1:50" ht="15.75" customHeight="1">
      <c r="A459" s="1"/>
      <c r="B459" s="1"/>
      <c r="C459" s="1"/>
      <c r="D459" s="8" t="s">
        <v>319</v>
      </c>
      <c r="E459" s="9">
        <v>1</v>
      </c>
      <c r="F459" s="8">
        <f t="shared" ca="1" si="88"/>
        <v>0</v>
      </c>
      <c r="G459" s="1">
        <f t="shared" ca="1" si="89"/>
        <v>0</v>
      </c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</row>
    <row r="460" spans="1:50" ht="15.75" customHeight="1">
      <c r="A460" s="1"/>
      <c r="B460" s="1"/>
      <c r="C460" s="1"/>
      <c r="D460" s="8" t="s">
        <v>209</v>
      </c>
      <c r="E460" s="9">
        <v>1</v>
      </c>
      <c r="F460" s="8">
        <f t="shared" ca="1" si="88"/>
        <v>1</v>
      </c>
      <c r="G460" s="1">
        <f t="shared" ca="1" si="89"/>
        <v>1</v>
      </c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</row>
    <row r="461" spans="1:50" ht="15.75" customHeight="1">
      <c r="A461" s="1"/>
      <c r="B461" s="1"/>
      <c r="C461" s="1"/>
      <c r="D461" s="8" t="s">
        <v>47</v>
      </c>
      <c r="E461" s="9">
        <v>2</v>
      </c>
      <c r="F461" s="8">
        <f t="shared" ca="1" si="88"/>
        <v>0</v>
      </c>
      <c r="G461" s="1">
        <f t="shared" ca="1" si="89"/>
        <v>0</v>
      </c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</row>
    <row r="462" spans="1:50" ht="15.75" customHeight="1">
      <c r="A462" s="1"/>
      <c r="B462" s="1"/>
      <c r="C462" s="1"/>
      <c r="D462" s="8" t="s">
        <v>49</v>
      </c>
      <c r="E462" s="9">
        <v>2</v>
      </c>
      <c r="F462" s="8">
        <f t="shared" ca="1" si="88"/>
        <v>0</v>
      </c>
      <c r="G462" s="1">
        <f t="shared" ca="1" si="89"/>
        <v>0</v>
      </c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</row>
    <row r="463" spans="1:50" ht="15.75" customHeight="1">
      <c r="A463" s="1"/>
      <c r="B463" s="1"/>
      <c r="C463" s="1"/>
      <c r="D463" s="8" t="s">
        <v>320</v>
      </c>
      <c r="E463" s="9">
        <v>1</v>
      </c>
      <c r="F463" s="8">
        <f t="shared" ca="1" si="88"/>
        <v>0</v>
      </c>
      <c r="G463" s="1">
        <f t="shared" ca="1" si="89"/>
        <v>0</v>
      </c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</row>
    <row r="464" spans="1:50" ht="15.75" customHeight="1">
      <c r="A464" s="1"/>
      <c r="B464" s="1"/>
      <c r="C464" s="1"/>
      <c r="D464" s="8" t="s">
        <v>51</v>
      </c>
      <c r="E464" s="9">
        <v>2</v>
      </c>
      <c r="F464" s="8">
        <f t="shared" ca="1" si="88"/>
        <v>1</v>
      </c>
      <c r="G464" s="1">
        <f t="shared" ca="1" si="89"/>
        <v>2</v>
      </c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</row>
    <row r="465" spans="1:50" ht="15.75" customHeight="1">
      <c r="A465" s="1"/>
      <c r="B465" s="1"/>
      <c r="C465" s="1"/>
      <c r="D465" s="8" t="s">
        <v>70</v>
      </c>
      <c r="E465" s="9">
        <v>1</v>
      </c>
      <c r="F465" s="8">
        <f t="shared" ca="1" si="88"/>
        <v>1</v>
      </c>
      <c r="G465" s="1">
        <f t="shared" ca="1" si="89"/>
        <v>1</v>
      </c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</row>
    <row r="466" spans="1:50" ht="15.75" customHeight="1">
      <c r="A466" s="1"/>
      <c r="B466" s="1"/>
      <c r="C466" s="1"/>
      <c r="D466" s="8" t="s">
        <v>321</v>
      </c>
      <c r="E466" s="9">
        <v>0.6</v>
      </c>
      <c r="F466" s="8">
        <f t="shared" ca="1" si="88"/>
        <v>0</v>
      </c>
      <c r="G466" s="1">
        <f t="shared" ca="1" si="89"/>
        <v>0</v>
      </c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</row>
    <row r="467" spans="1:50" ht="15.75" customHeight="1">
      <c r="A467" s="1"/>
      <c r="B467" s="1"/>
      <c r="C467" s="1"/>
      <c r="D467" s="8" t="s">
        <v>79</v>
      </c>
      <c r="E467" s="9">
        <v>2</v>
      </c>
      <c r="F467" s="8">
        <f t="shared" ca="1" si="88"/>
        <v>1</v>
      </c>
      <c r="G467" s="1">
        <f t="shared" ca="1" si="89"/>
        <v>2</v>
      </c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</row>
    <row r="468" spans="1:50" ht="15.75" customHeight="1">
      <c r="A468" s="1"/>
      <c r="B468" s="1"/>
      <c r="C468" s="1"/>
      <c r="D468" s="8" t="s">
        <v>322</v>
      </c>
      <c r="E468" s="9">
        <v>1</v>
      </c>
      <c r="F468" s="8">
        <f t="shared" ca="1" si="88"/>
        <v>0</v>
      </c>
      <c r="G468" s="1">
        <f t="shared" ca="1" si="89"/>
        <v>0</v>
      </c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</row>
    <row r="469" spans="1:50" ht="15.75" customHeight="1">
      <c r="A469" s="1"/>
      <c r="B469" s="1"/>
      <c r="C469" s="1"/>
      <c r="D469" s="8" t="s">
        <v>187</v>
      </c>
      <c r="E469" s="9">
        <v>1</v>
      </c>
      <c r="F469" s="8">
        <f t="shared" ca="1" si="88"/>
        <v>1</v>
      </c>
      <c r="G469" s="1">
        <f t="shared" ca="1" si="89"/>
        <v>1</v>
      </c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</row>
    <row r="470" spans="1:50" ht="15.75" customHeight="1">
      <c r="A470" s="1"/>
      <c r="B470" s="1"/>
      <c r="C470" s="1"/>
      <c r="D470" s="8" t="s">
        <v>323</v>
      </c>
      <c r="E470" s="9">
        <v>0.6</v>
      </c>
      <c r="F470" s="8">
        <f t="shared" ca="1" si="88"/>
        <v>0</v>
      </c>
      <c r="G470" s="1">
        <f t="shared" ca="1" si="89"/>
        <v>0</v>
      </c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</row>
    <row r="471" spans="1:50" ht="15.75" customHeight="1">
      <c r="A471" s="1"/>
      <c r="B471" s="1"/>
      <c r="C471" s="1"/>
      <c r="D471" s="8" t="s">
        <v>192</v>
      </c>
      <c r="E471" s="9">
        <v>1</v>
      </c>
      <c r="F471" s="8">
        <f t="shared" ca="1" si="88"/>
        <v>1</v>
      </c>
      <c r="G471" s="1">
        <f t="shared" ca="1" si="89"/>
        <v>1</v>
      </c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</row>
    <row r="472" spans="1:50" ht="15.75" customHeight="1">
      <c r="A472" s="1"/>
      <c r="B472" s="1"/>
      <c r="C472" s="1"/>
      <c r="D472" s="8"/>
      <c r="E472" s="9"/>
      <c r="F472" s="8"/>
      <c r="G472" s="1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</row>
    <row r="473" spans="1:50" ht="15.75" customHeight="1">
      <c r="A473" s="1"/>
      <c r="B473" s="1"/>
      <c r="C473" s="1"/>
      <c r="D473" s="8"/>
      <c r="E473" s="9"/>
      <c r="F473" s="8"/>
      <c r="G473" s="1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</row>
    <row r="474" spans="1:50" ht="15.75" customHeight="1">
      <c r="A474" s="1"/>
      <c r="B474" s="1"/>
      <c r="C474" s="1"/>
      <c r="D474" s="8"/>
      <c r="E474" s="9"/>
      <c r="F474" s="8"/>
      <c r="G474" s="1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</row>
    <row r="475" spans="1:50" ht="15.75" customHeight="1">
      <c r="A475" s="1"/>
      <c r="B475" s="1"/>
      <c r="C475" s="1"/>
      <c r="D475" s="8"/>
      <c r="E475" s="9"/>
      <c r="F475" s="8"/>
      <c r="G475" s="1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</row>
    <row r="476" spans="1:50" ht="15.75" customHeight="1">
      <c r="A476" s="1"/>
      <c r="B476" s="1"/>
      <c r="C476" s="1"/>
      <c r="D476" s="8"/>
      <c r="E476" s="9"/>
      <c r="F476" s="8"/>
      <c r="G476" s="1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</row>
    <row r="477" spans="1:50" ht="15.75" customHeight="1">
      <c r="A477" s="1"/>
      <c r="B477" s="1"/>
      <c r="C477" s="1"/>
      <c r="D477" s="8"/>
      <c r="E477" s="9"/>
      <c r="F477" s="8"/>
      <c r="G477" s="1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</row>
    <row r="478" spans="1:50" ht="15.75" customHeight="1">
      <c r="A478" s="1"/>
      <c r="B478" s="1"/>
      <c r="C478" s="1"/>
      <c r="D478" s="8"/>
      <c r="E478" s="9"/>
      <c r="F478" s="8"/>
      <c r="G478" s="1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</row>
    <row r="479" spans="1:50" ht="15.75" customHeight="1">
      <c r="A479" s="1"/>
      <c r="B479" s="1"/>
      <c r="C479" s="1"/>
      <c r="D479" s="8"/>
      <c r="E479" s="9"/>
      <c r="F479" s="8"/>
      <c r="G479" s="1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</row>
    <row r="480" spans="1:50" ht="15.75" customHeight="1">
      <c r="A480" s="1"/>
      <c r="B480" s="1"/>
      <c r="C480" s="1"/>
      <c r="D480" s="8"/>
      <c r="E480" s="9"/>
      <c r="F480" s="8"/>
      <c r="G480" s="1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</row>
    <row r="481" spans="1:50" ht="15.75" customHeight="1">
      <c r="A481" s="1"/>
      <c r="B481" s="1"/>
      <c r="C481" s="1"/>
      <c r="D481" s="8"/>
      <c r="E481" s="9"/>
      <c r="F481" s="8"/>
      <c r="G481" s="1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</row>
    <row r="482" spans="1:50" ht="15.75" customHeight="1">
      <c r="A482" s="1"/>
      <c r="B482" s="1"/>
      <c r="C482" s="1"/>
      <c r="D482" s="8"/>
      <c r="E482" s="9"/>
      <c r="F482" s="8"/>
      <c r="G482" s="1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</row>
    <row r="483" spans="1:50" ht="15.75" customHeight="1">
      <c r="A483" s="1"/>
      <c r="B483" s="1"/>
      <c r="C483" s="1"/>
      <c r="D483" s="8"/>
      <c r="E483" s="9"/>
      <c r="F483" s="8"/>
      <c r="G483" s="1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</row>
    <row r="484" spans="1:50" ht="15.75" customHeight="1">
      <c r="A484" s="1"/>
      <c r="B484" s="1"/>
      <c r="C484" s="1"/>
      <c r="D484" s="8"/>
      <c r="E484" s="9"/>
      <c r="F484" s="8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</row>
    <row r="485" spans="1:50" ht="15.75" customHeight="1">
      <c r="A485" s="1"/>
      <c r="B485" s="1"/>
      <c r="C485" s="1"/>
      <c r="D485" s="8"/>
      <c r="E485" s="9"/>
      <c r="F485" s="8"/>
      <c r="G485" s="1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</row>
    <row r="486" spans="1:50" ht="15.75" customHeight="1">
      <c r="A486" s="1"/>
      <c r="B486" s="1"/>
      <c r="C486" s="1"/>
      <c r="D486" s="8"/>
      <c r="E486" s="9"/>
      <c r="F486" s="8"/>
      <c r="G486" s="1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</row>
    <row r="487" spans="1:50" ht="15.75" customHeight="1">
      <c r="A487" s="1"/>
      <c r="B487" s="1"/>
      <c r="C487" s="1"/>
      <c r="D487" s="8"/>
      <c r="E487" s="9"/>
      <c r="F487" s="8"/>
      <c r="G487" s="1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</row>
    <row r="488" spans="1:50" ht="15.75" customHeight="1">
      <c r="A488" s="1"/>
      <c r="B488" s="1"/>
      <c r="C488" s="1"/>
      <c r="D488" s="8"/>
      <c r="E488" s="9"/>
      <c r="F488" s="8"/>
      <c r="G488" s="1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</row>
    <row r="489" spans="1:50" ht="15.75" customHeight="1">
      <c r="A489" s="1"/>
      <c r="B489" s="1"/>
      <c r="C489" s="1"/>
      <c r="D489" s="8"/>
      <c r="E489" s="9"/>
      <c r="F489" s="8"/>
      <c r="G489" s="1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</row>
    <row r="490" spans="1:50" ht="15.75" customHeight="1">
      <c r="A490" s="1"/>
      <c r="B490" s="1"/>
      <c r="C490" s="1"/>
      <c r="D490" s="8"/>
      <c r="E490" s="9"/>
      <c r="F490" s="8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</row>
    <row r="491" spans="1:50" ht="15.75" customHeight="1">
      <c r="A491" s="1"/>
      <c r="B491" s="1"/>
      <c r="C491" s="1"/>
      <c r="D491" s="8"/>
      <c r="E491" s="9"/>
      <c r="F491" s="8"/>
      <c r="G491" s="1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</row>
    <row r="492" spans="1:50" ht="15.75" customHeight="1">
      <c r="A492" s="1"/>
      <c r="B492" s="1"/>
      <c r="C492" s="1"/>
      <c r="D492" s="8"/>
      <c r="E492" s="9"/>
      <c r="F492" s="8"/>
      <c r="G492" s="1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</row>
    <row r="493" spans="1:50" ht="15.75" customHeight="1">
      <c r="A493" s="1"/>
      <c r="B493" s="1"/>
      <c r="C493" s="1"/>
      <c r="D493" s="8"/>
      <c r="E493" s="9"/>
      <c r="F493" s="8"/>
      <c r="G493" s="1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</row>
    <row r="494" spans="1:50" ht="15.75" customHeight="1">
      <c r="A494" s="1"/>
      <c r="B494" s="1"/>
      <c r="C494" s="1"/>
      <c r="D494" s="8"/>
      <c r="E494" s="9"/>
      <c r="F494" s="8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</row>
    <row r="495" spans="1:50" ht="15.75" customHeight="1">
      <c r="A495" s="1"/>
      <c r="B495" s="1"/>
      <c r="C495" s="1"/>
      <c r="D495" s="8"/>
      <c r="E495" s="9"/>
      <c r="F495" s="8"/>
      <c r="G495" s="1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</row>
    <row r="496" spans="1:50" ht="15.75" customHeight="1">
      <c r="A496" s="1"/>
      <c r="B496" s="1"/>
      <c r="C496" s="1"/>
      <c r="D496" s="8"/>
      <c r="E496" s="9"/>
      <c r="F496" s="8"/>
      <c r="G496" s="1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</row>
    <row r="497" spans="1:50" ht="15.75" customHeight="1">
      <c r="A497" s="1"/>
      <c r="B497" s="1"/>
      <c r="C497" s="1"/>
      <c r="D497" s="8"/>
      <c r="E497" s="9"/>
      <c r="F497" s="8"/>
      <c r="G497" s="1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</row>
    <row r="498" spans="1:50" ht="15.75" customHeight="1">
      <c r="A498" s="1"/>
      <c r="B498" s="1"/>
      <c r="C498" s="1"/>
      <c r="D498" s="8"/>
      <c r="E498" s="9"/>
      <c r="F498" s="8"/>
      <c r="G498" s="1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</row>
    <row r="499" spans="1:50" ht="15.75" customHeight="1">
      <c r="A499" s="1"/>
      <c r="B499" s="1"/>
      <c r="C499" s="1"/>
      <c r="D499" s="8"/>
      <c r="E499" s="9"/>
      <c r="F499" s="8"/>
      <c r="G499" s="1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</row>
    <row r="500" spans="1:50" ht="15.75" customHeight="1">
      <c r="A500" s="1"/>
      <c r="B500" s="1"/>
      <c r="C500" s="1"/>
      <c r="D500" s="8"/>
      <c r="E500" s="9"/>
      <c r="F500" s="8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</row>
    <row r="501" spans="1:50" ht="15.75" customHeight="1">
      <c r="A501" s="1"/>
      <c r="B501" s="1"/>
      <c r="C501" s="1"/>
      <c r="D501" s="8"/>
      <c r="E501" s="9"/>
      <c r="F501" s="8"/>
      <c r="G501" s="1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</row>
    <row r="502" spans="1:50" ht="15.75" customHeight="1">
      <c r="A502" s="1"/>
      <c r="B502" s="1"/>
      <c r="C502" s="1"/>
      <c r="D502" s="8"/>
      <c r="E502" s="9"/>
      <c r="F502" s="8"/>
      <c r="G502" s="1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</row>
    <row r="503" spans="1:50" ht="15.75" customHeight="1">
      <c r="A503" s="1"/>
      <c r="B503" s="1"/>
      <c r="C503" s="1"/>
      <c r="D503" s="8"/>
      <c r="E503" s="9"/>
      <c r="F503" s="8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</row>
    <row r="504" spans="1:50" ht="15.75" customHeight="1">
      <c r="A504" s="1"/>
      <c r="B504" s="1"/>
      <c r="C504" s="1"/>
      <c r="D504" s="8"/>
      <c r="E504" s="9"/>
      <c r="F504" s="8"/>
      <c r="G504" s="1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</row>
    <row r="505" spans="1:50" ht="15.75" customHeight="1">
      <c r="A505" s="1"/>
      <c r="B505" s="1"/>
      <c r="C505" s="1"/>
      <c r="D505" s="8"/>
      <c r="E505" s="9"/>
      <c r="F505" s="8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</row>
    <row r="506" spans="1:50" ht="15.75" customHeight="1">
      <c r="A506" s="1"/>
      <c r="B506" s="1"/>
      <c r="C506" s="1"/>
      <c r="D506" s="8"/>
      <c r="E506" s="9"/>
      <c r="F506" s="8"/>
      <c r="G506" s="1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</row>
    <row r="507" spans="1:50" ht="15.75" customHeight="1">
      <c r="A507" s="1"/>
      <c r="B507" s="1"/>
      <c r="C507" s="1"/>
      <c r="D507" s="8"/>
      <c r="E507" s="9"/>
      <c r="F507" s="8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</row>
    <row r="508" spans="1:50" ht="15.75" customHeight="1">
      <c r="A508" s="1"/>
      <c r="B508" s="1"/>
      <c r="C508" s="1"/>
      <c r="D508" s="8"/>
      <c r="E508" s="9"/>
      <c r="F508" s="8"/>
      <c r="G508" s="1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</row>
    <row r="509" spans="1:50" ht="15.75" customHeight="1">
      <c r="A509" s="1"/>
      <c r="B509" s="1"/>
      <c r="C509" s="1"/>
      <c r="D509" s="8"/>
      <c r="E509" s="9"/>
      <c r="F509" s="8"/>
      <c r="G509" s="1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</row>
    <row r="510" spans="1:50" ht="15.75" customHeight="1">
      <c r="A510" s="1"/>
      <c r="B510" s="1"/>
      <c r="C510" s="1"/>
      <c r="D510" s="8"/>
      <c r="E510" s="9"/>
      <c r="F510" s="8"/>
      <c r="G510" s="1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</row>
    <row r="511" spans="1:50" ht="15.75" customHeight="1">
      <c r="A511" s="1"/>
      <c r="B511" s="1"/>
      <c r="C511" s="1"/>
      <c r="D511" s="8"/>
      <c r="E511" s="9"/>
      <c r="F511" s="8"/>
      <c r="G511" s="1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</row>
    <row r="512" spans="1:50" ht="15.75" customHeight="1">
      <c r="A512" s="1"/>
      <c r="B512" s="1"/>
      <c r="C512" s="1"/>
      <c r="D512" s="8"/>
      <c r="E512" s="9"/>
      <c r="F512" s="8"/>
      <c r="G512" s="1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</row>
    <row r="513" spans="1:50" ht="15.75" customHeight="1">
      <c r="A513" s="1"/>
      <c r="B513" s="1"/>
      <c r="C513" s="1"/>
      <c r="D513" s="8"/>
      <c r="E513" s="9"/>
      <c r="F513" s="8"/>
      <c r="G513" s="1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</row>
    <row r="514" spans="1:50" ht="15.75" customHeight="1">
      <c r="A514" s="1"/>
      <c r="B514" s="1"/>
      <c r="C514" s="1"/>
      <c r="D514" s="8"/>
      <c r="E514" s="9"/>
      <c r="F514" s="8"/>
      <c r="G514" s="1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</row>
    <row r="515" spans="1:50" ht="15.75" customHeight="1">
      <c r="A515" s="1"/>
      <c r="B515" s="1"/>
      <c r="C515" s="1"/>
      <c r="D515" s="8"/>
      <c r="E515" s="9"/>
      <c r="F515" s="8"/>
      <c r="G515" s="1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</row>
    <row r="516" spans="1:50" ht="15.75" customHeight="1">
      <c r="A516" s="1"/>
      <c r="B516" s="1"/>
      <c r="C516" s="1"/>
      <c r="D516" s="8"/>
      <c r="E516" s="9"/>
      <c r="F516" s="8"/>
      <c r="G516" s="1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</row>
    <row r="517" spans="1:50" ht="15.75" customHeight="1">
      <c r="A517" s="1"/>
      <c r="B517" s="1"/>
      <c r="C517" s="1"/>
      <c r="D517" s="8"/>
      <c r="E517" s="9"/>
      <c r="F517" s="8"/>
      <c r="G517" s="1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</row>
    <row r="518" spans="1:50" ht="15.75" customHeight="1">
      <c r="A518" s="1"/>
      <c r="B518" s="1"/>
      <c r="C518" s="1"/>
      <c r="D518" s="1"/>
      <c r="E518" s="1"/>
      <c r="F518" s="1"/>
      <c r="G518" s="1"/>
      <c r="H518" s="3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</row>
    <row r="519" spans="1:50" ht="15.75" customHeight="1">
      <c r="A519" s="1"/>
      <c r="B519" s="1"/>
      <c r="C519" s="1"/>
      <c r="D519" s="1"/>
      <c r="E519" s="1"/>
      <c r="F519" s="1"/>
      <c r="G519" s="1"/>
      <c r="H519" s="3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</row>
    <row r="520" spans="1:50" ht="15.75" customHeight="1">
      <c r="A520" s="1"/>
      <c r="B520" s="1"/>
      <c r="C520" s="1"/>
      <c r="D520" s="1"/>
      <c r="E520" s="1"/>
      <c r="F520" s="1"/>
      <c r="G520" s="1"/>
      <c r="H520" s="3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</row>
    <row r="521" spans="1:50" ht="15.75" customHeight="1">
      <c r="A521" s="1"/>
      <c r="B521" s="1"/>
      <c r="C521" s="1"/>
      <c r="D521" s="1"/>
      <c r="E521" s="1"/>
      <c r="F521" s="1"/>
      <c r="G521" s="1"/>
      <c r="H521" s="3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</row>
    <row r="522" spans="1:50" ht="15.75" customHeight="1">
      <c r="A522" s="1"/>
      <c r="B522" s="1"/>
      <c r="C522" s="1"/>
      <c r="D522" s="1"/>
      <c r="E522" s="1"/>
      <c r="F522" s="1"/>
      <c r="G522" s="1"/>
      <c r="H522" s="3"/>
      <c r="I522" s="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</row>
    <row r="523" spans="1:50" ht="15.75" customHeight="1">
      <c r="A523" s="1"/>
      <c r="B523" s="1"/>
      <c r="C523" s="1"/>
      <c r="D523" s="1"/>
      <c r="E523" s="1"/>
      <c r="F523" s="1"/>
      <c r="G523" s="1"/>
      <c r="H523" s="3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</row>
    <row r="524" spans="1:50" ht="15.75" customHeight="1">
      <c r="A524" s="1"/>
      <c r="B524" s="1"/>
      <c r="C524" s="1"/>
      <c r="D524" s="1"/>
      <c r="E524" s="1"/>
      <c r="F524" s="1"/>
      <c r="G524" s="1"/>
      <c r="H524" s="3"/>
      <c r="I524" s="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</row>
    <row r="525" spans="1:50" ht="15.75" customHeight="1">
      <c r="A525" s="1"/>
      <c r="B525" s="1"/>
      <c r="C525" s="1"/>
      <c r="D525" s="1"/>
      <c r="E525" s="1"/>
      <c r="F525" s="1"/>
      <c r="G525" s="1"/>
      <c r="H525" s="3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</row>
    <row r="526" spans="1:50" ht="15.75" customHeight="1">
      <c r="A526" s="1"/>
      <c r="B526" s="1"/>
      <c r="C526" s="1"/>
      <c r="D526" s="1"/>
      <c r="E526" s="1"/>
      <c r="F526" s="1"/>
      <c r="G526" s="1"/>
      <c r="H526" s="3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</row>
    <row r="527" spans="1:50" ht="15.75" customHeight="1">
      <c r="A527" s="1"/>
      <c r="B527" s="1"/>
      <c r="C527" s="1"/>
      <c r="D527" s="1"/>
      <c r="E527" s="1"/>
      <c r="F527" s="1"/>
      <c r="G527" s="1"/>
      <c r="H527" s="3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</row>
    <row r="528" spans="1:50" ht="15.75" customHeight="1">
      <c r="A528" s="1"/>
      <c r="B528" s="1"/>
      <c r="C528" s="1"/>
      <c r="D528" s="1"/>
      <c r="E528" s="1"/>
      <c r="F528" s="1"/>
      <c r="G528" s="1"/>
      <c r="H528" s="3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</row>
    <row r="529" spans="1:50" ht="15.75" customHeight="1">
      <c r="A529" s="1"/>
      <c r="B529" s="1"/>
      <c r="C529" s="1"/>
      <c r="D529" s="1"/>
      <c r="E529" s="1"/>
      <c r="F529" s="1"/>
      <c r="G529" s="1"/>
      <c r="H529" s="3"/>
      <c r="I529" s="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</row>
    <row r="530" spans="1:50" ht="15.75" customHeight="1">
      <c r="A530" s="1"/>
      <c r="B530" s="1"/>
      <c r="C530" s="1"/>
      <c r="D530" s="1"/>
      <c r="E530" s="1"/>
      <c r="F530" s="1"/>
      <c r="G530" s="1"/>
      <c r="H530" s="3"/>
      <c r="I530" s="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</row>
    <row r="531" spans="1:50" ht="15.75" customHeight="1">
      <c r="A531" s="1"/>
      <c r="B531" s="1"/>
      <c r="C531" s="1"/>
      <c r="D531" s="1"/>
      <c r="E531" s="1"/>
      <c r="F531" s="1"/>
      <c r="G531" s="1"/>
      <c r="H531" s="3"/>
      <c r="I531" s="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</row>
    <row r="532" spans="1:50" ht="15.75" customHeight="1">
      <c r="A532" s="1"/>
      <c r="B532" s="1"/>
      <c r="C532" s="1"/>
      <c r="D532" s="1"/>
      <c r="E532" s="1"/>
      <c r="F532" s="1"/>
      <c r="G532" s="1"/>
      <c r="H532" s="3"/>
      <c r="I532" s="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</row>
    <row r="533" spans="1:50" ht="15.75" customHeight="1">
      <c r="A533" s="1"/>
      <c r="B533" s="1"/>
      <c r="C533" s="1"/>
      <c r="D533" s="1"/>
      <c r="E533" s="1"/>
      <c r="F533" s="1"/>
      <c r="G533" s="1"/>
      <c r="H533" s="3"/>
      <c r="I533" s="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</row>
    <row r="534" spans="1:50" ht="15.75" customHeight="1">
      <c r="A534" s="1"/>
      <c r="B534" s="1"/>
      <c r="C534" s="1"/>
      <c r="D534" s="1"/>
      <c r="E534" s="1"/>
      <c r="F534" s="1"/>
      <c r="G534" s="1"/>
      <c r="H534" s="3"/>
      <c r="I534" s="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</row>
    <row r="535" spans="1:50" ht="15.75" customHeight="1">
      <c r="A535" s="1"/>
      <c r="B535" s="1"/>
      <c r="C535" s="1"/>
      <c r="D535" s="1"/>
      <c r="E535" s="1"/>
      <c r="F535" s="1"/>
      <c r="G535" s="1"/>
      <c r="H535" s="3"/>
      <c r="I535" s="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</row>
    <row r="536" spans="1:50" ht="15.75" customHeight="1">
      <c r="A536" s="1"/>
      <c r="B536" s="1"/>
      <c r="C536" s="1"/>
      <c r="D536" s="1"/>
      <c r="E536" s="1"/>
      <c r="F536" s="1"/>
      <c r="G536" s="1"/>
      <c r="H536" s="3"/>
      <c r="I536" s="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</row>
    <row r="537" spans="1:50" ht="15.75" customHeight="1">
      <c r="A537" s="1"/>
      <c r="B537" s="1"/>
      <c r="C537" s="1"/>
      <c r="D537" s="1"/>
      <c r="E537" s="1"/>
      <c r="F537" s="1"/>
      <c r="G537" s="1"/>
      <c r="H537" s="3"/>
      <c r="I537" s="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</row>
    <row r="538" spans="1:50" ht="15.75" customHeight="1">
      <c r="A538" s="1"/>
      <c r="B538" s="1"/>
      <c r="C538" s="1"/>
      <c r="D538" s="1"/>
      <c r="E538" s="1"/>
      <c r="F538" s="1"/>
      <c r="G538" s="1"/>
      <c r="H538" s="3"/>
      <c r="I538" s="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</row>
    <row r="539" spans="1:50" ht="15.75" customHeight="1">
      <c r="A539" s="1"/>
      <c r="B539" s="1"/>
      <c r="C539" s="1"/>
      <c r="D539" s="1"/>
      <c r="E539" s="1"/>
      <c r="F539" s="1"/>
      <c r="G539" s="1"/>
      <c r="H539" s="3"/>
      <c r="I539" s="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</row>
    <row r="540" spans="1:50" ht="15.75" customHeight="1">
      <c r="A540" s="1"/>
      <c r="B540" s="1"/>
      <c r="C540" s="1"/>
      <c r="D540" s="1"/>
      <c r="E540" s="1"/>
      <c r="F540" s="1"/>
      <c r="G540" s="1"/>
      <c r="H540" s="3"/>
      <c r="I540" s="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</row>
    <row r="541" spans="1:50" ht="15.75" customHeight="1">
      <c r="A541" s="1"/>
      <c r="B541" s="1"/>
      <c r="C541" s="1"/>
      <c r="D541" s="1"/>
      <c r="E541" s="1"/>
      <c r="F541" s="1"/>
      <c r="G541" s="1"/>
      <c r="H541" s="3"/>
      <c r="I541" s="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</row>
    <row r="542" spans="1:50" ht="15.75" customHeight="1">
      <c r="A542" s="1"/>
      <c r="B542" s="1"/>
      <c r="C542" s="1"/>
      <c r="D542" s="1"/>
      <c r="E542" s="1"/>
      <c r="F542" s="1"/>
      <c r="G542" s="1"/>
      <c r="H542" s="3"/>
      <c r="I542" s="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</row>
    <row r="543" spans="1:50" ht="15.75" customHeight="1">
      <c r="A543" s="1"/>
      <c r="B543" s="1"/>
      <c r="C543" s="1"/>
      <c r="D543" s="1"/>
      <c r="E543" s="1"/>
      <c r="F543" s="1"/>
      <c r="G543" s="1"/>
      <c r="H543" s="3"/>
      <c r="I543" s="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</row>
    <row r="544" spans="1:50" ht="15.75" customHeight="1">
      <c r="A544" s="1"/>
      <c r="B544" s="1"/>
      <c r="C544" s="1"/>
      <c r="D544" s="1"/>
      <c r="E544" s="1"/>
      <c r="F544" s="1"/>
      <c r="G544" s="1"/>
      <c r="H544" s="3"/>
      <c r="I544" s="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</row>
    <row r="545" spans="1:50" ht="15.75" customHeight="1">
      <c r="A545" s="1"/>
      <c r="B545" s="1"/>
      <c r="C545" s="1"/>
      <c r="D545" s="1"/>
      <c r="E545" s="1"/>
      <c r="F545" s="1"/>
      <c r="G545" s="1"/>
      <c r="H545" s="3"/>
      <c r="I545" s="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</row>
    <row r="546" spans="1:50" ht="15.75" customHeight="1">
      <c r="A546" s="1"/>
      <c r="B546" s="1"/>
      <c r="C546" s="1"/>
      <c r="D546" s="1"/>
      <c r="E546" s="1"/>
      <c r="F546" s="1"/>
      <c r="G546" s="1"/>
      <c r="H546" s="3"/>
      <c r="I546" s="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</row>
    <row r="547" spans="1:50" ht="15.75" customHeight="1">
      <c r="A547" s="1"/>
      <c r="B547" s="1"/>
      <c r="C547" s="1"/>
      <c r="D547" s="1"/>
      <c r="E547" s="1"/>
      <c r="F547" s="1"/>
      <c r="G547" s="1"/>
      <c r="H547" s="3"/>
      <c r="I547" s="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</row>
    <row r="548" spans="1:50" ht="15.75" customHeight="1">
      <c r="A548" s="1"/>
      <c r="B548" s="1"/>
      <c r="C548" s="1"/>
      <c r="D548" s="1"/>
      <c r="E548" s="1"/>
      <c r="F548" s="1"/>
      <c r="G548" s="1"/>
      <c r="H548" s="3"/>
      <c r="I548" s="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</row>
    <row r="549" spans="1:50" ht="15.75" customHeight="1">
      <c r="A549" s="1"/>
      <c r="B549" s="1"/>
      <c r="C549" s="1"/>
      <c r="D549" s="1"/>
      <c r="E549" s="1"/>
      <c r="F549" s="1"/>
      <c r="G549" s="1"/>
      <c r="H549" s="3"/>
      <c r="I549" s="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</row>
    <row r="550" spans="1:50" ht="15.75" customHeight="1">
      <c r="A550" s="1"/>
      <c r="B550" s="1"/>
      <c r="C550" s="1"/>
      <c r="D550" s="1"/>
      <c r="E550" s="1"/>
      <c r="F550" s="1"/>
      <c r="G550" s="1"/>
      <c r="H550" s="3"/>
      <c r="I550" s="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</row>
    <row r="551" spans="1:50" ht="15.75" customHeight="1">
      <c r="A551" s="1"/>
      <c r="B551" s="1"/>
      <c r="C551" s="1"/>
      <c r="D551" s="1"/>
      <c r="E551" s="1"/>
      <c r="F551" s="1"/>
      <c r="G551" s="1"/>
      <c r="H551" s="3"/>
      <c r="I551" s="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</row>
    <row r="552" spans="1:50" ht="15.75" customHeight="1">
      <c r="A552" s="1"/>
      <c r="B552" s="1"/>
      <c r="C552" s="1"/>
      <c r="D552" s="1"/>
      <c r="E552" s="1"/>
      <c r="F552" s="1"/>
      <c r="G552" s="1"/>
      <c r="H552" s="3"/>
      <c r="I552" s="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</row>
    <row r="553" spans="1:50" ht="15.75" customHeight="1">
      <c r="A553" s="1"/>
      <c r="B553" s="1"/>
      <c r="C553" s="1"/>
      <c r="D553" s="1"/>
      <c r="E553" s="1"/>
      <c r="F553" s="1"/>
      <c r="G553" s="1"/>
      <c r="H553" s="3"/>
      <c r="I553" s="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</row>
    <row r="554" spans="1:50" ht="15.75" customHeight="1">
      <c r="A554" s="1"/>
      <c r="B554" s="1"/>
      <c r="C554" s="1"/>
      <c r="D554" s="1"/>
      <c r="E554" s="1"/>
      <c r="F554" s="1"/>
      <c r="G554" s="1"/>
      <c r="H554" s="3"/>
      <c r="I554" s="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</row>
    <row r="555" spans="1:50" ht="15.75" customHeight="1">
      <c r="A555" s="1"/>
      <c r="B555" s="1"/>
      <c r="C555" s="1"/>
      <c r="D555" s="1"/>
      <c r="E555" s="1"/>
      <c r="F555" s="1"/>
      <c r="G555" s="1"/>
      <c r="H555" s="3"/>
      <c r="I555" s="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</row>
    <row r="556" spans="1:50" ht="15.75" customHeight="1">
      <c r="A556" s="1"/>
      <c r="B556" s="1"/>
      <c r="C556" s="1"/>
      <c r="D556" s="1"/>
      <c r="E556" s="1"/>
      <c r="F556" s="1"/>
      <c r="G556" s="1"/>
      <c r="H556" s="3"/>
      <c r="I556" s="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</row>
    <row r="557" spans="1:50" ht="15.75" customHeight="1">
      <c r="A557" s="1"/>
      <c r="B557" s="1"/>
      <c r="C557" s="1"/>
      <c r="D557" s="1"/>
      <c r="E557" s="1"/>
      <c r="F557" s="1"/>
      <c r="G557" s="1"/>
      <c r="H557" s="3"/>
      <c r="I557" s="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</row>
    <row r="558" spans="1:50" ht="15.75" customHeight="1">
      <c r="A558" s="1"/>
      <c r="B558" s="1"/>
      <c r="C558" s="1"/>
      <c r="D558" s="1"/>
      <c r="E558" s="1"/>
      <c r="F558" s="1"/>
      <c r="G558" s="1"/>
      <c r="H558" s="3"/>
      <c r="I558" s="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</row>
    <row r="559" spans="1:50" ht="15.75" customHeight="1">
      <c r="A559" s="1"/>
      <c r="B559" s="1"/>
      <c r="C559" s="1"/>
      <c r="D559" s="1"/>
      <c r="E559" s="1"/>
      <c r="F559" s="1"/>
      <c r="G559" s="1"/>
      <c r="H559" s="3"/>
      <c r="I559" s="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</row>
    <row r="560" spans="1:50" ht="15.75" customHeight="1">
      <c r="A560" s="1"/>
      <c r="B560" s="1"/>
      <c r="C560" s="1"/>
      <c r="D560" s="1"/>
      <c r="E560" s="1"/>
      <c r="F560" s="1"/>
      <c r="G560" s="1"/>
      <c r="H560" s="3"/>
      <c r="I560" s="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</row>
    <row r="561" spans="1:50" ht="15.75" customHeight="1">
      <c r="A561" s="1"/>
      <c r="B561" s="1"/>
      <c r="C561" s="1"/>
      <c r="D561" s="1"/>
      <c r="E561" s="1"/>
      <c r="F561" s="1"/>
      <c r="G561" s="1"/>
      <c r="H561" s="3"/>
      <c r="I561" s="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</row>
    <row r="562" spans="1:50" ht="15.75" customHeight="1">
      <c r="A562" s="1"/>
      <c r="B562" s="1"/>
      <c r="C562" s="1"/>
      <c r="D562" s="1"/>
      <c r="E562" s="1"/>
      <c r="F562" s="1"/>
      <c r="G562" s="1"/>
      <c r="H562" s="3"/>
      <c r="I562" s="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</row>
    <row r="563" spans="1:50" ht="15.75" customHeight="1">
      <c r="A563" s="1"/>
      <c r="B563" s="1"/>
      <c r="C563" s="1"/>
      <c r="D563" s="1"/>
      <c r="E563" s="1"/>
      <c r="F563" s="1"/>
      <c r="G563" s="1"/>
      <c r="H563" s="3"/>
      <c r="I563" s="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</row>
    <row r="564" spans="1:50" ht="15.75" customHeight="1">
      <c r="A564" s="1"/>
      <c r="B564" s="1"/>
      <c r="C564" s="1"/>
      <c r="D564" s="1"/>
      <c r="E564" s="1"/>
      <c r="F564" s="1"/>
      <c r="G564" s="1"/>
      <c r="H564" s="3"/>
      <c r="I564" s="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</row>
    <row r="565" spans="1:50" ht="15.75" customHeight="1">
      <c r="A565" s="1"/>
      <c r="B565" s="1"/>
      <c r="C565" s="1"/>
      <c r="D565" s="1"/>
      <c r="E565" s="1"/>
      <c r="F565" s="1"/>
      <c r="G565" s="1"/>
      <c r="H565" s="3"/>
      <c r="I565" s="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</row>
    <row r="566" spans="1:50" ht="15.75" customHeight="1">
      <c r="A566" s="1"/>
      <c r="B566" s="1"/>
      <c r="C566" s="1"/>
      <c r="D566" s="1"/>
      <c r="E566" s="1"/>
      <c r="F566" s="1"/>
      <c r="G566" s="1"/>
      <c r="H566" s="3"/>
      <c r="I566" s="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</row>
    <row r="567" spans="1:50" ht="15.75" customHeight="1">
      <c r="A567" s="1"/>
      <c r="B567" s="1"/>
      <c r="C567" s="1"/>
      <c r="D567" s="1"/>
      <c r="E567" s="1"/>
      <c r="F567" s="1"/>
      <c r="G567" s="1"/>
      <c r="H567" s="3"/>
      <c r="I567" s="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</row>
    <row r="568" spans="1:50" ht="15.75" customHeight="1">
      <c r="A568" s="1"/>
      <c r="B568" s="1"/>
      <c r="C568" s="1"/>
      <c r="D568" s="1"/>
      <c r="E568" s="1"/>
      <c r="F568" s="1"/>
      <c r="G568" s="1"/>
      <c r="H568" s="3"/>
      <c r="I568" s="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</row>
    <row r="569" spans="1:50" ht="15.75" customHeight="1">
      <c r="A569" s="1"/>
      <c r="B569" s="1"/>
      <c r="C569" s="1"/>
      <c r="D569" s="1"/>
      <c r="E569" s="1"/>
      <c r="F569" s="1"/>
      <c r="G569" s="1"/>
      <c r="H569" s="3"/>
      <c r="I569" s="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</row>
    <row r="570" spans="1:50" ht="15.75" customHeight="1">
      <c r="A570" s="1"/>
      <c r="B570" s="1"/>
      <c r="C570" s="1"/>
      <c r="D570" s="1"/>
      <c r="E570" s="1"/>
      <c r="F570" s="1"/>
      <c r="G570" s="1"/>
      <c r="H570" s="3"/>
      <c r="I570" s="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</row>
    <row r="571" spans="1:50" ht="15.75" customHeight="1">
      <c r="A571" s="1"/>
      <c r="B571" s="1"/>
      <c r="C571" s="1"/>
      <c r="D571" s="1"/>
      <c r="E571" s="1"/>
      <c r="F571" s="1"/>
      <c r="G571" s="1"/>
      <c r="H571" s="3"/>
      <c r="I571" s="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</row>
    <row r="572" spans="1:50" ht="15.75" customHeight="1">
      <c r="A572" s="1"/>
      <c r="B572" s="1"/>
      <c r="C572" s="1"/>
      <c r="D572" s="1"/>
      <c r="E572" s="1"/>
      <c r="F572" s="1"/>
      <c r="G572" s="1"/>
      <c r="H572" s="3"/>
      <c r="I572" s="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</row>
    <row r="573" spans="1:50" ht="15.75" customHeight="1">
      <c r="A573" s="1"/>
      <c r="B573" s="1"/>
      <c r="C573" s="1"/>
      <c r="D573" s="1"/>
      <c r="E573" s="1"/>
      <c r="F573" s="1"/>
      <c r="G573" s="1"/>
      <c r="H573" s="3"/>
      <c r="I573" s="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</row>
    <row r="574" spans="1:50" ht="15.75" customHeight="1">
      <c r="A574" s="1"/>
      <c r="B574" s="1"/>
      <c r="C574" s="1"/>
      <c r="D574" s="1"/>
      <c r="E574" s="1"/>
      <c r="F574" s="1"/>
      <c r="G574" s="1"/>
      <c r="H574" s="3"/>
      <c r="I574" s="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</row>
    <row r="575" spans="1:50" ht="15.75" customHeight="1">
      <c r="A575" s="1"/>
      <c r="B575" s="1"/>
      <c r="C575" s="1"/>
      <c r="D575" s="1"/>
      <c r="E575" s="1"/>
      <c r="F575" s="1"/>
      <c r="G575" s="1"/>
      <c r="H575" s="3"/>
      <c r="I575" s="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</row>
    <row r="576" spans="1:50" ht="15.75" customHeight="1">
      <c r="A576" s="1"/>
      <c r="B576" s="1"/>
      <c r="C576" s="1"/>
      <c r="D576" s="1"/>
      <c r="E576" s="1"/>
      <c r="F576" s="1"/>
      <c r="G576" s="1"/>
      <c r="H576" s="3"/>
      <c r="I576" s="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</row>
    <row r="577" spans="1:50" ht="15.75" customHeight="1">
      <c r="A577" s="1"/>
      <c r="B577" s="1"/>
      <c r="C577" s="1"/>
      <c r="D577" s="1"/>
      <c r="E577" s="1"/>
      <c r="F577" s="1"/>
      <c r="G577" s="1"/>
      <c r="H577" s="3"/>
      <c r="I577" s="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</row>
    <row r="578" spans="1:50" ht="15.75" customHeight="1">
      <c r="A578" s="1"/>
      <c r="B578" s="1"/>
      <c r="C578" s="1"/>
      <c r="D578" s="1"/>
      <c r="E578" s="1"/>
      <c r="F578" s="1"/>
      <c r="G578" s="1"/>
      <c r="H578" s="3"/>
      <c r="I578" s="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</row>
    <row r="579" spans="1:50" ht="15.75" customHeight="1">
      <c r="A579" s="1"/>
      <c r="B579" s="1"/>
      <c r="C579" s="1"/>
      <c r="D579" s="1"/>
      <c r="E579" s="1"/>
      <c r="F579" s="1"/>
      <c r="G579" s="1"/>
      <c r="H579" s="3"/>
      <c r="I579" s="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</row>
    <row r="580" spans="1:50" ht="15.75" customHeight="1">
      <c r="A580" s="1"/>
      <c r="B580" s="1"/>
      <c r="C580" s="1"/>
      <c r="D580" s="1"/>
      <c r="E580" s="1"/>
      <c r="F580" s="1"/>
      <c r="G580" s="1"/>
      <c r="H580" s="3"/>
      <c r="I580" s="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</row>
    <row r="581" spans="1:50" ht="15.75" customHeight="1">
      <c r="A581" s="1"/>
      <c r="B581" s="1"/>
      <c r="C581" s="1"/>
      <c r="D581" s="1"/>
      <c r="E581" s="1"/>
      <c r="F581" s="1"/>
      <c r="G581" s="1"/>
      <c r="H581" s="3"/>
      <c r="I581" s="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</row>
    <row r="582" spans="1:50" ht="15.75" customHeight="1">
      <c r="A582" s="1"/>
      <c r="B582" s="1"/>
      <c r="C582" s="1"/>
      <c r="D582" s="1"/>
      <c r="E582" s="1"/>
      <c r="F582" s="1"/>
      <c r="G582" s="1"/>
      <c r="H582" s="3"/>
      <c r="I582" s="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</row>
    <row r="583" spans="1:50" ht="15.75" customHeight="1">
      <c r="A583" s="1"/>
      <c r="B583" s="1"/>
      <c r="C583" s="1"/>
      <c r="D583" s="1"/>
      <c r="E583" s="1"/>
      <c r="F583" s="1"/>
      <c r="G583" s="1"/>
      <c r="H583" s="3"/>
      <c r="I583" s="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</row>
    <row r="584" spans="1:50" ht="15.75" customHeight="1">
      <c r="A584" s="1"/>
      <c r="B584" s="1"/>
      <c r="C584" s="1"/>
      <c r="D584" s="1"/>
      <c r="E584" s="1"/>
      <c r="F584" s="1"/>
      <c r="G584" s="1"/>
      <c r="H584" s="3"/>
      <c r="I584" s="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</row>
    <row r="585" spans="1:50" ht="15.75" customHeight="1">
      <c r="A585" s="1"/>
      <c r="B585" s="1"/>
      <c r="C585" s="1"/>
      <c r="D585" s="1"/>
      <c r="E585" s="1"/>
      <c r="F585" s="1"/>
      <c r="G585" s="1"/>
      <c r="H585" s="3"/>
      <c r="I585" s="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</row>
    <row r="586" spans="1:50" ht="15.75" customHeight="1">
      <c r="A586" s="1"/>
      <c r="B586" s="1"/>
      <c r="C586" s="1"/>
      <c r="D586" s="1"/>
      <c r="E586" s="1"/>
      <c r="F586" s="1"/>
      <c r="G586" s="1"/>
      <c r="H586" s="3"/>
      <c r="I586" s="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</row>
    <row r="587" spans="1:50" ht="15.75" customHeight="1">
      <c r="A587" s="1"/>
      <c r="B587" s="1"/>
      <c r="C587" s="1"/>
      <c r="D587" s="1"/>
      <c r="E587" s="1"/>
      <c r="F587" s="1"/>
      <c r="G587" s="1"/>
      <c r="H587" s="3"/>
      <c r="I587" s="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</row>
    <row r="588" spans="1:50" ht="15.75" customHeight="1">
      <c r="A588" s="1"/>
      <c r="B588" s="1"/>
      <c r="C588" s="1"/>
      <c r="D588" s="1"/>
      <c r="E588" s="1"/>
      <c r="F588" s="1"/>
      <c r="G588" s="1"/>
      <c r="H588" s="3"/>
      <c r="I588" s="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</row>
    <row r="589" spans="1:50" ht="15.75" customHeight="1">
      <c r="A589" s="1"/>
      <c r="B589" s="1"/>
      <c r="C589" s="1"/>
      <c r="D589" s="1"/>
      <c r="E589" s="1"/>
      <c r="F589" s="1"/>
      <c r="G589" s="1"/>
      <c r="H589" s="3"/>
      <c r="I589" s="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</row>
    <row r="590" spans="1:50" ht="15.75" customHeight="1">
      <c r="A590" s="1"/>
      <c r="B590" s="1"/>
      <c r="C590" s="1"/>
      <c r="D590" s="1"/>
      <c r="E590" s="1"/>
      <c r="F590" s="1"/>
      <c r="G590" s="1"/>
      <c r="H590" s="3"/>
      <c r="I590" s="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</row>
    <row r="591" spans="1:50" ht="15.75" customHeight="1">
      <c r="A591" s="1"/>
      <c r="B591" s="1"/>
      <c r="C591" s="1"/>
      <c r="D591" s="1"/>
      <c r="E591" s="1"/>
      <c r="F591" s="1"/>
      <c r="G591" s="1"/>
      <c r="H591" s="3"/>
      <c r="I591" s="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</row>
    <row r="592" spans="1:50" ht="15.75" customHeight="1">
      <c r="A592" s="1"/>
      <c r="B592" s="1"/>
      <c r="C592" s="1"/>
      <c r="D592" s="1"/>
      <c r="E592" s="1"/>
      <c r="F592" s="1"/>
      <c r="G592" s="1"/>
      <c r="H592" s="3"/>
      <c r="I592" s="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</row>
    <row r="593" spans="1:50" ht="15.75" customHeight="1">
      <c r="A593" s="1"/>
      <c r="B593" s="1"/>
      <c r="C593" s="1"/>
      <c r="D593" s="1"/>
      <c r="E593" s="1"/>
      <c r="F593" s="1"/>
      <c r="G593" s="1"/>
      <c r="H593" s="3"/>
      <c r="I593" s="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</row>
    <row r="594" spans="1:50" ht="15.75" customHeight="1">
      <c r="A594" s="1"/>
      <c r="B594" s="1"/>
      <c r="C594" s="1"/>
      <c r="D594" s="1"/>
      <c r="E594" s="1"/>
      <c r="F594" s="1"/>
      <c r="G594" s="1"/>
      <c r="H594" s="3"/>
      <c r="I594" s="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</row>
    <row r="595" spans="1:50" ht="15.75" customHeight="1">
      <c r="A595" s="1"/>
      <c r="B595" s="1"/>
      <c r="C595" s="1"/>
      <c r="D595" s="1"/>
      <c r="E595" s="1"/>
      <c r="F595" s="1"/>
      <c r="G595" s="1"/>
      <c r="H595" s="3"/>
      <c r="I595" s="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</row>
    <row r="596" spans="1:50" ht="15.75" customHeight="1">
      <c r="A596" s="1"/>
      <c r="B596" s="1"/>
      <c r="C596" s="1"/>
      <c r="D596" s="1"/>
      <c r="E596" s="1"/>
      <c r="F596" s="1"/>
      <c r="G596" s="1"/>
      <c r="H596" s="3"/>
      <c r="I596" s="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</row>
    <row r="597" spans="1:50" ht="15.75" customHeight="1">
      <c r="A597" s="1"/>
      <c r="B597" s="1"/>
      <c r="C597" s="1"/>
      <c r="D597" s="1"/>
      <c r="E597" s="1"/>
      <c r="F597" s="1"/>
      <c r="G597" s="1"/>
      <c r="H597" s="3"/>
      <c r="I597" s="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</row>
    <row r="598" spans="1:50" ht="15.75" customHeight="1">
      <c r="A598" s="1"/>
      <c r="B598" s="1"/>
      <c r="C598" s="1"/>
      <c r="D598" s="1"/>
      <c r="E598" s="1"/>
      <c r="F598" s="1"/>
      <c r="G598" s="1"/>
      <c r="H598" s="3"/>
      <c r="I598" s="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</row>
    <row r="599" spans="1:50" ht="15.75" customHeight="1">
      <c r="A599" s="1"/>
      <c r="B599" s="1"/>
      <c r="C599" s="1"/>
      <c r="D599" s="1"/>
      <c r="E599" s="1"/>
      <c r="F599" s="1"/>
      <c r="G599" s="1"/>
      <c r="H599" s="3"/>
      <c r="I599" s="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</row>
    <row r="600" spans="1:50" ht="15.75" customHeight="1">
      <c r="A600" s="1"/>
      <c r="B600" s="1"/>
      <c r="C600" s="1"/>
      <c r="D600" s="1"/>
      <c r="E600" s="1"/>
      <c r="F600" s="1"/>
      <c r="G600" s="1"/>
      <c r="H600" s="3"/>
      <c r="I600" s="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</row>
    <row r="601" spans="1:50" ht="15.75" customHeight="1">
      <c r="A601" s="1"/>
      <c r="B601" s="1"/>
      <c r="C601" s="1"/>
      <c r="D601" s="1"/>
      <c r="E601" s="1"/>
      <c r="F601" s="1"/>
      <c r="G601" s="1"/>
      <c r="H601" s="3"/>
      <c r="I601" s="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</row>
    <row r="602" spans="1:50" ht="15.75" customHeight="1">
      <c r="A602" s="1"/>
      <c r="B602" s="1"/>
      <c r="C602" s="1"/>
      <c r="D602" s="1"/>
      <c r="E602" s="1"/>
      <c r="F602" s="1"/>
      <c r="G602" s="1"/>
      <c r="H602" s="3"/>
      <c r="I602" s="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</row>
    <row r="603" spans="1:50" ht="15.75" customHeight="1">
      <c r="A603" s="1"/>
      <c r="B603" s="1"/>
      <c r="C603" s="1"/>
      <c r="D603" s="1"/>
      <c r="E603" s="1"/>
      <c r="F603" s="1"/>
      <c r="G603" s="1"/>
      <c r="H603" s="3"/>
      <c r="I603" s="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</row>
    <row r="604" spans="1:50" ht="15.75" customHeight="1">
      <c r="A604" s="1"/>
      <c r="B604" s="1"/>
      <c r="C604" s="1"/>
      <c r="D604" s="1"/>
      <c r="E604" s="1"/>
      <c r="F604" s="1"/>
      <c r="G604" s="1"/>
      <c r="H604" s="3"/>
      <c r="I604" s="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</row>
    <row r="605" spans="1:50" ht="15.75" customHeight="1">
      <c r="A605" s="1"/>
      <c r="B605" s="1"/>
      <c r="C605" s="1"/>
      <c r="D605" s="1"/>
      <c r="E605" s="1"/>
      <c r="F605" s="1"/>
      <c r="G605" s="1"/>
      <c r="H605" s="3"/>
      <c r="I605" s="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</row>
    <row r="606" spans="1:50" ht="15.75" customHeight="1">
      <c r="A606" s="1"/>
      <c r="B606" s="1"/>
      <c r="C606" s="1"/>
      <c r="D606" s="1"/>
      <c r="E606" s="1"/>
      <c r="F606" s="1"/>
      <c r="G606" s="1"/>
      <c r="H606" s="3"/>
      <c r="I606" s="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</row>
    <row r="607" spans="1:50" ht="15.75" customHeight="1">
      <c r="A607" s="1"/>
      <c r="B607" s="1"/>
      <c r="C607" s="1"/>
      <c r="D607" s="1"/>
      <c r="E607" s="1"/>
      <c r="F607" s="1"/>
      <c r="G607" s="1"/>
      <c r="H607" s="3"/>
      <c r="I607" s="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</row>
    <row r="608" spans="1:50" ht="15.75" customHeight="1">
      <c r="A608" s="1"/>
      <c r="B608" s="1"/>
      <c r="C608" s="1"/>
      <c r="D608" s="1"/>
      <c r="E608" s="1"/>
      <c r="F608" s="1"/>
      <c r="G608" s="1"/>
      <c r="H608" s="3"/>
      <c r="I608" s="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</row>
    <row r="609" spans="1:50" ht="15.75" customHeight="1">
      <c r="A609" s="1"/>
      <c r="B609" s="1"/>
      <c r="C609" s="1"/>
      <c r="D609" s="1"/>
      <c r="E609" s="1"/>
      <c r="F609" s="1"/>
      <c r="G609" s="1"/>
      <c r="H609" s="3"/>
      <c r="I609" s="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</row>
    <row r="610" spans="1:50" ht="15.75" customHeight="1">
      <c r="A610" s="1"/>
      <c r="B610" s="1"/>
      <c r="C610" s="1"/>
      <c r="D610" s="1"/>
      <c r="E610" s="1"/>
      <c r="F610" s="1"/>
      <c r="G610" s="1"/>
      <c r="H610" s="3"/>
      <c r="I610" s="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</row>
    <row r="611" spans="1:50" ht="15.75" customHeight="1">
      <c r="A611" s="1"/>
      <c r="B611" s="1"/>
      <c r="C611" s="1"/>
      <c r="D611" s="1"/>
      <c r="E611" s="1"/>
      <c r="F611" s="1"/>
      <c r="G611" s="1"/>
      <c r="H611" s="3"/>
      <c r="I611" s="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</row>
    <row r="612" spans="1:50" ht="15.75" customHeight="1">
      <c r="A612" s="1"/>
      <c r="B612" s="1"/>
      <c r="C612" s="1"/>
      <c r="D612" s="1"/>
      <c r="E612" s="1"/>
      <c r="F612" s="1"/>
      <c r="G612" s="1"/>
      <c r="H612" s="3"/>
      <c r="I612" s="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</row>
    <row r="613" spans="1:50" ht="15.75" customHeight="1">
      <c r="A613" s="1"/>
      <c r="B613" s="1"/>
      <c r="C613" s="1"/>
      <c r="D613" s="1"/>
      <c r="E613" s="1"/>
      <c r="F613" s="1"/>
      <c r="G613" s="1"/>
      <c r="H613" s="3"/>
      <c r="I613" s="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</row>
    <row r="614" spans="1:50" ht="15.75" customHeight="1">
      <c r="A614" s="1"/>
      <c r="B614" s="1"/>
      <c r="C614" s="1"/>
      <c r="D614" s="1"/>
      <c r="E614" s="1"/>
      <c r="F614" s="1"/>
      <c r="G614" s="1"/>
      <c r="H614" s="3"/>
      <c r="I614" s="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</row>
    <row r="615" spans="1:50" ht="15.75" customHeight="1">
      <c r="A615" s="1"/>
      <c r="B615" s="1"/>
      <c r="C615" s="1"/>
      <c r="D615" s="1"/>
      <c r="E615" s="1"/>
      <c r="F615" s="1"/>
      <c r="G615" s="1"/>
      <c r="H615" s="3"/>
      <c r="I615" s="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</row>
    <row r="616" spans="1:50" ht="15.75" customHeight="1">
      <c r="A616" s="1"/>
      <c r="B616" s="1"/>
      <c r="C616" s="1"/>
      <c r="D616" s="1"/>
      <c r="E616" s="1"/>
      <c r="F616" s="1"/>
      <c r="G616" s="1"/>
      <c r="H616" s="3"/>
      <c r="I616" s="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</row>
    <row r="617" spans="1:50" ht="15.75" customHeight="1">
      <c r="A617" s="1"/>
      <c r="B617" s="1"/>
      <c r="C617" s="1"/>
      <c r="D617" s="1"/>
      <c r="E617" s="1"/>
      <c r="F617" s="1"/>
      <c r="G617" s="1"/>
      <c r="H617" s="3"/>
      <c r="I617" s="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</row>
    <row r="618" spans="1:50" ht="15.75" customHeight="1">
      <c r="A618" s="1"/>
      <c r="B618" s="1"/>
      <c r="C618" s="1"/>
      <c r="D618" s="1"/>
      <c r="E618" s="1"/>
      <c r="F618" s="1"/>
      <c r="G618" s="1"/>
      <c r="H618" s="3"/>
      <c r="I618" s="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</row>
    <row r="619" spans="1:50" ht="15.75" customHeight="1">
      <c r="A619" s="1"/>
      <c r="B619" s="1"/>
      <c r="C619" s="1"/>
      <c r="D619" s="1"/>
      <c r="E619" s="1"/>
      <c r="F619" s="1"/>
      <c r="G619" s="1"/>
      <c r="H619" s="3"/>
      <c r="I619" s="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</row>
    <row r="620" spans="1:50" ht="15.75" customHeight="1">
      <c r="A620" s="1"/>
      <c r="B620" s="1"/>
      <c r="C620" s="1"/>
      <c r="D620" s="1"/>
      <c r="E620" s="1"/>
      <c r="F620" s="1"/>
      <c r="G620" s="1"/>
      <c r="H620" s="3"/>
      <c r="I620" s="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</row>
    <row r="621" spans="1:50" ht="15.75" customHeight="1">
      <c r="A621" s="1"/>
      <c r="B621" s="1"/>
      <c r="C621" s="1"/>
      <c r="D621" s="1"/>
      <c r="E621" s="1"/>
      <c r="F621" s="1"/>
      <c r="G621" s="1"/>
      <c r="H621" s="3"/>
      <c r="I621" s="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</row>
    <row r="622" spans="1:50" ht="15.75" customHeight="1">
      <c r="A622" s="1"/>
      <c r="B622" s="1"/>
      <c r="C622" s="1"/>
      <c r="D622" s="1"/>
      <c r="E622" s="1"/>
      <c r="F622" s="1"/>
      <c r="G622" s="1"/>
      <c r="H622" s="3"/>
      <c r="I622" s="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</row>
    <row r="623" spans="1:50" ht="15.75" customHeight="1">
      <c r="A623" s="1"/>
      <c r="B623" s="1"/>
      <c r="C623" s="1"/>
      <c r="D623" s="1"/>
      <c r="E623" s="1"/>
      <c r="F623" s="1"/>
      <c r="G623" s="1"/>
      <c r="H623" s="3"/>
      <c r="I623" s="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</row>
    <row r="624" spans="1:50" ht="15.75" customHeight="1">
      <c r="A624" s="1"/>
      <c r="B624" s="1"/>
      <c r="C624" s="1"/>
      <c r="D624" s="1"/>
      <c r="E624" s="1"/>
      <c r="F624" s="1"/>
      <c r="G624" s="1"/>
      <c r="H624" s="3"/>
      <c r="I624" s="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</row>
    <row r="625" spans="1:50" ht="15.75" customHeight="1">
      <c r="A625" s="1"/>
      <c r="B625" s="1"/>
      <c r="C625" s="1"/>
      <c r="D625" s="1"/>
      <c r="E625" s="1"/>
      <c r="F625" s="1"/>
      <c r="G625" s="1"/>
      <c r="H625" s="3"/>
      <c r="I625" s="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</row>
    <row r="626" spans="1:50" ht="15.75" customHeight="1">
      <c r="A626" s="1"/>
      <c r="B626" s="1"/>
      <c r="C626" s="1"/>
      <c r="D626" s="1"/>
      <c r="E626" s="1"/>
      <c r="F626" s="1"/>
      <c r="G626" s="1"/>
      <c r="H626" s="3"/>
      <c r="I626" s="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</row>
    <row r="627" spans="1:50" ht="15.75" customHeight="1">
      <c r="A627" s="1"/>
      <c r="B627" s="1"/>
      <c r="C627" s="1"/>
      <c r="D627" s="1"/>
      <c r="E627" s="1"/>
      <c r="F627" s="1"/>
      <c r="G627" s="1"/>
      <c r="H627" s="3"/>
      <c r="I627" s="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</row>
    <row r="628" spans="1:50" ht="15.75" customHeight="1">
      <c r="A628" s="1"/>
      <c r="B628" s="1"/>
      <c r="C628" s="1"/>
      <c r="D628" s="1"/>
      <c r="E628" s="1"/>
      <c r="F628" s="1"/>
      <c r="G628" s="1"/>
      <c r="H628" s="3"/>
      <c r="I628" s="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</row>
    <row r="629" spans="1:50" ht="15.75" customHeight="1">
      <c r="A629" s="1"/>
      <c r="B629" s="1"/>
      <c r="C629" s="1"/>
      <c r="D629" s="1"/>
      <c r="E629" s="1"/>
      <c r="F629" s="1"/>
      <c r="G629" s="1"/>
      <c r="H629" s="3"/>
      <c r="I629" s="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</row>
    <row r="630" spans="1:50" ht="15.75" customHeight="1">
      <c r="A630" s="1"/>
      <c r="B630" s="1"/>
      <c r="C630" s="1"/>
      <c r="D630" s="1"/>
      <c r="E630" s="1"/>
      <c r="F630" s="1"/>
      <c r="G630" s="1"/>
      <c r="H630" s="3"/>
      <c r="I630" s="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</row>
    <row r="631" spans="1:50" ht="15.75" customHeight="1">
      <c r="A631" s="1"/>
      <c r="B631" s="1"/>
      <c r="C631" s="1"/>
      <c r="D631" s="1"/>
      <c r="E631" s="1"/>
      <c r="F631" s="1"/>
      <c r="G631" s="1"/>
      <c r="H631" s="3"/>
      <c r="I631" s="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</row>
    <row r="632" spans="1:50" ht="15.75" customHeight="1">
      <c r="A632" s="1"/>
      <c r="B632" s="1"/>
      <c r="C632" s="1"/>
      <c r="D632" s="1"/>
      <c r="E632" s="1"/>
      <c r="F632" s="1"/>
      <c r="G632" s="1"/>
      <c r="H632" s="3"/>
      <c r="I632" s="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</row>
    <row r="633" spans="1:50" ht="15.75" customHeight="1">
      <c r="A633" s="1"/>
      <c r="B633" s="1"/>
      <c r="C633" s="1"/>
      <c r="D633" s="1"/>
      <c r="E633" s="1"/>
      <c r="F633" s="1"/>
      <c r="G633" s="1"/>
      <c r="H633" s="3"/>
      <c r="I633" s="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</row>
    <row r="634" spans="1:50" ht="15.75" customHeight="1">
      <c r="A634" s="1"/>
      <c r="B634" s="1"/>
      <c r="C634" s="1"/>
      <c r="D634" s="1"/>
      <c r="E634" s="1"/>
      <c r="F634" s="1"/>
      <c r="G634" s="1"/>
      <c r="H634" s="3"/>
      <c r="I634" s="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</row>
    <row r="635" spans="1:50" ht="15.75" customHeight="1">
      <c r="A635" s="1"/>
      <c r="B635" s="1"/>
      <c r="C635" s="1"/>
      <c r="D635" s="1"/>
      <c r="E635" s="1"/>
      <c r="F635" s="1"/>
      <c r="G635" s="1"/>
      <c r="H635" s="3"/>
      <c r="I635" s="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</row>
    <row r="636" spans="1:50" ht="15.75" customHeight="1">
      <c r="A636" s="1"/>
      <c r="B636" s="1"/>
      <c r="C636" s="1"/>
      <c r="D636" s="1"/>
      <c r="E636" s="1"/>
      <c r="F636" s="1"/>
      <c r="G636" s="1"/>
      <c r="H636" s="3"/>
      <c r="I636" s="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</row>
    <row r="637" spans="1:50" ht="15.75" customHeight="1">
      <c r="A637" s="1"/>
      <c r="B637" s="1"/>
      <c r="C637" s="1"/>
      <c r="D637" s="1"/>
      <c r="E637" s="1"/>
      <c r="F637" s="1"/>
      <c r="G637" s="1"/>
      <c r="H637" s="3"/>
      <c r="I637" s="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</row>
    <row r="638" spans="1:50" ht="15.75" customHeight="1">
      <c r="A638" s="1"/>
      <c r="B638" s="1"/>
      <c r="C638" s="1"/>
      <c r="D638" s="1"/>
      <c r="E638" s="1"/>
      <c r="F638" s="1"/>
      <c r="G638" s="1"/>
      <c r="H638" s="3"/>
      <c r="I638" s="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</row>
    <row r="639" spans="1:50" ht="15.75" customHeight="1">
      <c r="A639" s="1"/>
      <c r="B639" s="1"/>
      <c r="C639" s="1"/>
      <c r="D639" s="1"/>
      <c r="E639" s="1"/>
      <c r="F639" s="1"/>
      <c r="G639" s="1"/>
      <c r="H639" s="3"/>
      <c r="I639" s="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</row>
    <row r="640" spans="1:50" ht="15.75" customHeight="1">
      <c r="A640" s="1"/>
      <c r="B640" s="1"/>
      <c r="C640" s="1"/>
      <c r="D640" s="1"/>
      <c r="E640" s="1"/>
      <c r="F640" s="1"/>
      <c r="G640" s="1"/>
      <c r="H640" s="3"/>
      <c r="I640" s="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</row>
    <row r="641" spans="1:50" ht="15.75" customHeight="1">
      <c r="A641" s="1"/>
      <c r="B641" s="1"/>
      <c r="C641" s="1"/>
      <c r="D641" s="1"/>
      <c r="E641" s="1"/>
      <c r="F641" s="1"/>
      <c r="G641" s="1"/>
      <c r="H641" s="3"/>
      <c r="I641" s="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</row>
    <row r="642" spans="1:50" ht="15.75" customHeight="1">
      <c r="A642" s="1"/>
      <c r="B642" s="1"/>
      <c r="C642" s="1"/>
      <c r="D642" s="1"/>
      <c r="E642" s="1"/>
      <c r="F642" s="1"/>
      <c r="G642" s="1"/>
      <c r="H642" s="3"/>
      <c r="I642" s="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</row>
    <row r="643" spans="1:50" ht="15.75" customHeight="1">
      <c r="A643" s="1"/>
      <c r="B643" s="1"/>
      <c r="C643" s="1"/>
      <c r="D643" s="1"/>
      <c r="E643" s="1"/>
      <c r="F643" s="1"/>
      <c r="G643" s="1"/>
      <c r="H643" s="3"/>
      <c r="I643" s="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</row>
    <row r="644" spans="1:50" ht="15.75" customHeight="1">
      <c r="A644" s="1"/>
      <c r="B644" s="1"/>
      <c r="C644" s="1"/>
      <c r="D644" s="1"/>
      <c r="E644" s="1"/>
      <c r="F644" s="1"/>
      <c r="G644" s="1"/>
      <c r="H644" s="3"/>
      <c r="I644" s="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</row>
    <row r="645" spans="1:50" ht="15.75" customHeight="1">
      <c r="A645" s="1"/>
      <c r="B645" s="1"/>
      <c r="C645" s="1"/>
      <c r="D645" s="1"/>
      <c r="E645" s="1"/>
      <c r="F645" s="1"/>
      <c r="G645" s="1"/>
      <c r="H645" s="3"/>
      <c r="I645" s="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</row>
    <row r="646" spans="1:50" ht="15.75" customHeight="1">
      <c r="A646" s="1"/>
      <c r="B646" s="1"/>
      <c r="C646" s="1"/>
      <c r="D646" s="1"/>
      <c r="E646" s="1"/>
      <c r="F646" s="1"/>
      <c r="G646" s="1"/>
      <c r="H646" s="3"/>
      <c r="I646" s="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</row>
    <row r="647" spans="1:50" ht="15.75" customHeight="1">
      <c r="A647" s="1"/>
      <c r="B647" s="1"/>
      <c r="C647" s="1"/>
      <c r="D647" s="1"/>
      <c r="E647" s="1"/>
      <c r="F647" s="1"/>
      <c r="G647" s="1"/>
      <c r="H647" s="3"/>
      <c r="I647" s="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</row>
    <row r="648" spans="1:50" ht="15.75" customHeight="1">
      <c r="A648" s="1"/>
      <c r="B648" s="1"/>
      <c r="C648" s="1"/>
      <c r="D648" s="1"/>
      <c r="E648" s="1"/>
      <c r="F648" s="1"/>
      <c r="G648" s="1"/>
      <c r="H648" s="3"/>
      <c r="I648" s="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</row>
    <row r="649" spans="1:50" ht="15.75" customHeight="1">
      <c r="A649" s="1"/>
      <c r="B649" s="1"/>
      <c r="C649" s="1"/>
      <c r="D649" s="1"/>
      <c r="E649" s="1"/>
      <c r="F649" s="1"/>
      <c r="G649" s="1"/>
      <c r="H649" s="3"/>
      <c r="I649" s="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</row>
    <row r="650" spans="1:50" ht="15.75" customHeight="1">
      <c r="A650" s="1"/>
      <c r="B650" s="1"/>
      <c r="C650" s="1"/>
      <c r="D650" s="1"/>
      <c r="E650" s="1"/>
      <c r="F650" s="1"/>
      <c r="G650" s="1"/>
      <c r="H650" s="3"/>
      <c r="I650" s="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</row>
    <row r="651" spans="1:50" ht="15.75" customHeight="1">
      <c r="A651" s="1"/>
      <c r="B651" s="1"/>
      <c r="C651" s="1"/>
      <c r="D651" s="1"/>
      <c r="E651" s="1"/>
      <c r="F651" s="1"/>
      <c r="G651" s="1"/>
      <c r="H651" s="3"/>
      <c r="I651" s="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</row>
    <row r="652" spans="1:50" ht="15.75" customHeight="1">
      <c r="A652" s="1"/>
      <c r="B652" s="1"/>
      <c r="C652" s="1"/>
      <c r="D652" s="1"/>
      <c r="E652" s="1"/>
      <c r="F652" s="1"/>
      <c r="G652" s="1"/>
      <c r="H652" s="3"/>
      <c r="I652" s="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</row>
    <row r="653" spans="1:50" ht="15.75" customHeight="1">
      <c r="A653" s="1"/>
      <c r="B653" s="1"/>
      <c r="C653" s="1"/>
      <c r="D653" s="1"/>
      <c r="E653" s="1"/>
      <c r="F653" s="1"/>
      <c r="G653" s="1"/>
      <c r="H653" s="3"/>
      <c r="I653" s="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</row>
    <row r="654" spans="1:50" ht="15.75" customHeight="1">
      <c r="A654" s="1"/>
      <c r="B654" s="1"/>
      <c r="C654" s="1"/>
      <c r="D654" s="1"/>
      <c r="E654" s="1"/>
      <c r="F654" s="1"/>
      <c r="G654" s="1"/>
      <c r="H654" s="3"/>
      <c r="I654" s="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</row>
    <row r="655" spans="1:50" ht="15.75" customHeight="1">
      <c r="A655" s="1"/>
      <c r="B655" s="1"/>
      <c r="C655" s="1"/>
      <c r="D655" s="1"/>
      <c r="E655" s="1"/>
      <c r="F655" s="1"/>
      <c r="G655" s="1"/>
      <c r="H655" s="3"/>
      <c r="I655" s="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</row>
    <row r="656" spans="1:50" ht="15.75" customHeight="1">
      <c r="A656" s="1"/>
      <c r="B656" s="1"/>
      <c r="C656" s="1"/>
      <c r="D656" s="1"/>
      <c r="E656" s="1"/>
      <c r="F656" s="1"/>
      <c r="G656" s="1"/>
      <c r="H656" s="3"/>
      <c r="I656" s="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</row>
    <row r="657" spans="1:50" ht="15.75" customHeight="1">
      <c r="A657" s="1"/>
      <c r="B657" s="1"/>
      <c r="C657" s="1"/>
      <c r="D657" s="1"/>
      <c r="E657" s="1"/>
      <c r="F657" s="1"/>
      <c r="G657" s="1"/>
      <c r="H657" s="3"/>
      <c r="I657" s="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</row>
    <row r="658" spans="1:50" ht="15.75" customHeight="1">
      <c r="A658" s="1"/>
      <c r="B658" s="1"/>
      <c r="C658" s="1"/>
      <c r="D658" s="1"/>
      <c r="E658" s="1"/>
      <c r="F658" s="1"/>
      <c r="G658" s="1"/>
      <c r="H658" s="3"/>
      <c r="I658" s="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</row>
    <row r="659" spans="1:50" ht="15.75" customHeight="1">
      <c r="A659" s="1"/>
      <c r="B659" s="1"/>
      <c r="C659" s="1"/>
      <c r="D659" s="1"/>
      <c r="E659" s="1"/>
      <c r="F659" s="1"/>
      <c r="G659" s="1"/>
      <c r="H659" s="3"/>
      <c r="I659" s="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</row>
    <row r="660" spans="1:50" ht="15.75" customHeight="1">
      <c r="A660" s="1"/>
      <c r="B660" s="1"/>
      <c r="C660" s="1"/>
      <c r="D660" s="1"/>
      <c r="E660" s="1"/>
      <c r="F660" s="1"/>
      <c r="G660" s="1"/>
      <c r="H660" s="3"/>
      <c r="I660" s="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</row>
    <row r="661" spans="1:50" ht="15.75" customHeight="1">
      <c r="A661" s="1"/>
      <c r="B661" s="1"/>
      <c r="C661" s="1"/>
      <c r="D661" s="1"/>
      <c r="E661" s="1"/>
      <c r="F661" s="1"/>
      <c r="G661" s="1"/>
      <c r="H661" s="3"/>
      <c r="I661" s="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</row>
    <row r="662" spans="1:50" ht="15.75" customHeight="1">
      <c r="A662" s="1"/>
      <c r="B662" s="1"/>
      <c r="C662" s="1"/>
      <c r="D662" s="1"/>
      <c r="E662" s="1"/>
      <c r="F662" s="1"/>
      <c r="G662" s="1"/>
      <c r="H662" s="3"/>
      <c r="I662" s="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</row>
    <row r="663" spans="1:50" ht="15.75" customHeight="1">
      <c r="A663" s="1"/>
      <c r="B663" s="1"/>
      <c r="C663" s="1"/>
      <c r="D663" s="1"/>
      <c r="E663" s="1"/>
      <c r="F663" s="1"/>
      <c r="G663" s="1"/>
      <c r="H663" s="3"/>
      <c r="I663" s="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</row>
    <row r="664" spans="1:50" ht="15.75" customHeight="1">
      <c r="A664" s="1"/>
      <c r="B664" s="1"/>
      <c r="C664" s="1"/>
      <c r="D664" s="1"/>
      <c r="E664" s="1"/>
      <c r="F664" s="1"/>
      <c r="G664" s="1"/>
      <c r="H664" s="3"/>
      <c r="I664" s="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</row>
    <row r="665" spans="1:50" ht="15.75" customHeight="1">
      <c r="A665" s="1"/>
      <c r="B665" s="1"/>
      <c r="C665" s="1"/>
      <c r="D665" s="1"/>
      <c r="E665" s="1"/>
      <c r="F665" s="1"/>
      <c r="G665" s="1"/>
      <c r="H665" s="3"/>
      <c r="I665" s="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</row>
    <row r="666" spans="1:50" ht="15.75" customHeight="1">
      <c r="A666" s="1"/>
      <c r="B666" s="1"/>
      <c r="C666" s="1"/>
      <c r="D666" s="1"/>
      <c r="E666" s="1"/>
      <c r="F666" s="1"/>
      <c r="G666" s="1"/>
      <c r="H666" s="3"/>
      <c r="I666" s="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</row>
    <row r="667" spans="1:50" ht="15.75" customHeight="1">
      <c r="A667" s="1"/>
      <c r="B667" s="1"/>
      <c r="C667" s="1"/>
      <c r="D667" s="1"/>
      <c r="E667" s="1"/>
      <c r="F667" s="1"/>
      <c r="G667" s="1"/>
      <c r="H667" s="3"/>
      <c r="I667" s="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</row>
    <row r="668" spans="1:50" ht="15.75" customHeight="1">
      <c r="A668" s="1"/>
      <c r="B668" s="1"/>
      <c r="C668" s="1"/>
      <c r="D668" s="1"/>
      <c r="E668" s="1"/>
      <c r="F668" s="1"/>
      <c r="G668" s="1"/>
      <c r="H668" s="3"/>
      <c r="I668" s="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</row>
    <row r="669" spans="1:50" ht="15.75" customHeight="1">
      <c r="A669" s="1"/>
      <c r="B669" s="1"/>
      <c r="C669" s="1"/>
      <c r="D669" s="1"/>
      <c r="E669" s="1"/>
      <c r="F669" s="1"/>
      <c r="G669" s="1"/>
      <c r="H669" s="3"/>
      <c r="I669" s="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</row>
    <row r="670" spans="1:50" ht="15.75" customHeight="1">
      <c r="A670" s="1"/>
      <c r="B670" s="1"/>
      <c r="C670" s="1"/>
      <c r="D670" s="1"/>
      <c r="E670" s="1"/>
      <c r="F670" s="1"/>
      <c r="G670" s="1"/>
      <c r="H670" s="3"/>
      <c r="I670" s="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</row>
    <row r="671" spans="1:50" ht="15.75" customHeight="1">
      <c r="A671" s="1"/>
      <c r="B671" s="1"/>
      <c r="C671" s="1"/>
      <c r="D671" s="1"/>
      <c r="E671" s="1"/>
      <c r="F671" s="1"/>
      <c r="G671" s="1"/>
      <c r="H671" s="3"/>
      <c r="I671" s="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</row>
    <row r="672" spans="1:50" ht="15.75" customHeight="1">
      <c r="A672" s="1"/>
      <c r="B672" s="1"/>
      <c r="C672" s="1"/>
      <c r="D672" s="1"/>
      <c r="E672" s="1"/>
      <c r="F672" s="1"/>
      <c r="G672" s="1"/>
      <c r="H672" s="3"/>
      <c r="I672" s="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</row>
    <row r="673" spans="1:50" ht="15.75" customHeight="1">
      <c r="A673" s="1"/>
      <c r="B673" s="1"/>
      <c r="C673" s="1"/>
      <c r="D673" s="1"/>
      <c r="E673" s="1"/>
      <c r="F673" s="1"/>
      <c r="G673" s="1"/>
      <c r="H673" s="3"/>
      <c r="I673" s="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</row>
    <row r="674" spans="1:50" ht="15.75" customHeight="1">
      <c r="A674" s="1"/>
      <c r="B674" s="1"/>
      <c r="C674" s="1"/>
      <c r="D674" s="1"/>
      <c r="E674" s="1"/>
      <c r="F674" s="1"/>
      <c r="G674" s="1"/>
      <c r="H674" s="3"/>
      <c r="I674" s="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</row>
    <row r="675" spans="1:50" ht="15.75" customHeight="1">
      <c r="A675" s="1"/>
      <c r="B675" s="1"/>
      <c r="C675" s="1"/>
      <c r="D675" s="1"/>
      <c r="E675" s="1"/>
      <c r="F675" s="1"/>
      <c r="G675" s="1"/>
      <c r="H675" s="3"/>
      <c r="I675" s="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</row>
    <row r="676" spans="1:50" ht="15.75" customHeight="1">
      <c r="A676" s="1"/>
      <c r="B676" s="1"/>
      <c r="C676" s="1"/>
      <c r="D676" s="1"/>
      <c r="E676" s="1"/>
      <c r="F676" s="1"/>
      <c r="G676" s="1"/>
      <c r="H676" s="3"/>
      <c r="I676" s="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</row>
    <row r="677" spans="1:50" ht="15.75" customHeight="1">
      <c r="A677" s="1"/>
      <c r="B677" s="1"/>
      <c r="C677" s="1"/>
      <c r="D677" s="1"/>
      <c r="E677" s="1"/>
      <c r="F677" s="1"/>
      <c r="G677" s="1"/>
      <c r="H677" s="3"/>
      <c r="I677" s="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</row>
    <row r="678" spans="1:50" ht="15.75" customHeight="1">
      <c r="A678" s="1"/>
      <c r="B678" s="1"/>
      <c r="C678" s="1"/>
      <c r="D678" s="1"/>
      <c r="E678" s="1"/>
      <c r="F678" s="1"/>
      <c r="G678" s="1"/>
      <c r="H678" s="3"/>
      <c r="I678" s="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</row>
    <row r="679" spans="1:50" ht="15.75" customHeight="1">
      <c r="A679" s="1"/>
      <c r="B679" s="1"/>
      <c r="C679" s="1"/>
      <c r="D679" s="1"/>
      <c r="E679" s="1"/>
      <c r="F679" s="1"/>
      <c r="G679" s="1"/>
      <c r="H679" s="3"/>
      <c r="I679" s="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</row>
    <row r="680" spans="1:50" ht="15.75" customHeight="1">
      <c r="A680" s="1"/>
      <c r="B680" s="1"/>
      <c r="C680" s="1"/>
      <c r="D680" s="1"/>
      <c r="E680" s="1"/>
      <c r="F680" s="1"/>
      <c r="G680" s="1"/>
      <c r="H680" s="3"/>
      <c r="I680" s="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</row>
    <row r="681" spans="1:50" ht="15.75" customHeight="1">
      <c r="A681" s="1"/>
      <c r="B681" s="1"/>
      <c r="C681" s="1"/>
      <c r="D681" s="1"/>
      <c r="E681" s="1"/>
      <c r="F681" s="1"/>
      <c r="G681" s="1"/>
      <c r="H681" s="3"/>
      <c r="I681" s="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</row>
    <row r="682" spans="1:50" ht="15.75" customHeight="1">
      <c r="A682" s="1"/>
      <c r="B682" s="1"/>
      <c r="C682" s="1"/>
      <c r="D682" s="1"/>
      <c r="E682" s="1"/>
      <c r="F682" s="1"/>
      <c r="G682" s="1"/>
      <c r="H682" s="3"/>
      <c r="I682" s="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</row>
    <row r="683" spans="1:50" ht="15.75" customHeight="1">
      <c r="A683" s="1"/>
      <c r="B683" s="1"/>
      <c r="C683" s="1"/>
      <c r="D683" s="1"/>
      <c r="E683" s="1"/>
      <c r="F683" s="1"/>
      <c r="G683" s="1"/>
      <c r="H683" s="3"/>
      <c r="I683" s="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</row>
    <row r="684" spans="1:50" ht="15.75" customHeight="1">
      <c r="A684" s="1"/>
      <c r="B684" s="1"/>
      <c r="C684" s="1"/>
      <c r="D684" s="1"/>
      <c r="E684" s="1"/>
      <c r="F684" s="1"/>
      <c r="G684" s="1"/>
      <c r="H684" s="3"/>
      <c r="I684" s="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</row>
    <row r="685" spans="1:50" ht="15.75" customHeight="1">
      <c r="A685" s="1"/>
      <c r="B685" s="1"/>
      <c r="C685" s="1"/>
      <c r="D685" s="1"/>
      <c r="E685" s="1"/>
      <c r="F685" s="1"/>
      <c r="G685" s="1"/>
      <c r="H685" s="3"/>
      <c r="I685" s="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</row>
    <row r="686" spans="1:50" ht="15.75" customHeight="1">
      <c r="A686" s="1"/>
      <c r="B686" s="1"/>
      <c r="C686" s="1"/>
      <c r="D686" s="1"/>
      <c r="E686" s="1"/>
      <c r="F686" s="1"/>
      <c r="G686" s="1"/>
      <c r="H686" s="3"/>
      <c r="I686" s="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</row>
    <row r="687" spans="1:50" ht="15.75" customHeight="1">
      <c r="A687" s="1"/>
      <c r="B687" s="1"/>
      <c r="C687" s="1"/>
      <c r="D687" s="1"/>
      <c r="E687" s="1"/>
      <c r="F687" s="1"/>
      <c r="G687" s="1"/>
      <c r="H687" s="3"/>
      <c r="I687" s="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</row>
    <row r="688" spans="1:50" ht="15.75" customHeight="1">
      <c r="A688" s="1"/>
      <c r="B688" s="1"/>
      <c r="C688" s="1"/>
      <c r="D688" s="1"/>
      <c r="E688" s="1"/>
      <c r="F688" s="1"/>
      <c r="G688" s="1"/>
      <c r="H688" s="3"/>
      <c r="I688" s="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</row>
    <row r="689" spans="1:50" ht="15.75" customHeight="1">
      <c r="A689" s="1"/>
      <c r="B689" s="1"/>
      <c r="C689" s="1"/>
      <c r="D689" s="1"/>
      <c r="E689" s="1"/>
      <c r="F689" s="1"/>
      <c r="G689" s="1"/>
      <c r="H689" s="3"/>
      <c r="I689" s="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</row>
    <row r="690" spans="1:50" ht="15.75" customHeight="1">
      <c r="A690" s="1"/>
      <c r="B690" s="1"/>
      <c r="C690" s="1"/>
      <c r="D690" s="1"/>
      <c r="E690" s="1"/>
      <c r="F690" s="1"/>
      <c r="G690" s="1"/>
      <c r="H690" s="3"/>
      <c r="I690" s="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</row>
    <row r="691" spans="1:50" ht="15.75" customHeight="1">
      <c r="A691" s="1"/>
      <c r="B691" s="1"/>
      <c r="C691" s="1"/>
      <c r="D691" s="1"/>
      <c r="E691" s="1"/>
      <c r="F691" s="1"/>
      <c r="G691" s="1"/>
      <c r="H691" s="3"/>
      <c r="I691" s="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</row>
    <row r="692" spans="1:50" ht="15.75" customHeight="1">
      <c r="A692" s="1"/>
      <c r="B692" s="1"/>
      <c r="C692" s="1"/>
      <c r="D692" s="1"/>
      <c r="E692" s="1"/>
      <c r="F692" s="1"/>
      <c r="G692" s="1"/>
      <c r="H692" s="3"/>
      <c r="I692" s="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</row>
    <row r="693" spans="1:50" ht="15.75" customHeight="1">
      <c r="A693" s="1"/>
      <c r="B693" s="1"/>
      <c r="C693" s="1"/>
      <c r="D693" s="1"/>
      <c r="E693" s="1"/>
      <c r="F693" s="1"/>
      <c r="G693" s="1"/>
      <c r="H693" s="3"/>
      <c r="I693" s="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</row>
    <row r="694" spans="1:50" ht="15.75" customHeight="1">
      <c r="A694" s="1"/>
      <c r="B694" s="1"/>
      <c r="C694" s="1"/>
      <c r="D694" s="1"/>
      <c r="E694" s="1"/>
      <c r="F694" s="1"/>
      <c r="G694" s="1"/>
      <c r="H694" s="3"/>
      <c r="I694" s="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</row>
    <row r="695" spans="1:50" ht="15.75" customHeight="1">
      <c r="A695" s="1"/>
      <c r="B695" s="1"/>
      <c r="C695" s="1"/>
      <c r="D695" s="1"/>
      <c r="E695" s="1"/>
      <c r="F695" s="1"/>
      <c r="G695" s="1"/>
      <c r="H695" s="3"/>
      <c r="I695" s="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</row>
    <row r="696" spans="1:50" ht="15.75" customHeight="1">
      <c r="A696" s="1"/>
      <c r="B696" s="1"/>
      <c r="C696" s="1"/>
      <c r="D696" s="1"/>
      <c r="E696" s="1"/>
      <c r="F696" s="1"/>
      <c r="G696" s="1"/>
      <c r="H696" s="3"/>
      <c r="I696" s="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</row>
    <row r="697" spans="1:50" ht="15.75" customHeight="1">
      <c r="A697" s="1"/>
      <c r="B697" s="1"/>
      <c r="C697" s="1"/>
      <c r="D697" s="1"/>
      <c r="E697" s="1"/>
      <c r="F697" s="1"/>
      <c r="G697" s="1"/>
      <c r="H697" s="3"/>
      <c r="I697" s="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</row>
    <row r="698" spans="1:50" ht="15.75" customHeight="1">
      <c r="A698" s="1"/>
      <c r="B698" s="1"/>
      <c r="C698" s="1"/>
      <c r="D698" s="1"/>
      <c r="E698" s="1"/>
      <c r="F698" s="1"/>
      <c r="G698" s="1"/>
      <c r="H698" s="3"/>
      <c r="I698" s="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</row>
    <row r="699" spans="1:50" ht="15.75" customHeight="1">
      <c r="A699" s="1"/>
      <c r="B699" s="1"/>
      <c r="C699" s="1"/>
      <c r="D699" s="1"/>
      <c r="E699" s="1"/>
      <c r="F699" s="1"/>
      <c r="G699" s="1"/>
      <c r="H699" s="3"/>
      <c r="I699" s="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</row>
    <row r="700" spans="1:50" ht="15.75" customHeight="1">
      <c r="A700" s="1"/>
      <c r="B700" s="1"/>
      <c r="C700" s="1"/>
      <c r="D700" s="1"/>
      <c r="E700" s="1"/>
      <c r="F700" s="1"/>
      <c r="G700" s="1"/>
      <c r="H700" s="3"/>
      <c r="I700" s="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</row>
    <row r="701" spans="1:50" ht="15.75" customHeight="1">
      <c r="A701" s="1"/>
      <c r="B701" s="1"/>
      <c r="C701" s="1"/>
      <c r="D701" s="1"/>
      <c r="E701" s="1"/>
      <c r="F701" s="1"/>
      <c r="G701" s="1"/>
      <c r="H701" s="3"/>
      <c r="I701" s="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</row>
    <row r="702" spans="1:50" ht="15.75" customHeight="1">
      <c r="A702" s="1"/>
      <c r="B702" s="1"/>
      <c r="C702" s="1"/>
      <c r="D702" s="1"/>
      <c r="E702" s="1"/>
      <c r="F702" s="1"/>
      <c r="G702" s="1"/>
      <c r="H702" s="3"/>
      <c r="I702" s="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</row>
    <row r="703" spans="1:50" ht="15.75" customHeight="1">
      <c r="A703" s="1"/>
      <c r="B703" s="1"/>
      <c r="C703" s="1"/>
      <c r="D703" s="1"/>
      <c r="E703" s="1"/>
      <c r="F703" s="1"/>
      <c r="G703" s="1"/>
      <c r="H703" s="3"/>
      <c r="I703" s="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</row>
    <row r="704" spans="1:50" ht="15.75" customHeight="1">
      <c r="A704" s="1"/>
      <c r="B704" s="1"/>
      <c r="C704" s="1"/>
      <c r="D704" s="1"/>
      <c r="E704" s="1"/>
      <c r="F704" s="1"/>
      <c r="G704" s="1"/>
      <c r="H704" s="3"/>
      <c r="I704" s="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</row>
    <row r="705" spans="1:50" ht="15.75" customHeight="1">
      <c r="A705" s="1"/>
      <c r="B705" s="1"/>
      <c r="C705" s="1"/>
      <c r="D705" s="1"/>
      <c r="E705" s="1"/>
      <c r="F705" s="1"/>
      <c r="G705" s="1"/>
      <c r="H705" s="3"/>
      <c r="I705" s="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</row>
    <row r="706" spans="1:50" ht="15.75" customHeight="1">
      <c r="A706" s="1"/>
      <c r="B706" s="1"/>
      <c r="C706" s="1"/>
      <c r="D706" s="1"/>
      <c r="E706" s="1"/>
      <c r="F706" s="1"/>
      <c r="G706" s="1"/>
      <c r="H706" s="3"/>
      <c r="I706" s="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</row>
    <row r="707" spans="1:50" ht="15.75" customHeight="1">
      <c r="A707" s="1"/>
      <c r="B707" s="1"/>
      <c r="C707" s="1"/>
      <c r="D707" s="1"/>
      <c r="E707" s="1"/>
      <c r="F707" s="1"/>
      <c r="G707" s="1"/>
      <c r="H707" s="3"/>
      <c r="I707" s="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</row>
    <row r="708" spans="1:50" ht="15.75" customHeight="1">
      <c r="A708" s="1"/>
      <c r="B708" s="1"/>
      <c r="C708" s="1"/>
      <c r="D708" s="1"/>
      <c r="E708" s="1"/>
      <c r="F708" s="1"/>
      <c r="G708" s="1"/>
      <c r="H708" s="3"/>
      <c r="I708" s="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</row>
    <row r="709" spans="1:50" ht="15.75" customHeight="1">
      <c r="A709" s="1"/>
      <c r="B709" s="1"/>
      <c r="C709" s="1"/>
      <c r="D709" s="1"/>
      <c r="E709" s="1"/>
      <c r="F709" s="1"/>
      <c r="G709" s="1"/>
      <c r="H709" s="3"/>
      <c r="I709" s="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</row>
    <row r="710" spans="1:50" ht="15.75" customHeight="1">
      <c r="A710" s="1"/>
      <c r="B710" s="1"/>
      <c r="C710" s="1"/>
      <c r="D710" s="1"/>
      <c r="E710" s="1"/>
      <c r="F710" s="1"/>
      <c r="G710" s="1"/>
      <c r="H710" s="3"/>
      <c r="I710" s="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</row>
    <row r="711" spans="1:50" ht="15.75" customHeight="1">
      <c r="A711" s="1"/>
      <c r="B711" s="1"/>
      <c r="C711" s="1"/>
      <c r="D711" s="1"/>
      <c r="E711" s="1"/>
      <c r="F711" s="1"/>
      <c r="G711" s="1"/>
      <c r="H711" s="3"/>
      <c r="I711" s="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</row>
    <row r="712" spans="1:50" ht="15.75" customHeight="1">
      <c r="A712" s="1"/>
      <c r="B712" s="1"/>
      <c r="C712" s="1"/>
      <c r="D712" s="1"/>
      <c r="E712" s="1"/>
      <c r="F712" s="1"/>
      <c r="G712" s="1"/>
      <c r="H712" s="3"/>
      <c r="I712" s="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</row>
    <row r="713" spans="1:50" ht="15.75" customHeight="1">
      <c r="A713" s="1"/>
      <c r="B713" s="1"/>
      <c r="C713" s="1"/>
      <c r="D713" s="1"/>
      <c r="E713" s="1"/>
      <c r="F713" s="1"/>
      <c r="G713" s="1"/>
      <c r="H713" s="3"/>
      <c r="I713" s="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</row>
    <row r="714" spans="1:50" ht="15.75" customHeight="1">
      <c r="A714" s="1"/>
      <c r="B714" s="1"/>
      <c r="C714" s="1"/>
      <c r="D714" s="1"/>
      <c r="E714" s="1"/>
      <c r="F714" s="1"/>
      <c r="G714" s="1"/>
      <c r="H714" s="3"/>
      <c r="I714" s="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</row>
    <row r="715" spans="1:50" ht="15.75" customHeight="1">
      <c r="A715" s="1"/>
      <c r="B715" s="1"/>
      <c r="C715" s="1"/>
      <c r="D715" s="1"/>
      <c r="E715" s="1"/>
      <c r="F715" s="1"/>
      <c r="G715" s="1"/>
      <c r="H715" s="3"/>
      <c r="I715" s="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</row>
    <row r="716" spans="1:50" ht="15.75" customHeight="1">
      <c r="A716" s="1"/>
      <c r="B716" s="1"/>
      <c r="C716" s="1"/>
      <c r="D716" s="1"/>
      <c r="E716" s="1"/>
      <c r="F716" s="1"/>
      <c r="G716" s="1"/>
      <c r="H716" s="3"/>
      <c r="I716" s="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</row>
    <row r="717" spans="1:50" ht="15.75" customHeight="1">
      <c r="A717" s="1"/>
      <c r="B717" s="1"/>
      <c r="C717" s="1"/>
      <c r="D717" s="1"/>
      <c r="E717" s="1"/>
      <c r="F717" s="1"/>
      <c r="G717" s="1"/>
      <c r="H717" s="3"/>
      <c r="I717" s="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</row>
    <row r="718" spans="1:50" ht="15.75" customHeight="1">
      <c r="A718" s="1"/>
      <c r="B718" s="1"/>
      <c r="C718" s="1"/>
      <c r="D718" s="1"/>
      <c r="E718" s="1"/>
      <c r="F718" s="1"/>
      <c r="G718" s="1"/>
      <c r="H718" s="3"/>
      <c r="I718" s="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</row>
    <row r="719" spans="1:50" ht="15.75" customHeight="1">
      <c r="A719" s="1"/>
      <c r="B719" s="1"/>
      <c r="C719" s="1"/>
      <c r="D719" s="1"/>
      <c r="E719" s="1"/>
      <c r="F719" s="1"/>
      <c r="G719" s="1"/>
      <c r="H719" s="3"/>
      <c r="I719" s="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</row>
    <row r="720" spans="1:50" ht="15.75" customHeight="1">
      <c r="A720" s="1"/>
      <c r="B720" s="1"/>
      <c r="C720" s="1"/>
      <c r="D720" s="1"/>
      <c r="E720" s="1"/>
      <c r="F720" s="1"/>
      <c r="G720" s="1"/>
      <c r="H720" s="3"/>
      <c r="I720" s="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</row>
    <row r="721" spans="1:50" ht="15.75" customHeight="1">
      <c r="A721" s="1"/>
      <c r="B721" s="1"/>
      <c r="C721" s="1"/>
      <c r="D721" s="1"/>
      <c r="E721" s="1"/>
      <c r="F721" s="1"/>
      <c r="G721" s="1"/>
      <c r="H721" s="3"/>
      <c r="I721" s="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</row>
    <row r="722" spans="1:50" ht="15.75" customHeight="1">
      <c r="A722" s="1"/>
      <c r="B722" s="1"/>
      <c r="C722" s="1"/>
      <c r="D722" s="1"/>
      <c r="E722" s="1"/>
      <c r="F722" s="1"/>
      <c r="G722" s="1"/>
      <c r="H722" s="3"/>
      <c r="I722" s="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</row>
    <row r="723" spans="1:50" ht="15.75" customHeight="1">
      <c r="A723" s="1"/>
      <c r="B723" s="1"/>
      <c r="C723" s="1"/>
      <c r="D723" s="1"/>
      <c r="E723" s="1"/>
      <c r="F723" s="1"/>
      <c r="G723" s="1"/>
      <c r="H723" s="3"/>
      <c r="I723" s="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</row>
    <row r="724" spans="1:50" ht="15.75" customHeight="1">
      <c r="A724" s="1"/>
      <c r="B724" s="1"/>
      <c r="C724" s="1"/>
      <c r="D724" s="1"/>
      <c r="E724" s="1"/>
      <c r="F724" s="1"/>
      <c r="G724" s="1"/>
      <c r="H724" s="3"/>
      <c r="I724" s="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</row>
    <row r="725" spans="1:50" ht="15.75" customHeight="1">
      <c r="A725" s="1"/>
      <c r="B725" s="1"/>
      <c r="C725" s="1"/>
      <c r="D725" s="1"/>
      <c r="E725" s="1"/>
      <c r="F725" s="1"/>
      <c r="G725" s="1"/>
      <c r="H725" s="3"/>
      <c r="I725" s="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</row>
    <row r="726" spans="1:50" ht="15.75" customHeight="1">
      <c r="A726" s="1"/>
      <c r="B726" s="1"/>
      <c r="C726" s="1"/>
      <c r="D726" s="1"/>
      <c r="E726" s="1"/>
      <c r="F726" s="1"/>
      <c r="G726" s="1"/>
      <c r="H726" s="3"/>
      <c r="I726" s="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</row>
    <row r="727" spans="1:50" ht="15.75" customHeight="1">
      <c r="A727" s="1"/>
      <c r="B727" s="1"/>
      <c r="C727" s="1"/>
      <c r="D727" s="1"/>
      <c r="E727" s="1"/>
      <c r="F727" s="1"/>
      <c r="G727" s="1"/>
      <c r="H727" s="3"/>
      <c r="I727" s="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</row>
    <row r="728" spans="1:50" ht="15.75" customHeight="1">
      <c r="A728" s="1"/>
      <c r="B728" s="1"/>
      <c r="C728" s="1"/>
      <c r="D728" s="1"/>
      <c r="E728" s="1"/>
      <c r="F728" s="1"/>
      <c r="G728" s="1"/>
      <c r="H728" s="3"/>
      <c r="I728" s="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</row>
    <row r="729" spans="1:50" ht="15.75" customHeight="1">
      <c r="A729" s="1"/>
      <c r="B729" s="1"/>
      <c r="C729" s="1"/>
      <c r="D729" s="1"/>
      <c r="E729" s="1"/>
      <c r="F729" s="1"/>
      <c r="G729" s="1"/>
      <c r="H729" s="3"/>
      <c r="I729" s="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</row>
    <row r="730" spans="1:50" ht="15.75" customHeight="1">
      <c r="A730" s="1"/>
      <c r="B730" s="1"/>
      <c r="C730" s="1"/>
      <c r="D730" s="1"/>
      <c r="E730" s="1"/>
      <c r="F730" s="1"/>
      <c r="G730" s="1"/>
      <c r="H730" s="3"/>
      <c r="I730" s="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</row>
    <row r="731" spans="1:50" ht="15.75" customHeight="1">
      <c r="A731" s="1"/>
      <c r="B731" s="1"/>
      <c r="C731" s="1"/>
      <c r="D731" s="1"/>
      <c r="E731" s="1"/>
      <c r="F731" s="1"/>
      <c r="G731" s="1"/>
      <c r="H731" s="3"/>
      <c r="I731" s="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</row>
    <row r="732" spans="1:50" ht="15.75" customHeight="1">
      <c r="A732" s="1"/>
      <c r="B732" s="1"/>
      <c r="C732" s="1"/>
      <c r="D732" s="1"/>
      <c r="E732" s="1"/>
      <c r="F732" s="1"/>
      <c r="G732" s="1"/>
      <c r="H732" s="3"/>
      <c r="I732" s="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</row>
    <row r="733" spans="1:50" ht="15.75" customHeight="1">
      <c r="A733" s="1"/>
      <c r="B733" s="1"/>
      <c r="C733" s="1"/>
      <c r="D733" s="1"/>
      <c r="E733" s="1"/>
      <c r="F733" s="1"/>
      <c r="G733" s="1"/>
      <c r="H733" s="3"/>
      <c r="I733" s="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</row>
    <row r="734" spans="1:50" ht="15.75" customHeight="1">
      <c r="A734" s="1"/>
      <c r="B734" s="1"/>
      <c r="C734" s="1"/>
      <c r="D734" s="1"/>
      <c r="E734" s="1"/>
      <c r="F734" s="1"/>
      <c r="G734" s="1"/>
      <c r="H734" s="3"/>
      <c r="I734" s="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</row>
    <row r="735" spans="1:50" ht="15.75" customHeight="1">
      <c r="A735" s="1"/>
      <c r="B735" s="1"/>
      <c r="C735" s="1"/>
      <c r="D735" s="1"/>
      <c r="E735" s="1"/>
      <c r="F735" s="1"/>
      <c r="G735" s="1"/>
      <c r="H735" s="3"/>
      <c r="I735" s="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</row>
    <row r="736" spans="1:50" ht="15.75" customHeight="1">
      <c r="A736" s="1"/>
      <c r="B736" s="1"/>
      <c r="C736" s="1"/>
      <c r="D736" s="1"/>
      <c r="E736" s="1"/>
      <c r="F736" s="1"/>
      <c r="G736" s="1"/>
      <c r="H736" s="3"/>
      <c r="I736" s="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</row>
    <row r="737" spans="1:50" ht="15.75" customHeight="1">
      <c r="A737" s="1"/>
      <c r="B737" s="1"/>
      <c r="C737" s="1"/>
      <c r="D737" s="1"/>
      <c r="E737" s="1"/>
      <c r="F737" s="1"/>
      <c r="G737" s="1"/>
      <c r="H737" s="3"/>
      <c r="I737" s="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</row>
    <row r="738" spans="1:50" ht="15.75" customHeight="1">
      <c r="A738" s="1"/>
      <c r="B738" s="1"/>
      <c r="C738" s="1"/>
      <c r="D738" s="1"/>
      <c r="E738" s="1"/>
      <c r="F738" s="1"/>
      <c r="G738" s="1"/>
      <c r="H738" s="3"/>
      <c r="I738" s="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</row>
    <row r="739" spans="1:50" ht="15.75" customHeight="1">
      <c r="A739" s="1"/>
      <c r="B739" s="1"/>
      <c r="C739" s="1"/>
      <c r="D739" s="1"/>
      <c r="E739" s="1"/>
      <c r="F739" s="1"/>
      <c r="G739" s="1"/>
      <c r="H739" s="3"/>
      <c r="I739" s="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</row>
    <row r="740" spans="1:50" ht="15.75" customHeight="1">
      <c r="A740" s="1"/>
      <c r="B740" s="1"/>
      <c r="C740" s="1"/>
      <c r="D740" s="1"/>
      <c r="E740" s="1"/>
      <c r="F740" s="1"/>
      <c r="G740" s="1"/>
      <c r="H740" s="3"/>
      <c r="I740" s="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</row>
    <row r="741" spans="1:50" ht="15.75" customHeight="1">
      <c r="A741" s="1"/>
      <c r="B741" s="1"/>
      <c r="C741" s="1"/>
      <c r="D741" s="1"/>
      <c r="E741" s="1"/>
      <c r="F741" s="1"/>
      <c r="G741" s="1"/>
      <c r="H741" s="3"/>
      <c r="I741" s="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</row>
    <row r="742" spans="1:50" ht="15.75" customHeight="1">
      <c r="A742" s="1"/>
      <c r="B742" s="1"/>
      <c r="C742" s="1"/>
      <c r="D742" s="1"/>
      <c r="E742" s="1"/>
      <c r="F742" s="1"/>
      <c r="G742" s="1"/>
      <c r="H742" s="3"/>
      <c r="I742" s="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</row>
    <row r="743" spans="1:50" ht="15.75" customHeight="1">
      <c r="A743" s="1"/>
      <c r="B743" s="1"/>
      <c r="C743" s="1"/>
      <c r="D743" s="1"/>
      <c r="E743" s="1"/>
      <c r="F743" s="1"/>
      <c r="G743" s="1"/>
      <c r="H743" s="3"/>
      <c r="I743" s="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</row>
    <row r="744" spans="1:50" ht="15.75" customHeight="1">
      <c r="A744" s="1"/>
      <c r="B744" s="1"/>
      <c r="C744" s="1"/>
      <c r="D744" s="1"/>
      <c r="E744" s="1"/>
      <c r="F744" s="1"/>
      <c r="G744" s="1"/>
      <c r="H744" s="3"/>
      <c r="I744" s="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</row>
    <row r="745" spans="1:50" ht="15.75" customHeight="1">
      <c r="A745" s="1"/>
      <c r="B745" s="1"/>
      <c r="C745" s="1"/>
      <c r="D745" s="1"/>
      <c r="E745" s="1"/>
      <c r="F745" s="1"/>
      <c r="G745" s="1"/>
      <c r="H745" s="3"/>
      <c r="I745" s="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</row>
    <row r="746" spans="1:50" ht="15.75" customHeight="1">
      <c r="A746" s="1"/>
      <c r="B746" s="1"/>
      <c r="C746" s="1"/>
      <c r="D746" s="1"/>
      <c r="E746" s="1"/>
      <c r="F746" s="1"/>
      <c r="G746" s="1"/>
      <c r="H746" s="3"/>
      <c r="I746" s="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</row>
    <row r="747" spans="1:50" ht="15.75" customHeight="1">
      <c r="A747" s="1"/>
      <c r="B747" s="1"/>
      <c r="C747" s="1"/>
      <c r="D747" s="1"/>
      <c r="E747" s="1"/>
      <c r="F747" s="1"/>
      <c r="G747" s="1"/>
      <c r="H747" s="3"/>
      <c r="I747" s="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</row>
    <row r="748" spans="1:50" ht="15.75" customHeight="1">
      <c r="A748" s="1"/>
      <c r="B748" s="1"/>
      <c r="C748" s="1"/>
      <c r="D748" s="1"/>
      <c r="E748" s="1"/>
      <c r="F748" s="1"/>
      <c r="G748" s="1"/>
      <c r="H748" s="3"/>
      <c r="I748" s="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</row>
    <row r="749" spans="1:50" ht="15.75" customHeight="1">
      <c r="A749" s="1"/>
      <c r="B749" s="1"/>
      <c r="C749" s="1"/>
      <c r="D749" s="1"/>
      <c r="E749" s="1"/>
      <c r="F749" s="1"/>
      <c r="G749" s="1"/>
      <c r="H749" s="3"/>
      <c r="I749" s="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</row>
    <row r="750" spans="1:50" ht="15.75" customHeight="1">
      <c r="A750" s="1"/>
      <c r="B750" s="1"/>
      <c r="C750" s="1"/>
      <c r="D750" s="1"/>
      <c r="E750" s="1"/>
      <c r="F750" s="1"/>
      <c r="G750" s="1"/>
      <c r="H750" s="3"/>
      <c r="I750" s="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</row>
    <row r="751" spans="1:50" ht="15.75" customHeight="1">
      <c r="A751" s="1"/>
      <c r="B751" s="1"/>
      <c r="C751" s="1"/>
      <c r="D751" s="1"/>
      <c r="E751" s="1"/>
      <c r="F751" s="1"/>
      <c r="G751" s="1"/>
      <c r="H751" s="3"/>
      <c r="I751" s="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</row>
    <row r="752" spans="1:50" ht="15.75" customHeight="1">
      <c r="A752" s="1"/>
      <c r="B752" s="1"/>
      <c r="C752" s="1"/>
      <c r="D752" s="1"/>
      <c r="E752" s="1"/>
      <c r="F752" s="1"/>
      <c r="G752" s="1"/>
      <c r="H752" s="3"/>
      <c r="I752" s="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</row>
    <row r="753" spans="1:50" ht="15.75" customHeight="1">
      <c r="A753" s="1"/>
      <c r="B753" s="1"/>
      <c r="C753" s="1"/>
      <c r="D753" s="1"/>
      <c r="E753" s="1"/>
      <c r="F753" s="1"/>
      <c r="G753" s="1"/>
      <c r="H753" s="3"/>
      <c r="I753" s="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</row>
    <row r="754" spans="1:50" ht="15.75" customHeight="1">
      <c r="A754" s="1"/>
      <c r="B754" s="1"/>
      <c r="C754" s="1"/>
      <c r="D754" s="1"/>
      <c r="E754" s="1"/>
      <c r="F754" s="1"/>
      <c r="G754" s="1"/>
      <c r="H754" s="3"/>
      <c r="I754" s="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</row>
    <row r="755" spans="1:50" ht="15.75" customHeight="1">
      <c r="A755" s="1"/>
      <c r="B755" s="1"/>
      <c r="C755" s="1"/>
      <c r="D755" s="1"/>
      <c r="E755" s="1"/>
      <c r="F755" s="1"/>
      <c r="G755" s="1"/>
      <c r="H755" s="3"/>
      <c r="I755" s="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</row>
    <row r="756" spans="1:50" ht="15.75" customHeight="1">
      <c r="A756" s="1"/>
      <c r="B756" s="1"/>
      <c r="C756" s="1"/>
      <c r="D756" s="1"/>
      <c r="E756" s="1"/>
      <c r="F756" s="1"/>
      <c r="G756" s="1"/>
      <c r="H756" s="3"/>
      <c r="I756" s="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</row>
    <row r="757" spans="1:50" ht="15.75" customHeight="1">
      <c r="A757" s="1"/>
      <c r="B757" s="1"/>
      <c r="C757" s="1"/>
      <c r="D757" s="1"/>
      <c r="E757" s="1"/>
      <c r="F757" s="1"/>
      <c r="G757" s="1"/>
      <c r="H757" s="3"/>
      <c r="I757" s="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</row>
    <row r="758" spans="1:50" ht="15.75" customHeight="1">
      <c r="A758" s="1"/>
      <c r="B758" s="1"/>
      <c r="C758" s="1"/>
      <c r="D758" s="1"/>
      <c r="E758" s="1"/>
      <c r="F758" s="1"/>
      <c r="G758" s="1"/>
      <c r="H758" s="3"/>
      <c r="I758" s="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</row>
    <row r="759" spans="1:50" ht="15.75" customHeight="1">
      <c r="A759" s="1"/>
      <c r="B759" s="1"/>
      <c r="C759" s="1"/>
      <c r="D759" s="1"/>
      <c r="E759" s="1"/>
      <c r="F759" s="1"/>
      <c r="G759" s="1"/>
      <c r="H759" s="3"/>
      <c r="I759" s="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</row>
    <row r="760" spans="1:50" ht="15.75" customHeight="1">
      <c r="A760" s="1"/>
      <c r="B760" s="1"/>
      <c r="C760" s="1"/>
      <c r="D760" s="1"/>
      <c r="E760" s="1"/>
      <c r="F760" s="1"/>
      <c r="G760" s="1"/>
      <c r="H760" s="3"/>
      <c r="I760" s="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</row>
    <row r="761" spans="1:50" ht="15.75" customHeight="1">
      <c r="A761" s="1"/>
      <c r="B761" s="1"/>
      <c r="C761" s="1"/>
      <c r="D761" s="1"/>
      <c r="E761" s="1"/>
      <c r="F761" s="1"/>
      <c r="G761" s="1"/>
      <c r="H761" s="3"/>
      <c r="I761" s="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</row>
    <row r="762" spans="1:50" ht="15.75" customHeight="1">
      <c r="A762" s="1"/>
      <c r="B762" s="1"/>
      <c r="C762" s="1"/>
      <c r="D762" s="1"/>
      <c r="E762" s="1"/>
      <c r="F762" s="1"/>
      <c r="G762" s="1"/>
      <c r="H762" s="3"/>
      <c r="I762" s="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</row>
    <row r="763" spans="1:50" ht="15.75" customHeight="1">
      <c r="A763" s="1"/>
      <c r="B763" s="1"/>
      <c r="C763" s="1"/>
      <c r="D763" s="1"/>
      <c r="E763" s="1"/>
      <c r="F763" s="1"/>
      <c r="G763" s="1"/>
      <c r="H763" s="3"/>
      <c r="I763" s="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</row>
    <row r="764" spans="1:50" ht="15.75" customHeight="1">
      <c r="A764" s="1"/>
      <c r="B764" s="1"/>
      <c r="C764" s="1"/>
      <c r="D764" s="1"/>
      <c r="E764" s="1"/>
      <c r="F764" s="1"/>
      <c r="G764" s="1"/>
      <c r="H764" s="3"/>
      <c r="I764" s="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</row>
    <row r="765" spans="1:50" ht="15.75" customHeight="1">
      <c r="A765" s="1"/>
      <c r="B765" s="1"/>
      <c r="C765" s="1"/>
      <c r="D765" s="1"/>
      <c r="E765" s="1"/>
      <c r="F765" s="1"/>
      <c r="G765" s="1"/>
      <c r="H765" s="3"/>
      <c r="I765" s="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</row>
    <row r="766" spans="1:50" ht="15.75" customHeight="1">
      <c r="A766" s="1"/>
      <c r="B766" s="1"/>
      <c r="C766" s="1"/>
      <c r="D766" s="1"/>
      <c r="E766" s="1"/>
      <c r="F766" s="1"/>
      <c r="G766" s="1"/>
      <c r="H766" s="3"/>
      <c r="I766" s="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</row>
    <row r="767" spans="1:50" ht="15.75" customHeight="1">
      <c r="A767" s="1"/>
      <c r="B767" s="1"/>
      <c r="C767" s="1"/>
      <c r="D767" s="1"/>
      <c r="E767" s="1"/>
      <c r="F767" s="1"/>
      <c r="G767" s="1"/>
      <c r="H767" s="3"/>
      <c r="I767" s="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</row>
    <row r="768" spans="1:50" ht="15.75" customHeight="1">
      <c r="A768" s="1"/>
      <c r="B768" s="1"/>
      <c r="C768" s="1"/>
      <c r="D768" s="1"/>
      <c r="E768" s="1"/>
      <c r="F768" s="1"/>
      <c r="G768" s="1"/>
      <c r="H768" s="3"/>
      <c r="I768" s="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</row>
    <row r="769" spans="1:50" ht="15.75" customHeight="1">
      <c r="A769" s="1"/>
      <c r="B769" s="1"/>
      <c r="C769" s="1"/>
      <c r="D769" s="1"/>
      <c r="E769" s="1"/>
      <c r="F769" s="1"/>
      <c r="G769" s="1"/>
      <c r="H769" s="3"/>
      <c r="I769" s="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</row>
    <row r="770" spans="1:50" ht="15.75" customHeight="1">
      <c r="A770" s="1"/>
      <c r="B770" s="1"/>
      <c r="C770" s="1"/>
      <c r="D770" s="1"/>
      <c r="E770" s="1"/>
      <c r="F770" s="1"/>
      <c r="G770" s="1"/>
      <c r="H770" s="3"/>
      <c r="I770" s="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</row>
    <row r="771" spans="1:50" ht="15.75" customHeight="1">
      <c r="A771" s="1"/>
      <c r="B771" s="1"/>
      <c r="C771" s="1"/>
      <c r="D771" s="1"/>
      <c r="E771" s="1"/>
      <c r="F771" s="1"/>
      <c r="G771" s="1"/>
      <c r="H771" s="3"/>
      <c r="I771" s="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</row>
    <row r="772" spans="1:50" ht="15.75" customHeight="1">
      <c r="A772" s="1"/>
      <c r="B772" s="1"/>
      <c r="C772" s="1"/>
      <c r="D772" s="1"/>
      <c r="E772" s="1"/>
      <c r="F772" s="1"/>
      <c r="G772" s="1"/>
      <c r="H772" s="3"/>
      <c r="I772" s="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</row>
    <row r="773" spans="1:50" ht="15.75" customHeight="1">
      <c r="A773" s="1"/>
      <c r="B773" s="1"/>
      <c r="C773" s="1"/>
      <c r="D773" s="1"/>
      <c r="E773" s="1"/>
      <c r="F773" s="1"/>
      <c r="G773" s="1"/>
      <c r="H773" s="3"/>
      <c r="I773" s="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</row>
    <row r="774" spans="1:50" ht="15.75" customHeight="1">
      <c r="A774" s="1"/>
      <c r="B774" s="1"/>
      <c r="C774" s="1"/>
      <c r="D774" s="1"/>
      <c r="E774" s="1"/>
      <c r="F774" s="1"/>
      <c r="G774" s="1"/>
      <c r="H774" s="3"/>
      <c r="I774" s="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</row>
    <row r="775" spans="1:50" ht="15.75" customHeight="1">
      <c r="A775" s="1"/>
      <c r="B775" s="1"/>
      <c r="C775" s="1"/>
      <c r="D775" s="1"/>
      <c r="E775" s="1"/>
      <c r="F775" s="1"/>
      <c r="G775" s="1"/>
      <c r="H775" s="3"/>
      <c r="I775" s="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</row>
    <row r="776" spans="1:50" ht="15.75" customHeight="1">
      <c r="A776" s="1"/>
      <c r="B776" s="1"/>
      <c r="C776" s="1"/>
      <c r="D776" s="1"/>
      <c r="E776" s="1"/>
      <c r="F776" s="1"/>
      <c r="G776" s="1"/>
      <c r="H776" s="3"/>
      <c r="I776" s="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</row>
    <row r="777" spans="1:50" ht="15.75" customHeight="1">
      <c r="A777" s="1"/>
      <c r="B777" s="1"/>
      <c r="C777" s="1"/>
      <c r="D777" s="1"/>
      <c r="E777" s="1"/>
      <c r="F777" s="1"/>
      <c r="G777" s="1"/>
      <c r="H777" s="3"/>
      <c r="I777" s="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</row>
    <row r="778" spans="1:50" ht="15.75" customHeight="1">
      <c r="A778" s="1"/>
      <c r="B778" s="1"/>
      <c r="C778" s="1"/>
      <c r="D778" s="1"/>
      <c r="E778" s="1"/>
      <c r="F778" s="1"/>
      <c r="G778" s="1"/>
      <c r="H778" s="3"/>
      <c r="I778" s="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</row>
    <row r="779" spans="1:50" ht="15.75" customHeight="1">
      <c r="A779" s="1"/>
      <c r="B779" s="1"/>
      <c r="C779" s="1"/>
      <c r="D779" s="1"/>
      <c r="E779" s="1"/>
      <c r="F779" s="1"/>
      <c r="G779" s="1"/>
      <c r="H779" s="3"/>
      <c r="I779" s="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</row>
    <row r="780" spans="1:50" ht="15.75" customHeight="1">
      <c r="A780" s="1"/>
      <c r="B780" s="1"/>
      <c r="C780" s="1"/>
      <c r="D780" s="1"/>
      <c r="E780" s="1"/>
      <c r="F780" s="1"/>
      <c r="G780" s="1"/>
      <c r="H780" s="3"/>
      <c r="I780" s="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</row>
    <row r="781" spans="1:50" ht="15.75" customHeight="1">
      <c r="A781" s="1"/>
      <c r="B781" s="1"/>
      <c r="C781" s="1"/>
      <c r="D781" s="1"/>
      <c r="E781" s="1"/>
      <c r="F781" s="1"/>
      <c r="G781" s="1"/>
      <c r="H781" s="3"/>
      <c r="I781" s="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</row>
    <row r="782" spans="1:50" ht="15.75" customHeight="1">
      <c r="A782" s="1"/>
      <c r="B782" s="1"/>
      <c r="C782" s="1"/>
      <c r="D782" s="1"/>
      <c r="E782" s="1"/>
      <c r="F782" s="1"/>
      <c r="G782" s="1"/>
      <c r="H782" s="3"/>
      <c r="I782" s="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</row>
    <row r="783" spans="1:50" ht="15.75" customHeight="1">
      <c r="A783" s="1"/>
      <c r="B783" s="1"/>
      <c r="C783" s="1"/>
      <c r="D783" s="1"/>
      <c r="E783" s="1"/>
      <c r="F783" s="1"/>
      <c r="G783" s="1"/>
      <c r="H783" s="3"/>
      <c r="I783" s="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</row>
    <row r="784" spans="1:50" ht="15.75" customHeight="1">
      <c r="A784" s="1"/>
      <c r="B784" s="1"/>
      <c r="C784" s="1"/>
      <c r="D784" s="1"/>
      <c r="E784" s="1"/>
      <c r="F784" s="1"/>
      <c r="G784" s="1"/>
      <c r="H784" s="3"/>
      <c r="I784" s="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</row>
    <row r="785" spans="1:50" ht="15.75" customHeight="1">
      <c r="A785" s="1"/>
      <c r="B785" s="1"/>
      <c r="C785" s="1"/>
      <c r="D785" s="1"/>
      <c r="E785" s="1"/>
      <c r="F785" s="1"/>
      <c r="G785" s="1"/>
      <c r="H785" s="3"/>
      <c r="I785" s="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</row>
    <row r="786" spans="1:50" ht="15.75" customHeight="1">
      <c r="A786" s="1"/>
      <c r="B786" s="1"/>
      <c r="C786" s="1"/>
      <c r="D786" s="1"/>
      <c r="E786" s="1"/>
      <c r="F786" s="1"/>
      <c r="G786" s="1"/>
      <c r="H786" s="3"/>
      <c r="I786" s="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</row>
    <row r="787" spans="1:50" ht="15.75" customHeight="1">
      <c r="A787" s="1"/>
      <c r="B787" s="1"/>
      <c r="C787" s="1"/>
      <c r="D787" s="1"/>
      <c r="E787" s="1"/>
      <c r="F787" s="1"/>
      <c r="G787" s="1"/>
      <c r="H787" s="3"/>
      <c r="I787" s="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</row>
    <row r="788" spans="1:50" ht="15.75" customHeight="1">
      <c r="A788" s="1"/>
      <c r="B788" s="1"/>
      <c r="C788" s="1"/>
      <c r="D788" s="1"/>
      <c r="E788" s="1"/>
      <c r="F788" s="1"/>
      <c r="G788" s="1"/>
      <c r="H788" s="3"/>
      <c r="I788" s="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</row>
    <row r="789" spans="1:50" ht="15.75" customHeight="1">
      <c r="A789" s="1"/>
      <c r="B789" s="1"/>
      <c r="C789" s="1"/>
      <c r="D789" s="1"/>
      <c r="E789" s="1"/>
      <c r="F789" s="1"/>
      <c r="G789" s="1"/>
      <c r="H789" s="3"/>
      <c r="I789" s="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</row>
    <row r="790" spans="1:50" ht="15.75" customHeight="1">
      <c r="A790" s="1"/>
      <c r="B790" s="1"/>
      <c r="C790" s="1"/>
      <c r="D790" s="1"/>
      <c r="E790" s="1"/>
      <c r="F790" s="1"/>
      <c r="G790" s="1"/>
      <c r="H790" s="3"/>
      <c r="I790" s="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</row>
    <row r="791" spans="1:50" ht="15.75" customHeight="1">
      <c r="A791" s="1"/>
      <c r="B791" s="1"/>
      <c r="C791" s="1"/>
      <c r="D791" s="1"/>
      <c r="E791" s="1"/>
      <c r="F791" s="1"/>
      <c r="G791" s="1"/>
      <c r="H791" s="3"/>
      <c r="I791" s="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</row>
    <row r="792" spans="1:50" ht="15.75" customHeight="1">
      <c r="A792" s="1"/>
      <c r="B792" s="1"/>
      <c r="C792" s="1"/>
      <c r="D792" s="1"/>
      <c r="E792" s="1"/>
      <c r="F792" s="1"/>
      <c r="G792" s="1"/>
      <c r="H792" s="3"/>
      <c r="I792" s="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</row>
    <row r="793" spans="1:50" ht="15.75" customHeight="1">
      <c r="A793" s="1"/>
      <c r="B793" s="1"/>
      <c r="C793" s="1"/>
      <c r="D793" s="1"/>
      <c r="E793" s="1"/>
      <c r="F793" s="1"/>
      <c r="G793" s="1"/>
      <c r="H793" s="3"/>
      <c r="I793" s="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</row>
    <row r="794" spans="1:50" ht="15.75" customHeight="1">
      <c r="A794" s="1"/>
      <c r="B794" s="1"/>
      <c r="C794" s="1"/>
      <c r="D794" s="1"/>
      <c r="E794" s="1"/>
      <c r="F794" s="1"/>
      <c r="G794" s="1"/>
      <c r="H794" s="3"/>
      <c r="I794" s="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</row>
    <row r="795" spans="1:50" ht="15.75" customHeight="1">
      <c r="A795" s="1"/>
      <c r="B795" s="1"/>
      <c r="C795" s="1"/>
      <c r="D795" s="1"/>
      <c r="E795" s="1"/>
      <c r="F795" s="1"/>
      <c r="G795" s="1"/>
      <c r="H795" s="3"/>
      <c r="I795" s="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</row>
    <row r="796" spans="1:50" ht="15.75" customHeight="1">
      <c r="A796" s="1"/>
      <c r="B796" s="1"/>
      <c r="C796" s="1"/>
      <c r="D796" s="1"/>
      <c r="E796" s="1"/>
      <c r="F796" s="1"/>
      <c r="G796" s="1"/>
      <c r="H796" s="3"/>
      <c r="I796" s="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</row>
    <row r="797" spans="1:50" ht="15.75" customHeight="1">
      <c r="A797" s="1"/>
      <c r="B797" s="1"/>
      <c r="C797" s="1"/>
      <c r="D797" s="1"/>
      <c r="E797" s="1"/>
      <c r="F797" s="1"/>
      <c r="G797" s="1"/>
      <c r="H797" s="3"/>
      <c r="I797" s="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</row>
    <row r="798" spans="1:50" ht="15.75" customHeight="1">
      <c r="A798" s="1"/>
      <c r="B798" s="1"/>
      <c r="C798" s="1"/>
      <c r="D798" s="1"/>
      <c r="E798" s="1"/>
      <c r="F798" s="1"/>
      <c r="G798" s="1"/>
      <c r="H798" s="3"/>
      <c r="I798" s="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</row>
    <row r="799" spans="1:50" ht="15.75" customHeight="1">
      <c r="A799" s="1"/>
      <c r="B799" s="1"/>
      <c r="C799" s="1"/>
      <c r="D799" s="1"/>
      <c r="E799" s="1"/>
      <c r="F799" s="1"/>
      <c r="G799" s="1"/>
      <c r="H799" s="3"/>
      <c r="I799" s="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</row>
    <row r="800" spans="1:50" ht="15.75" customHeight="1">
      <c r="A800" s="1"/>
      <c r="B800" s="1"/>
      <c r="C800" s="1"/>
      <c r="D800" s="1"/>
      <c r="E800" s="1"/>
      <c r="F800" s="1"/>
      <c r="G800" s="1"/>
      <c r="H800" s="3"/>
      <c r="I800" s="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</row>
    <row r="801" spans="1:50" ht="15.75" customHeight="1">
      <c r="A801" s="1"/>
      <c r="B801" s="1"/>
      <c r="C801" s="1"/>
      <c r="D801" s="1"/>
      <c r="E801" s="1"/>
      <c r="F801" s="1"/>
      <c r="G801" s="1"/>
      <c r="H801" s="3"/>
      <c r="I801" s="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</row>
    <row r="802" spans="1:50" ht="15.75" customHeight="1">
      <c r="A802" s="1"/>
      <c r="B802" s="1"/>
      <c r="C802" s="1"/>
      <c r="D802" s="1"/>
      <c r="E802" s="1"/>
      <c r="F802" s="1"/>
      <c r="G802" s="1"/>
      <c r="H802" s="3"/>
      <c r="I802" s="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</row>
    <row r="803" spans="1:50" ht="15.75" customHeight="1">
      <c r="A803" s="1"/>
      <c r="B803" s="1"/>
      <c r="C803" s="1"/>
      <c r="D803" s="1"/>
      <c r="E803" s="1"/>
      <c r="F803" s="1"/>
      <c r="G803" s="1"/>
      <c r="H803" s="3"/>
      <c r="I803" s="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</row>
    <row r="804" spans="1:50" ht="15.75" customHeight="1">
      <c r="A804" s="1"/>
      <c r="B804" s="1"/>
      <c r="C804" s="1"/>
      <c r="D804" s="1"/>
      <c r="E804" s="1"/>
      <c r="F804" s="1"/>
      <c r="G804" s="1"/>
      <c r="H804" s="3"/>
      <c r="I804" s="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</row>
    <row r="805" spans="1:50" ht="15.75" customHeight="1">
      <c r="A805" s="1"/>
      <c r="B805" s="1"/>
      <c r="C805" s="1"/>
      <c r="D805" s="1"/>
      <c r="E805" s="1"/>
      <c r="F805" s="1"/>
      <c r="G805" s="1"/>
      <c r="H805" s="3"/>
      <c r="I805" s="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</row>
    <row r="806" spans="1:50" ht="15.75" customHeight="1">
      <c r="A806" s="1"/>
      <c r="B806" s="1"/>
      <c r="C806" s="1"/>
      <c r="D806" s="1"/>
      <c r="E806" s="1"/>
      <c r="F806" s="1"/>
      <c r="G806" s="1"/>
      <c r="H806" s="3"/>
      <c r="I806" s="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</row>
    <row r="807" spans="1:50" ht="15.75" customHeight="1">
      <c r="A807" s="1"/>
      <c r="B807" s="1"/>
      <c r="C807" s="1"/>
      <c r="D807" s="1"/>
      <c r="E807" s="1"/>
      <c r="F807" s="1"/>
      <c r="G807" s="1"/>
      <c r="H807" s="3"/>
      <c r="I807" s="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</row>
    <row r="808" spans="1:50" ht="15.75" customHeight="1">
      <c r="A808" s="1"/>
      <c r="B808" s="1"/>
      <c r="C808" s="1"/>
      <c r="D808" s="1"/>
      <c r="E808" s="1"/>
      <c r="F808" s="1"/>
      <c r="G808" s="1"/>
      <c r="H808" s="3"/>
      <c r="I808" s="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</row>
    <row r="809" spans="1:50" ht="15.75" customHeight="1">
      <c r="A809" s="1"/>
      <c r="B809" s="1"/>
      <c r="C809" s="1"/>
      <c r="D809" s="1"/>
      <c r="E809" s="1"/>
      <c r="F809" s="1"/>
      <c r="G809" s="1"/>
      <c r="H809" s="3"/>
      <c r="I809" s="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</row>
    <row r="810" spans="1:50" ht="15.75" customHeight="1">
      <c r="A810" s="1"/>
      <c r="B810" s="1"/>
      <c r="C810" s="1"/>
      <c r="D810" s="1"/>
      <c r="E810" s="1"/>
      <c r="F810" s="1"/>
      <c r="G810" s="1"/>
      <c r="H810" s="3"/>
      <c r="I810" s="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</row>
    <row r="811" spans="1:50" ht="15.75" customHeight="1">
      <c r="A811" s="1"/>
      <c r="B811" s="1"/>
      <c r="C811" s="1"/>
      <c r="D811" s="1"/>
      <c r="E811" s="1"/>
      <c r="F811" s="1"/>
      <c r="G811" s="1"/>
      <c r="H811" s="3"/>
      <c r="I811" s="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</row>
    <row r="812" spans="1:50" ht="15.75" customHeight="1">
      <c r="A812" s="1"/>
      <c r="B812" s="1"/>
      <c r="C812" s="1"/>
      <c r="D812" s="1"/>
      <c r="E812" s="1"/>
      <c r="F812" s="1"/>
      <c r="G812" s="1"/>
      <c r="H812" s="3"/>
      <c r="I812" s="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</row>
    <row r="813" spans="1:50" ht="15.75" customHeight="1">
      <c r="A813" s="1"/>
      <c r="B813" s="1"/>
      <c r="C813" s="1"/>
      <c r="D813" s="1"/>
      <c r="E813" s="1"/>
      <c r="F813" s="1"/>
      <c r="G813" s="1"/>
      <c r="H813" s="3"/>
      <c r="I813" s="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</row>
    <row r="814" spans="1:50" ht="15.75" customHeight="1">
      <c r="A814" s="1"/>
      <c r="B814" s="1"/>
      <c r="C814" s="1"/>
      <c r="D814" s="1"/>
      <c r="E814" s="1"/>
      <c r="F814" s="1"/>
      <c r="G814" s="1"/>
      <c r="H814" s="3"/>
      <c r="I814" s="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</row>
    <row r="815" spans="1:50" ht="15.75" customHeight="1">
      <c r="A815" s="1"/>
      <c r="B815" s="1"/>
      <c r="C815" s="1"/>
      <c r="D815" s="1"/>
      <c r="E815" s="1"/>
      <c r="F815" s="1"/>
      <c r="G815" s="1"/>
      <c r="H815" s="3"/>
      <c r="I815" s="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</row>
    <row r="816" spans="1:50" ht="15.75" customHeight="1">
      <c r="A816" s="1"/>
      <c r="B816" s="1"/>
      <c r="C816" s="1"/>
      <c r="D816" s="1"/>
      <c r="E816" s="1"/>
      <c r="F816" s="1"/>
      <c r="G816" s="1"/>
      <c r="H816" s="3"/>
      <c r="I816" s="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</row>
    <row r="817" spans="1:50" ht="15.75" customHeight="1">
      <c r="A817" s="1"/>
      <c r="B817" s="1"/>
      <c r="C817" s="1"/>
      <c r="D817" s="1"/>
      <c r="E817" s="1"/>
      <c r="F817" s="1"/>
      <c r="G817" s="1"/>
      <c r="H817" s="3"/>
      <c r="I817" s="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</row>
    <row r="818" spans="1:50" ht="15.75" customHeight="1">
      <c r="A818" s="1"/>
      <c r="B818" s="1"/>
      <c r="C818" s="1"/>
      <c r="D818" s="1"/>
      <c r="E818" s="1"/>
      <c r="F818" s="1"/>
      <c r="G818" s="1"/>
      <c r="H818" s="3"/>
      <c r="I818" s="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</row>
    <row r="819" spans="1:50" ht="15.75" customHeight="1">
      <c r="A819" s="1"/>
      <c r="B819" s="1"/>
      <c r="C819" s="1"/>
      <c r="D819" s="1"/>
      <c r="E819" s="1"/>
      <c r="F819" s="1"/>
      <c r="G819" s="1"/>
      <c r="H819" s="3"/>
      <c r="I819" s="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</row>
    <row r="820" spans="1:50" ht="15.75" customHeight="1">
      <c r="A820" s="1"/>
      <c r="B820" s="1"/>
      <c r="C820" s="1"/>
      <c r="D820" s="1"/>
      <c r="E820" s="1"/>
      <c r="F820" s="1"/>
      <c r="G820" s="1"/>
      <c r="H820" s="3"/>
      <c r="I820" s="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</row>
    <row r="821" spans="1:50" ht="15.75" customHeight="1">
      <c r="A821" s="1"/>
      <c r="B821" s="1"/>
      <c r="C821" s="1"/>
      <c r="D821" s="1"/>
      <c r="E821" s="1"/>
      <c r="F821" s="1"/>
      <c r="G821" s="1"/>
      <c r="H821" s="3"/>
      <c r="I821" s="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</row>
    <row r="822" spans="1:50" ht="15.75" customHeight="1">
      <c r="A822" s="1"/>
      <c r="B822" s="1"/>
      <c r="C822" s="1"/>
      <c r="D822" s="1"/>
      <c r="E822" s="1"/>
      <c r="F822" s="1"/>
      <c r="G822" s="1"/>
      <c r="H822" s="3"/>
      <c r="I822" s="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</row>
    <row r="823" spans="1:50" ht="15.75" customHeight="1">
      <c r="A823" s="1"/>
      <c r="B823" s="1"/>
      <c r="C823" s="1"/>
      <c r="D823" s="1"/>
      <c r="E823" s="1"/>
      <c r="F823" s="1"/>
      <c r="G823" s="1"/>
      <c r="H823" s="3"/>
      <c r="I823" s="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</row>
    <row r="824" spans="1:50" ht="15.75" customHeight="1">
      <c r="A824" s="1"/>
      <c r="B824" s="1"/>
      <c r="C824" s="1"/>
      <c r="D824" s="1"/>
      <c r="E824" s="1"/>
      <c r="F824" s="1"/>
      <c r="G824" s="1"/>
      <c r="H824" s="3"/>
      <c r="I824" s="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</row>
    <row r="825" spans="1:50" ht="15.75" customHeight="1">
      <c r="A825" s="1"/>
      <c r="B825" s="1"/>
      <c r="C825" s="1"/>
      <c r="D825" s="1"/>
      <c r="E825" s="1"/>
      <c r="F825" s="1"/>
      <c r="G825" s="1"/>
      <c r="H825" s="3"/>
      <c r="I825" s="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</row>
    <row r="826" spans="1:50" ht="15.75" customHeight="1">
      <c r="A826" s="1"/>
      <c r="B826" s="1"/>
      <c r="C826" s="1"/>
      <c r="D826" s="1"/>
      <c r="E826" s="1"/>
      <c r="F826" s="1"/>
      <c r="G826" s="1"/>
      <c r="H826" s="3"/>
      <c r="I826" s="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</row>
    <row r="827" spans="1:50" ht="15.75" customHeight="1">
      <c r="A827" s="1"/>
      <c r="B827" s="1"/>
      <c r="C827" s="1"/>
      <c r="D827" s="1"/>
      <c r="E827" s="1"/>
      <c r="F827" s="1"/>
      <c r="G827" s="1"/>
      <c r="H827" s="3"/>
      <c r="I827" s="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</row>
    <row r="828" spans="1:50" ht="15.75" customHeight="1">
      <c r="A828" s="1"/>
      <c r="B828" s="1"/>
      <c r="C828" s="1"/>
      <c r="D828" s="1"/>
      <c r="E828" s="1"/>
      <c r="F828" s="1"/>
      <c r="G828" s="1"/>
      <c r="H828" s="3"/>
      <c r="I828" s="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</row>
    <row r="829" spans="1:50" ht="15.75" customHeight="1">
      <c r="A829" s="1"/>
      <c r="B829" s="1"/>
      <c r="C829" s="1"/>
      <c r="D829" s="1"/>
      <c r="E829" s="1"/>
      <c r="F829" s="1"/>
      <c r="G829" s="1"/>
      <c r="H829" s="3"/>
      <c r="I829" s="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</row>
    <row r="830" spans="1:50" ht="15.75" customHeight="1">
      <c r="A830" s="1"/>
      <c r="B830" s="1"/>
      <c r="C830" s="1"/>
      <c r="D830" s="1"/>
      <c r="E830" s="1"/>
      <c r="F830" s="1"/>
      <c r="G830" s="1"/>
      <c r="H830" s="3"/>
      <c r="I830" s="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</row>
    <row r="831" spans="1:50" ht="15.75" customHeight="1">
      <c r="A831" s="1"/>
      <c r="B831" s="1"/>
      <c r="C831" s="1"/>
      <c r="D831" s="1"/>
      <c r="E831" s="1"/>
      <c r="F831" s="1"/>
      <c r="G831" s="1"/>
      <c r="H831" s="3"/>
      <c r="I831" s="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</row>
    <row r="832" spans="1:50" ht="15.75" customHeight="1">
      <c r="A832" s="1"/>
      <c r="B832" s="1"/>
      <c r="C832" s="1"/>
      <c r="D832" s="1"/>
      <c r="E832" s="1"/>
      <c r="F832" s="1"/>
      <c r="G832" s="1"/>
      <c r="H832" s="3"/>
      <c r="I832" s="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</row>
    <row r="833" spans="1:50" ht="15.75" customHeight="1">
      <c r="A833" s="1"/>
      <c r="B833" s="1"/>
      <c r="C833" s="1"/>
      <c r="D833" s="1"/>
      <c r="E833" s="1"/>
      <c r="F833" s="1"/>
      <c r="G833" s="1"/>
      <c r="H833" s="3"/>
      <c r="I833" s="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</row>
    <row r="834" spans="1:50" ht="15.75" customHeight="1">
      <c r="A834" s="1"/>
      <c r="B834" s="1"/>
      <c r="C834" s="1"/>
      <c r="D834" s="1"/>
      <c r="E834" s="1"/>
      <c r="F834" s="1"/>
      <c r="G834" s="1"/>
      <c r="H834" s="3"/>
      <c r="I834" s="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</row>
    <row r="835" spans="1:50" ht="15.75" customHeight="1">
      <c r="A835" s="1"/>
      <c r="B835" s="1"/>
      <c r="C835" s="1"/>
      <c r="D835" s="1"/>
      <c r="E835" s="1"/>
      <c r="F835" s="1"/>
      <c r="G835" s="1"/>
      <c r="H835" s="3"/>
      <c r="I835" s="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</row>
    <row r="836" spans="1:50" ht="15.75" customHeight="1">
      <c r="A836" s="1"/>
      <c r="B836" s="1"/>
      <c r="C836" s="1"/>
      <c r="D836" s="1"/>
      <c r="E836" s="1"/>
      <c r="F836" s="1"/>
      <c r="G836" s="1"/>
      <c r="H836" s="3"/>
      <c r="I836" s="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</row>
    <row r="837" spans="1:50" ht="15.75" customHeight="1">
      <c r="A837" s="1"/>
      <c r="B837" s="1"/>
      <c r="C837" s="1"/>
      <c r="D837" s="1"/>
      <c r="E837" s="1"/>
      <c r="F837" s="1"/>
      <c r="G837" s="1"/>
      <c r="H837" s="3"/>
      <c r="I837" s="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</row>
    <row r="838" spans="1:50" ht="15.75" customHeight="1">
      <c r="A838" s="1"/>
      <c r="B838" s="1"/>
      <c r="C838" s="1"/>
      <c r="D838" s="1"/>
      <c r="E838" s="1"/>
      <c r="F838" s="1"/>
      <c r="G838" s="1"/>
      <c r="H838" s="3"/>
      <c r="I838" s="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</row>
    <row r="839" spans="1:50" ht="15.75" customHeight="1">
      <c r="A839" s="1"/>
      <c r="B839" s="1"/>
      <c r="C839" s="1"/>
      <c r="D839" s="1"/>
      <c r="E839" s="1"/>
      <c r="F839" s="1"/>
      <c r="G839" s="1"/>
      <c r="H839" s="3"/>
      <c r="I839" s="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</row>
    <row r="840" spans="1:50" ht="15.75" customHeight="1">
      <c r="A840" s="1"/>
      <c r="B840" s="1"/>
      <c r="C840" s="1"/>
      <c r="D840" s="1"/>
      <c r="E840" s="1"/>
      <c r="F840" s="1"/>
      <c r="G840" s="1"/>
      <c r="H840" s="3"/>
      <c r="I840" s="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</row>
    <row r="841" spans="1:50" ht="15.75" customHeight="1">
      <c r="A841" s="1"/>
      <c r="B841" s="1"/>
      <c r="C841" s="1"/>
      <c r="D841" s="1"/>
      <c r="E841" s="1"/>
      <c r="F841" s="1"/>
      <c r="G841" s="1"/>
      <c r="H841" s="3"/>
      <c r="I841" s="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</row>
    <row r="842" spans="1:50" ht="15.75" customHeight="1">
      <c r="A842" s="1"/>
      <c r="B842" s="1"/>
      <c r="C842" s="1"/>
      <c r="D842" s="1"/>
      <c r="E842" s="1"/>
      <c r="F842" s="1"/>
      <c r="G842" s="1"/>
      <c r="H842" s="3"/>
      <c r="I842" s="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</row>
    <row r="843" spans="1:50" ht="15.75" customHeight="1">
      <c r="A843" s="1"/>
      <c r="B843" s="1"/>
      <c r="C843" s="1"/>
      <c r="D843" s="1"/>
      <c r="E843" s="1"/>
      <c r="F843" s="1"/>
      <c r="G843" s="1"/>
      <c r="H843" s="3"/>
      <c r="I843" s="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</row>
    <row r="844" spans="1:50" ht="15.75" customHeight="1">
      <c r="A844" s="1"/>
      <c r="B844" s="1"/>
      <c r="C844" s="1"/>
      <c r="D844" s="1"/>
      <c r="E844" s="1"/>
      <c r="F844" s="1"/>
      <c r="G844" s="1"/>
      <c r="H844" s="3"/>
      <c r="I844" s="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</row>
    <row r="845" spans="1:50" ht="15.75" customHeight="1">
      <c r="A845" s="1"/>
      <c r="B845" s="1"/>
      <c r="C845" s="1"/>
      <c r="D845" s="1"/>
      <c r="E845" s="1"/>
      <c r="F845" s="1"/>
      <c r="G845" s="1"/>
      <c r="H845" s="3"/>
      <c r="I845" s="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</row>
    <row r="846" spans="1:50" ht="15.75" customHeight="1">
      <c r="A846" s="1"/>
      <c r="B846" s="1"/>
      <c r="C846" s="1"/>
      <c r="D846" s="1"/>
      <c r="E846" s="1"/>
      <c r="F846" s="1"/>
      <c r="G846" s="1"/>
      <c r="H846" s="3"/>
      <c r="I846" s="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</row>
    <row r="847" spans="1:50" ht="15.75" customHeight="1">
      <c r="A847" s="1"/>
      <c r="B847" s="1"/>
      <c r="C847" s="1"/>
      <c r="D847" s="1"/>
      <c r="E847" s="1"/>
      <c r="F847" s="1"/>
      <c r="G847" s="1"/>
      <c r="H847" s="3"/>
      <c r="I847" s="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</row>
    <row r="848" spans="1:50" ht="15.75" customHeight="1">
      <c r="A848" s="1"/>
      <c r="B848" s="1"/>
      <c r="C848" s="1"/>
      <c r="D848" s="1"/>
      <c r="E848" s="1"/>
      <c r="F848" s="1"/>
      <c r="G848" s="1"/>
      <c r="H848" s="3"/>
      <c r="I848" s="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</row>
    <row r="849" spans="1:50" ht="15.75" customHeight="1">
      <c r="A849" s="1"/>
      <c r="B849" s="1"/>
      <c r="C849" s="1"/>
      <c r="D849" s="1"/>
      <c r="E849" s="1"/>
      <c r="F849" s="1"/>
      <c r="G849" s="1"/>
      <c r="H849" s="3"/>
      <c r="I849" s="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</row>
    <row r="850" spans="1:50" ht="15.75" customHeight="1">
      <c r="A850" s="1"/>
      <c r="B850" s="1"/>
      <c r="C850" s="1"/>
      <c r="D850" s="1"/>
      <c r="E850" s="1"/>
      <c r="F850" s="1"/>
      <c r="G850" s="1"/>
      <c r="H850" s="3"/>
      <c r="I850" s="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</row>
    <row r="851" spans="1:50" ht="15.75" customHeight="1">
      <c r="A851" s="1"/>
      <c r="B851" s="1"/>
      <c r="C851" s="1"/>
      <c r="D851" s="1"/>
      <c r="E851" s="1"/>
      <c r="F851" s="1"/>
      <c r="G851" s="1"/>
      <c r="H851" s="3"/>
      <c r="I851" s="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</row>
    <row r="852" spans="1:50" ht="15.75" customHeight="1">
      <c r="A852" s="1"/>
      <c r="B852" s="1"/>
      <c r="C852" s="1"/>
      <c r="D852" s="1"/>
      <c r="E852" s="1"/>
      <c r="F852" s="1"/>
      <c r="G852" s="1"/>
      <c r="H852" s="3"/>
      <c r="I852" s="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</row>
    <row r="853" spans="1:50" ht="15.75" customHeight="1">
      <c r="A853" s="1"/>
      <c r="B853" s="1"/>
      <c r="C853" s="1"/>
      <c r="D853" s="1"/>
      <c r="E853" s="1"/>
      <c r="F853" s="1"/>
      <c r="G853" s="1"/>
      <c r="H853" s="3"/>
      <c r="I853" s="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</row>
    <row r="854" spans="1:50" ht="15.75" customHeight="1">
      <c r="A854" s="1"/>
      <c r="B854" s="1"/>
      <c r="C854" s="1"/>
      <c r="D854" s="1"/>
      <c r="E854" s="1"/>
      <c r="F854" s="1"/>
      <c r="G854" s="1"/>
      <c r="H854" s="3"/>
      <c r="I854" s="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</row>
    <row r="855" spans="1:50" ht="15.75" customHeight="1">
      <c r="A855" s="1"/>
      <c r="B855" s="1"/>
      <c r="C855" s="1"/>
      <c r="D855" s="1"/>
      <c r="E855" s="1"/>
      <c r="F855" s="1"/>
      <c r="G855" s="1"/>
      <c r="H855" s="3"/>
      <c r="I855" s="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</row>
    <row r="856" spans="1:50" ht="15.75" customHeight="1">
      <c r="A856" s="1"/>
      <c r="B856" s="1"/>
      <c r="C856" s="1"/>
      <c r="D856" s="1"/>
      <c r="E856" s="1"/>
      <c r="F856" s="1"/>
      <c r="G856" s="1"/>
      <c r="H856" s="3"/>
      <c r="I856" s="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</row>
    <row r="857" spans="1:50" ht="15.75" customHeight="1">
      <c r="A857" s="1"/>
      <c r="B857" s="1"/>
      <c r="C857" s="1"/>
      <c r="D857" s="1"/>
      <c r="E857" s="1"/>
      <c r="F857" s="1"/>
      <c r="G857" s="1"/>
      <c r="H857" s="3"/>
      <c r="I857" s="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</row>
    <row r="858" spans="1:50" ht="15.75" customHeight="1">
      <c r="A858" s="1"/>
      <c r="B858" s="1"/>
      <c r="C858" s="1"/>
      <c r="D858" s="1"/>
      <c r="E858" s="1"/>
      <c r="F858" s="1"/>
      <c r="G858" s="1"/>
      <c r="H858" s="3"/>
      <c r="I858" s="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</row>
    <row r="859" spans="1:50" ht="15.75" customHeight="1">
      <c r="A859" s="1"/>
      <c r="B859" s="1"/>
      <c r="C859" s="1"/>
      <c r="D859" s="1"/>
      <c r="E859" s="1"/>
      <c r="F859" s="1"/>
      <c r="G859" s="1"/>
      <c r="H859" s="3"/>
      <c r="I859" s="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</row>
    <row r="860" spans="1:50" ht="15.75" customHeight="1">
      <c r="A860" s="1"/>
      <c r="B860" s="1"/>
      <c r="C860" s="1"/>
      <c r="D860" s="1"/>
      <c r="E860" s="1"/>
      <c r="F860" s="1"/>
      <c r="G860" s="1"/>
      <c r="H860" s="3"/>
      <c r="I860" s="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</row>
    <row r="861" spans="1:50" ht="15.75" customHeight="1">
      <c r="A861" s="1"/>
      <c r="B861" s="1"/>
      <c r="C861" s="1"/>
      <c r="D861" s="1"/>
      <c r="E861" s="1"/>
      <c r="F861" s="1"/>
      <c r="G861" s="1"/>
      <c r="H861" s="3"/>
      <c r="I861" s="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</row>
    <row r="862" spans="1:50" ht="15.75" customHeight="1">
      <c r="A862" s="1"/>
      <c r="B862" s="1"/>
      <c r="C862" s="1"/>
      <c r="D862" s="1"/>
      <c r="E862" s="1"/>
      <c r="F862" s="1"/>
      <c r="G862" s="1"/>
      <c r="H862" s="3"/>
      <c r="I862" s="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</row>
    <row r="863" spans="1:50" ht="15.75" customHeight="1">
      <c r="A863" s="1"/>
      <c r="B863" s="1"/>
      <c r="C863" s="1"/>
      <c r="D863" s="1"/>
      <c r="E863" s="1"/>
      <c r="F863" s="1"/>
      <c r="G863" s="1"/>
      <c r="H863" s="3"/>
      <c r="I863" s="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</row>
    <row r="864" spans="1:50" ht="15.75" customHeight="1">
      <c r="A864" s="1"/>
      <c r="B864" s="1"/>
      <c r="C864" s="1"/>
      <c r="D864" s="1"/>
      <c r="E864" s="1"/>
      <c r="F864" s="1"/>
      <c r="G864" s="1"/>
      <c r="H864" s="3"/>
      <c r="I864" s="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</row>
    <row r="865" spans="1:50" ht="15.75" customHeight="1">
      <c r="A865" s="1"/>
      <c r="B865" s="1"/>
      <c r="C865" s="1"/>
      <c r="D865" s="1"/>
      <c r="E865" s="1"/>
      <c r="F865" s="1"/>
      <c r="G865" s="1"/>
      <c r="H865" s="3"/>
      <c r="I865" s="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</row>
    <row r="866" spans="1:50" ht="15.75" customHeight="1">
      <c r="A866" s="1"/>
      <c r="B866" s="1"/>
      <c r="C866" s="1"/>
      <c r="D866" s="1"/>
      <c r="E866" s="1"/>
      <c r="F866" s="1"/>
      <c r="G866" s="1"/>
      <c r="H866" s="3"/>
      <c r="I866" s="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</row>
    <row r="867" spans="1:50" ht="15.75" customHeight="1">
      <c r="A867" s="1"/>
      <c r="B867" s="1"/>
      <c r="C867" s="1"/>
      <c r="D867" s="1"/>
      <c r="E867" s="1"/>
      <c r="F867" s="1"/>
      <c r="G867" s="1"/>
      <c r="H867" s="3"/>
      <c r="I867" s="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</row>
    <row r="868" spans="1:50" ht="15.75" customHeight="1">
      <c r="A868" s="1"/>
      <c r="B868" s="1"/>
      <c r="C868" s="1"/>
      <c r="D868" s="1"/>
      <c r="E868" s="1"/>
      <c r="F868" s="1"/>
      <c r="G868" s="1"/>
      <c r="H868" s="3"/>
      <c r="I868" s="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</row>
    <row r="869" spans="1:50" ht="15.75" customHeight="1">
      <c r="A869" s="1"/>
      <c r="B869" s="1"/>
      <c r="C869" s="1"/>
      <c r="D869" s="1"/>
      <c r="E869" s="1"/>
      <c r="F869" s="1"/>
      <c r="G869" s="1"/>
      <c r="H869" s="3"/>
      <c r="I869" s="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</row>
    <row r="870" spans="1:50" ht="15.75" customHeight="1">
      <c r="A870" s="1"/>
      <c r="B870" s="1"/>
      <c r="C870" s="1"/>
      <c r="D870" s="1"/>
      <c r="E870" s="1"/>
      <c r="F870" s="1"/>
      <c r="G870" s="1"/>
      <c r="H870" s="3"/>
      <c r="I870" s="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</row>
    <row r="871" spans="1:50" ht="15.75" customHeight="1">
      <c r="A871" s="1"/>
      <c r="B871" s="1"/>
      <c r="C871" s="1"/>
      <c r="D871" s="1"/>
      <c r="E871" s="1"/>
      <c r="F871" s="1"/>
      <c r="G871" s="1"/>
      <c r="H871" s="3"/>
      <c r="I871" s="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</row>
    <row r="872" spans="1:50" ht="15.75" customHeight="1">
      <c r="A872" s="1"/>
      <c r="B872" s="1"/>
      <c r="C872" s="1"/>
      <c r="D872" s="1"/>
      <c r="E872" s="1"/>
      <c r="F872" s="1"/>
      <c r="G872" s="1"/>
      <c r="H872" s="3"/>
      <c r="I872" s="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</row>
    <row r="873" spans="1:50" ht="15.75" customHeight="1">
      <c r="A873" s="1"/>
      <c r="B873" s="1"/>
      <c r="C873" s="1"/>
      <c r="D873" s="1"/>
      <c r="E873" s="1"/>
      <c r="F873" s="1"/>
      <c r="G873" s="1"/>
      <c r="H873" s="3"/>
      <c r="I873" s="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</row>
    <row r="874" spans="1:50" ht="15.75" customHeight="1">
      <c r="A874" s="1"/>
      <c r="B874" s="1"/>
      <c r="C874" s="1"/>
      <c r="D874" s="1"/>
      <c r="E874" s="1"/>
      <c r="F874" s="1"/>
      <c r="G874" s="1"/>
      <c r="H874" s="3"/>
      <c r="I874" s="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</row>
    <row r="875" spans="1:50" ht="15.75" customHeight="1">
      <c r="A875" s="1"/>
      <c r="B875" s="1"/>
      <c r="C875" s="1"/>
      <c r="D875" s="1"/>
      <c r="E875" s="1"/>
      <c r="F875" s="1"/>
      <c r="G875" s="1"/>
      <c r="H875" s="3"/>
      <c r="I875" s="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</row>
    <row r="876" spans="1:50" ht="15.75" customHeight="1">
      <c r="A876" s="1"/>
      <c r="B876" s="1"/>
      <c r="C876" s="1"/>
      <c r="D876" s="1"/>
      <c r="E876" s="1"/>
      <c r="F876" s="1"/>
      <c r="G876" s="1"/>
      <c r="H876" s="3"/>
      <c r="I876" s="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</row>
    <row r="877" spans="1:50" ht="15.75" customHeight="1">
      <c r="A877" s="1"/>
      <c r="B877" s="1"/>
      <c r="C877" s="1"/>
      <c r="D877" s="1"/>
      <c r="E877" s="1"/>
      <c r="F877" s="1"/>
      <c r="G877" s="1"/>
      <c r="H877" s="3"/>
      <c r="I877" s="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</row>
    <row r="878" spans="1:50" ht="15.75" customHeight="1">
      <c r="A878" s="1"/>
      <c r="B878" s="1"/>
      <c r="C878" s="1"/>
      <c r="D878" s="1"/>
      <c r="E878" s="1"/>
      <c r="F878" s="1"/>
      <c r="G878" s="1"/>
      <c r="H878" s="3"/>
      <c r="I878" s="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</row>
    <row r="879" spans="1:50" ht="15.75" customHeight="1">
      <c r="A879" s="1"/>
      <c r="B879" s="1"/>
      <c r="C879" s="1"/>
      <c r="D879" s="1"/>
      <c r="E879" s="1"/>
      <c r="F879" s="1"/>
      <c r="G879" s="1"/>
      <c r="H879" s="3"/>
      <c r="I879" s="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</row>
    <row r="880" spans="1:50" ht="15.75" customHeight="1">
      <c r="A880" s="1"/>
      <c r="B880" s="1"/>
      <c r="C880" s="1"/>
      <c r="D880" s="1"/>
      <c r="E880" s="1"/>
      <c r="F880" s="1"/>
      <c r="G880" s="1"/>
      <c r="H880" s="3"/>
      <c r="I880" s="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</row>
    <row r="881" spans="1:50" ht="15.75" customHeight="1">
      <c r="A881" s="1"/>
      <c r="B881" s="1"/>
      <c r="C881" s="1"/>
      <c r="D881" s="1"/>
      <c r="E881" s="1"/>
      <c r="F881" s="1"/>
      <c r="G881" s="1"/>
      <c r="H881" s="3"/>
      <c r="I881" s="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</row>
    <row r="882" spans="1:50" ht="15.75" customHeight="1">
      <c r="A882" s="1"/>
      <c r="B882" s="1"/>
      <c r="C882" s="1"/>
      <c r="D882" s="1"/>
      <c r="E882" s="1"/>
      <c r="F882" s="1"/>
      <c r="G882" s="1"/>
      <c r="H882" s="3"/>
      <c r="I882" s="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</row>
    <row r="883" spans="1:50" ht="15.75" customHeight="1">
      <c r="A883" s="1"/>
      <c r="B883" s="1"/>
      <c r="C883" s="1"/>
      <c r="D883" s="1"/>
      <c r="E883" s="1"/>
      <c r="F883" s="1"/>
      <c r="G883" s="1"/>
      <c r="H883" s="3"/>
      <c r="I883" s="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</row>
    <row r="884" spans="1:50" ht="15.75" customHeight="1">
      <c r="A884" s="1"/>
      <c r="B884" s="1"/>
      <c r="C884" s="1"/>
      <c r="D884" s="1"/>
      <c r="E884" s="1"/>
      <c r="F884" s="1"/>
      <c r="G884" s="1"/>
      <c r="H884" s="3"/>
      <c r="I884" s="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</row>
    <row r="885" spans="1:50" ht="15.75" customHeight="1">
      <c r="A885" s="1"/>
      <c r="B885" s="1"/>
      <c r="C885" s="1"/>
      <c r="D885" s="1"/>
      <c r="E885" s="1"/>
      <c r="F885" s="1"/>
      <c r="G885" s="1"/>
      <c r="H885" s="3"/>
      <c r="I885" s="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</row>
    <row r="886" spans="1:50" ht="15.75" customHeight="1">
      <c r="A886" s="1"/>
      <c r="B886" s="1"/>
      <c r="C886" s="1"/>
      <c r="D886" s="1"/>
      <c r="E886" s="1"/>
      <c r="F886" s="1"/>
      <c r="G886" s="1"/>
      <c r="H886" s="3"/>
      <c r="I886" s="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</row>
    <row r="887" spans="1:50" ht="15.75" customHeight="1">
      <c r="A887" s="1"/>
      <c r="B887" s="1"/>
      <c r="C887" s="1"/>
      <c r="D887" s="1"/>
      <c r="E887" s="1"/>
      <c r="F887" s="1"/>
      <c r="G887" s="1"/>
      <c r="H887" s="3"/>
      <c r="I887" s="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</row>
    <row r="888" spans="1:50" ht="15.75" customHeight="1">
      <c r="A888" s="1"/>
      <c r="B888" s="1"/>
      <c r="C888" s="1"/>
      <c r="D888" s="1"/>
      <c r="E888" s="1"/>
      <c r="F888" s="1"/>
      <c r="G888" s="1"/>
      <c r="H888" s="3"/>
      <c r="I888" s="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</row>
    <row r="889" spans="1:50" ht="15.75" customHeight="1">
      <c r="A889" s="1"/>
      <c r="B889" s="1"/>
      <c r="C889" s="1"/>
      <c r="D889" s="1"/>
      <c r="E889" s="1"/>
      <c r="F889" s="1"/>
      <c r="G889" s="1"/>
      <c r="H889" s="3"/>
      <c r="I889" s="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</row>
    <row r="890" spans="1:50" ht="15.75" customHeight="1">
      <c r="A890" s="1"/>
      <c r="B890" s="1"/>
      <c r="C890" s="1"/>
      <c r="D890" s="1"/>
      <c r="E890" s="1"/>
      <c r="F890" s="1"/>
      <c r="G890" s="1"/>
      <c r="H890" s="3"/>
      <c r="I890" s="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</row>
    <row r="891" spans="1:50" ht="15.75" customHeight="1">
      <c r="A891" s="1"/>
      <c r="B891" s="1"/>
      <c r="C891" s="1"/>
      <c r="D891" s="1"/>
      <c r="E891" s="1"/>
      <c r="F891" s="1"/>
      <c r="G891" s="1"/>
      <c r="H891" s="3"/>
      <c r="I891" s="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</row>
    <row r="892" spans="1:50" ht="15.75" customHeight="1">
      <c r="A892" s="1"/>
      <c r="B892" s="1"/>
      <c r="C892" s="1"/>
      <c r="D892" s="1"/>
      <c r="E892" s="1"/>
      <c r="F892" s="1"/>
      <c r="G892" s="1"/>
      <c r="H892" s="3"/>
      <c r="I892" s="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</row>
    <row r="893" spans="1:50" ht="15.75" customHeight="1">
      <c r="A893" s="1"/>
      <c r="B893" s="1"/>
      <c r="C893" s="1"/>
      <c r="D893" s="1"/>
      <c r="E893" s="1"/>
      <c r="F893" s="1"/>
      <c r="G893" s="1"/>
      <c r="H893" s="3"/>
      <c r="I893" s="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</row>
    <row r="894" spans="1:50" ht="15.75" customHeight="1">
      <c r="A894" s="1"/>
      <c r="B894" s="1"/>
      <c r="C894" s="1"/>
      <c r="D894" s="1"/>
      <c r="E894" s="1"/>
      <c r="F894" s="1"/>
      <c r="G894" s="1"/>
      <c r="H894" s="3"/>
      <c r="I894" s="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</row>
    <row r="895" spans="1:50" ht="15.75" customHeight="1">
      <c r="A895" s="1"/>
      <c r="B895" s="1"/>
      <c r="C895" s="1"/>
      <c r="D895" s="1"/>
      <c r="E895" s="1"/>
      <c r="F895" s="1"/>
      <c r="G895" s="1"/>
      <c r="H895" s="3"/>
      <c r="I895" s="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</row>
    <row r="896" spans="1:50" ht="15.75" customHeight="1">
      <c r="A896" s="1"/>
      <c r="B896" s="1"/>
      <c r="C896" s="1"/>
      <c r="D896" s="1"/>
      <c r="E896" s="1"/>
      <c r="F896" s="1"/>
      <c r="G896" s="1"/>
      <c r="H896" s="3"/>
      <c r="I896" s="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</row>
    <row r="897" spans="1:50" ht="15.75" customHeight="1">
      <c r="A897" s="1"/>
      <c r="B897" s="1"/>
      <c r="C897" s="1"/>
      <c r="D897" s="1"/>
      <c r="E897" s="1"/>
      <c r="F897" s="1"/>
      <c r="G897" s="1"/>
      <c r="H897" s="3"/>
      <c r="I897" s="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</row>
    <row r="898" spans="1:50" ht="15.75" customHeight="1">
      <c r="A898" s="1"/>
      <c r="B898" s="1"/>
      <c r="C898" s="1"/>
      <c r="D898" s="1"/>
      <c r="E898" s="1"/>
      <c r="F898" s="1"/>
      <c r="G898" s="1"/>
      <c r="H898" s="3"/>
      <c r="I898" s="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</row>
    <row r="899" spans="1:50" ht="15.75" customHeight="1">
      <c r="A899" s="1"/>
      <c r="B899" s="1"/>
      <c r="C899" s="1"/>
      <c r="D899" s="1"/>
      <c r="E899" s="1"/>
      <c r="F899" s="1"/>
      <c r="G899" s="1"/>
      <c r="H899" s="3"/>
      <c r="I899" s="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</row>
    <row r="900" spans="1:50" ht="15.75" customHeight="1">
      <c r="A900" s="1"/>
      <c r="B900" s="1"/>
      <c r="C900" s="1"/>
      <c r="D900" s="1"/>
      <c r="E900" s="1"/>
      <c r="F900" s="1"/>
      <c r="G900" s="1"/>
      <c r="H900" s="3"/>
      <c r="I900" s="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</row>
    <row r="901" spans="1:50" ht="15.75" customHeight="1">
      <c r="A901" s="1"/>
      <c r="B901" s="1"/>
      <c r="C901" s="1"/>
      <c r="D901" s="1"/>
      <c r="E901" s="1"/>
      <c r="F901" s="1"/>
      <c r="G901" s="1"/>
      <c r="H901" s="3"/>
      <c r="I901" s="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</row>
    <row r="902" spans="1:50" ht="15.75" customHeight="1">
      <c r="A902" s="1"/>
      <c r="B902" s="1"/>
      <c r="C902" s="1"/>
      <c r="D902" s="1"/>
      <c r="E902" s="1"/>
      <c r="F902" s="1"/>
      <c r="G902" s="1"/>
      <c r="H902" s="3"/>
      <c r="I902" s="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</row>
    <row r="903" spans="1:50" ht="15.75" customHeight="1">
      <c r="A903" s="1"/>
      <c r="B903" s="1"/>
      <c r="C903" s="1"/>
      <c r="D903" s="1"/>
      <c r="E903" s="1"/>
      <c r="F903" s="1"/>
      <c r="G903" s="1"/>
      <c r="H903" s="3"/>
      <c r="I903" s="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</row>
    <row r="904" spans="1:50" ht="15.75" customHeight="1">
      <c r="A904" s="1"/>
      <c r="B904" s="1"/>
      <c r="C904" s="1"/>
      <c r="D904" s="1"/>
      <c r="E904" s="1"/>
      <c r="F904" s="1"/>
      <c r="G904" s="1"/>
      <c r="H904" s="3"/>
      <c r="I904" s="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</row>
    <row r="905" spans="1:50" ht="15.75" customHeight="1">
      <c r="A905" s="1"/>
      <c r="B905" s="1"/>
      <c r="C905" s="1"/>
      <c r="D905" s="1"/>
      <c r="E905" s="1"/>
      <c r="F905" s="1"/>
      <c r="G905" s="1"/>
      <c r="H905" s="3"/>
      <c r="I905" s="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</row>
    <row r="906" spans="1:50" ht="15.75" customHeight="1">
      <c r="A906" s="1"/>
      <c r="B906" s="1"/>
      <c r="C906" s="1"/>
      <c r="D906" s="1"/>
      <c r="E906" s="1"/>
      <c r="F906" s="1"/>
      <c r="G906" s="1"/>
      <c r="H906" s="3"/>
      <c r="I906" s="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</row>
    <row r="907" spans="1:50" ht="15.75" customHeight="1">
      <c r="A907" s="1"/>
      <c r="B907" s="1"/>
      <c r="C907" s="1"/>
      <c r="D907" s="1"/>
      <c r="E907" s="1"/>
      <c r="F907" s="1"/>
      <c r="G907" s="1"/>
      <c r="H907" s="3"/>
      <c r="I907" s="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</row>
    <row r="908" spans="1:50" ht="15.75" customHeight="1">
      <c r="A908" s="1"/>
      <c r="B908" s="1"/>
      <c r="C908" s="1"/>
      <c r="D908" s="1"/>
      <c r="E908" s="1"/>
      <c r="F908" s="1"/>
      <c r="G908" s="1"/>
      <c r="H908" s="3"/>
      <c r="I908" s="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</row>
    <row r="909" spans="1:50" ht="15.75" customHeight="1">
      <c r="A909" s="1"/>
      <c r="B909" s="1"/>
      <c r="C909" s="1"/>
      <c r="D909" s="1"/>
      <c r="E909" s="1"/>
      <c r="F909" s="1"/>
      <c r="G909" s="1"/>
      <c r="H909" s="3"/>
      <c r="I909" s="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</row>
    <row r="910" spans="1:50" ht="15.75" customHeight="1">
      <c r="A910" s="1"/>
      <c r="B910" s="1"/>
      <c r="C910" s="1"/>
      <c r="D910" s="1"/>
      <c r="E910" s="1"/>
      <c r="F910" s="1"/>
      <c r="G910" s="1"/>
      <c r="H910" s="3"/>
      <c r="I910" s="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</row>
    <row r="911" spans="1:50" ht="15.75" customHeight="1">
      <c r="A911" s="1"/>
      <c r="B911" s="1"/>
      <c r="C911" s="1"/>
      <c r="D911" s="1"/>
      <c r="E911" s="1"/>
      <c r="F911" s="1"/>
      <c r="G911" s="1"/>
      <c r="H911" s="3"/>
      <c r="I911" s="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</row>
    <row r="912" spans="1:50" ht="15.75" customHeight="1">
      <c r="A912" s="1"/>
      <c r="B912" s="1"/>
      <c r="C912" s="1"/>
      <c r="D912" s="1"/>
      <c r="E912" s="1"/>
      <c r="F912" s="1"/>
      <c r="G912" s="1"/>
      <c r="H912" s="3"/>
      <c r="I912" s="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</row>
    <row r="913" spans="1:50" ht="15.75" customHeight="1">
      <c r="A913" s="1"/>
      <c r="B913" s="1"/>
      <c r="C913" s="1"/>
      <c r="D913" s="1"/>
      <c r="E913" s="1"/>
      <c r="F913" s="1"/>
      <c r="G913" s="1"/>
      <c r="H913" s="3"/>
      <c r="I913" s="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</row>
    <row r="914" spans="1:50" ht="15.75" customHeight="1">
      <c r="A914" s="1"/>
      <c r="B914" s="1"/>
      <c r="C914" s="1"/>
      <c r="D914" s="1"/>
      <c r="E914" s="1"/>
      <c r="F914" s="1"/>
      <c r="G914" s="1"/>
      <c r="H914" s="3"/>
      <c r="I914" s="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</row>
    <row r="915" spans="1:50" ht="15.75" customHeight="1">
      <c r="A915" s="1"/>
      <c r="B915" s="1"/>
      <c r="C915" s="1"/>
      <c r="D915" s="1"/>
      <c r="E915" s="1"/>
      <c r="F915" s="1"/>
      <c r="G915" s="1"/>
      <c r="H915" s="3"/>
      <c r="I915" s="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</row>
    <row r="916" spans="1:50" ht="15.75" customHeight="1">
      <c r="A916" s="1"/>
      <c r="B916" s="1"/>
      <c r="C916" s="1"/>
      <c r="D916" s="1"/>
      <c r="E916" s="1"/>
      <c r="F916" s="1"/>
      <c r="G916" s="1"/>
      <c r="H916" s="3"/>
      <c r="I916" s="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</row>
    <row r="917" spans="1:50" ht="15.75" customHeight="1">
      <c r="A917" s="1"/>
      <c r="B917" s="1"/>
      <c r="C917" s="1"/>
      <c r="D917" s="1"/>
      <c r="E917" s="1"/>
      <c r="F917" s="1"/>
      <c r="G917" s="1"/>
      <c r="H917" s="3"/>
      <c r="I917" s="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</row>
    <row r="918" spans="1:50" ht="15.75" customHeight="1">
      <c r="A918" s="1"/>
      <c r="B918" s="1"/>
      <c r="C918" s="1"/>
      <c r="D918" s="1"/>
      <c r="E918" s="1"/>
      <c r="F918" s="1"/>
      <c r="G918" s="1"/>
      <c r="H918" s="3"/>
      <c r="I918" s="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</row>
    <row r="919" spans="1:50" ht="15.75" customHeight="1">
      <c r="A919" s="1"/>
      <c r="B919" s="1"/>
      <c r="C919" s="1"/>
      <c r="D919" s="1"/>
      <c r="E919" s="1"/>
      <c r="F919" s="1"/>
      <c r="G919" s="1"/>
      <c r="H919" s="3"/>
      <c r="I919" s="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</row>
    <row r="920" spans="1:50" ht="15.75" customHeight="1">
      <c r="A920" s="1"/>
      <c r="B920" s="1"/>
      <c r="C920" s="1"/>
      <c r="D920" s="1"/>
      <c r="E920" s="1"/>
      <c r="F920" s="1"/>
      <c r="G920" s="1"/>
      <c r="H920" s="3"/>
      <c r="I920" s="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</row>
    <row r="921" spans="1:50" ht="15.75" customHeight="1">
      <c r="A921" s="1"/>
      <c r="B921" s="1"/>
      <c r="C921" s="1"/>
      <c r="D921" s="1"/>
      <c r="E921" s="1"/>
      <c r="F921" s="1"/>
      <c r="G921" s="1"/>
      <c r="H921" s="3"/>
      <c r="I921" s="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</row>
    <row r="922" spans="1:50" ht="15.75" customHeight="1">
      <c r="A922" s="1"/>
      <c r="B922" s="1"/>
      <c r="C922" s="1"/>
      <c r="D922" s="1"/>
      <c r="E922" s="1"/>
      <c r="F922" s="1"/>
      <c r="G922" s="1"/>
      <c r="H922" s="3"/>
      <c r="I922" s="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</row>
    <row r="923" spans="1:50" ht="15.75" customHeight="1">
      <c r="A923" s="1"/>
      <c r="B923" s="1"/>
      <c r="C923" s="1"/>
      <c r="D923" s="1"/>
      <c r="E923" s="1"/>
      <c r="F923" s="1"/>
      <c r="G923" s="1"/>
      <c r="H923" s="3"/>
      <c r="I923" s="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</row>
    <row r="924" spans="1:50" ht="15.75" customHeight="1">
      <c r="A924" s="1"/>
      <c r="B924" s="1"/>
      <c r="C924" s="1"/>
      <c r="D924" s="1"/>
      <c r="E924" s="1"/>
      <c r="F924" s="1"/>
      <c r="G924" s="1"/>
      <c r="H924" s="3"/>
      <c r="I924" s="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</row>
    <row r="925" spans="1:50" ht="15.75" customHeight="1">
      <c r="A925" s="1"/>
      <c r="B925" s="1"/>
      <c r="C925" s="1"/>
      <c r="D925" s="1"/>
      <c r="E925" s="1"/>
      <c r="F925" s="1"/>
      <c r="G925" s="1"/>
      <c r="H925" s="3"/>
      <c r="I925" s="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</row>
    <row r="926" spans="1:50" ht="15.75" customHeight="1">
      <c r="A926" s="1"/>
      <c r="B926" s="1"/>
      <c r="C926" s="1"/>
      <c r="D926" s="1"/>
      <c r="E926" s="1"/>
      <c r="F926" s="1"/>
      <c r="G926" s="1"/>
      <c r="H926" s="3"/>
      <c r="I926" s="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</row>
    <row r="927" spans="1:50" ht="15.75" customHeight="1">
      <c r="A927" s="1"/>
      <c r="B927" s="1"/>
      <c r="C927" s="1"/>
      <c r="D927" s="1"/>
      <c r="E927" s="1"/>
      <c r="F927" s="1"/>
      <c r="G927" s="1"/>
      <c r="H927" s="3"/>
      <c r="I927" s="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</row>
    <row r="928" spans="1:50" ht="15.75" customHeight="1">
      <c r="A928" s="1"/>
      <c r="B928" s="1"/>
      <c r="C928" s="1"/>
      <c r="D928" s="1"/>
      <c r="E928" s="1"/>
      <c r="F928" s="1"/>
      <c r="G928" s="1"/>
      <c r="H928" s="3"/>
      <c r="I928" s="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</row>
    <row r="929" spans="1:50" ht="15.75" customHeight="1">
      <c r="A929" s="1"/>
      <c r="B929" s="1"/>
      <c r="C929" s="1"/>
      <c r="D929" s="1"/>
      <c r="E929" s="1"/>
      <c r="F929" s="1"/>
      <c r="G929" s="1"/>
      <c r="H929" s="3"/>
      <c r="I929" s="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</row>
    <row r="930" spans="1:50" ht="15.75" customHeight="1">
      <c r="A930" s="1"/>
      <c r="B930" s="1"/>
      <c r="C930" s="1"/>
      <c r="D930" s="1"/>
      <c r="E930" s="1"/>
      <c r="F930" s="1"/>
      <c r="G930" s="1"/>
      <c r="H930" s="3"/>
      <c r="I930" s="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</row>
    <row r="931" spans="1:50" ht="15.75" customHeight="1">
      <c r="A931" s="1"/>
      <c r="B931" s="1"/>
      <c r="C931" s="1"/>
      <c r="D931" s="1"/>
      <c r="E931" s="1"/>
      <c r="F931" s="1"/>
      <c r="G931" s="1"/>
      <c r="H931" s="3"/>
      <c r="I931" s="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</row>
    <row r="932" spans="1:50" ht="15.75" customHeight="1">
      <c r="A932" s="1"/>
      <c r="B932" s="1"/>
      <c r="C932" s="1"/>
      <c r="D932" s="1"/>
      <c r="E932" s="1"/>
      <c r="F932" s="1"/>
      <c r="G932" s="1"/>
      <c r="H932" s="3"/>
      <c r="I932" s="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</row>
    <row r="933" spans="1:50" ht="15.75" customHeight="1">
      <c r="A933" s="1"/>
      <c r="B933" s="1"/>
      <c r="C933" s="1"/>
      <c r="D933" s="1"/>
      <c r="E933" s="1"/>
      <c r="F933" s="1"/>
      <c r="G933" s="1"/>
      <c r="H933" s="3"/>
      <c r="I933" s="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</row>
    <row r="934" spans="1:50" ht="15.75" customHeight="1">
      <c r="A934" s="1"/>
      <c r="B934" s="1"/>
      <c r="C934" s="1"/>
      <c r="D934" s="1"/>
      <c r="E934" s="1"/>
      <c r="F934" s="1"/>
      <c r="G934" s="1"/>
      <c r="H934" s="3"/>
      <c r="I934" s="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</row>
    <row r="935" spans="1:50" ht="15.75" customHeight="1">
      <c r="A935" s="1"/>
      <c r="B935" s="1"/>
      <c r="C935" s="1"/>
      <c r="D935" s="1"/>
      <c r="E935" s="1"/>
      <c r="F935" s="1"/>
      <c r="G935" s="1"/>
      <c r="H935" s="3"/>
      <c r="I935" s="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</row>
    <row r="936" spans="1:50" ht="15.75" customHeight="1">
      <c r="A936" s="1"/>
      <c r="B936" s="1"/>
      <c r="C936" s="1"/>
      <c r="D936" s="1"/>
      <c r="E936" s="1"/>
      <c r="F936" s="1"/>
      <c r="G936" s="1"/>
      <c r="H936" s="3"/>
      <c r="I936" s="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</row>
    <row r="937" spans="1:50" ht="15.75" customHeight="1">
      <c r="A937" s="1"/>
      <c r="B937" s="1"/>
      <c r="C937" s="1"/>
      <c r="D937" s="1"/>
      <c r="E937" s="1"/>
      <c r="F937" s="1"/>
      <c r="G937" s="1"/>
      <c r="H937" s="3"/>
      <c r="I937" s="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</row>
    <row r="938" spans="1:50" ht="15.75" customHeight="1">
      <c r="A938" s="1"/>
      <c r="B938" s="1"/>
      <c r="C938" s="1"/>
      <c r="D938" s="1"/>
      <c r="E938" s="1"/>
      <c r="F938" s="1"/>
      <c r="G938" s="1"/>
      <c r="H938" s="3"/>
      <c r="I938" s="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</row>
    <row r="939" spans="1:50" ht="15.75" customHeight="1">
      <c r="A939" s="1"/>
      <c r="B939" s="1"/>
      <c r="C939" s="1"/>
      <c r="D939" s="1"/>
      <c r="E939" s="1"/>
      <c r="F939" s="1"/>
      <c r="G939" s="1"/>
      <c r="H939" s="3"/>
      <c r="I939" s="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</row>
    <row r="940" spans="1:50" ht="15.75" customHeight="1">
      <c r="A940" s="1"/>
      <c r="B940" s="1"/>
      <c r="C940" s="1"/>
      <c r="D940" s="1"/>
      <c r="E940" s="1"/>
      <c r="F940" s="1"/>
      <c r="G940" s="1"/>
      <c r="H940" s="3"/>
      <c r="I940" s="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</row>
    <row r="941" spans="1:50" ht="15.75" customHeight="1">
      <c r="A941" s="1"/>
      <c r="B941" s="1"/>
      <c r="C941" s="1"/>
      <c r="D941" s="1"/>
      <c r="E941" s="1"/>
      <c r="F941" s="1"/>
      <c r="G941" s="1"/>
      <c r="H941" s="3"/>
      <c r="I941" s="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</row>
    <row r="942" spans="1:50" ht="15.75" customHeight="1">
      <c r="A942" s="1"/>
      <c r="B942" s="1"/>
      <c r="C942" s="1"/>
      <c r="D942" s="1"/>
      <c r="E942" s="1"/>
      <c r="F942" s="1"/>
      <c r="G942" s="1"/>
      <c r="H942" s="3"/>
      <c r="I942" s="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</row>
    <row r="943" spans="1:50" ht="15.75" customHeight="1">
      <c r="A943" s="1"/>
      <c r="B943" s="1"/>
      <c r="C943" s="1"/>
      <c r="D943" s="1"/>
      <c r="E943" s="1"/>
      <c r="F943" s="1"/>
      <c r="G943" s="1"/>
      <c r="H943" s="3"/>
      <c r="I943" s="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</row>
    <row r="944" spans="1:50" ht="15.75" customHeight="1">
      <c r="A944" s="1"/>
      <c r="B944" s="1"/>
      <c r="C944" s="1"/>
      <c r="D944" s="1"/>
      <c r="E944" s="1"/>
      <c r="F944" s="1"/>
      <c r="G944" s="1"/>
      <c r="H944" s="3"/>
      <c r="I944" s="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</row>
    <row r="945" spans="1:50" ht="15.75" customHeight="1">
      <c r="A945" s="1"/>
      <c r="B945" s="1"/>
      <c r="C945" s="1"/>
      <c r="D945" s="1"/>
      <c r="E945" s="1"/>
      <c r="F945" s="1"/>
      <c r="G945" s="1"/>
      <c r="H945" s="3"/>
      <c r="I945" s="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</row>
    <row r="946" spans="1:50" ht="15.75" customHeight="1">
      <c r="A946" s="1"/>
      <c r="B946" s="1"/>
      <c r="C946" s="1"/>
      <c r="D946" s="1"/>
      <c r="E946" s="1"/>
      <c r="F946" s="1"/>
      <c r="G946" s="1"/>
      <c r="H946" s="3"/>
      <c r="I946" s="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</row>
    <row r="947" spans="1:50" ht="15.75" customHeight="1">
      <c r="A947" s="1"/>
      <c r="B947" s="1"/>
      <c r="C947" s="1"/>
      <c r="D947" s="1"/>
      <c r="E947" s="1"/>
      <c r="F947" s="1"/>
      <c r="G947" s="1"/>
      <c r="H947" s="3"/>
      <c r="I947" s="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</row>
    <row r="948" spans="1:50" ht="15.75" customHeight="1">
      <c r="A948" s="1"/>
      <c r="B948" s="1"/>
      <c r="C948" s="1"/>
      <c r="D948" s="1"/>
      <c r="E948" s="1"/>
      <c r="F948" s="1"/>
      <c r="G948" s="1"/>
      <c r="H948" s="3"/>
      <c r="I948" s="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</row>
    <row r="949" spans="1:50" ht="15.75" customHeight="1">
      <c r="A949" s="1"/>
      <c r="B949" s="1"/>
      <c r="C949" s="1"/>
      <c r="D949" s="1"/>
      <c r="E949" s="1"/>
      <c r="F949" s="1"/>
      <c r="G949" s="1"/>
      <c r="H949" s="3"/>
      <c r="I949" s="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</row>
    <row r="950" spans="1:50" ht="15.75" customHeight="1">
      <c r="A950" s="1"/>
      <c r="B950" s="1"/>
      <c r="C950" s="1"/>
      <c r="D950" s="1"/>
      <c r="E950" s="1"/>
      <c r="F950" s="1"/>
      <c r="G950" s="1"/>
      <c r="H950" s="3"/>
      <c r="I950" s="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</row>
    <row r="951" spans="1:50" ht="15.75" customHeight="1">
      <c r="A951" s="1"/>
      <c r="B951" s="1"/>
      <c r="C951" s="1"/>
      <c r="D951" s="1"/>
      <c r="E951" s="1"/>
      <c r="F951" s="1"/>
      <c r="G951" s="1"/>
      <c r="H951" s="3"/>
      <c r="I951" s="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</row>
    <row r="952" spans="1:50" ht="15.75" customHeight="1">
      <c r="A952" s="1"/>
      <c r="B952" s="1"/>
      <c r="C952" s="1"/>
      <c r="D952" s="1"/>
      <c r="E952" s="1"/>
      <c r="F952" s="1"/>
      <c r="G952" s="1"/>
      <c r="H952" s="3"/>
      <c r="I952" s="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</row>
    <row r="953" spans="1:50" ht="15.75" customHeight="1">
      <c r="A953" s="1"/>
      <c r="B953" s="1"/>
      <c r="C953" s="1"/>
      <c r="D953" s="1"/>
      <c r="E953" s="1"/>
      <c r="F953" s="1"/>
      <c r="G953" s="1"/>
      <c r="H953" s="3"/>
      <c r="I953" s="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</row>
    <row r="954" spans="1:50" ht="15.75" customHeight="1">
      <c r="A954" s="1"/>
      <c r="B954" s="1"/>
      <c r="C954" s="1"/>
      <c r="D954" s="1"/>
      <c r="E954" s="1"/>
      <c r="F954" s="1"/>
      <c r="G954" s="1"/>
      <c r="H954" s="3"/>
      <c r="I954" s="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</row>
    <row r="955" spans="1:50" ht="15.75" customHeight="1">
      <c r="A955" s="1"/>
      <c r="B955" s="1"/>
      <c r="C955" s="1"/>
      <c r="D955" s="1"/>
      <c r="E955" s="1"/>
      <c r="F955" s="1"/>
      <c r="G955" s="1"/>
      <c r="H955" s="3"/>
      <c r="I955" s="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</row>
    <row r="956" spans="1:50" ht="15.75" customHeight="1">
      <c r="A956" s="1"/>
      <c r="B956" s="1"/>
      <c r="C956" s="1"/>
      <c r="D956" s="1"/>
      <c r="E956" s="1"/>
      <c r="F956" s="1"/>
      <c r="G956" s="1"/>
      <c r="H956" s="3"/>
      <c r="I956" s="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</row>
    <row r="957" spans="1:50" ht="15.75" customHeight="1">
      <c r="A957" s="1"/>
      <c r="B957" s="1"/>
      <c r="C957" s="1"/>
      <c r="D957" s="1"/>
      <c r="E957" s="1"/>
      <c r="F957" s="1"/>
      <c r="G957" s="1"/>
      <c r="H957" s="3"/>
      <c r="I957" s="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</row>
    <row r="958" spans="1:50" ht="15.75" customHeight="1">
      <c r="A958" s="1"/>
      <c r="B958" s="1"/>
      <c r="C958" s="1"/>
      <c r="D958" s="1"/>
      <c r="E958" s="1"/>
      <c r="F958" s="1"/>
      <c r="G958" s="1"/>
      <c r="H958" s="3"/>
      <c r="I958" s="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</row>
    <row r="959" spans="1:50" ht="15.75" customHeight="1">
      <c r="A959" s="1"/>
      <c r="B959" s="1"/>
      <c r="C959" s="1"/>
      <c r="D959" s="1"/>
      <c r="E959" s="1"/>
      <c r="F959" s="1"/>
      <c r="G959" s="1"/>
      <c r="H959" s="3"/>
      <c r="I959" s="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</row>
    <row r="960" spans="1:50" ht="15.75" customHeight="1">
      <c r="A960" s="1"/>
      <c r="B960" s="1"/>
      <c r="C960" s="1"/>
      <c r="D960" s="1"/>
      <c r="E960" s="1"/>
      <c r="F960" s="1"/>
      <c r="G960" s="1"/>
      <c r="H960" s="3"/>
      <c r="I960" s="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</row>
    <row r="961" spans="1:50" ht="15.75" customHeight="1">
      <c r="A961" s="1"/>
      <c r="B961" s="1"/>
      <c r="C961" s="1"/>
      <c r="D961" s="1"/>
      <c r="E961" s="1"/>
      <c r="F961" s="1"/>
      <c r="G961" s="1"/>
      <c r="H961" s="3"/>
      <c r="I961" s="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</row>
    <row r="962" spans="1:50" ht="15.75" customHeight="1">
      <c r="A962" s="1"/>
      <c r="B962" s="1"/>
      <c r="C962" s="1"/>
      <c r="D962" s="1"/>
      <c r="E962" s="1"/>
      <c r="F962" s="1"/>
      <c r="G962" s="1"/>
      <c r="H962" s="3"/>
      <c r="I962" s="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</row>
    <row r="963" spans="1:50" ht="15.75" customHeight="1">
      <c r="A963" s="1"/>
      <c r="B963" s="1"/>
      <c r="C963" s="1"/>
      <c r="D963" s="1"/>
      <c r="E963" s="1"/>
      <c r="F963" s="1"/>
      <c r="G963" s="1"/>
      <c r="H963" s="3"/>
      <c r="I963" s="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</row>
    <row r="964" spans="1:50" ht="15.75" customHeight="1">
      <c r="A964" s="1"/>
      <c r="B964" s="1"/>
      <c r="C964" s="1"/>
      <c r="D964" s="1"/>
      <c r="E964" s="1"/>
      <c r="F964" s="1"/>
      <c r="G964" s="1"/>
      <c r="H964" s="3"/>
      <c r="I964" s="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</row>
    <row r="965" spans="1:50" ht="15.75" customHeight="1">
      <c r="A965" s="1"/>
      <c r="B965" s="1"/>
      <c r="C965" s="1"/>
      <c r="D965" s="1"/>
      <c r="E965" s="1"/>
      <c r="F965" s="1"/>
      <c r="G965" s="1"/>
      <c r="H965" s="3"/>
      <c r="I965" s="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</row>
    <row r="966" spans="1:50" ht="15.75" customHeight="1">
      <c r="A966" s="1"/>
      <c r="B966" s="1"/>
      <c r="C966" s="1"/>
      <c r="D966" s="1"/>
      <c r="E966" s="1"/>
      <c r="F966" s="1"/>
      <c r="G966" s="1"/>
      <c r="H966" s="3"/>
      <c r="I966" s="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</row>
    <row r="967" spans="1:50" ht="15.75" customHeight="1">
      <c r="A967" s="1"/>
      <c r="B967" s="1"/>
      <c r="C967" s="1"/>
      <c r="D967" s="1"/>
      <c r="E967" s="1"/>
      <c r="F967" s="1"/>
      <c r="G967" s="1"/>
      <c r="H967" s="3"/>
      <c r="I967" s="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</row>
    <row r="968" spans="1:50" ht="15.75" customHeight="1">
      <c r="A968" s="1"/>
      <c r="B968" s="1"/>
      <c r="C968" s="1"/>
      <c r="D968" s="1"/>
      <c r="E968" s="1"/>
      <c r="F968" s="1"/>
      <c r="G968" s="1"/>
      <c r="H968" s="3"/>
      <c r="I968" s="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</row>
    <row r="969" spans="1:50" ht="15.75" customHeight="1">
      <c r="A969" s="1"/>
      <c r="B969" s="1"/>
      <c r="C969" s="1"/>
      <c r="D969" s="1"/>
      <c r="E969" s="1"/>
      <c r="F969" s="1"/>
      <c r="G969" s="1"/>
      <c r="H969" s="3"/>
      <c r="I969" s="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</row>
    <row r="970" spans="1:50" ht="15.75" customHeight="1">
      <c r="A970" s="1"/>
      <c r="B970" s="1"/>
      <c r="C970" s="1"/>
      <c r="D970" s="1"/>
      <c r="E970" s="1"/>
      <c r="F970" s="1"/>
      <c r="G970" s="1"/>
      <c r="H970" s="3"/>
      <c r="I970" s="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</row>
    <row r="971" spans="1:50" ht="15.75" customHeight="1">
      <c r="A971" s="1"/>
      <c r="B971" s="1"/>
      <c r="C971" s="1"/>
      <c r="D971" s="1"/>
      <c r="E971" s="1"/>
      <c r="F971" s="1"/>
      <c r="G971" s="1"/>
      <c r="H971" s="3"/>
      <c r="I971" s="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</row>
    <row r="972" spans="1:50" ht="15.75" customHeight="1">
      <c r="A972" s="1"/>
      <c r="B972" s="1"/>
      <c r="C972" s="1"/>
      <c r="D972" s="1"/>
      <c r="E972" s="1"/>
      <c r="F972" s="1"/>
      <c r="G972" s="1"/>
      <c r="H972" s="3"/>
      <c r="I972" s="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</row>
    <row r="973" spans="1:50" ht="15.75" customHeight="1">
      <c r="A973" s="1"/>
      <c r="B973" s="1"/>
      <c r="C973" s="1"/>
      <c r="D973" s="1"/>
      <c r="E973" s="1"/>
      <c r="F973" s="1"/>
      <c r="G973" s="1"/>
      <c r="H973" s="3"/>
      <c r="I973" s="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</row>
    <row r="974" spans="1:50" ht="15.75" customHeight="1">
      <c r="A974" s="1"/>
      <c r="B974" s="1"/>
      <c r="C974" s="1"/>
      <c r="D974" s="1"/>
      <c r="E974" s="1"/>
      <c r="F974" s="1"/>
      <c r="G974" s="1"/>
      <c r="H974" s="3"/>
      <c r="I974" s="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</row>
    <row r="975" spans="1:50" ht="15.75" customHeight="1">
      <c r="A975" s="1"/>
      <c r="B975" s="1"/>
      <c r="C975" s="1"/>
      <c r="D975" s="1"/>
      <c r="E975" s="1"/>
      <c r="F975" s="1"/>
      <c r="G975" s="1"/>
      <c r="H975" s="3"/>
      <c r="I975" s="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</row>
    <row r="976" spans="1:50" ht="15.75" customHeight="1">
      <c r="A976" s="1"/>
      <c r="B976" s="1"/>
      <c r="C976" s="1"/>
      <c r="D976" s="1"/>
      <c r="E976" s="1"/>
      <c r="F976" s="1"/>
      <c r="G976" s="1"/>
      <c r="H976" s="3"/>
      <c r="I976" s="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</row>
    <row r="977" spans="1:50" ht="15.75" customHeight="1">
      <c r="A977" s="1"/>
      <c r="B977" s="1"/>
      <c r="C977" s="1"/>
      <c r="D977" s="1"/>
      <c r="E977" s="1"/>
      <c r="F977" s="1"/>
      <c r="G977" s="1"/>
      <c r="H977" s="3"/>
      <c r="I977" s="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</row>
    <row r="978" spans="1:50" ht="15.75" customHeight="1">
      <c r="A978" s="1"/>
      <c r="B978" s="1"/>
      <c r="C978" s="1"/>
      <c r="D978" s="1"/>
      <c r="E978" s="1"/>
      <c r="F978" s="1"/>
      <c r="G978" s="1"/>
      <c r="H978" s="3"/>
      <c r="I978" s="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</row>
    <row r="979" spans="1:50" ht="15.75" customHeight="1">
      <c r="A979" s="1"/>
      <c r="B979" s="1"/>
      <c r="C979" s="1"/>
      <c r="D979" s="1"/>
      <c r="E979" s="1"/>
      <c r="F979" s="1"/>
      <c r="G979" s="1"/>
      <c r="H979" s="3"/>
      <c r="I979" s="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</row>
    <row r="980" spans="1:50" ht="15.75" customHeight="1">
      <c r="A980" s="1"/>
      <c r="B980" s="1"/>
      <c r="C980" s="1"/>
      <c r="D980" s="1"/>
      <c r="E980" s="1"/>
      <c r="F980" s="1"/>
      <c r="G980" s="1"/>
      <c r="H980" s="3"/>
      <c r="I980" s="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</row>
    <row r="981" spans="1:50" ht="15.75" customHeight="1">
      <c r="A981" s="1"/>
      <c r="B981" s="1"/>
      <c r="C981" s="1"/>
      <c r="D981" s="1"/>
      <c r="E981" s="1"/>
      <c r="F981" s="1"/>
      <c r="G981" s="1"/>
      <c r="H981" s="3"/>
      <c r="I981" s="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</row>
    <row r="982" spans="1:50" ht="15.75" customHeight="1">
      <c r="A982" s="1"/>
      <c r="B982" s="1"/>
      <c r="C982" s="1"/>
      <c r="D982" s="1"/>
      <c r="E982" s="1"/>
      <c r="F982" s="1"/>
      <c r="G982" s="1"/>
      <c r="H982" s="3"/>
      <c r="I982" s="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</row>
    <row r="983" spans="1:50" ht="15.75" customHeight="1">
      <c r="A983" s="1"/>
      <c r="B983" s="1"/>
      <c r="C983" s="1"/>
      <c r="D983" s="1"/>
      <c r="E983" s="1"/>
      <c r="F983" s="1"/>
      <c r="G983" s="1"/>
      <c r="H983" s="3"/>
      <c r="I983" s="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</row>
    <row r="984" spans="1:50" ht="15.75" customHeight="1">
      <c r="A984" s="1"/>
      <c r="B984" s="1"/>
      <c r="C984" s="1"/>
      <c r="D984" s="1"/>
      <c r="E984" s="1"/>
      <c r="F984" s="1"/>
      <c r="G984" s="1"/>
      <c r="H984" s="3"/>
      <c r="I984" s="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</row>
    <row r="985" spans="1:50" ht="15.75" customHeight="1">
      <c r="A985" s="1"/>
      <c r="B985" s="1"/>
      <c r="C985" s="1"/>
      <c r="D985" s="1"/>
      <c r="E985" s="1"/>
      <c r="F985" s="1"/>
      <c r="G985" s="1"/>
      <c r="H985" s="3"/>
      <c r="I985" s="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</row>
    <row r="986" spans="1:50" ht="15.75" customHeight="1">
      <c r="A986" s="1"/>
      <c r="B986" s="1"/>
      <c r="C986" s="1"/>
      <c r="D986" s="1"/>
      <c r="E986" s="1"/>
      <c r="F986" s="1"/>
      <c r="G986" s="1"/>
      <c r="H986" s="3"/>
      <c r="I986" s="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</row>
    <row r="987" spans="1:50" ht="15.75" customHeight="1">
      <c r="A987" s="1"/>
      <c r="B987" s="1"/>
      <c r="C987" s="1"/>
      <c r="D987" s="1"/>
      <c r="E987" s="1"/>
      <c r="F987" s="1"/>
      <c r="G987" s="1"/>
      <c r="H987" s="3"/>
      <c r="I987" s="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</row>
    <row r="988" spans="1:50" ht="15.75" customHeight="1">
      <c r="A988" s="1"/>
      <c r="B988" s="1"/>
      <c r="C988" s="1"/>
      <c r="D988" s="1"/>
      <c r="E988" s="1"/>
      <c r="F988" s="1"/>
      <c r="G988" s="1"/>
      <c r="H988" s="3"/>
      <c r="I988" s="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</row>
    <row r="989" spans="1:50" ht="15.75" customHeight="1">
      <c r="A989" s="1"/>
      <c r="B989" s="1"/>
      <c r="C989" s="1"/>
      <c r="D989" s="1"/>
      <c r="E989" s="1"/>
      <c r="F989" s="1"/>
      <c r="G989" s="1"/>
      <c r="H989" s="3"/>
      <c r="I989" s="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</row>
    <row r="990" spans="1:50" ht="15.75" customHeight="1">
      <c r="A990" s="1"/>
      <c r="B990" s="1"/>
      <c r="C990" s="1"/>
      <c r="D990" s="1"/>
      <c r="E990" s="1"/>
      <c r="F990" s="1"/>
      <c r="G990" s="1"/>
      <c r="H990" s="3"/>
      <c r="I990" s="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</row>
    <row r="991" spans="1:50" ht="15.75" customHeight="1">
      <c r="A991" s="1"/>
      <c r="B991" s="1"/>
      <c r="C991" s="1"/>
      <c r="D991" s="1"/>
      <c r="E991" s="1"/>
      <c r="F991" s="1"/>
      <c r="G991" s="1"/>
      <c r="H991" s="3"/>
      <c r="I991" s="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</row>
    <row r="992" spans="1:50" ht="15.75" customHeight="1">
      <c r="A992" s="1"/>
      <c r="B992" s="1"/>
      <c r="C992" s="1"/>
      <c r="D992" s="1"/>
      <c r="E992" s="1"/>
      <c r="F992" s="1"/>
      <c r="G992" s="1"/>
      <c r="H992" s="3"/>
      <c r="I992" s="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</row>
    <row r="993" spans="1:50" ht="15.75" customHeight="1">
      <c r="A993" s="1"/>
      <c r="B993" s="1"/>
      <c r="C993" s="1"/>
      <c r="D993" s="1"/>
      <c r="E993" s="1"/>
      <c r="F993" s="1"/>
      <c r="G993" s="1"/>
      <c r="H993" s="3"/>
      <c r="I993" s="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</row>
    <row r="994" spans="1:50" ht="15.75" customHeight="1">
      <c r="A994" s="1"/>
      <c r="B994" s="1"/>
      <c r="C994" s="1"/>
      <c r="D994" s="1"/>
      <c r="E994" s="1"/>
      <c r="F994" s="1"/>
      <c r="G994" s="1"/>
      <c r="H994" s="3"/>
      <c r="I994" s="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</row>
    <row r="995" spans="1:50" ht="15.75" customHeight="1">
      <c r="A995" s="1"/>
      <c r="B995" s="1"/>
      <c r="C995" s="1"/>
      <c r="D995" s="1"/>
      <c r="E995" s="1"/>
      <c r="F995" s="1"/>
      <c r="G995" s="1"/>
      <c r="H995" s="3"/>
      <c r="I995" s="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</row>
    <row r="996" spans="1:50" ht="15.75" customHeight="1">
      <c r="A996" s="1"/>
      <c r="B996" s="1"/>
      <c r="C996" s="1"/>
      <c r="D996" s="1"/>
      <c r="E996" s="1"/>
      <c r="F996" s="1"/>
      <c r="G996" s="1"/>
      <c r="H996" s="3"/>
      <c r="I996" s="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</row>
    <row r="997" spans="1:50" ht="15.75" customHeight="1">
      <c r="A997" s="1"/>
      <c r="B997" s="1"/>
      <c r="C997" s="1"/>
      <c r="D997" s="1"/>
      <c r="E997" s="1"/>
      <c r="F997" s="1"/>
      <c r="G997" s="1"/>
      <c r="H997" s="3"/>
      <c r="I997" s="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</row>
    <row r="998" spans="1:50" ht="15.75" customHeight="1">
      <c r="A998" s="1"/>
      <c r="B998" s="1"/>
      <c r="C998" s="1"/>
      <c r="D998" s="1"/>
      <c r="E998" s="1"/>
      <c r="F998" s="1"/>
      <c r="G998" s="1"/>
      <c r="H998" s="3"/>
      <c r="I998" s="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</row>
    <row r="999" spans="1:50" ht="15.75" customHeight="1">
      <c r="A999" s="1"/>
      <c r="B999" s="1"/>
      <c r="C999" s="1"/>
      <c r="D999" s="1"/>
      <c r="E999" s="1"/>
      <c r="F999" s="1"/>
      <c r="G999" s="1"/>
      <c r="H999" s="3"/>
      <c r="I999" s="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</row>
    <row r="1000" spans="1:50" ht="15.75" customHeight="1">
      <c r="A1000" s="1"/>
      <c r="B1000" s="1"/>
      <c r="C1000" s="1"/>
      <c r="D1000" s="1"/>
      <c r="E1000" s="1"/>
      <c r="F1000" s="1"/>
      <c r="G1000" s="1"/>
      <c r="H1000" s="3"/>
      <c r="I1000" s="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71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10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10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10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7" width="17.5" customWidth="1"/>
    <col min="28" max="28" width="20.375" customWidth="1"/>
    <col min="29" max="29" width="16.375" customWidth="1"/>
    <col min="30" max="30" width="11.625" customWidth="1"/>
    <col min="31" max="31" width="11.25" customWidth="1"/>
    <col min="32" max="32" width="6.375" customWidth="1"/>
    <col min="33" max="33" width="15.5" customWidth="1"/>
    <col min="34" max="34" width="6.375" customWidth="1"/>
    <col min="35" max="35" width="7" customWidth="1"/>
    <col min="36" max="36" width="10.625" customWidth="1"/>
    <col min="37" max="37" width="9.375" customWidth="1"/>
    <col min="38" max="38" width="14.875" customWidth="1"/>
    <col min="39" max="50" width="10" customWidth="1"/>
  </cols>
  <sheetData>
    <row r="1" spans="1:50" ht="15.75" customHeight="1">
      <c r="A1" s="1"/>
      <c r="B1" s="1"/>
      <c r="C1" s="1"/>
      <c r="D1" s="2"/>
      <c r="E1" s="2"/>
      <c r="F1" s="2"/>
      <c r="G1" s="1"/>
      <c r="H1" s="3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15.75" customHeight="1">
      <c r="A2" s="1"/>
      <c r="B2" s="1"/>
      <c r="C2" s="1"/>
      <c r="D2" s="1"/>
      <c r="E2" s="1"/>
      <c r="F2" s="1"/>
      <c r="G2" s="1"/>
      <c r="H2" s="3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5" customHeight="1">
      <c r="A3" s="1"/>
      <c r="B3" s="1"/>
      <c r="C3" s="1"/>
      <c r="D3" s="1"/>
      <c r="E3" s="1"/>
      <c r="F3" s="1"/>
      <c r="G3" s="1"/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7"/>
      <c r="Q3" s="114" t="s">
        <v>8</v>
      </c>
      <c r="R3" s="116" t="s">
        <v>9</v>
      </c>
      <c r="S3" s="1"/>
      <c r="T3" s="1"/>
      <c r="U3" s="6" t="s">
        <v>10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5" customHeight="1">
      <c r="A4" s="8"/>
      <c r="B4" s="9"/>
      <c r="C4" s="1"/>
      <c r="D4" s="8" t="s">
        <v>11</v>
      </c>
      <c r="E4" s="9"/>
      <c r="F4" s="9"/>
      <c r="G4" s="1" t="s">
        <v>12</v>
      </c>
      <c r="H4" s="117"/>
      <c r="I4" s="117"/>
      <c r="J4" s="117"/>
      <c r="K4" s="117"/>
      <c r="L4" s="117"/>
      <c r="M4" s="117"/>
      <c r="N4" s="117"/>
      <c r="O4" s="113"/>
      <c r="P4" s="10" t="s">
        <v>12</v>
      </c>
      <c r="Q4" s="115"/>
      <c r="R4" s="117"/>
      <c r="S4" s="1"/>
      <c r="T4" s="1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355</v>
      </c>
      <c r="AD4" s="12" t="s">
        <v>21</v>
      </c>
      <c r="AE4" s="12" t="s">
        <v>22</v>
      </c>
      <c r="AF4" s="12" t="s">
        <v>23</v>
      </c>
      <c r="AG4" s="12" t="s">
        <v>24</v>
      </c>
      <c r="AH4" s="12" t="s">
        <v>25</v>
      </c>
      <c r="AI4" s="12" t="s">
        <v>26</v>
      </c>
      <c r="AJ4" s="12" t="s">
        <v>27</v>
      </c>
      <c r="AK4" s="12" t="s">
        <v>356</v>
      </c>
      <c r="AL4" s="12" t="s">
        <v>28</v>
      </c>
      <c r="AM4" s="12" t="s">
        <v>30</v>
      </c>
      <c r="AN4" s="12" t="s">
        <v>31</v>
      </c>
      <c r="AO4" s="12" t="s">
        <v>32</v>
      </c>
      <c r="AP4" s="12" t="s">
        <v>33</v>
      </c>
      <c r="AQ4" s="12" t="s">
        <v>34</v>
      </c>
      <c r="AR4" s="79" t="s">
        <v>317</v>
      </c>
      <c r="AS4" s="12" t="s">
        <v>35</v>
      </c>
      <c r="AT4" s="12" t="s">
        <v>36</v>
      </c>
      <c r="AU4" s="12" t="s">
        <v>37</v>
      </c>
      <c r="AV4" s="12" t="s">
        <v>39</v>
      </c>
      <c r="AW4" s="12" t="s">
        <v>40</v>
      </c>
      <c r="AX4" s="12" t="s">
        <v>41</v>
      </c>
    </row>
    <row r="5" spans="1:50" ht="15.75" customHeight="1">
      <c r="A5" s="8" t="s">
        <v>13</v>
      </c>
      <c r="B5" s="9">
        <v>3</v>
      </c>
      <c r="C5" s="1"/>
      <c r="D5" s="8" t="s">
        <v>14</v>
      </c>
      <c r="E5" s="9">
        <v>2</v>
      </c>
      <c r="F5" s="13">
        <f t="shared" ref="F5:F25" ca="1" si="0">SUMIF($A:$B,D5,$B:$B)</f>
        <v>1</v>
      </c>
      <c r="G5" s="1">
        <f t="shared" ref="G5:G25" ca="1" si="1">E5*F5</f>
        <v>2</v>
      </c>
      <c r="H5" s="14" t="s">
        <v>29</v>
      </c>
      <c r="I5" s="15" t="s">
        <v>38</v>
      </c>
      <c r="J5" s="16">
        <v>15</v>
      </c>
      <c r="K5" s="17">
        <v>100</v>
      </c>
      <c r="L5" s="17"/>
      <c r="M5" s="17"/>
      <c r="N5" s="17">
        <f t="shared" ref="N5:N22" si="2">(J5+K5)-(L5+M5)-O5</f>
        <v>0</v>
      </c>
      <c r="O5" s="16">
        <v>115</v>
      </c>
      <c r="P5" s="19"/>
      <c r="Q5" s="20">
        <f ca="1">G346</f>
        <v>0</v>
      </c>
      <c r="R5" s="22">
        <f t="shared" ref="R5:R22" ca="1" si="3">Q5-N5</f>
        <v>0</v>
      </c>
      <c r="S5" s="1"/>
      <c r="T5" s="1"/>
      <c r="U5" s="23">
        <f ca="1">Q52</f>
        <v>77.300000000000011</v>
      </c>
      <c r="V5" s="24">
        <f ca="1">Q51</f>
        <v>16.14</v>
      </c>
      <c r="W5" s="26">
        <f ca="1">Q55</f>
        <v>30</v>
      </c>
      <c r="X5" s="28">
        <f ca="1">Q56</f>
        <v>88</v>
      </c>
      <c r="Y5" s="80">
        <f ca="1">Q57</f>
        <v>262</v>
      </c>
      <c r="Z5" s="80">
        <f ca="1">Q58</f>
        <v>98</v>
      </c>
      <c r="AA5" s="28">
        <f ca="1">Q60</f>
        <v>60</v>
      </c>
      <c r="AB5" s="28">
        <f ca="1">Q59</f>
        <v>32</v>
      </c>
      <c r="AC5" s="28">
        <f ca="1">Q64</f>
        <v>8</v>
      </c>
      <c r="AD5" s="28">
        <f ca="1">Q62</f>
        <v>56</v>
      </c>
      <c r="AE5" s="30">
        <f ca="1">Q63</f>
        <v>19</v>
      </c>
      <c r="AF5" s="28">
        <f ca="1">Q61</f>
        <v>2</v>
      </c>
      <c r="AG5" s="26">
        <f ca="1">Q67</f>
        <v>24.919999999999998</v>
      </c>
      <c r="AH5" s="28">
        <f ca="1">Q72</f>
        <v>1</v>
      </c>
      <c r="AI5" s="28">
        <f ca="1">Q71</f>
        <v>12</v>
      </c>
      <c r="AJ5" s="28">
        <f ca="1">Q73</f>
        <v>5.625</v>
      </c>
      <c r="AK5" s="28">
        <f ca="1">Q69</f>
        <v>29</v>
      </c>
      <c r="AL5" s="28">
        <f ca="1">Q74</f>
        <v>11.950000000000003</v>
      </c>
      <c r="AM5" s="28">
        <f ca="1">Q42</f>
        <v>121</v>
      </c>
      <c r="AN5" s="28">
        <f ca="1">Q46</f>
        <v>37</v>
      </c>
      <c r="AO5" s="28">
        <f ca="1">Q47</f>
        <v>42</v>
      </c>
      <c r="AP5" s="30">
        <f ca="1">Q44</f>
        <v>12</v>
      </c>
      <c r="AQ5" s="28">
        <f ca="1">Q37</f>
        <v>41.6</v>
      </c>
      <c r="AR5" s="1">
        <f ca="1">G449+G450</f>
        <v>33</v>
      </c>
      <c r="AS5" s="28">
        <f ca="1">Q16</f>
        <v>20</v>
      </c>
      <c r="AT5" s="28">
        <f ca="1">Q12</f>
        <v>6</v>
      </c>
      <c r="AU5" s="28">
        <f ca="1">Q15</f>
        <v>5</v>
      </c>
      <c r="AV5" s="28">
        <f ca="1">Q14</f>
        <v>2</v>
      </c>
      <c r="AW5" s="28">
        <f ca="1">Q17</f>
        <v>3</v>
      </c>
      <c r="AX5" s="28">
        <f ca="1">Q13</f>
        <v>2</v>
      </c>
    </row>
    <row r="6" spans="1:50" ht="15.75" customHeight="1">
      <c r="A6" s="8" t="s">
        <v>42</v>
      </c>
      <c r="B6" s="9">
        <v>1</v>
      </c>
      <c r="C6" s="1"/>
      <c r="D6" s="8" t="s">
        <v>43</v>
      </c>
      <c r="E6" s="9">
        <v>2</v>
      </c>
      <c r="F6" s="13">
        <f t="shared" ca="1" si="0"/>
        <v>0</v>
      </c>
      <c r="G6" s="1">
        <f t="shared" ca="1" si="1"/>
        <v>0</v>
      </c>
      <c r="H6" s="25" t="s">
        <v>44</v>
      </c>
      <c r="I6" s="27" t="s">
        <v>45</v>
      </c>
      <c r="J6" s="16">
        <v>0.25</v>
      </c>
      <c r="K6" s="17"/>
      <c r="L6" s="17"/>
      <c r="M6" s="17"/>
      <c r="N6" s="17">
        <f t="shared" si="2"/>
        <v>0.15</v>
      </c>
      <c r="O6" s="16">
        <v>0.1</v>
      </c>
      <c r="P6" s="19"/>
      <c r="Q6" s="29">
        <f ca="1">SUM(G349:G351)</f>
        <v>8.0000000000000002E-3</v>
      </c>
      <c r="R6" s="22">
        <f t="shared" ca="1" si="3"/>
        <v>-0.14199999999999999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5.75" customHeight="1">
      <c r="A7" s="8" t="s">
        <v>46</v>
      </c>
      <c r="B7" s="9">
        <v>2</v>
      </c>
      <c r="C7" s="1"/>
      <c r="D7" s="8" t="s">
        <v>47</v>
      </c>
      <c r="E7" s="9">
        <v>2</v>
      </c>
      <c r="F7" s="13">
        <f t="shared" ca="1" si="0"/>
        <v>0</v>
      </c>
      <c r="G7" s="1">
        <f t="shared" ca="1" si="1"/>
        <v>0</v>
      </c>
      <c r="H7" s="25" t="s">
        <v>46</v>
      </c>
      <c r="I7" s="27" t="s">
        <v>38</v>
      </c>
      <c r="J7" s="16">
        <v>18</v>
      </c>
      <c r="K7" s="17">
        <v>100</v>
      </c>
      <c r="L7" s="17"/>
      <c r="M7" s="17"/>
      <c r="N7" s="17">
        <f t="shared" si="2"/>
        <v>3</v>
      </c>
      <c r="O7" s="16">
        <v>115</v>
      </c>
      <c r="P7" s="19"/>
      <c r="Q7" s="20">
        <f ca="1">SUM(G353)</f>
        <v>2</v>
      </c>
      <c r="R7" s="31">
        <f t="shared" ca="1" si="3"/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15.75" customHeight="1">
      <c r="A8" s="8" t="s">
        <v>50</v>
      </c>
      <c r="B8" s="9">
        <v>13</v>
      </c>
      <c r="C8" s="1"/>
      <c r="D8" s="8" t="s">
        <v>49</v>
      </c>
      <c r="E8" s="9">
        <v>2</v>
      </c>
      <c r="F8" s="13">
        <f t="shared" ca="1" si="0"/>
        <v>1</v>
      </c>
      <c r="G8" s="1">
        <f t="shared" ca="1" si="1"/>
        <v>2</v>
      </c>
      <c r="H8" s="25" t="s">
        <v>48</v>
      </c>
      <c r="I8" s="27" t="s">
        <v>38</v>
      </c>
      <c r="J8" s="16">
        <v>58</v>
      </c>
      <c r="K8" s="17"/>
      <c r="L8" s="17"/>
      <c r="M8" s="17"/>
      <c r="N8" s="17">
        <f t="shared" si="2"/>
        <v>0</v>
      </c>
      <c r="O8" s="16">
        <v>58</v>
      </c>
      <c r="P8" s="19"/>
      <c r="Q8" s="32">
        <f ca="1">SUM(G355)</f>
        <v>0</v>
      </c>
      <c r="R8" s="31">
        <f t="shared" ca="1" si="3"/>
        <v>0</v>
      </c>
      <c r="S8" s="1"/>
      <c r="T8" s="1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5.75" customHeight="1">
      <c r="A9" s="8" t="s">
        <v>54</v>
      </c>
      <c r="B9" s="9">
        <v>1</v>
      </c>
      <c r="C9" s="1"/>
      <c r="D9" s="8" t="s">
        <v>51</v>
      </c>
      <c r="E9" s="9">
        <v>2</v>
      </c>
      <c r="F9" s="13">
        <f t="shared" ca="1" si="0"/>
        <v>0</v>
      </c>
      <c r="G9" s="1">
        <f t="shared" ca="1" si="1"/>
        <v>0</v>
      </c>
      <c r="H9" s="25" t="s">
        <v>50</v>
      </c>
      <c r="I9" s="27" t="s">
        <v>45</v>
      </c>
      <c r="J9" s="16">
        <v>0.2</v>
      </c>
      <c r="K9" s="17">
        <v>0.2</v>
      </c>
      <c r="L9" s="17"/>
      <c r="M9" s="17"/>
      <c r="N9" s="17">
        <f t="shared" si="2"/>
        <v>0.10000000000000003</v>
      </c>
      <c r="O9" s="16">
        <v>0.3</v>
      </c>
      <c r="P9" s="19"/>
      <c r="Q9" s="29">
        <f t="shared" ref="Q9:Q22" ca="1" si="4">SUM(G360)</f>
        <v>6.5000000000000002E-2</v>
      </c>
      <c r="R9" s="31">
        <f t="shared" ca="1" si="3"/>
        <v>-3.5000000000000031E-2</v>
      </c>
      <c r="S9" s="1"/>
      <c r="T9" s="1"/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  <c r="AG9" s="39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5.75" customHeight="1">
      <c r="A10" s="8" t="s">
        <v>57</v>
      </c>
      <c r="B10" s="9">
        <v>11</v>
      </c>
      <c r="C10" s="1"/>
      <c r="D10" s="8" t="s">
        <v>53</v>
      </c>
      <c r="E10" s="9">
        <v>2</v>
      </c>
      <c r="F10" s="13">
        <f t="shared" ca="1" si="0"/>
        <v>0</v>
      </c>
      <c r="G10" s="1">
        <f t="shared" ca="1" si="1"/>
        <v>0</v>
      </c>
      <c r="H10" s="25" t="s">
        <v>54</v>
      </c>
      <c r="I10" s="27" t="s">
        <v>38</v>
      </c>
      <c r="J10" s="16">
        <v>26</v>
      </c>
      <c r="K10" s="17"/>
      <c r="L10" s="17"/>
      <c r="M10" s="17"/>
      <c r="N10" s="17">
        <f t="shared" si="2"/>
        <v>1</v>
      </c>
      <c r="O10" s="16">
        <v>25</v>
      </c>
      <c r="P10" s="19"/>
      <c r="Q10" s="29">
        <f t="shared" ca="1" si="4"/>
        <v>1</v>
      </c>
      <c r="R10" s="31">
        <f t="shared" ca="1" si="3"/>
        <v>0</v>
      </c>
      <c r="S10" s="1"/>
      <c r="T10" s="1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5.75" customHeight="1">
      <c r="A11" s="8" t="s">
        <v>59</v>
      </c>
      <c r="B11" s="9">
        <v>6</v>
      </c>
      <c r="C11" s="1"/>
      <c r="D11" s="8" t="s">
        <v>55</v>
      </c>
      <c r="E11" s="9">
        <v>2</v>
      </c>
      <c r="F11" s="13">
        <f t="shared" ca="1" si="0"/>
        <v>8</v>
      </c>
      <c r="G11" s="1">
        <f t="shared" ca="1" si="1"/>
        <v>16</v>
      </c>
      <c r="H11" s="25" t="s">
        <v>57</v>
      </c>
      <c r="I11" s="27" t="s">
        <v>38</v>
      </c>
      <c r="J11" s="16">
        <v>6</v>
      </c>
      <c r="K11" s="17">
        <v>30</v>
      </c>
      <c r="L11" s="17"/>
      <c r="M11" s="17"/>
      <c r="N11" s="17">
        <f t="shared" si="2"/>
        <v>11</v>
      </c>
      <c r="O11" s="16">
        <v>25</v>
      </c>
      <c r="P11" s="19"/>
      <c r="Q11" s="29">
        <f t="shared" ca="1" si="4"/>
        <v>11</v>
      </c>
      <c r="R11" s="31">
        <f t="shared" ca="1" si="3"/>
        <v>0</v>
      </c>
      <c r="S11" s="1"/>
      <c r="T11" s="1"/>
      <c r="U11" s="8"/>
      <c r="V11" s="8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5.75" customHeight="1">
      <c r="A12" s="8" t="s">
        <v>62</v>
      </c>
      <c r="B12" s="9">
        <v>2</v>
      </c>
      <c r="C12" s="1"/>
      <c r="D12" s="8" t="s">
        <v>58</v>
      </c>
      <c r="E12" s="9">
        <v>2</v>
      </c>
      <c r="F12" s="13">
        <f t="shared" ca="1" si="0"/>
        <v>2</v>
      </c>
      <c r="G12" s="1">
        <f t="shared" ca="1" si="1"/>
        <v>4</v>
      </c>
      <c r="H12" s="25" t="s">
        <v>59</v>
      </c>
      <c r="I12" s="27" t="s">
        <v>38</v>
      </c>
      <c r="J12" s="16">
        <v>59</v>
      </c>
      <c r="K12" s="33"/>
      <c r="L12" s="17"/>
      <c r="M12" s="17"/>
      <c r="N12" s="17">
        <f t="shared" si="2"/>
        <v>6</v>
      </c>
      <c r="O12" s="16">
        <v>53</v>
      </c>
      <c r="P12" s="19"/>
      <c r="Q12" s="29">
        <f t="shared" ca="1" si="4"/>
        <v>6</v>
      </c>
      <c r="R12" s="31">
        <f t="shared" ca="1" si="3"/>
        <v>0</v>
      </c>
      <c r="S12" s="34"/>
      <c r="T12" s="1"/>
      <c r="U12" s="8"/>
      <c r="V12" s="8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5.75" customHeight="1">
      <c r="A13" s="8" t="s">
        <v>64</v>
      </c>
      <c r="B13" s="9">
        <v>2</v>
      </c>
      <c r="C13" s="1"/>
      <c r="D13" s="8" t="s">
        <v>61</v>
      </c>
      <c r="E13" s="9">
        <v>2</v>
      </c>
      <c r="F13" s="13">
        <f t="shared" ca="1" si="0"/>
        <v>0</v>
      </c>
      <c r="G13" s="1">
        <f t="shared" ca="1" si="1"/>
        <v>0</v>
      </c>
      <c r="H13" s="25" t="s">
        <v>62</v>
      </c>
      <c r="I13" s="27" t="s">
        <v>38</v>
      </c>
      <c r="J13" s="16">
        <v>21</v>
      </c>
      <c r="K13" s="17"/>
      <c r="L13" s="17"/>
      <c r="M13" s="17"/>
      <c r="N13" s="17">
        <f t="shared" si="2"/>
        <v>2</v>
      </c>
      <c r="O13" s="16">
        <v>19</v>
      </c>
      <c r="P13" s="19"/>
      <c r="Q13" s="29">
        <f t="shared" ca="1" si="4"/>
        <v>2</v>
      </c>
      <c r="R13" s="31">
        <f t="shared" ca="1" si="3"/>
        <v>0</v>
      </c>
      <c r="S13" s="1"/>
      <c r="T13" s="1"/>
      <c r="U13" s="8"/>
      <c r="V13" s="8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5.75" customHeight="1">
      <c r="A14" s="8" t="s">
        <v>66</v>
      </c>
      <c r="B14" s="9">
        <v>5</v>
      </c>
      <c r="C14" s="1"/>
      <c r="D14" s="8" t="s">
        <v>63</v>
      </c>
      <c r="E14" s="9">
        <v>2</v>
      </c>
      <c r="F14" s="13">
        <f t="shared" ca="1" si="0"/>
        <v>0</v>
      </c>
      <c r="G14" s="1">
        <f t="shared" ca="1" si="1"/>
        <v>0</v>
      </c>
      <c r="H14" s="25" t="s">
        <v>64</v>
      </c>
      <c r="I14" s="27" t="s">
        <v>38</v>
      </c>
      <c r="J14" s="16">
        <v>20</v>
      </c>
      <c r="K14" s="17"/>
      <c r="L14" s="17"/>
      <c r="M14" s="17"/>
      <c r="N14" s="17">
        <f t="shared" si="2"/>
        <v>2</v>
      </c>
      <c r="O14" s="16">
        <v>18</v>
      </c>
      <c r="P14" s="19"/>
      <c r="Q14" s="29">
        <f t="shared" ca="1" si="4"/>
        <v>2</v>
      </c>
      <c r="R14" s="31">
        <f t="shared" ca="1" si="3"/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5.75" customHeight="1">
      <c r="A15" s="8" t="s">
        <v>69</v>
      </c>
      <c r="B15" s="9">
        <v>1</v>
      </c>
      <c r="C15" s="1"/>
      <c r="D15" s="8" t="s">
        <v>65</v>
      </c>
      <c r="E15" s="9">
        <v>2</v>
      </c>
      <c r="F15" s="13">
        <f t="shared" ca="1" si="0"/>
        <v>4</v>
      </c>
      <c r="G15" s="1">
        <f t="shared" ca="1" si="1"/>
        <v>8</v>
      </c>
      <c r="H15" s="25" t="s">
        <v>66</v>
      </c>
      <c r="I15" s="27" t="s">
        <v>38</v>
      </c>
      <c r="J15" s="16">
        <v>24</v>
      </c>
      <c r="K15" s="17"/>
      <c r="L15" s="17"/>
      <c r="M15" s="17"/>
      <c r="N15" s="17">
        <f t="shared" si="2"/>
        <v>5</v>
      </c>
      <c r="O15" s="16">
        <v>19</v>
      </c>
      <c r="P15" s="19" t="s">
        <v>12</v>
      </c>
      <c r="Q15" s="29">
        <f t="shared" ca="1" si="4"/>
        <v>5</v>
      </c>
      <c r="R15" s="31">
        <f t="shared" ca="1" si="3"/>
        <v>0</v>
      </c>
      <c r="S15" s="1"/>
      <c r="T15" s="1"/>
      <c r="U15" s="44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5.75" customHeight="1">
      <c r="A16" s="8" t="s">
        <v>72</v>
      </c>
      <c r="B16" s="9">
        <v>20</v>
      </c>
      <c r="C16" s="1"/>
      <c r="D16" s="8" t="s">
        <v>67</v>
      </c>
      <c r="E16" s="9">
        <v>2</v>
      </c>
      <c r="F16" s="13">
        <f t="shared" ca="1" si="0"/>
        <v>2</v>
      </c>
      <c r="G16" s="1">
        <f t="shared" ca="1" si="1"/>
        <v>4</v>
      </c>
      <c r="H16" s="25" t="s">
        <v>68</v>
      </c>
      <c r="I16" s="27" t="s">
        <v>38</v>
      </c>
      <c r="J16" s="16">
        <v>31</v>
      </c>
      <c r="K16" s="17">
        <v>24</v>
      </c>
      <c r="L16" s="17"/>
      <c r="M16" s="33"/>
      <c r="N16" s="17">
        <f t="shared" si="2"/>
        <v>20</v>
      </c>
      <c r="O16" s="16">
        <v>35</v>
      </c>
      <c r="P16" s="19"/>
      <c r="Q16" s="29">
        <f t="shared" ca="1" si="4"/>
        <v>20</v>
      </c>
      <c r="R16" s="31">
        <f t="shared" ca="1" si="3"/>
        <v>0</v>
      </c>
      <c r="S16" s="34"/>
      <c r="T16" s="1"/>
      <c r="U16" s="44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.75" customHeight="1">
      <c r="A17" s="8" t="s">
        <v>75</v>
      </c>
      <c r="B17" s="9">
        <v>30</v>
      </c>
      <c r="C17" s="1"/>
      <c r="D17" s="8" t="s">
        <v>70</v>
      </c>
      <c r="E17" s="9">
        <v>2</v>
      </c>
      <c r="F17" s="13">
        <f t="shared" ca="1" si="0"/>
        <v>1</v>
      </c>
      <c r="G17" s="1">
        <f t="shared" ca="1" si="1"/>
        <v>2</v>
      </c>
      <c r="H17" s="25" t="s">
        <v>71</v>
      </c>
      <c r="I17" s="27" t="s">
        <v>38</v>
      </c>
      <c r="J17" s="16">
        <v>22</v>
      </c>
      <c r="K17" s="17"/>
      <c r="L17" s="17"/>
      <c r="M17" s="17"/>
      <c r="N17" s="17">
        <f t="shared" si="2"/>
        <v>3</v>
      </c>
      <c r="O17" s="16">
        <v>19</v>
      </c>
      <c r="P17" s="19"/>
      <c r="Q17" s="29">
        <f t="shared" ca="1" si="4"/>
        <v>3</v>
      </c>
      <c r="R17" s="31">
        <f t="shared" ca="1" si="3"/>
        <v>0</v>
      </c>
      <c r="S17" s="1"/>
      <c r="T17" s="1"/>
      <c r="U17" s="44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5.75" customHeight="1">
      <c r="A18" s="8" t="s">
        <v>78</v>
      </c>
      <c r="B18" s="9">
        <v>38</v>
      </c>
      <c r="C18" s="1"/>
      <c r="D18" s="8" t="s">
        <v>73</v>
      </c>
      <c r="E18" s="9">
        <v>2</v>
      </c>
      <c r="F18" s="13">
        <f t="shared" ca="1" si="0"/>
        <v>0</v>
      </c>
      <c r="G18" s="1">
        <f t="shared" ca="1" si="1"/>
        <v>0</v>
      </c>
      <c r="H18" s="25" t="s">
        <v>74</v>
      </c>
      <c r="I18" s="27" t="s">
        <v>38</v>
      </c>
      <c r="J18" s="16">
        <v>3</v>
      </c>
      <c r="K18" s="17">
        <v>6</v>
      </c>
      <c r="L18" s="17"/>
      <c r="M18" s="17"/>
      <c r="N18" s="17">
        <f t="shared" si="2"/>
        <v>0</v>
      </c>
      <c r="O18" s="16">
        <v>9</v>
      </c>
      <c r="P18" s="19"/>
      <c r="Q18" s="29">
        <f t="shared" ca="1" si="4"/>
        <v>0</v>
      </c>
      <c r="R18" s="31">
        <f t="shared" ca="1" si="3"/>
        <v>0</v>
      </c>
      <c r="S18" s="1"/>
      <c r="T18" s="1"/>
      <c r="U18" s="44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5.75" customHeight="1">
      <c r="A19" s="8" t="s">
        <v>81</v>
      </c>
      <c r="B19" s="9">
        <v>5</v>
      </c>
      <c r="C19" s="1"/>
      <c r="D19" s="8" t="s">
        <v>76</v>
      </c>
      <c r="E19" s="9">
        <v>2</v>
      </c>
      <c r="F19" s="13">
        <f t="shared" ca="1" si="0"/>
        <v>2</v>
      </c>
      <c r="G19" s="1">
        <f t="shared" ca="1" si="1"/>
        <v>4</v>
      </c>
      <c r="H19" s="25" t="s">
        <v>77</v>
      </c>
      <c r="I19" s="27" t="s">
        <v>38</v>
      </c>
      <c r="J19" s="16">
        <v>8</v>
      </c>
      <c r="K19" s="17"/>
      <c r="L19" s="17"/>
      <c r="M19" s="17"/>
      <c r="N19" s="17">
        <f t="shared" si="2"/>
        <v>2</v>
      </c>
      <c r="O19" s="16">
        <v>6</v>
      </c>
      <c r="P19" s="19"/>
      <c r="Q19" s="29">
        <f t="shared" ca="1" si="4"/>
        <v>2</v>
      </c>
      <c r="R19" s="31">
        <f t="shared" ca="1" si="3"/>
        <v>0</v>
      </c>
      <c r="S19" s="34"/>
      <c r="T19" s="1"/>
      <c r="U19" s="44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5.75" customHeight="1">
      <c r="A20" s="8" t="s">
        <v>84</v>
      </c>
      <c r="B20" s="9">
        <v>10</v>
      </c>
      <c r="C20" s="1"/>
      <c r="D20" s="8" t="s">
        <v>79</v>
      </c>
      <c r="E20" s="9">
        <v>2</v>
      </c>
      <c r="F20" s="13">
        <f t="shared" ca="1" si="0"/>
        <v>0</v>
      </c>
      <c r="G20" s="1">
        <f t="shared" ca="1" si="1"/>
        <v>0</v>
      </c>
      <c r="H20" s="25" t="s">
        <v>80</v>
      </c>
      <c r="I20" s="27" t="s">
        <v>38</v>
      </c>
      <c r="J20" s="16">
        <v>11</v>
      </c>
      <c r="K20" s="17"/>
      <c r="L20" s="17"/>
      <c r="M20" s="17"/>
      <c r="N20" s="17">
        <f t="shared" si="2"/>
        <v>0</v>
      </c>
      <c r="O20" s="16">
        <v>11</v>
      </c>
      <c r="P20" s="19"/>
      <c r="Q20" s="29">
        <f t="shared" ca="1" si="4"/>
        <v>0</v>
      </c>
      <c r="R20" s="31">
        <f t="shared" ca="1" si="3"/>
        <v>0</v>
      </c>
      <c r="S20" s="1"/>
      <c r="T20" s="1"/>
      <c r="U20" s="44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5.75" customHeight="1">
      <c r="A21" s="8" t="s">
        <v>87</v>
      </c>
      <c r="B21" s="9">
        <v>18</v>
      </c>
      <c r="C21" s="1"/>
      <c r="D21" s="8" t="s">
        <v>82</v>
      </c>
      <c r="E21" s="9">
        <v>2</v>
      </c>
      <c r="F21" s="13">
        <f t="shared" ca="1" si="0"/>
        <v>1</v>
      </c>
      <c r="G21" s="1">
        <f t="shared" ca="1" si="1"/>
        <v>2</v>
      </c>
      <c r="H21" s="25" t="s">
        <v>83</v>
      </c>
      <c r="I21" s="27" t="s">
        <v>38</v>
      </c>
      <c r="J21" s="16">
        <v>10</v>
      </c>
      <c r="K21" s="33"/>
      <c r="L21" s="17"/>
      <c r="M21" s="17"/>
      <c r="N21" s="17">
        <f t="shared" si="2"/>
        <v>0</v>
      </c>
      <c r="O21" s="16">
        <v>10</v>
      </c>
      <c r="P21" s="19"/>
      <c r="Q21" s="29">
        <f t="shared" ca="1" si="4"/>
        <v>1</v>
      </c>
      <c r="R21" s="31">
        <f t="shared" ca="1" si="3"/>
        <v>1</v>
      </c>
      <c r="S21" s="1"/>
      <c r="T21" s="1"/>
      <c r="U21" s="44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5.75" customHeight="1">
      <c r="A22" s="8" t="s">
        <v>77</v>
      </c>
      <c r="B22" s="9">
        <v>2</v>
      </c>
      <c r="C22" s="1"/>
      <c r="D22" s="8" t="s">
        <v>85</v>
      </c>
      <c r="E22" s="9">
        <v>2</v>
      </c>
      <c r="F22" s="13">
        <f t="shared" ca="1" si="0"/>
        <v>1</v>
      </c>
      <c r="G22" s="1">
        <f t="shared" ca="1" si="1"/>
        <v>2</v>
      </c>
      <c r="H22" s="25" t="s">
        <v>86</v>
      </c>
      <c r="I22" s="27" t="s">
        <v>38</v>
      </c>
      <c r="J22" s="16">
        <v>11</v>
      </c>
      <c r="K22" s="17"/>
      <c r="L22" s="17"/>
      <c r="M22" s="17"/>
      <c r="N22" s="17">
        <f t="shared" si="2"/>
        <v>0</v>
      </c>
      <c r="O22" s="16">
        <v>11</v>
      </c>
      <c r="P22" s="19"/>
      <c r="Q22" s="29">
        <f t="shared" ca="1" si="4"/>
        <v>0</v>
      </c>
      <c r="R22" s="31">
        <f t="shared" ca="1" si="3"/>
        <v>0</v>
      </c>
      <c r="S22" s="1"/>
      <c r="T22" s="1"/>
      <c r="U22" s="44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5.75" customHeight="1">
      <c r="A23" s="8" t="s">
        <v>83</v>
      </c>
      <c r="B23" s="9">
        <v>1</v>
      </c>
      <c r="C23" s="1"/>
      <c r="D23" s="8" t="s">
        <v>88</v>
      </c>
      <c r="E23" s="9">
        <v>2</v>
      </c>
      <c r="F23" s="13">
        <f t="shared" ca="1" si="0"/>
        <v>0</v>
      </c>
      <c r="G23" s="1">
        <f t="shared" ca="1" si="1"/>
        <v>0</v>
      </c>
      <c r="H23" s="40"/>
      <c r="I23" s="41"/>
      <c r="J23" s="42"/>
      <c r="K23" s="42"/>
      <c r="L23" s="42"/>
      <c r="M23" s="42"/>
      <c r="N23" s="17"/>
      <c r="O23" s="42"/>
      <c r="P23" s="43"/>
      <c r="Q23" s="42"/>
      <c r="R23" s="4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5.75" customHeight="1">
      <c r="A24" s="8" t="s">
        <v>89</v>
      </c>
      <c r="B24" s="9">
        <v>10</v>
      </c>
      <c r="C24" s="1"/>
      <c r="D24" s="13" t="s">
        <v>90</v>
      </c>
      <c r="E24" s="9">
        <v>4</v>
      </c>
      <c r="F24" s="13">
        <f t="shared" ca="1" si="0"/>
        <v>1</v>
      </c>
      <c r="G24" s="1">
        <f t="shared" ca="1" si="1"/>
        <v>4</v>
      </c>
      <c r="H24" s="25" t="s">
        <v>91</v>
      </c>
      <c r="I24" s="27" t="s">
        <v>92</v>
      </c>
      <c r="J24" s="16">
        <v>23</v>
      </c>
      <c r="K24" s="17"/>
      <c r="L24" s="17"/>
      <c r="M24" s="17"/>
      <c r="N24" s="17">
        <f t="shared" ref="N24:N37" si="5">(J24+K24)-(L24+M24)-O24</f>
        <v>0</v>
      </c>
      <c r="O24" s="16">
        <v>23</v>
      </c>
      <c r="P24" s="19"/>
      <c r="Q24" s="29">
        <f ca="1">SUM(G374:G375)</f>
        <v>0</v>
      </c>
      <c r="R24" s="31">
        <f t="shared" ref="R24:R36" ca="1" si="6">Q24-N24</f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5.75" customHeight="1">
      <c r="A25" s="8" t="s">
        <v>308</v>
      </c>
      <c r="B25" s="9">
        <v>2</v>
      </c>
      <c r="C25" s="1"/>
      <c r="D25" s="13" t="s">
        <v>94</v>
      </c>
      <c r="E25" s="9">
        <v>6</v>
      </c>
      <c r="F25" s="13">
        <f t="shared" ca="1" si="0"/>
        <v>1</v>
      </c>
      <c r="G25" s="1">
        <f t="shared" ca="1" si="1"/>
        <v>6</v>
      </c>
      <c r="H25" s="25" t="s">
        <v>95</v>
      </c>
      <c r="I25" s="27" t="s">
        <v>38</v>
      </c>
      <c r="J25" s="16">
        <v>2</v>
      </c>
      <c r="K25" s="17"/>
      <c r="L25" s="17"/>
      <c r="M25" s="17"/>
      <c r="N25" s="17">
        <f t="shared" si="5"/>
        <v>0</v>
      </c>
      <c r="O25" s="16">
        <v>2</v>
      </c>
      <c r="P25" s="19"/>
      <c r="Q25" s="29">
        <f t="shared" ref="Q25:Q28" ca="1" si="7">SUM(G376)</f>
        <v>0</v>
      </c>
      <c r="R25" s="22">
        <f t="shared" ca="1" si="6"/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5.75" customHeight="1">
      <c r="A26" s="8" t="s">
        <v>297</v>
      </c>
      <c r="B26" s="9">
        <v>2</v>
      </c>
      <c r="C26" s="1"/>
      <c r="D26" s="9"/>
      <c r="E26" s="9"/>
      <c r="F26" s="13"/>
      <c r="G26" s="1"/>
      <c r="H26" s="25" t="s">
        <v>97</v>
      </c>
      <c r="I26" s="27" t="s">
        <v>38</v>
      </c>
      <c r="J26" s="16">
        <v>1</v>
      </c>
      <c r="K26" s="17"/>
      <c r="L26" s="17"/>
      <c r="M26" s="17"/>
      <c r="N26" s="17">
        <f t="shared" si="5"/>
        <v>0</v>
      </c>
      <c r="O26" s="16">
        <v>1</v>
      </c>
      <c r="P26" s="19"/>
      <c r="Q26" s="29">
        <f t="shared" ca="1" si="7"/>
        <v>0</v>
      </c>
      <c r="R26" s="22">
        <f t="shared" ca="1" si="6"/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15.75" customHeight="1">
      <c r="A27" s="8" t="s">
        <v>98</v>
      </c>
      <c r="B27" s="9">
        <v>2</v>
      </c>
      <c r="C27" s="1"/>
      <c r="D27" s="8" t="s">
        <v>99</v>
      </c>
      <c r="E27" s="9"/>
      <c r="F27" s="13"/>
      <c r="G27" s="1"/>
      <c r="H27" s="25" t="s">
        <v>100</v>
      </c>
      <c r="I27" s="27" t="s">
        <v>38</v>
      </c>
      <c r="J27" s="16">
        <v>0</v>
      </c>
      <c r="K27" s="17">
        <v>1</v>
      </c>
      <c r="L27" s="17"/>
      <c r="M27" s="17"/>
      <c r="N27" s="17">
        <f t="shared" si="5"/>
        <v>0</v>
      </c>
      <c r="O27" s="16">
        <v>1</v>
      </c>
      <c r="P27" s="19"/>
      <c r="Q27" s="29">
        <f t="shared" ca="1" si="7"/>
        <v>0</v>
      </c>
      <c r="R27" s="22">
        <f t="shared" ca="1" si="6"/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5.75" customHeight="1">
      <c r="A28" s="8" t="s">
        <v>101</v>
      </c>
      <c r="B28" s="9">
        <v>12</v>
      </c>
      <c r="C28" s="1"/>
      <c r="D28" s="8" t="s">
        <v>102</v>
      </c>
      <c r="E28" s="9">
        <v>1</v>
      </c>
      <c r="F28" s="13">
        <f t="shared" ref="F28:F45" ca="1" si="8">SUMIF($A:$B,D28,$B:$B)</f>
        <v>2</v>
      </c>
      <c r="G28" s="1">
        <f t="shared" ref="G28:G45" ca="1" si="9">E28*F28</f>
        <v>2</v>
      </c>
      <c r="H28" s="25" t="s">
        <v>103</v>
      </c>
      <c r="I28" s="27" t="s">
        <v>38</v>
      </c>
      <c r="J28" s="16">
        <v>2</v>
      </c>
      <c r="K28" s="17"/>
      <c r="L28" s="17"/>
      <c r="M28" s="17"/>
      <c r="N28" s="17">
        <f t="shared" si="5"/>
        <v>0</v>
      </c>
      <c r="O28" s="16">
        <v>2</v>
      </c>
      <c r="P28" s="19"/>
      <c r="Q28" s="29">
        <f t="shared" ca="1" si="7"/>
        <v>0</v>
      </c>
      <c r="R28" s="22">
        <f t="shared" ca="1" si="6"/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5.75" customHeight="1">
      <c r="A29" s="8" t="s">
        <v>330</v>
      </c>
      <c r="B29" s="9">
        <v>1</v>
      </c>
      <c r="C29" s="1"/>
      <c r="D29" s="8" t="s">
        <v>105</v>
      </c>
      <c r="E29" s="9">
        <v>1</v>
      </c>
      <c r="F29" s="13">
        <f t="shared" ca="1" si="8"/>
        <v>1</v>
      </c>
      <c r="G29" s="1">
        <f t="shared" ca="1" si="9"/>
        <v>1</v>
      </c>
      <c r="H29" s="25" t="s">
        <v>106</v>
      </c>
      <c r="I29" s="27" t="s">
        <v>107</v>
      </c>
      <c r="J29" s="16">
        <v>45</v>
      </c>
      <c r="K29" s="46"/>
      <c r="L29" s="46"/>
      <c r="M29" s="46"/>
      <c r="N29" s="17">
        <f t="shared" si="5"/>
        <v>7</v>
      </c>
      <c r="O29" s="16">
        <v>38</v>
      </c>
      <c r="P29" s="47"/>
      <c r="Q29" s="48">
        <f ca="1">SUM(G382:G387)</f>
        <v>10</v>
      </c>
      <c r="R29" s="31">
        <f t="shared" ca="1" si="6"/>
        <v>3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5.75" customHeight="1">
      <c r="A30" s="1"/>
      <c r="B30" s="1"/>
      <c r="C30" s="1"/>
      <c r="D30" s="8" t="s">
        <v>108</v>
      </c>
      <c r="E30" s="9">
        <v>1</v>
      </c>
      <c r="F30" s="13">
        <f t="shared" ca="1" si="8"/>
        <v>1</v>
      </c>
      <c r="G30" s="1">
        <f t="shared" ca="1" si="9"/>
        <v>1</v>
      </c>
      <c r="H30" s="25" t="s">
        <v>109</v>
      </c>
      <c r="I30" s="27" t="s">
        <v>92</v>
      </c>
      <c r="J30" s="16">
        <v>266</v>
      </c>
      <c r="K30" s="17"/>
      <c r="L30" s="17"/>
      <c r="M30" s="17"/>
      <c r="N30" s="17">
        <f t="shared" si="5"/>
        <v>26</v>
      </c>
      <c r="O30" s="16">
        <v>240</v>
      </c>
      <c r="P30" s="19"/>
      <c r="Q30" s="29">
        <f ca="1">SUM(G395:G405)</f>
        <v>56.5</v>
      </c>
      <c r="R30" s="22">
        <f t="shared" ca="1" si="6"/>
        <v>30.5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5.75" customHeight="1">
      <c r="A31" s="1"/>
      <c r="B31" s="1"/>
      <c r="C31" s="1"/>
      <c r="D31" s="8" t="s">
        <v>111</v>
      </c>
      <c r="E31" s="9">
        <v>1</v>
      </c>
      <c r="F31" s="13">
        <f t="shared" ca="1" si="8"/>
        <v>0</v>
      </c>
      <c r="G31" s="1">
        <f t="shared" ca="1" si="9"/>
        <v>0</v>
      </c>
      <c r="H31" s="25" t="s">
        <v>112</v>
      </c>
      <c r="I31" s="27" t="s">
        <v>92</v>
      </c>
      <c r="J31" s="16">
        <v>20</v>
      </c>
      <c r="K31" s="17"/>
      <c r="L31" s="17"/>
      <c r="M31" s="17"/>
      <c r="N31" s="17">
        <f t="shared" si="5"/>
        <v>5</v>
      </c>
      <c r="O31" s="16">
        <v>15</v>
      </c>
      <c r="P31" s="19"/>
      <c r="Q31" s="29">
        <f ca="1">SUM(G409:G412)</f>
        <v>2</v>
      </c>
      <c r="R31" s="22">
        <f t="shared" ca="1" si="6"/>
        <v>-3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5.75" customHeight="1">
      <c r="A32" s="1"/>
      <c r="B32" s="1"/>
      <c r="C32" s="1"/>
      <c r="D32" s="8" t="s">
        <v>113</v>
      </c>
      <c r="E32" s="9">
        <v>1</v>
      </c>
      <c r="F32" s="13">
        <f t="shared" ca="1" si="8"/>
        <v>1</v>
      </c>
      <c r="G32" s="1">
        <f t="shared" ca="1" si="9"/>
        <v>1</v>
      </c>
      <c r="H32" s="25" t="s">
        <v>114</v>
      </c>
      <c r="I32" s="27" t="s">
        <v>92</v>
      </c>
      <c r="J32" s="16">
        <v>85</v>
      </c>
      <c r="K32" s="17">
        <v>25</v>
      </c>
      <c r="L32" s="17"/>
      <c r="M32" s="17"/>
      <c r="N32" s="17">
        <f t="shared" si="5"/>
        <v>40</v>
      </c>
      <c r="O32" s="16">
        <v>70</v>
      </c>
      <c r="P32" s="19"/>
      <c r="Q32" s="29">
        <f ca="1">SUM(G416:G426)</f>
        <v>41</v>
      </c>
      <c r="R32" s="22">
        <f t="shared" ca="1" si="6"/>
        <v>1</v>
      </c>
      <c r="S32" s="34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5.75" customHeight="1">
      <c r="A33" s="8" t="s">
        <v>115</v>
      </c>
      <c r="B33" s="9">
        <v>11</v>
      </c>
      <c r="C33" s="1"/>
      <c r="D33" s="8" t="s">
        <v>116</v>
      </c>
      <c r="E33" s="9">
        <v>1</v>
      </c>
      <c r="F33" s="13">
        <f t="shared" ca="1" si="8"/>
        <v>4</v>
      </c>
      <c r="G33" s="1">
        <f t="shared" ca="1" si="9"/>
        <v>4</v>
      </c>
      <c r="H33" s="25" t="s">
        <v>117</v>
      </c>
      <c r="I33" s="27" t="s">
        <v>92</v>
      </c>
      <c r="J33" s="16">
        <v>22</v>
      </c>
      <c r="K33" s="17"/>
      <c r="L33" s="17"/>
      <c r="M33" s="17"/>
      <c r="N33" s="17">
        <f t="shared" si="5"/>
        <v>-1</v>
      </c>
      <c r="O33" s="16">
        <v>23</v>
      </c>
      <c r="P33" s="19"/>
      <c r="Q33" s="29">
        <f ca="1">SUM(G429:G430)</f>
        <v>0</v>
      </c>
      <c r="R33" s="22">
        <f t="shared" ca="1" si="6"/>
        <v>1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5.75" customHeight="1">
      <c r="A34" s="8" t="s">
        <v>118</v>
      </c>
      <c r="B34" s="9">
        <v>6</v>
      </c>
      <c r="C34" s="1"/>
      <c r="D34" s="8" t="s">
        <v>119</v>
      </c>
      <c r="E34" s="9">
        <v>1</v>
      </c>
      <c r="F34" s="13">
        <f t="shared" ca="1" si="8"/>
        <v>1</v>
      </c>
      <c r="G34" s="1">
        <f t="shared" ca="1" si="9"/>
        <v>1</v>
      </c>
      <c r="H34" s="25" t="s">
        <v>120</v>
      </c>
      <c r="I34" s="27" t="s">
        <v>92</v>
      </c>
      <c r="J34" s="16">
        <v>16</v>
      </c>
      <c r="K34" s="17"/>
      <c r="L34" s="17"/>
      <c r="M34" s="17"/>
      <c r="N34" s="17">
        <f t="shared" si="5"/>
        <v>0</v>
      </c>
      <c r="O34" s="16">
        <v>16</v>
      </c>
      <c r="P34" s="19"/>
      <c r="Q34" s="29">
        <f ca="1">SUM(G432)</f>
        <v>0</v>
      </c>
      <c r="R34" s="22">
        <f t="shared" ca="1" si="6"/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5.75" customHeight="1">
      <c r="A35" s="8" t="s">
        <v>121</v>
      </c>
      <c r="B35" s="9">
        <v>1</v>
      </c>
      <c r="C35" s="1"/>
      <c r="D35" s="8" t="s">
        <v>122</v>
      </c>
      <c r="E35" s="9">
        <v>1</v>
      </c>
      <c r="F35" s="13">
        <f t="shared" ca="1" si="8"/>
        <v>1</v>
      </c>
      <c r="G35" s="1">
        <f t="shared" ca="1" si="9"/>
        <v>1</v>
      </c>
      <c r="H35" s="25" t="s">
        <v>123</v>
      </c>
      <c r="I35" s="27" t="s">
        <v>92</v>
      </c>
      <c r="J35" s="16">
        <v>27</v>
      </c>
      <c r="K35" s="17"/>
      <c r="L35" s="17"/>
      <c r="M35" s="17"/>
      <c r="N35" s="17">
        <f t="shared" si="5"/>
        <v>2</v>
      </c>
      <c r="O35" s="16">
        <v>25</v>
      </c>
      <c r="P35" s="19"/>
      <c r="Q35" s="29">
        <f ca="1">SUM(G434:G435)</f>
        <v>0</v>
      </c>
      <c r="R35" s="22">
        <f t="shared" ca="1" si="6"/>
        <v>-2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5.75" customHeight="1">
      <c r="A36" s="8" t="s">
        <v>124</v>
      </c>
      <c r="B36" s="9">
        <v>10</v>
      </c>
      <c r="C36" s="1"/>
      <c r="D36" s="8" t="s">
        <v>125</v>
      </c>
      <c r="E36" s="9">
        <v>1</v>
      </c>
      <c r="F36" s="13">
        <f t="shared" ca="1" si="8"/>
        <v>11</v>
      </c>
      <c r="G36" s="1">
        <f t="shared" ca="1" si="9"/>
        <v>11</v>
      </c>
      <c r="H36" s="25" t="s">
        <v>126</v>
      </c>
      <c r="I36" s="27" t="s">
        <v>92</v>
      </c>
      <c r="J36" s="16">
        <v>31</v>
      </c>
      <c r="K36" s="17"/>
      <c r="L36" s="17"/>
      <c r="M36" s="17"/>
      <c r="N36" s="17">
        <f t="shared" si="5"/>
        <v>1</v>
      </c>
      <c r="O36" s="16">
        <v>30</v>
      </c>
      <c r="P36" s="19"/>
      <c r="Q36" s="29">
        <f ca="1">SUM(G440)</f>
        <v>0</v>
      </c>
      <c r="R36" s="22">
        <f t="shared" ca="1" si="6"/>
        <v>-1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5.75" customHeight="1">
      <c r="A37" s="8" t="s">
        <v>127</v>
      </c>
      <c r="B37" s="9">
        <v>1</v>
      </c>
      <c r="C37" s="1"/>
      <c r="D37" s="8" t="s">
        <v>128</v>
      </c>
      <c r="E37" s="9">
        <v>1</v>
      </c>
      <c r="F37" s="13">
        <f t="shared" ca="1" si="8"/>
        <v>7</v>
      </c>
      <c r="G37" s="1">
        <f t="shared" ca="1" si="9"/>
        <v>7</v>
      </c>
      <c r="H37" s="25" t="s">
        <v>129</v>
      </c>
      <c r="I37" s="27" t="s">
        <v>107</v>
      </c>
      <c r="J37" s="16">
        <v>20</v>
      </c>
      <c r="K37" s="17">
        <v>40</v>
      </c>
      <c r="L37" s="17"/>
      <c r="M37" s="17"/>
      <c r="N37" s="17">
        <f t="shared" si="5"/>
        <v>40</v>
      </c>
      <c r="O37" s="16">
        <v>20</v>
      </c>
      <c r="P37" s="19"/>
      <c r="Q37" s="29">
        <f ca="1">SUM(G356:G359)</f>
        <v>41.6</v>
      </c>
      <c r="R37" s="22">
        <f ca="1">Q37-(M37+N37)</f>
        <v>1.6000000000000014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.75" customHeight="1">
      <c r="A38" s="8" t="s">
        <v>130</v>
      </c>
      <c r="B38" s="9">
        <v>21</v>
      </c>
      <c r="C38" s="1"/>
      <c r="D38" s="8" t="s">
        <v>131</v>
      </c>
      <c r="E38" s="9">
        <v>1</v>
      </c>
      <c r="F38" s="13">
        <f t="shared" ca="1" si="8"/>
        <v>24</v>
      </c>
      <c r="G38" s="1">
        <f t="shared" ca="1" si="9"/>
        <v>24</v>
      </c>
      <c r="H38" s="3"/>
      <c r="I38" s="4"/>
      <c r="J38" s="1"/>
      <c r="K38" s="1"/>
      <c r="L38" s="1"/>
      <c r="M38" s="1"/>
      <c r="N38" s="1"/>
      <c r="O38" s="1"/>
      <c r="P38" s="3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5.75" customHeight="1">
      <c r="A39" s="8" t="s">
        <v>134</v>
      </c>
      <c r="B39" s="9">
        <v>1</v>
      </c>
      <c r="C39" s="1"/>
      <c r="D39" s="9" t="s">
        <v>133</v>
      </c>
      <c r="E39" s="9">
        <v>1</v>
      </c>
      <c r="F39" s="13">
        <f t="shared" ca="1" si="8"/>
        <v>1</v>
      </c>
      <c r="G39" s="1">
        <f t="shared" ca="1" si="9"/>
        <v>1</v>
      </c>
      <c r="H39" s="3"/>
      <c r="I39" s="4"/>
      <c r="J39" s="1"/>
      <c r="K39" s="1"/>
      <c r="L39" s="1"/>
      <c r="M39" s="1"/>
      <c r="N39" s="1"/>
      <c r="O39" s="1"/>
      <c r="P39" s="3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5.75" customHeight="1">
      <c r="A40" s="8" t="s">
        <v>137</v>
      </c>
      <c r="B40" s="9">
        <v>6</v>
      </c>
      <c r="C40" s="1"/>
      <c r="D40" s="8" t="s">
        <v>135</v>
      </c>
      <c r="E40" s="9">
        <v>1</v>
      </c>
      <c r="F40" s="13">
        <f t="shared" ca="1" si="8"/>
        <v>0</v>
      </c>
      <c r="G40" s="1">
        <f t="shared" ca="1" si="9"/>
        <v>0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5.75" customHeight="1">
      <c r="A41" s="8" t="s">
        <v>143</v>
      </c>
      <c r="B41" s="9">
        <v>1</v>
      </c>
      <c r="C41" s="1"/>
      <c r="D41" s="8" t="s">
        <v>138</v>
      </c>
      <c r="E41" s="9">
        <v>1</v>
      </c>
      <c r="F41" s="13">
        <f t="shared" ca="1" si="8"/>
        <v>1</v>
      </c>
      <c r="G41" s="1">
        <f t="shared" ca="1" si="9"/>
        <v>1</v>
      </c>
      <c r="H41" s="25" t="s">
        <v>139</v>
      </c>
      <c r="I41" s="27" t="s">
        <v>38</v>
      </c>
      <c r="J41" s="17">
        <v>7</v>
      </c>
      <c r="K41" s="17">
        <v>13</v>
      </c>
      <c r="L41" s="17"/>
      <c r="M41" s="17">
        <v>11</v>
      </c>
      <c r="N41" s="17">
        <f t="shared" ref="N41:N42" si="10">(J41+K41)-(L41+M41)-O41</f>
        <v>3</v>
      </c>
      <c r="O41" s="17">
        <v>6</v>
      </c>
      <c r="P41" s="21"/>
      <c r="Q41" s="22">
        <f ca="1">SUM(G446)</f>
        <v>1</v>
      </c>
      <c r="R41" s="22">
        <f t="shared" ref="R41:R45" ca="1" si="11">Q41-N41</f>
        <v>-2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5.75" customHeight="1">
      <c r="A42" s="8" t="s">
        <v>145</v>
      </c>
      <c r="B42" s="9">
        <v>7</v>
      </c>
      <c r="C42" s="1"/>
      <c r="D42" s="8" t="s">
        <v>141</v>
      </c>
      <c r="E42" s="9">
        <v>1</v>
      </c>
      <c r="F42" s="13">
        <f t="shared" ca="1" si="8"/>
        <v>3</v>
      </c>
      <c r="G42" s="1">
        <f t="shared" ca="1" si="9"/>
        <v>3</v>
      </c>
      <c r="H42" s="25" t="s">
        <v>142</v>
      </c>
      <c r="I42" s="27" t="s">
        <v>38</v>
      </c>
      <c r="J42" s="17">
        <v>69</v>
      </c>
      <c r="K42" s="17">
        <v>180</v>
      </c>
      <c r="L42" s="17"/>
      <c r="M42" s="17"/>
      <c r="N42" s="17">
        <f t="shared" si="10"/>
        <v>124</v>
      </c>
      <c r="O42" s="17">
        <v>125</v>
      </c>
      <c r="P42" s="21"/>
      <c r="Q42" s="17">
        <f ca="1">SUM(G4:G45,J117)</f>
        <v>121</v>
      </c>
      <c r="R42" s="22">
        <f t="shared" ca="1" si="11"/>
        <v>-3</v>
      </c>
      <c r="S42" s="34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5.75" customHeight="1">
      <c r="A43" s="8" t="s">
        <v>146</v>
      </c>
      <c r="B43" s="9">
        <v>3</v>
      </c>
      <c r="C43" s="1"/>
      <c r="D43" s="8" t="s">
        <v>144</v>
      </c>
      <c r="E43" s="9">
        <v>2</v>
      </c>
      <c r="F43" s="13">
        <f t="shared" ca="1" si="8"/>
        <v>0</v>
      </c>
      <c r="G43" s="1">
        <f t="shared" ca="1" si="9"/>
        <v>0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5.75" customHeight="1">
      <c r="A44" s="8" t="s">
        <v>150</v>
      </c>
      <c r="B44" s="9">
        <v>23</v>
      </c>
      <c r="C44" s="1"/>
      <c r="D44" s="8" t="s">
        <v>148</v>
      </c>
      <c r="E44" s="9">
        <v>1</v>
      </c>
      <c r="F44" s="13">
        <f t="shared" ca="1" si="8"/>
        <v>0</v>
      </c>
      <c r="G44" s="1">
        <f t="shared" ca="1" si="9"/>
        <v>0</v>
      </c>
      <c r="H44" s="25" t="s">
        <v>149</v>
      </c>
      <c r="I44" s="27" t="s">
        <v>38</v>
      </c>
      <c r="J44" s="17">
        <v>15</v>
      </c>
      <c r="K44" s="17">
        <v>20</v>
      </c>
      <c r="L44" s="17"/>
      <c r="M44" s="17"/>
      <c r="N44" s="17">
        <f>(J44+K44)-(L44+M44)-O44</f>
        <v>12</v>
      </c>
      <c r="O44" s="17">
        <v>23</v>
      </c>
      <c r="P44" s="21"/>
      <c r="Q44" s="35">
        <f ca="1">SUM(G48:G57)</f>
        <v>12</v>
      </c>
      <c r="R44" s="22">
        <f t="shared" ca="1" si="11"/>
        <v>0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5.75" customHeight="1">
      <c r="A45" s="8" t="s">
        <v>152</v>
      </c>
      <c r="B45" s="9">
        <v>16</v>
      </c>
      <c r="C45" s="1"/>
      <c r="D45" s="1" t="s">
        <v>151</v>
      </c>
      <c r="E45" s="9">
        <v>1</v>
      </c>
      <c r="F45" s="13">
        <f t="shared" ca="1" si="8"/>
        <v>7</v>
      </c>
      <c r="G45" s="1">
        <f t="shared" ca="1" si="9"/>
        <v>7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5.75" customHeight="1">
      <c r="A46" s="8" t="s">
        <v>133</v>
      </c>
      <c r="B46" s="9">
        <v>1</v>
      </c>
      <c r="C46" s="1"/>
      <c r="D46" s="1"/>
      <c r="E46" s="9"/>
      <c r="F46" s="13"/>
      <c r="G46" s="1"/>
      <c r="H46" s="25" t="s">
        <v>153</v>
      </c>
      <c r="I46" s="27" t="s">
        <v>38</v>
      </c>
      <c r="J46" s="17">
        <v>43</v>
      </c>
      <c r="K46" s="17">
        <v>70</v>
      </c>
      <c r="L46" s="17"/>
      <c r="M46" s="17"/>
      <c r="N46" s="17">
        <f t="shared" ref="N46:N48" si="12">(J46+K46)-(L46+M46)-O46</f>
        <v>42</v>
      </c>
      <c r="O46" s="17">
        <v>71</v>
      </c>
      <c r="P46" s="21"/>
      <c r="Q46" s="17">
        <f ca="1">SUM(G60:G73)</f>
        <v>37</v>
      </c>
      <c r="R46" s="22">
        <f t="shared" ref="R46:R47" ca="1" si="13">Q46-N46-M46</f>
        <v>-5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5.75" customHeight="1">
      <c r="A47" s="8" t="s">
        <v>156</v>
      </c>
      <c r="B47" s="9">
        <v>6</v>
      </c>
      <c r="C47" s="1"/>
      <c r="D47" s="1" t="s">
        <v>155</v>
      </c>
      <c r="E47" s="9"/>
      <c r="F47" s="13"/>
      <c r="G47" s="1"/>
      <c r="H47" s="25" t="s">
        <v>32</v>
      </c>
      <c r="I47" s="27" t="s">
        <v>38</v>
      </c>
      <c r="J47" s="17">
        <v>48</v>
      </c>
      <c r="K47" s="17">
        <v>70</v>
      </c>
      <c r="L47" s="17"/>
      <c r="M47" s="33"/>
      <c r="N47" s="17">
        <f t="shared" si="12"/>
        <v>33</v>
      </c>
      <c r="O47" s="17">
        <v>85</v>
      </c>
      <c r="P47" s="21"/>
      <c r="Q47" s="17">
        <f ca="1">SUM(G76:G78)</f>
        <v>42</v>
      </c>
      <c r="R47" s="22">
        <f t="shared" ca="1" si="13"/>
        <v>9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5.75" customHeight="1">
      <c r="A48" s="8" t="s">
        <v>159</v>
      </c>
      <c r="B48" s="9">
        <v>9</v>
      </c>
      <c r="C48" s="1"/>
      <c r="D48" s="8" t="s">
        <v>157</v>
      </c>
      <c r="E48" s="9">
        <v>2</v>
      </c>
      <c r="F48" s="13">
        <f t="shared" ref="F48:F51" ca="1" si="14">SUMIF($A:$B,D48,$B:$B)</f>
        <v>0</v>
      </c>
      <c r="G48" s="1">
        <f t="shared" ref="G48:G51" ca="1" si="15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1</v>
      </c>
      <c r="R48" s="22">
        <f ca="1">Q48-N48</f>
        <v>1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5.75" customHeight="1">
      <c r="A49" s="8" t="s">
        <v>161</v>
      </c>
      <c r="B49" s="9">
        <v>45</v>
      </c>
      <c r="C49" s="1"/>
      <c r="D49" s="8" t="s">
        <v>160</v>
      </c>
      <c r="E49" s="9">
        <v>2</v>
      </c>
      <c r="F49" s="13">
        <f t="shared" ca="1" si="14"/>
        <v>0</v>
      </c>
      <c r="G49" s="1">
        <f t="shared" ca="1" si="15"/>
        <v>0</v>
      </c>
      <c r="H49" s="3"/>
      <c r="I49" s="4"/>
      <c r="J49" s="1"/>
      <c r="K49" s="1"/>
      <c r="L49" s="1"/>
      <c r="M49" s="1"/>
      <c r="N49" s="17"/>
      <c r="O49" s="1"/>
      <c r="P49" s="3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5.75" customHeight="1">
      <c r="A50" s="8" t="s">
        <v>164</v>
      </c>
      <c r="B50" s="9">
        <v>13</v>
      </c>
      <c r="C50" s="1"/>
      <c r="D50" s="8" t="s">
        <v>162</v>
      </c>
      <c r="E50" s="9">
        <v>2</v>
      </c>
      <c r="F50" s="13">
        <f t="shared" ca="1" si="14"/>
        <v>1</v>
      </c>
      <c r="G50" s="1">
        <f t="shared" ca="1" si="15"/>
        <v>2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5.75" customHeight="1">
      <c r="A51" s="8" t="s">
        <v>131</v>
      </c>
      <c r="B51" s="9">
        <v>24</v>
      </c>
      <c r="C51" s="1"/>
      <c r="D51" s="9" t="s">
        <v>90</v>
      </c>
      <c r="E51" s="9">
        <v>2</v>
      </c>
      <c r="F51" s="13">
        <f t="shared" ca="1" si="14"/>
        <v>1</v>
      </c>
      <c r="G51" s="1">
        <f t="shared" ca="1" si="15"/>
        <v>2</v>
      </c>
      <c r="H51" s="25" t="s">
        <v>165</v>
      </c>
      <c r="I51" s="27" t="s">
        <v>45</v>
      </c>
      <c r="J51" s="17">
        <v>10</v>
      </c>
      <c r="K51" s="17"/>
      <c r="L51" s="17"/>
      <c r="M51" s="17"/>
      <c r="N51" s="17">
        <f t="shared" ref="N51:N52" si="16">(J51+K51)-(L51+M51)-O51</f>
        <v>10</v>
      </c>
      <c r="O51" s="17"/>
      <c r="P51" s="21"/>
      <c r="Q51" s="22">
        <f ca="1">SUM(G84:G111)</f>
        <v>16.14</v>
      </c>
      <c r="R51" s="22">
        <f t="shared" ref="R51:R52" ca="1" si="17">Q51-N51</f>
        <v>6.1400000000000006</v>
      </c>
      <c r="S51" s="34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5.75" customHeight="1">
      <c r="A52" s="8" t="s">
        <v>167</v>
      </c>
      <c r="B52" s="9">
        <v>17</v>
      </c>
      <c r="C52" s="1"/>
      <c r="D52" s="8"/>
      <c r="E52" s="9"/>
      <c r="F52" s="13"/>
      <c r="G52" s="1"/>
      <c r="H52" s="25" t="s">
        <v>166</v>
      </c>
      <c r="I52" s="27" t="s">
        <v>45</v>
      </c>
      <c r="J52" s="17">
        <v>110</v>
      </c>
      <c r="K52" s="17"/>
      <c r="L52" s="17"/>
      <c r="M52" s="17"/>
      <c r="N52" s="17">
        <f t="shared" si="16"/>
        <v>110</v>
      </c>
      <c r="O52" s="17"/>
      <c r="P52" s="21"/>
      <c r="Q52" s="17">
        <f ca="1">SUM(G114:G143,J89)</f>
        <v>77.300000000000011</v>
      </c>
      <c r="R52" s="22">
        <f t="shared" ca="1" si="17"/>
        <v>-32.699999999999989</v>
      </c>
      <c r="S52" s="59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5.75" customHeight="1">
      <c r="A53" s="1"/>
      <c r="B53" s="1"/>
      <c r="C53" s="1"/>
      <c r="D53" s="8"/>
      <c r="E53" s="9"/>
      <c r="F53" s="13"/>
      <c r="G53" s="1"/>
      <c r="H53" s="60"/>
      <c r="I53" s="61"/>
      <c r="J53" s="17"/>
      <c r="K53" s="1"/>
      <c r="L53" s="1"/>
      <c r="M53" s="1"/>
      <c r="N53" s="1"/>
      <c r="O53" s="34"/>
      <c r="P53" s="37"/>
      <c r="Q53" s="17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5.75" customHeight="1">
      <c r="A54" s="1"/>
      <c r="B54" s="1"/>
      <c r="C54" s="1"/>
      <c r="D54" s="8"/>
      <c r="E54" s="9"/>
      <c r="F54" s="13"/>
      <c r="G54" s="1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5.75" customHeight="1">
      <c r="A55" s="1"/>
      <c r="B55" s="1"/>
      <c r="C55" s="1"/>
      <c r="D55" s="8" t="s">
        <v>149</v>
      </c>
      <c r="E55" s="9"/>
      <c r="F55" s="13"/>
      <c r="G55" s="1"/>
      <c r="H55" s="25" t="s">
        <v>169</v>
      </c>
      <c r="I55" s="27" t="s">
        <v>38</v>
      </c>
      <c r="J55" s="17">
        <v>95</v>
      </c>
      <c r="K55" s="17">
        <v>270</v>
      </c>
      <c r="L55" s="17"/>
      <c r="M55" s="17"/>
      <c r="N55" s="17">
        <f t="shared" ref="N55:N64" si="18">(J55+K55)-(L55+M55)-O55</f>
        <v>33</v>
      </c>
      <c r="O55" s="17">
        <v>332</v>
      </c>
      <c r="P55" s="21"/>
      <c r="Q55" s="22">
        <f ca="1">SUM(G146:G158)</f>
        <v>30</v>
      </c>
      <c r="R55" s="22">
        <f t="shared" ref="R55:R64" ca="1" si="19">Q55-N55-M5</f>
        <v>-3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5.75" customHeight="1">
      <c r="A56" s="8" t="s">
        <v>171</v>
      </c>
      <c r="B56" s="9">
        <v>17</v>
      </c>
      <c r="C56" s="1"/>
      <c r="D56" s="8" t="s">
        <v>156</v>
      </c>
      <c r="E56" s="9">
        <v>1</v>
      </c>
      <c r="F56" s="13">
        <f t="shared" ref="F56:F57" ca="1" si="20">SUMIF($A:$B,D56,$B:$B)</f>
        <v>6</v>
      </c>
      <c r="G56" s="1">
        <f t="shared" ref="G56:G57" ca="1" si="21">E56*F56</f>
        <v>6</v>
      </c>
      <c r="H56" s="25" t="s">
        <v>18</v>
      </c>
      <c r="I56" s="27" t="s">
        <v>38</v>
      </c>
      <c r="J56" s="17">
        <v>135</v>
      </c>
      <c r="K56" s="17">
        <v>307</v>
      </c>
      <c r="L56" s="17"/>
      <c r="M56" s="17"/>
      <c r="N56" s="17">
        <f t="shared" si="18"/>
        <v>91</v>
      </c>
      <c r="O56" s="17">
        <v>351</v>
      </c>
      <c r="P56" s="21"/>
      <c r="Q56" s="17">
        <f ca="1">SUM(G162:G168)</f>
        <v>88</v>
      </c>
      <c r="R56" s="22">
        <f t="shared" ca="1" si="19"/>
        <v>-3</v>
      </c>
      <c r="S56" s="59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5.75" customHeight="1">
      <c r="A57" s="8" t="s">
        <v>173</v>
      </c>
      <c r="B57" s="9">
        <v>6</v>
      </c>
      <c r="C57" s="1"/>
      <c r="D57" s="8" t="s">
        <v>174</v>
      </c>
      <c r="E57" s="9">
        <v>1</v>
      </c>
      <c r="F57" s="13">
        <f t="shared" ca="1" si="20"/>
        <v>2</v>
      </c>
      <c r="G57" s="1">
        <f t="shared" ca="1" si="21"/>
        <v>2</v>
      </c>
      <c r="H57" s="25" t="s">
        <v>175</v>
      </c>
      <c r="I57" s="27" t="s">
        <v>38</v>
      </c>
      <c r="J57" s="17">
        <v>460</v>
      </c>
      <c r="K57" s="17">
        <v>360</v>
      </c>
      <c r="L57" s="17"/>
      <c r="M57" s="17"/>
      <c r="N57" s="17">
        <f t="shared" si="18"/>
        <v>266</v>
      </c>
      <c r="O57" s="17">
        <v>554</v>
      </c>
      <c r="P57" s="21"/>
      <c r="Q57" s="22">
        <f ca="1">SUM(G171:G191)</f>
        <v>262</v>
      </c>
      <c r="R57" s="22">
        <f t="shared" ca="1" si="19"/>
        <v>-4</v>
      </c>
      <c r="S57" s="34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15.75" customHeight="1">
      <c r="A58" s="8" t="s">
        <v>176</v>
      </c>
      <c r="B58" s="9">
        <v>2</v>
      </c>
      <c r="C58" s="1"/>
      <c r="D58" s="8"/>
      <c r="E58" s="9"/>
      <c r="F58" s="13"/>
      <c r="G58" s="1"/>
      <c r="H58" s="25" t="s">
        <v>177</v>
      </c>
      <c r="I58" s="27" t="s">
        <v>38</v>
      </c>
      <c r="J58" s="17">
        <v>210</v>
      </c>
      <c r="K58" s="17">
        <v>210</v>
      </c>
      <c r="L58" s="17"/>
      <c r="M58" s="17"/>
      <c r="N58" s="17">
        <f t="shared" si="18"/>
        <v>103</v>
      </c>
      <c r="O58" s="17">
        <v>317</v>
      </c>
      <c r="P58" s="21"/>
      <c r="Q58" s="35">
        <f ca="1">SUM(G195:G199)</f>
        <v>98</v>
      </c>
      <c r="R58" s="22">
        <f t="shared" ca="1" si="19"/>
        <v>-5</v>
      </c>
      <c r="S58" s="34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15.75" customHeight="1">
      <c r="A59" s="8" t="s">
        <v>178</v>
      </c>
      <c r="B59" s="9">
        <v>1</v>
      </c>
      <c r="C59" s="1"/>
      <c r="D59" s="1" t="s">
        <v>179</v>
      </c>
      <c r="E59" s="9"/>
      <c r="F59" s="13"/>
      <c r="G59" s="1"/>
      <c r="H59" s="25" t="s">
        <v>180</v>
      </c>
      <c r="I59" s="27" t="s">
        <v>38</v>
      </c>
      <c r="J59" s="17">
        <v>179</v>
      </c>
      <c r="K59" s="17"/>
      <c r="L59" s="17"/>
      <c r="M59" s="17"/>
      <c r="N59" s="17">
        <f t="shared" si="18"/>
        <v>33</v>
      </c>
      <c r="O59" s="17">
        <v>146</v>
      </c>
      <c r="P59" s="21"/>
      <c r="Q59" s="17">
        <f ca="1">SUM(G203:G204)</f>
        <v>32</v>
      </c>
      <c r="R59" s="22">
        <f t="shared" ca="1" si="19"/>
        <v>-1</v>
      </c>
      <c r="S59" s="34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15.75" customHeight="1">
      <c r="A60" s="8" t="s">
        <v>182</v>
      </c>
      <c r="B60" s="9">
        <v>1</v>
      </c>
      <c r="C60" s="1"/>
      <c r="D60" s="8" t="s">
        <v>181</v>
      </c>
      <c r="E60" s="9">
        <v>2</v>
      </c>
      <c r="F60" s="13">
        <f t="shared" ref="F60:F66" ca="1" si="22">SUMIF($A:$B,D60,$B:$B)</f>
        <v>1</v>
      </c>
      <c r="G60" s="1">
        <f t="shared" ref="G60:G66" ca="1" si="23">E60*F60</f>
        <v>2</v>
      </c>
      <c r="H60" s="25" t="s">
        <v>183</v>
      </c>
      <c r="I60" s="27" t="s">
        <v>38</v>
      </c>
      <c r="J60" s="33">
        <v>230</v>
      </c>
      <c r="K60" s="17"/>
      <c r="L60" s="17"/>
      <c r="M60" s="17"/>
      <c r="N60" s="17">
        <f t="shared" si="18"/>
        <v>62</v>
      </c>
      <c r="O60" s="33">
        <v>168</v>
      </c>
      <c r="P60" s="21"/>
      <c r="Q60" s="17">
        <f ca="1">SUM(G208:G215)</f>
        <v>60</v>
      </c>
      <c r="R60" s="22">
        <f t="shared" ca="1" si="19"/>
        <v>-2</v>
      </c>
      <c r="S60" s="34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15.75" customHeight="1">
      <c r="A61" s="8" t="s">
        <v>185</v>
      </c>
      <c r="B61" s="9">
        <v>5</v>
      </c>
      <c r="C61" s="1"/>
      <c r="D61" s="8" t="s">
        <v>184</v>
      </c>
      <c r="E61" s="9">
        <v>2</v>
      </c>
      <c r="F61" s="13">
        <f t="shared" ca="1" si="22"/>
        <v>1</v>
      </c>
      <c r="G61" s="1">
        <f t="shared" ca="1" si="23"/>
        <v>2</v>
      </c>
      <c r="H61" s="25" t="s">
        <v>186</v>
      </c>
      <c r="I61" s="27" t="s">
        <v>38</v>
      </c>
      <c r="J61" s="17">
        <v>19</v>
      </c>
      <c r="K61" s="17"/>
      <c r="L61" s="17"/>
      <c r="M61" s="17"/>
      <c r="N61" s="17">
        <f t="shared" si="18"/>
        <v>10</v>
      </c>
      <c r="O61" s="17">
        <v>9</v>
      </c>
      <c r="P61" s="21"/>
      <c r="Q61" s="17">
        <f ca="1">SUM(G219)</f>
        <v>2</v>
      </c>
      <c r="R61" s="22">
        <f t="shared" ca="1" si="19"/>
        <v>-8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ht="15.75" customHeight="1">
      <c r="A62" s="8" t="s">
        <v>282</v>
      </c>
      <c r="B62" s="9">
        <v>1</v>
      </c>
      <c r="C62" s="1"/>
      <c r="D62" s="8" t="s">
        <v>187</v>
      </c>
      <c r="E62" s="9">
        <v>2</v>
      </c>
      <c r="F62" s="13">
        <f t="shared" ca="1" si="22"/>
        <v>0</v>
      </c>
      <c r="G62" s="1">
        <f t="shared" ca="1" si="23"/>
        <v>0</v>
      </c>
      <c r="H62" s="25" t="s">
        <v>188</v>
      </c>
      <c r="I62" s="27" t="s">
        <v>38</v>
      </c>
      <c r="J62" s="17">
        <v>83</v>
      </c>
      <c r="K62" s="17"/>
      <c r="L62" s="17"/>
      <c r="M62" s="17"/>
      <c r="N62" s="17">
        <f t="shared" si="18"/>
        <v>56</v>
      </c>
      <c r="O62" s="17">
        <v>27</v>
      </c>
      <c r="P62" s="21"/>
      <c r="Q62" s="17">
        <f ca="1">SUM(G223:G231)</f>
        <v>56</v>
      </c>
      <c r="R62" s="22">
        <f t="shared" ca="1" si="19"/>
        <v>0</v>
      </c>
      <c r="S62" s="6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15.75" customHeight="1">
      <c r="A63" s="8" t="s">
        <v>189</v>
      </c>
      <c r="B63" s="9">
        <v>3</v>
      </c>
      <c r="C63" s="1"/>
      <c r="D63" s="8" t="s">
        <v>192</v>
      </c>
      <c r="E63" s="9">
        <v>2</v>
      </c>
      <c r="F63" s="13">
        <f t="shared" ca="1" si="22"/>
        <v>1</v>
      </c>
      <c r="G63" s="1">
        <f t="shared" ca="1" si="23"/>
        <v>2</v>
      </c>
      <c r="H63" s="25" t="s">
        <v>193</v>
      </c>
      <c r="I63" s="27" t="s">
        <v>38</v>
      </c>
      <c r="J63" s="17">
        <v>32</v>
      </c>
      <c r="K63" s="17"/>
      <c r="L63" s="17"/>
      <c r="M63" s="17"/>
      <c r="N63" s="17">
        <f t="shared" si="18"/>
        <v>19</v>
      </c>
      <c r="O63" s="17">
        <v>13</v>
      </c>
      <c r="P63" s="21"/>
      <c r="Q63" s="35">
        <f ca="1">SUM(G236:G238)</f>
        <v>19</v>
      </c>
      <c r="R63" s="22">
        <f t="shared" ca="1" si="19"/>
        <v>0</v>
      </c>
      <c r="S63" s="6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ht="15.75" customHeight="1">
      <c r="A64" s="8" t="s">
        <v>190</v>
      </c>
      <c r="B64" s="9">
        <v>4</v>
      </c>
      <c r="C64" s="1"/>
      <c r="D64" s="8" t="s">
        <v>88</v>
      </c>
      <c r="E64" s="9">
        <v>2</v>
      </c>
      <c r="F64" s="13">
        <f t="shared" ca="1" si="22"/>
        <v>0</v>
      </c>
      <c r="G64" s="1">
        <f t="shared" ca="1" si="23"/>
        <v>0</v>
      </c>
      <c r="H64" s="25" t="s">
        <v>195</v>
      </c>
      <c r="I64" s="27" t="s">
        <v>38</v>
      </c>
      <c r="J64" s="17">
        <v>19</v>
      </c>
      <c r="K64" s="17"/>
      <c r="L64" s="17"/>
      <c r="M64" s="17"/>
      <c r="N64" s="17">
        <f t="shared" si="18"/>
        <v>8</v>
      </c>
      <c r="O64" s="17">
        <v>11</v>
      </c>
      <c r="P64" s="21"/>
      <c r="Q64" s="17">
        <f ca="1">SUM(G241)</f>
        <v>8</v>
      </c>
      <c r="R64" s="22">
        <f t="shared" ca="1" si="19"/>
        <v>0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15.75" customHeight="1">
      <c r="A65" s="8" t="s">
        <v>196</v>
      </c>
      <c r="B65" s="9">
        <v>1</v>
      </c>
      <c r="C65" s="1"/>
      <c r="D65" s="8" t="s">
        <v>94</v>
      </c>
      <c r="E65" s="9">
        <v>2</v>
      </c>
      <c r="F65" s="13">
        <f t="shared" ca="1" si="22"/>
        <v>1</v>
      </c>
      <c r="G65" s="1">
        <f t="shared" ca="1" si="23"/>
        <v>2</v>
      </c>
      <c r="H65" s="3"/>
      <c r="I65" s="4"/>
      <c r="J65" s="1"/>
      <c r="K65" s="1"/>
      <c r="L65" s="1"/>
      <c r="M65" s="34"/>
      <c r="N65" s="1"/>
      <c r="O65" s="1"/>
      <c r="P65" s="3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15.75" customHeight="1">
      <c r="A66" s="8" t="s">
        <v>204</v>
      </c>
      <c r="B66" s="9">
        <v>3</v>
      </c>
      <c r="C66" s="1"/>
      <c r="D66" s="13" t="s">
        <v>197</v>
      </c>
      <c r="E66" s="9">
        <v>1</v>
      </c>
      <c r="F66" s="13">
        <f t="shared" ca="1" si="22"/>
        <v>0</v>
      </c>
      <c r="G66" s="1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15.75" customHeight="1">
      <c r="A67" s="8" t="s">
        <v>269</v>
      </c>
      <c r="B67" s="9">
        <v>1</v>
      </c>
      <c r="C67" s="1"/>
      <c r="D67" s="1" t="s">
        <v>153</v>
      </c>
      <c r="E67" s="9"/>
      <c r="F67" s="13"/>
      <c r="G67" s="1"/>
      <c r="H67" s="25" t="s">
        <v>200</v>
      </c>
      <c r="I67" s="27" t="s">
        <v>38</v>
      </c>
      <c r="J67" s="17">
        <v>93</v>
      </c>
      <c r="K67" s="17"/>
      <c r="L67" s="17"/>
      <c r="M67" s="17"/>
      <c r="N67" s="17">
        <f>(J67+K67)-(L67+M67)-O67</f>
        <v>29</v>
      </c>
      <c r="O67" s="17">
        <v>64</v>
      </c>
      <c r="P67" s="21"/>
      <c r="Q67" s="22">
        <f ca="1">SUM(G245:G265)</f>
        <v>24.919999999999998</v>
      </c>
      <c r="R67" s="22">
        <f ca="1">Q67-N67</f>
        <v>-4.0800000000000018</v>
      </c>
      <c r="S67" s="34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ht="15.75" customHeight="1">
      <c r="A68" s="8" t="s">
        <v>199</v>
      </c>
      <c r="B68" s="9">
        <v>1</v>
      </c>
      <c r="C68" s="1"/>
      <c r="D68" s="8" t="s">
        <v>159</v>
      </c>
      <c r="E68" s="9">
        <v>1</v>
      </c>
      <c r="F68" s="13">
        <f t="shared" ref="F68:F73" ca="1" si="24">SUMIF($A:$B,D68,$B:$B)</f>
        <v>9</v>
      </c>
      <c r="G68" s="1">
        <f t="shared" ref="G68:G73" ca="1" si="25">E68*F68</f>
        <v>9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15.75" customHeight="1">
      <c r="A69" s="8" t="s">
        <v>201</v>
      </c>
      <c r="B69" s="9">
        <v>5</v>
      </c>
      <c r="C69" s="1"/>
      <c r="D69" s="8" t="s">
        <v>164</v>
      </c>
      <c r="E69" s="9">
        <v>1</v>
      </c>
      <c r="F69" s="13">
        <f t="shared" ca="1" si="24"/>
        <v>13</v>
      </c>
      <c r="G69" s="1">
        <f t="shared" ca="1" si="25"/>
        <v>13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>
        <f ca="1">SUM(G453:G471)</f>
        <v>29</v>
      </c>
      <c r="R69" s="22">
        <f t="shared" ref="R69:R75" ca="1" si="27">Q69-N69</f>
        <v>29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15.75" customHeight="1">
      <c r="A70" s="8" t="s">
        <v>202</v>
      </c>
      <c r="B70" s="9">
        <v>7</v>
      </c>
      <c r="C70" s="1"/>
      <c r="D70" s="8" t="s">
        <v>209</v>
      </c>
      <c r="E70" s="9">
        <v>1</v>
      </c>
      <c r="F70" s="13">
        <f t="shared" ca="1" si="24"/>
        <v>2</v>
      </c>
      <c r="G70" s="1">
        <f t="shared" ca="1" si="25"/>
        <v>2</v>
      </c>
      <c r="H70" s="25" t="s">
        <v>210</v>
      </c>
      <c r="I70" s="27" t="s">
        <v>38</v>
      </c>
      <c r="J70" s="17">
        <v>0</v>
      </c>
      <c r="K70" s="17">
        <v>27</v>
      </c>
      <c r="L70" s="17"/>
      <c r="M70" s="17"/>
      <c r="N70" s="17">
        <f t="shared" si="26"/>
        <v>2</v>
      </c>
      <c r="O70" s="17">
        <v>25</v>
      </c>
      <c r="P70" s="21"/>
      <c r="Q70" s="17">
        <f ca="1">SUM(G288)</f>
        <v>4</v>
      </c>
      <c r="R70" s="22">
        <f t="shared" ca="1" si="27"/>
        <v>2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15.75" customHeight="1">
      <c r="A71" s="8" t="s">
        <v>220</v>
      </c>
      <c r="B71" s="9">
        <v>1</v>
      </c>
      <c r="C71" s="1"/>
      <c r="D71" s="9" t="s">
        <v>212</v>
      </c>
      <c r="E71" s="9">
        <v>1</v>
      </c>
      <c r="F71" s="13">
        <f t="shared" ca="1" si="24"/>
        <v>0</v>
      </c>
      <c r="G71" s="1">
        <f t="shared" ca="1" si="25"/>
        <v>0</v>
      </c>
      <c r="H71" s="25" t="s">
        <v>213</v>
      </c>
      <c r="I71" s="27" t="s">
        <v>38</v>
      </c>
      <c r="J71" s="17">
        <v>45</v>
      </c>
      <c r="K71" s="17">
        <v>0</v>
      </c>
      <c r="L71" s="17"/>
      <c r="M71" s="17"/>
      <c r="N71" s="17">
        <f t="shared" si="26"/>
        <v>12</v>
      </c>
      <c r="O71" s="17">
        <v>33</v>
      </c>
      <c r="P71" s="21"/>
      <c r="Q71" s="17">
        <f ca="1">SUM(G291:G299)</f>
        <v>12</v>
      </c>
      <c r="R71" s="22">
        <f t="shared" ca="1" si="27"/>
        <v>0</v>
      </c>
      <c r="S71" s="34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15.75" customHeight="1">
      <c r="A72" s="8" t="s">
        <v>203</v>
      </c>
      <c r="B72" s="9">
        <v>3</v>
      </c>
      <c r="C72" s="1"/>
      <c r="D72" s="8" t="s">
        <v>214</v>
      </c>
      <c r="E72" s="9">
        <v>1</v>
      </c>
      <c r="F72" s="13">
        <f t="shared" ca="1" si="24"/>
        <v>1</v>
      </c>
      <c r="G72" s="1">
        <f t="shared" ca="1" si="25"/>
        <v>1</v>
      </c>
      <c r="H72" s="25" t="s">
        <v>215</v>
      </c>
      <c r="I72" s="27" t="s">
        <v>38</v>
      </c>
      <c r="J72" s="17">
        <v>5</v>
      </c>
      <c r="K72" s="17">
        <v>30</v>
      </c>
      <c r="L72" s="17"/>
      <c r="M72" s="17"/>
      <c r="N72" s="17">
        <f t="shared" si="26"/>
        <v>1</v>
      </c>
      <c r="O72" s="17">
        <v>34</v>
      </c>
      <c r="P72" s="21"/>
      <c r="Q72" s="17">
        <f ca="1">SUM(G302)</f>
        <v>1</v>
      </c>
      <c r="R72" s="22">
        <f t="shared" ca="1" si="27"/>
        <v>0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ht="15.75" customHeight="1">
      <c r="A73" s="8" t="s">
        <v>205</v>
      </c>
      <c r="B73" s="9">
        <v>9</v>
      </c>
      <c r="C73" s="1"/>
      <c r="D73" s="8" t="s">
        <v>217</v>
      </c>
      <c r="E73" s="9">
        <v>1</v>
      </c>
      <c r="F73" s="13">
        <f t="shared" ca="1" si="24"/>
        <v>4</v>
      </c>
      <c r="G73" s="1">
        <f t="shared" ca="1" si="25"/>
        <v>4</v>
      </c>
      <c r="H73" s="25" t="s">
        <v>218</v>
      </c>
      <c r="I73" s="27" t="s">
        <v>38</v>
      </c>
      <c r="J73" s="17">
        <v>8.1</v>
      </c>
      <c r="K73" s="17">
        <v>9</v>
      </c>
      <c r="L73" s="17"/>
      <c r="M73" s="17"/>
      <c r="N73" s="17">
        <f t="shared" si="26"/>
        <v>5.9000000000000021</v>
      </c>
      <c r="O73" s="17">
        <v>11.2</v>
      </c>
      <c r="P73" s="21"/>
      <c r="Q73" s="17">
        <f ca="1">SUM(G305:G308)</f>
        <v>5.625</v>
      </c>
      <c r="R73" s="22">
        <f t="shared" ca="1" si="27"/>
        <v>-0.27500000000000213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15.75" customHeight="1">
      <c r="A74" s="8" t="s">
        <v>208</v>
      </c>
      <c r="B74" s="9">
        <v>22</v>
      </c>
      <c r="C74" s="1"/>
      <c r="D74" s="9"/>
      <c r="E74" s="9"/>
      <c r="F74" s="13"/>
      <c r="G74" s="1"/>
      <c r="H74" s="25" t="s">
        <v>221</v>
      </c>
      <c r="I74" s="27" t="s">
        <v>222</v>
      </c>
      <c r="J74" s="17">
        <v>10.1</v>
      </c>
      <c r="K74" s="17">
        <v>25</v>
      </c>
      <c r="L74" s="17"/>
      <c r="M74" s="17"/>
      <c r="N74" s="17">
        <f t="shared" si="26"/>
        <v>10.700000000000003</v>
      </c>
      <c r="O74" s="17">
        <v>24.4</v>
      </c>
      <c r="P74" s="21"/>
      <c r="Q74" s="17">
        <f ca="1">SUM(G312:G334,J116)</f>
        <v>11.950000000000003</v>
      </c>
      <c r="R74" s="22">
        <f t="shared" ca="1" si="27"/>
        <v>1.25</v>
      </c>
      <c r="S74" s="34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5.75" customHeight="1">
      <c r="A75" s="8" t="s">
        <v>211</v>
      </c>
      <c r="B75" s="9">
        <v>9</v>
      </c>
      <c r="C75" s="1"/>
      <c r="D75" s="8" t="s">
        <v>32</v>
      </c>
      <c r="E75" s="9"/>
      <c r="F75" s="13"/>
      <c r="G75" s="1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5.75" customHeight="1">
      <c r="A76" s="8" t="s">
        <v>216</v>
      </c>
      <c r="B76" s="9">
        <v>3</v>
      </c>
      <c r="C76" s="1"/>
      <c r="D76" s="8" t="s">
        <v>150</v>
      </c>
      <c r="E76" s="9">
        <v>1</v>
      </c>
      <c r="F76" s="13">
        <f t="shared" ref="F76:F78" ca="1" si="28">SUMIF($A:$B,D76,$B:$B)</f>
        <v>23</v>
      </c>
      <c r="G76" s="1">
        <f t="shared" ref="G76:G78" ca="1" si="29">E76*F76</f>
        <v>23</v>
      </c>
      <c r="H76" s="3"/>
      <c r="I76" s="4"/>
      <c r="J76" s="1"/>
      <c r="K76" s="6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15.75" customHeight="1">
      <c r="A77" s="8" t="s">
        <v>223</v>
      </c>
      <c r="B77" s="9">
        <v>3</v>
      </c>
      <c r="C77" s="1"/>
      <c r="D77" s="8" t="s">
        <v>146</v>
      </c>
      <c r="E77" s="9">
        <v>1</v>
      </c>
      <c r="F77" s="13">
        <f t="shared" ca="1" si="28"/>
        <v>3</v>
      </c>
      <c r="G77" s="1">
        <f t="shared" ca="1" si="29"/>
        <v>3</v>
      </c>
      <c r="H77" s="3"/>
      <c r="I77" s="4"/>
      <c r="J77" s="1"/>
      <c r="K77" s="1" t="s">
        <v>227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15.75" customHeight="1">
      <c r="A78" s="8" t="s">
        <v>226</v>
      </c>
      <c r="B78" s="9">
        <v>18</v>
      </c>
      <c r="C78" s="1"/>
      <c r="D78" s="8" t="s">
        <v>152</v>
      </c>
      <c r="E78" s="9">
        <v>1</v>
      </c>
      <c r="F78" s="13">
        <f t="shared" ca="1" si="28"/>
        <v>16</v>
      </c>
      <c r="G78" s="1">
        <f t="shared" ca="1" si="29"/>
        <v>16</v>
      </c>
      <c r="H78" s="3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15.75" customHeight="1">
      <c r="A79" s="8" t="s">
        <v>138</v>
      </c>
      <c r="B79" s="9">
        <v>1</v>
      </c>
      <c r="C79" s="1"/>
      <c r="D79" s="8"/>
      <c r="E79" s="9"/>
      <c r="F79" s="13"/>
      <c r="G79" s="1"/>
      <c r="H79" s="3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15.75" customHeight="1">
      <c r="A80" s="8" t="s">
        <v>119</v>
      </c>
      <c r="B80" s="9">
        <v>1</v>
      </c>
      <c r="C80" s="1"/>
      <c r="D80" s="8" t="s">
        <v>158</v>
      </c>
      <c r="E80" s="9"/>
      <c r="F80" s="13"/>
      <c r="G80" s="1"/>
      <c r="H80" s="3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5.75" customHeight="1">
      <c r="A81" s="8" t="s">
        <v>76</v>
      </c>
      <c r="B81" s="9">
        <v>2</v>
      </c>
      <c r="C81" s="1"/>
      <c r="D81" s="8" t="s">
        <v>228</v>
      </c>
      <c r="E81" s="9">
        <v>1</v>
      </c>
      <c r="F81" s="13">
        <f ca="1">SUMIF($A:$B,D81,$B:$B)</f>
        <v>1</v>
      </c>
      <c r="G81" s="1">
        <f ca="1">E81*F81</f>
        <v>1</v>
      </c>
      <c r="H81" s="3"/>
      <c r="I81" s="4"/>
      <c r="J81" s="1"/>
      <c r="K81" s="34" t="s">
        <v>12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15.75" customHeight="1">
      <c r="A82" s="8" t="s">
        <v>122</v>
      </c>
      <c r="B82" s="9">
        <v>1</v>
      </c>
      <c r="C82" s="1"/>
      <c r="D82" s="8"/>
      <c r="E82" s="9"/>
      <c r="F82" s="13"/>
      <c r="G82" s="1"/>
      <c r="H82" s="60"/>
      <c r="I82" s="6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5.75" customHeight="1">
      <c r="A83" s="8" t="s">
        <v>125</v>
      </c>
      <c r="B83" s="9">
        <v>11</v>
      </c>
      <c r="C83" s="1"/>
      <c r="D83" s="68" t="s">
        <v>229</v>
      </c>
      <c r="E83" s="9"/>
      <c r="F83" s="13"/>
      <c r="G83" s="1"/>
      <c r="H83" s="3"/>
      <c r="I83" s="4"/>
      <c r="J83" s="1"/>
      <c r="K83" s="1" t="s">
        <v>12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15.75" customHeight="1">
      <c r="A84" s="8" t="s">
        <v>67</v>
      </c>
      <c r="B84" s="9">
        <v>2</v>
      </c>
      <c r="C84" s="1"/>
      <c r="D84" s="8" t="s">
        <v>171</v>
      </c>
      <c r="E84" s="9">
        <v>0.02</v>
      </c>
      <c r="F84" s="13">
        <f t="shared" ref="F84:F111" ca="1" si="30">SUMIF($A:$B,D84,$B:$B)</f>
        <v>17</v>
      </c>
      <c r="G84" s="1">
        <f t="shared" ref="G84:G111" ca="1" si="31">E84*F84</f>
        <v>0.34</v>
      </c>
      <c r="H84" s="3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5.75" customHeight="1">
      <c r="A85" s="8" t="s">
        <v>116</v>
      </c>
      <c r="B85" s="9">
        <v>4</v>
      </c>
      <c r="C85" s="1"/>
      <c r="D85" s="8" t="s">
        <v>226</v>
      </c>
      <c r="E85" s="9">
        <v>0.02</v>
      </c>
      <c r="F85" s="13">
        <f t="shared" ca="1" si="30"/>
        <v>18</v>
      </c>
      <c r="G85" s="1">
        <f t="shared" ca="1" si="31"/>
        <v>0.36</v>
      </c>
      <c r="H85" s="60"/>
      <c r="I85" s="6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15.75" customHeight="1">
      <c r="A86" s="8" t="s">
        <v>82</v>
      </c>
      <c r="B86" s="9">
        <v>1</v>
      </c>
      <c r="C86" s="1"/>
      <c r="D86" s="8" t="s">
        <v>225</v>
      </c>
      <c r="E86" s="9">
        <v>0.08</v>
      </c>
      <c r="F86" s="13">
        <f t="shared" ca="1" si="30"/>
        <v>0</v>
      </c>
      <c r="G86" s="1">
        <f t="shared" ca="1" si="31"/>
        <v>0</v>
      </c>
      <c r="H86" s="60"/>
      <c r="I86" s="6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15.75" customHeight="1">
      <c r="A87" s="8" t="s">
        <v>128</v>
      </c>
      <c r="B87" s="9">
        <v>7</v>
      </c>
      <c r="C87" s="1"/>
      <c r="D87" s="8" t="s">
        <v>223</v>
      </c>
      <c r="E87" s="9">
        <v>0.02</v>
      </c>
      <c r="F87" s="13">
        <f t="shared" ca="1" si="30"/>
        <v>3</v>
      </c>
      <c r="G87" s="1">
        <f t="shared" ca="1" si="31"/>
        <v>0.06</v>
      </c>
      <c r="H87" s="60"/>
      <c r="I87" s="6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15.75" customHeight="1">
      <c r="A88" s="8" t="s">
        <v>85</v>
      </c>
      <c r="B88" s="9">
        <v>1</v>
      </c>
      <c r="C88" s="1"/>
      <c r="D88" s="8" t="s">
        <v>230</v>
      </c>
      <c r="E88" s="9">
        <v>0.08</v>
      </c>
      <c r="F88" s="13">
        <f t="shared" ca="1" si="30"/>
        <v>0</v>
      </c>
      <c r="G88" s="1">
        <f t="shared" ca="1" si="31"/>
        <v>0</v>
      </c>
      <c r="H88" s="60"/>
      <c r="I88" s="6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15.75" customHeight="1">
      <c r="A89" s="8" t="s">
        <v>151</v>
      </c>
      <c r="B89" s="9">
        <v>7</v>
      </c>
      <c r="C89" s="1"/>
      <c r="D89" s="8" t="s">
        <v>231</v>
      </c>
      <c r="E89" s="9">
        <v>0.03</v>
      </c>
      <c r="F89" s="13">
        <f t="shared" ca="1" si="30"/>
        <v>12</v>
      </c>
      <c r="G89" s="1">
        <f t="shared" ca="1" si="31"/>
        <v>0.36</v>
      </c>
      <c r="H89" s="60"/>
      <c r="I89" s="6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ht="15.75" customHeight="1">
      <c r="A90" s="8" t="s">
        <v>70</v>
      </c>
      <c r="B90" s="9">
        <v>1</v>
      </c>
      <c r="C90" s="1"/>
      <c r="D90" s="8" t="s">
        <v>232</v>
      </c>
      <c r="E90" s="9">
        <v>0.06</v>
      </c>
      <c r="F90" s="13">
        <f t="shared" ca="1" si="30"/>
        <v>7</v>
      </c>
      <c r="G90" s="1">
        <f t="shared" ca="1" si="31"/>
        <v>0.42</v>
      </c>
      <c r="H90" s="60"/>
      <c r="I90" s="6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ht="15.75" customHeight="1">
      <c r="A91" s="1"/>
      <c r="B91" s="1"/>
      <c r="C91" s="1"/>
      <c r="D91" s="8" t="s">
        <v>73</v>
      </c>
      <c r="E91" s="9">
        <v>0.4</v>
      </c>
      <c r="F91" s="13">
        <f t="shared" ca="1" si="30"/>
        <v>0</v>
      </c>
      <c r="G91" s="1">
        <f t="shared" ca="1" si="31"/>
        <v>0</v>
      </c>
      <c r="H91" s="60"/>
      <c r="I91" s="6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ht="15.75" customHeight="1">
      <c r="A92" s="1"/>
      <c r="B92" s="1"/>
      <c r="C92" s="1"/>
      <c r="D92" s="8" t="s">
        <v>141</v>
      </c>
      <c r="E92" s="9">
        <v>0.2</v>
      </c>
      <c r="F92" s="13">
        <f t="shared" ca="1" si="30"/>
        <v>3</v>
      </c>
      <c r="G92" s="1">
        <f t="shared" ca="1" si="31"/>
        <v>0.60000000000000009</v>
      </c>
      <c r="H92" s="3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ht="15.75" customHeight="1">
      <c r="A93" s="1"/>
      <c r="B93" s="1"/>
      <c r="C93" s="1"/>
      <c r="D93" s="68" t="s">
        <v>82</v>
      </c>
      <c r="E93" s="9">
        <v>0.4</v>
      </c>
      <c r="F93" s="13">
        <f t="shared" ca="1" si="30"/>
        <v>1</v>
      </c>
      <c r="G93" s="1">
        <f t="shared" ca="1" si="31"/>
        <v>0.4</v>
      </c>
      <c r="H93" s="3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ht="15.75" customHeight="1">
      <c r="A94" s="8" t="s">
        <v>90</v>
      </c>
      <c r="B94" s="9">
        <v>1</v>
      </c>
      <c r="C94" s="1"/>
      <c r="D94" s="68" t="s">
        <v>116</v>
      </c>
      <c r="E94" s="9">
        <v>0.2</v>
      </c>
      <c r="F94" s="13">
        <f t="shared" ca="1" si="30"/>
        <v>4</v>
      </c>
      <c r="G94" s="1">
        <f t="shared" ca="1" si="31"/>
        <v>0.8</v>
      </c>
      <c r="H94" s="3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ht="15.75" customHeight="1">
      <c r="A95" s="8" t="s">
        <v>94</v>
      </c>
      <c r="B95" s="9">
        <v>1</v>
      </c>
      <c r="C95" s="1"/>
      <c r="D95" s="68" t="s">
        <v>67</v>
      </c>
      <c r="E95" s="9">
        <v>0.4</v>
      </c>
      <c r="F95" s="13">
        <f t="shared" ca="1" si="30"/>
        <v>2</v>
      </c>
      <c r="G95" s="1">
        <f t="shared" ca="1" si="31"/>
        <v>0.8</v>
      </c>
      <c r="H95" s="3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ht="15.75" customHeight="1">
      <c r="A96" s="8" t="s">
        <v>14</v>
      </c>
      <c r="B96" s="9">
        <v>1</v>
      </c>
      <c r="C96" s="1"/>
      <c r="D96" s="68" t="s">
        <v>125</v>
      </c>
      <c r="E96" s="9">
        <v>0.2</v>
      </c>
      <c r="F96" s="13">
        <f t="shared" ca="1" si="30"/>
        <v>11</v>
      </c>
      <c r="G96" s="1">
        <f t="shared" ca="1" si="31"/>
        <v>2.2000000000000002</v>
      </c>
      <c r="H96" s="3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15.75" customHeight="1">
      <c r="A97" s="8" t="s">
        <v>228</v>
      </c>
      <c r="B97" s="9">
        <v>1</v>
      </c>
      <c r="C97" s="1"/>
      <c r="D97" s="68" t="s">
        <v>79</v>
      </c>
      <c r="E97" s="9">
        <v>0.4</v>
      </c>
      <c r="F97" s="13">
        <f t="shared" ca="1" si="30"/>
        <v>0</v>
      </c>
      <c r="G97" s="1">
        <f t="shared" ca="1" si="31"/>
        <v>0</v>
      </c>
      <c r="H97" s="3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15.75" customHeight="1">
      <c r="A98" s="8" t="s">
        <v>174</v>
      </c>
      <c r="B98" s="9">
        <v>2</v>
      </c>
      <c r="C98" s="1"/>
      <c r="D98" s="68" t="s">
        <v>122</v>
      </c>
      <c r="E98" s="9">
        <v>0.2</v>
      </c>
      <c r="F98" s="13">
        <f t="shared" ca="1" si="30"/>
        <v>1</v>
      </c>
      <c r="G98" s="1">
        <f t="shared" ca="1" si="31"/>
        <v>0.2</v>
      </c>
      <c r="H98" s="3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15.75" customHeight="1">
      <c r="A99" s="8" t="s">
        <v>209</v>
      </c>
      <c r="B99" s="9">
        <v>2</v>
      </c>
      <c r="C99" s="1"/>
      <c r="D99" s="68" t="s">
        <v>233</v>
      </c>
      <c r="E99" s="9">
        <v>0.4</v>
      </c>
      <c r="F99" s="13">
        <f t="shared" ca="1" si="30"/>
        <v>2</v>
      </c>
      <c r="G99" s="1">
        <f t="shared" ca="1" si="31"/>
        <v>0.8</v>
      </c>
      <c r="H99" s="3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15.75" customHeight="1">
      <c r="A100" s="8" t="s">
        <v>181</v>
      </c>
      <c r="B100" s="9">
        <v>1</v>
      </c>
      <c r="C100" s="1"/>
      <c r="D100" s="68" t="s">
        <v>119</v>
      </c>
      <c r="E100" s="9">
        <v>0.2</v>
      </c>
      <c r="F100" s="13">
        <f t="shared" ca="1" si="30"/>
        <v>1</v>
      </c>
      <c r="G100" s="1">
        <f t="shared" ca="1" si="31"/>
        <v>0.2</v>
      </c>
      <c r="H100" s="3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15.75" customHeight="1">
      <c r="A101" s="8" t="s">
        <v>102</v>
      </c>
      <c r="B101" s="9">
        <v>2</v>
      </c>
      <c r="C101" s="1"/>
      <c r="D101" s="68" t="s">
        <v>234</v>
      </c>
      <c r="E101" s="9">
        <v>0.4</v>
      </c>
      <c r="F101" s="13">
        <f t="shared" ca="1" si="30"/>
        <v>1</v>
      </c>
      <c r="G101" s="1">
        <f t="shared" ca="1" si="31"/>
        <v>0.4</v>
      </c>
      <c r="H101" s="3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15.75" customHeight="1">
      <c r="A102" s="8" t="s">
        <v>49</v>
      </c>
      <c r="B102" s="9">
        <v>1</v>
      </c>
      <c r="C102" s="1"/>
      <c r="D102" s="6" t="s">
        <v>151</v>
      </c>
      <c r="E102" s="9">
        <v>0.2</v>
      </c>
      <c r="F102" s="13">
        <f t="shared" ca="1" si="30"/>
        <v>7</v>
      </c>
      <c r="G102" s="1">
        <f t="shared" ca="1" si="31"/>
        <v>1.4000000000000001</v>
      </c>
      <c r="H102" s="71"/>
      <c r="I102" s="69"/>
      <c r="J102" s="3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15.75" customHeight="1">
      <c r="A103" s="8" t="s">
        <v>108</v>
      </c>
      <c r="B103" s="9">
        <v>1</v>
      </c>
      <c r="C103" s="1"/>
      <c r="D103" s="68" t="s">
        <v>235</v>
      </c>
      <c r="E103" s="9">
        <v>0.4</v>
      </c>
      <c r="F103" s="13">
        <f t="shared" ca="1" si="30"/>
        <v>1</v>
      </c>
      <c r="G103" s="1">
        <f t="shared" ca="1" si="31"/>
        <v>0.4</v>
      </c>
      <c r="H103" s="60"/>
      <c r="I103" s="61"/>
      <c r="J103" s="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ht="15.75" customHeight="1">
      <c r="A104" s="8" t="s">
        <v>105</v>
      </c>
      <c r="B104" s="9">
        <v>1</v>
      </c>
      <c r="C104" s="1"/>
      <c r="D104" s="68" t="s">
        <v>128</v>
      </c>
      <c r="E104" s="9">
        <v>0.2</v>
      </c>
      <c r="F104" s="13">
        <f t="shared" ca="1" si="30"/>
        <v>7</v>
      </c>
      <c r="G104" s="1">
        <f t="shared" ca="1" si="31"/>
        <v>1.4000000000000001</v>
      </c>
      <c r="H104" s="60"/>
      <c r="I104" s="61"/>
      <c r="J104" s="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ht="15.75" customHeight="1">
      <c r="A105" s="8" t="s">
        <v>237</v>
      </c>
      <c r="B105" s="9">
        <v>2</v>
      </c>
      <c r="C105" s="1"/>
      <c r="D105" s="68" t="s">
        <v>152</v>
      </c>
      <c r="E105" s="9">
        <v>0.1</v>
      </c>
      <c r="F105" s="13">
        <f t="shared" ca="1" si="30"/>
        <v>16</v>
      </c>
      <c r="G105" s="1">
        <f t="shared" ca="1" si="31"/>
        <v>1.6</v>
      </c>
      <c r="H105" s="60"/>
      <c r="I105" s="61"/>
      <c r="J105" s="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15.75" customHeight="1">
      <c r="A106" s="8" t="s">
        <v>238</v>
      </c>
      <c r="B106" s="9">
        <v>2</v>
      </c>
      <c r="C106" s="1"/>
      <c r="D106" s="68" t="s">
        <v>150</v>
      </c>
      <c r="E106" s="9">
        <v>0.1</v>
      </c>
      <c r="F106" s="13">
        <f t="shared" ca="1" si="30"/>
        <v>23</v>
      </c>
      <c r="G106" s="1">
        <f t="shared" ca="1" si="31"/>
        <v>2.3000000000000003</v>
      </c>
      <c r="H106" s="60"/>
      <c r="I106" s="61"/>
      <c r="J106" s="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15.75" customHeight="1">
      <c r="A107" s="8" t="s">
        <v>243</v>
      </c>
      <c r="B107" s="9">
        <v>6</v>
      </c>
      <c r="C107" s="1"/>
      <c r="D107" s="68" t="s">
        <v>146</v>
      </c>
      <c r="E107" s="9">
        <v>0.1</v>
      </c>
      <c r="F107" s="13">
        <f t="shared" ca="1" si="30"/>
        <v>3</v>
      </c>
      <c r="G107" s="1">
        <f t="shared" ca="1" si="31"/>
        <v>0.30000000000000004</v>
      </c>
      <c r="H107" s="3"/>
      <c r="I107" s="61"/>
      <c r="J107" s="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15.75" customHeight="1">
      <c r="A108" s="8" t="s">
        <v>244</v>
      </c>
      <c r="B108" s="9">
        <v>1</v>
      </c>
      <c r="C108" s="1"/>
      <c r="D108" s="8" t="s">
        <v>88</v>
      </c>
      <c r="E108" s="9">
        <v>0.4</v>
      </c>
      <c r="F108" s="13">
        <f t="shared" ca="1" si="30"/>
        <v>0</v>
      </c>
      <c r="G108" s="1">
        <f t="shared" ca="1" si="31"/>
        <v>0</v>
      </c>
      <c r="H108" s="3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15.75" customHeight="1">
      <c r="A109" s="8" t="s">
        <v>245</v>
      </c>
      <c r="B109" s="9">
        <v>4</v>
      </c>
      <c r="C109" s="1"/>
      <c r="D109" s="8" t="s">
        <v>90</v>
      </c>
      <c r="E109" s="9">
        <v>0.4</v>
      </c>
      <c r="F109" s="13">
        <f t="shared" ca="1" si="30"/>
        <v>1</v>
      </c>
      <c r="G109" s="1">
        <f t="shared" ca="1" si="31"/>
        <v>0.4</v>
      </c>
      <c r="H109" s="3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ht="15.75" customHeight="1">
      <c r="A110" s="8" t="s">
        <v>162</v>
      </c>
      <c r="B110" s="9">
        <v>1</v>
      </c>
      <c r="C110" s="1"/>
      <c r="D110" s="8" t="s">
        <v>94</v>
      </c>
      <c r="E110" s="9">
        <v>0.4</v>
      </c>
      <c r="F110" s="13">
        <f t="shared" ca="1" si="30"/>
        <v>1</v>
      </c>
      <c r="G110" s="1">
        <f t="shared" ca="1" si="31"/>
        <v>0.4</v>
      </c>
      <c r="H110" s="3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ht="15.75" customHeight="1">
      <c r="A111" s="8" t="s">
        <v>214</v>
      </c>
      <c r="B111" s="9">
        <v>1</v>
      </c>
      <c r="C111" s="1"/>
      <c r="D111" s="8" t="s">
        <v>135</v>
      </c>
      <c r="E111" s="9">
        <v>0.3</v>
      </c>
      <c r="F111" s="13">
        <f t="shared" ca="1" si="30"/>
        <v>0</v>
      </c>
      <c r="G111" s="1">
        <f t="shared" ca="1" si="31"/>
        <v>0</v>
      </c>
      <c r="H111" s="3"/>
      <c r="I111" s="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ht="15.75" customHeight="1">
      <c r="A112" s="8" t="s">
        <v>184</v>
      </c>
      <c r="B112" s="9">
        <v>1</v>
      </c>
      <c r="C112" s="1"/>
      <c r="D112" s="8"/>
      <c r="E112" s="9"/>
      <c r="F112" s="13"/>
      <c r="G112" s="1"/>
      <c r="H112" s="3"/>
      <c r="I112" s="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ht="15.75" customHeight="1">
      <c r="A113" s="8" t="s">
        <v>113</v>
      </c>
      <c r="B113" s="9">
        <v>1</v>
      </c>
      <c r="C113" s="1"/>
      <c r="D113" s="68" t="s">
        <v>239</v>
      </c>
      <c r="E113" s="9"/>
      <c r="F113" s="13"/>
      <c r="G113" s="1"/>
      <c r="H113" s="73" t="s">
        <v>240</v>
      </c>
      <c r="I113" s="8" t="s">
        <v>241</v>
      </c>
      <c r="J113" s="1"/>
      <c r="K113" s="1">
        <f>SUMIF(A:A,I113,B:B)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ht="15.75" customHeight="1">
      <c r="A114" s="8" t="s">
        <v>55</v>
      </c>
      <c r="B114" s="9">
        <v>8</v>
      </c>
      <c r="C114" s="1"/>
      <c r="D114" s="8" t="s">
        <v>115</v>
      </c>
      <c r="E114" s="9">
        <v>0.25</v>
      </c>
      <c r="F114" s="13">
        <f t="shared" ref="F114:F143" ca="1" si="32">SUMIF($A:$B,D114,$B:$B)</f>
        <v>11</v>
      </c>
      <c r="G114" s="1">
        <f t="shared" ref="G114:G143" ca="1" si="33">E114*F114</f>
        <v>2.75</v>
      </c>
      <c r="H114" s="60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ht="15.75" customHeight="1">
      <c r="A115" s="8" t="s">
        <v>58</v>
      </c>
      <c r="B115" s="9">
        <v>2</v>
      </c>
      <c r="C115" s="1"/>
      <c r="D115" s="70" t="s">
        <v>246</v>
      </c>
      <c r="E115" s="9">
        <v>0.3</v>
      </c>
      <c r="F115" s="13">
        <f t="shared" ca="1" si="32"/>
        <v>0</v>
      </c>
      <c r="G115" s="1">
        <f t="shared" ca="1" si="33"/>
        <v>0</v>
      </c>
      <c r="H115" s="71" t="s">
        <v>239</v>
      </c>
      <c r="I115" s="4">
        <v>0.35</v>
      </c>
      <c r="J115" s="1">
        <f>(K113*I115)</f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ht="15.75" customHeight="1">
      <c r="A116" s="8" t="s">
        <v>231</v>
      </c>
      <c r="B116" s="9">
        <v>12</v>
      </c>
      <c r="C116" s="1"/>
      <c r="D116" s="70" t="s">
        <v>118</v>
      </c>
      <c r="E116" s="9">
        <v>0.35</v>
      </c>
      <c r="F116" s="13">
        <f t="shared" ca="1" si="32"/>
        <v>6</v>
      </c>
      <c r="G116" s="1">
        <f t="shared" ca="1" si="33"/>
        <v>2.0999999999999996</v>
      </c>
      <c r="H116" s="71" t="s">
        <v>247</v>
      </c>
      <c r="I116" s="4">
        <v>0.15</v>
      </c>
      <c r="J116" s="1">
        <f>(K113*I116)</f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ht="15.75" customHeight="1">
      <c r="A117" s="8" t="s">
        <v>328</v>
      </c>
      <c r="B117" s="9">
        <v>1</v>
      </c>
      <c r="C117" s="1"/>
      <c r="D117" s="70" t="s">
        <v>121</v>
      </c>
      <c r="E117" s="9">
        <v>0.35</v>
      </c>
      <c r="F117" s="13">
        <f t="shared" ca="1" si="32"/>
        <v>1</v>
      </c>
      <c r="G117" s="1">
        <f t="shared" ca="1" si="33"/>
        <v>0.35</v>
      </c>
      <c r="H117" s="71" t="s">
        <v>249</v>
      </c>
      <c r="I117" s="4">
        <v>1</v>
      </c>
      <c r="J117" s="1">
        <f>(K113*I117)</f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ht="15.75" customHeight="1">
      <c r="A118" s="8" t="s">
        <v>254</v>
      </c>
      <c r="B118" s="9">
        <v>4</v>
      </c>
      <c r="C118" s="1"/>
      <c r="D118" s="70" t="s">
        <v>250</v>
      </c>
      <c r="E118" s="9">
        <v>1.4</v>
      </c>
      <c r="F118" s="13">
        <f t="shared" ca="1" si="32"/>
        <v>0</v>
      </c>
      <c r="G118" s="1">
        <f t="shared" ca="1" si="33"/>
        <v>0</v>
      </c>
      <c r="H118" s="3"/>
      <c r="I118" s="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ht="15.75" customHeight="1">
      <c r="A119" s="8" t="s">
        <v>255</v>
      </c>
      <c r="B119" s="9">
        <v>4</v>
      </c>
      <c r="C119" s="1"/>
      <c r="D119" s="70" t="s">
        <v>124</v>
      </c>
      <c r="E119" s="9">
        <v>0.35</v>
      </c>
      <c r="F119" s="13">
        <f t="shared" ca="1" si="32"/>
        <v>10</v>
      </c>
      <c r="G119" s="1">
        <f t="shared" ca="1" si="33"/>
        <v>3.5</v>
      </c>
      <c r="H119" s="3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ht="15.75" customHeight="1">
      <c r="A120" s="8" t="s">
        <v>232</v>
      </c>
      <c r="B120" s="9">
        <v>7</v>
      </c>
      <c r="C120" s="1"/>
      <c r="D120" s="70" t="s">
        <v>127</v>
      </c>
      <c r="E120" s="9">
        <v>0.35</v>
      </c>
      <c r="F120" s="13">
        <f t="shared" ca="1" si="32"/>
        <v>1</v>
      </c>
      <c r="G120" s="1">
        <f t="shared" ca="1" si="33"/>
        <v>0.35</v>
      </c>
      <c r="H120" s="3"/>
      <c r="I120" s="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ht="15.75" customHeight="1">
      <c r="A121" s="8" t="s">
        <v>256</v>
      </c>
      <c r="B121" s="9">
        <v>1</v>
      </c>
      <c r="C121" s="1"/>
      <c r="D121" s="70" t="s">
        <v>251</v>
      </c>
      <c r="E121" s="9">
        <v>1.4</v>
      </c>
      <c r="F121" s="13">
        <f t="shared" ca="1" si="32"/>
        <v>0</v>
      </c>
      <c r="G121" s="1">
        <f t="shared" ca="1" si="33"/>
        <v>0</v>
      </c>
      <c r="H121" s="3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ht="15.75" customHeight="1">
      <c r="A122" s="8" t="s">
        <v>217</v>
      </c>
      <c r="B122" s="9">
        <v>4</v>
      </c>
      <c r="C122" s="1"/>
      <c r="D122" s="70" t="s">
        <v>252</v>
      </c>
      <c r="E122" s="9">
        <v>0.3</v>
      </c>
      <c r="F122" s="13">
        <f t="shared" ca="1" si="32"/>
        <v>0</v>
      </c>
      <c r="G122" s="1">
        <f t="shared" ca="1" si="33"/>
        <v>0</v>
      </c>
      <c r="H122" s="3"/>
      <c r="I122" s="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ht="15.75" customHeight="1">
      <c r="A123" s="8" t="s">
        <v>192</v>
      </c>
      <c r="B123" s="9">
        <v>1</v>
      </c>
      <c r="C123" s="1"/>
      <c r="D123" s="70" t="s">
        <v>130</v>
      </c>
      <c r="E123" s="9">
        <v>0.35</v>
      </c>
      <c r="F123" s="13">
        <f t="shared" ca="1" si="32"/>
        <v>21</v>
      </c>
      <c r="G123" s="1">
        <f t="shared" ca="1" si="33"/>
        <v>7.35</v>
      </c>
      <c r="H123" s="3"/>
      <c r="I123" s="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ht="15.75" customHeight="1">
      <c r="A124" s="8" t="s">
        <v>141</v>
      </c>
      <c r="B124" s="9">
        <v>3</v>
      </c>
      <c r="C124" s="1"/>
      <c r="D124" s="70" t="s">
        <v>132</v>
      </c>
      <c r="E124" s="9">
        <v>0.35</v>
      </c>
      <c r="F124" s="13">
        <f t="shared" ca="1" si="32"/>
        <v>0</v>
      </c>
      <c r="G124" s="1">
        <f t="shared" ca="1" si="33"/>
        <v>0</v>
      </c>
      <c r="H124" s="3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ht="15.75" customHeight="1">
      <c r="A125" s="8" t="s">
        <v>65</v>
      </c>
      <c r="B125" s="9">
        <v>4</v>
      </c>
      <c r="C125" s="1"/>
      <c r="D125" s="70" t="s">
        <v>134</v>
      </c>
      <c r="E125" s="9">
        <v>1.4</v>
      </c>
      <c r="F125" s="13">
        <f t="shared" ca="1" si="32"/>
        <v>1</v>
      </c>
      <c r="G125" s="1">
        <f t="shared" ca="1" si="33"/>
        <v>1.4</v>
      </c>
      <c r="H125" s="3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ht="15.75" customHeight="1">
      <c r="A126" s="1"/>
      <c r="B126" s="1"/>
      <c r="C126" s="1"/>
      <c r="D126" s="70" t="s">
        <v>137</v>
      </c>
      <c r="E126" s="9">
        <v>0.35</v>
      </c>
      <c r="F126" s="13">
        <f t="shared" ca="1" si="32"/>
        <v>6</v>
      </c>
      <c r="G126" s="1">
        <f t="shared" ca="1" si="33"/>
        <v>2.0999999999999996</v>
      </c>
      <c r="H126" s="3"/>
      <c r="I126" s="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ht="15.75" customHeight="1">
      <c r="A127" s="44" t="s">
        <v>257</v>
      </c>
      <c r="B127" s="74">
        <v>1</v>
      </c>
      <c r="C127" s="1"/>
      <c r="D127" s="70" t="s">
        <v>140</v>
      </c>
      <c r="E127" s="9">
        <v>0.35</v>
      </c>
      <c r="F127" s="13">
        <f t="shared" ca="1" si="32"/>
        <v>0</v>
      </c>
      <c r="G127" s="1">
        <f t="shared" ca="1" si="33"/>
        <v>0</v>
      </c>
      <c r="H127" s="3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ht="15.75" customHeight="1">
      <c r="A128" s="44" t="s">
        <v>263</v>
      </c>
      <c r="B128" s="74">
        <v>1</v>
      </c>
      <c r="C128" s="1"/>
      <c r="D128" s="70" t="s">
        <v>143</v>
      </c>
      <c r="E128" s="9">
        <v>1.4</v>
      </c>
      <c r="F128" s="13">
        <f t="shared" ca="1" si="32"/>
        <v>1</v>
      </c>
      <c r="G128" s="1">
        <f t="shared" ca="1" si="33"/>
        <v>1.4</v>
      </c>
      <c r="H128" s="3"/>
      <c r="I128" s="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ht="15.75" customHeight="1">
      <c r="A129" s="44" t="s">
        <v>265</v>
      </c>
      <c r="B129" s="74">
        <v>1</v>
      </c>
      <c r="C129" s="1"/>
      <c r="D129" s="70" t="s">
        <v>145</v>
      </c>
      <c r="E129" s="9">
        <v>0.35</v>
      </c>
      <c r="F129" s="13">
        <f t="shared" ca="1" si="32"/>
        <v>7</v>
      </c>
      <c r="G129" s="1">
        <f t="shared" ca="1" si="33"/>
        <v>2.4499999999999997</v>
      </c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ht="15.75" customHeight="1">
      <c r="A130" s="44" t="s">
        <v>311</v>
      </c>
      <c r="B130" s="74">
        <v>1</v>
      </c>
      <c r="C130" s="1"/>
      <c r="D130" s="70" t="s">
        <v>150</v>
      </c>
      <c r="E130" s="9">
        <v>0.25</v>
      </c>
      <c r="F130" s="13">
        <f t="shared" ca="1" si="32"/>
        <v>23</v>
      </c>
      <c r="G130" s="1">
        <f t="shared" ca="1" si="33"/>
        <v>5.75</v>
      </c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ht="15.75" customHeight="1">
      <c r="A131" s="44" t="s">
        <v>268</v>
      </c>
      <c r="B131" s="74">
        <v>2</v>
      </c>
      <c r="C131" s="1"/>
      <c r="D131" s="70" t="s">
        <v>152</v>
      </c>
      <c r="E131" s="9">
        <v>0.25</v>
      </c>
      <c r="F131" s="13">
        <f t="shared" ca="1" si="32"/>
        <v>16</v>
      </c>
      <c r="G131" s="1">
        <f t="shared" ca="1" si="33"/>
        <v>4</v>
      </c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ht="15.75" customHeight="1">
      <c r="A132" s="44" t="s">
        <v>263</v>
      </c>
      <c r="B132" s="74">
        <v>1</v>
      </c>
      <c r="C132" s="1"/>
      <c r="D132" s="70" t="s">
        <v>133</v>
      </c>
      <c r="E132" s="9">
        <v>0.35</v>
      </c>
      <c r="F132" s="13">
        <f t="shared" ca="1" si="32"/>
        <v>1</v>
      </c>
      <c r="G132" s="1">
        <f t="shared" ca="1" si="33"/>
        <v>0.35</v>
      </c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ht="15.75" customHeight="1">
      <c r="A133" s="44" t="s">
        <v>259</v>
      </c>
      <c r="B133" s="74">
        <v>1</v>
      </c>
      <c r="C133" s="1"/>
      <c r="D133" s="70" t="s">
        <v>156</v>
      </c>
      <c r="E133" s="9">
        <v>0.35</v>
      </c>
      <c r="F133" s="13">
        <f t="shared" ca="1" si="32"/>
        <v>6</v>
      </c>
      <c r="G133" s="1">
        <f t="shared" ca="1" si="33"/>
        <v>2.0999999999999996</v>
      </c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ht="15.75" customHeight="1">
      <c r="A134" s="44" t="s">
        <v>259</v>
      </c>
      <c r="B134" s="74">
        <v>2</v>
      </c>
      <c r="C134" s="1"/>
      <c r="D134" s="72" t="s">
        <v>159</v>
      </c>
      <c r="E134" s="9">
        <v>0.35</v>
      </c>
      <c r="F134" s="13">
        <f t="shared" ca="1" si="32"/>
        <v>9</v>
      </c>
      <c r="G134" s="1">
        <f t="shared" ca="1" si="33"/>
        <v>3.15</v>
      </c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ht="15.75" customHeight="1">
      <c r="A135" s="44" t="s">
        <v>259</v>
      </c>
      <c r="B135" s="74">
        <v>2</v>
      </c>
      <c r="C135" s="1"/>
      <c r="D135" s="72" t="s">
        <v>161</v>
      </c>
      <c r="E135" s="9">
        <v>0.35</v>
      </c>
      <c r="F135" s="13">
        <f t="shared" ca="1" si="32"/>
        <v>45</v>
      </c>
      <c r="G135" s="1">
        <f t="shared" ca="1" si="33"/>
        <v>15.749999999999998</v>
      </c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ht="15.75" customHeight="1">
      <c r="A136" s="44" t="s">
        <v>263</v>
      </c>
      <c r="B136" s="74">
        <v>1</v>
      </c>
      <c r="C136" s="1"/>
      <c r="D136" s="70" t="s">
        <v>164</v>
      </c>
      <c r="E136" s="9">
        <v>0.35</v>
      </c>
      <c r="F136" s="13">
        <f t="shared" ca="1" si="32"/>
        <v>13</v>
      </c>
      <c r="G136" s="1">
        <f t="shared" ca="1" si="33"/>
        <v>4.55</v>
      </c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ht="15.75" customHeight="1">
      <c r="A137" s="44" t="s">
        <v>265</v>
      </c>
      <c r="B137" s="74">
        <v>1</v>
      </c>
      <c r="C137" s="1"/>
      <c r="D137" s="70" t="s">
        <v>131</v>
      </c>
      <c r="E137" s="9">
        <v>0.35</v>
      </c>
      <c r="F137" s="13">
        <f t="shared" ca="1" si="32"/>
        <v>24</v>
      </c>
      <c r="G137" s="1">
        <f t="shared" ca="1" si="33"/>
        <v>8.3999999999999986</v>
      </c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ht="15.75" customHeight="1">
      <c r="A138" s="44" t="s">
        <v>263</v>
      </c>
      <c r="B138" s="74">
        <v>1</v>
      </c>
      <c r="C138" s="1"/>
      <c r="D138" s="70" t="s">
        <v>167</v>
      </c>
      <c r="E138" s="9">
        <v>0.35</v>
      </c>
      <c r="F138" s="13">
        <f t="shared" ca="1" si="32"/>
        <v>17</v>
      </c>
      <c r="G138" s="1">
        <f t="shared" ca="1" si="33"/>
        <v>5.9499999999999993</v>
      </c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ht="15.75" customHeight="1">
      <c r="A139" s="44" t="s">
        <v>265</v>
      </c>
      <c r="B139" s="74">
        <v>1</v>
      </c>
      <c r="C139" s="1"/>
      <c r="D139" s="8" t="s">
        <v>88</v>
      </c>
      <c r="E139" s="9">
        <v>1.4</v>
      </c>
      <c r="F139" s="13">
        <f t="shared" ca="1" si="32"/>
        <v>0</v>
      </c>
      <c r="G139" s="1">
        <f t="shared" ca="1" si="33"/>
        <v>0</v>
      </c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ht="15.75" customHeight="1">
      <c r="A140" s="44" t="s">
        <v>268</v>
      </c>
      <c r="B140" s="74">
        <v>1</v>
      </c>
      <c r="C140" s="1"/>
      <c r="D140" s="8" t="s">
        <v>90</v>
      </c>
      <c r="E140" s="9">
        <v>1.4</v>
      </c>
      <c r="F140" s="13">
        <f t="shared" ca="1" si="32"/>
        <v>1</v>
      </c>
      <c r="G140" s="1">
        <f t="shared" ca="1" si="33"/>
        <v>1.4</v>
      </c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ht="15.75" customHeight="1">
      <c r="A141" s="44" t="s">
        <v>259</v>
      </c>
      <c r="B141" s="74">
        <v>1</v>
      </c>
      <c r="C141" s="1"/>
      <c r="D141" s="8" t="s">
        <v>94</v>
      </c>
      <c r="E141" s="9">
        <v>1.4</v>
      </c>
      <c r="F141" s="13">
        <f t="shared" ca="1" si="32"/>
        <v>1</v>
      </c>
      <c r="G141" s="1">
        <f t="shared" ca="1" si="33"/>
        <v>1.4</v>
      </c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ht="15.75" customHeight="1">
      <c r="A142" s="44" t="s">
        <v>257</v>
      </c>
      <c r="B142" s="74">
        <v>1</v>
      </c>
      <c r="C142" s="1"/>
      <c r="D142" s="8" t="s">
        <v>258</v>
      </c>
      <c r="E142" s="9">
        <v>0.35</v>
      </c>
      <c r="F142" s="13">
        <f t="shared" ca="1" si="32"/>
        <v>0</v>
      </c>
      <c r="G142" s="1">
        <f t="shared" ca="1" si="33"/>
        <v>0</v>
      </c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ht="15.75" customHeight="1">
      <c r="A143" s="44" t="s">
        <v>257</v>
      </c>
      <c r="B143" s="74">
        <v>1</v>
      </c>
      <c r="C143" s="1"/>
      <c r="D143" s="8" t="s">
        <v>146</v>
      </c>
      <c r="E143" s="9">
        <v>0.25</v>
      </c>
      <c r="F143" s="13">
        <f t="shared" ca="1" si="32"/>
        <v>3</v>
      </c>
      <c r="G143" s="1">
        <f t="shared" ca="1" si="33"/>
        <v>0.75</v>
      </c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ht="15.75" customHeight="1">
      <c r="A144" s="44" t="s">
        <v>268</v>
      </c>
      <c r="B144" s="74">
        <v>1</v>
      </c>
      <c r="C144" s="1"/>
      <c r="D144" s="8"/>
      <c r="E144" s="9"/>
      <c r="F144" s="13"/>
      <c r="G144" s="1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ht="15.75" customHeight="1">
      <c r="A145" s="44" t="s">
        <v>259</v>
      </c>
      <c r="B145" s="74">
        <v>1</v>
      </c>
      <c r="C145" s="1"/>
      <c r="D145" s="68" t="s">
        <v>169</v>
      </c>
      <c r="E145" s="9"/>
      <c r="F145" s="13"/>
      <c r="G145" s="1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ht="15.75" customHeight="1">
      <c r="A146" s="44" t="s">
        <v>261</v>
      </c>
      <c r="B146" s="74">
        <v>1</v>
      </c>
      <c r="C146" s="1"/>
      <c r="D146" s="8" t="s">
        <v>194</v>
      </c>
      <c r="E146" s="9">
        <v>3</v>
      </c>
      <c r="F146" s="13">
        <f t="shared" ref="F146:F159" ca="1" si="34">SUMIF($A:$B,D146,$B:$B)</f>
        <v>0</v>
      </c>
      <c r="G146" s="1">
        <f t="shared" ref="G146:G159" ca="1" si="35">E146*F146</f>
        <v>0</v>
      </c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ht="15.75" customHeight="1">
      <c r="A147" s="44" t="s">
        <v>261</v>
      </c>
      <c r="B147" s="74">
        <v>1</v>
      </c>
      <c r="C147" s="1"/>
      <c r="D147" s="8" t="s">
        <v>196</v>
      </c>
      <c r="E147" s="9">
        <v>6</v>
      </c>
      <c r="F147" s="13">
        <f t="shared" ca="1" si="34"/>
        <v>1</v>
      </c>
      <c r="G147" s="1">
        <f t="shared" ca="1" si="35"/>
        <v>6</v>
      </c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ht="15.75" customHeight="1">
      <c r="A148" s="44" t="s">
        <v>263</v>
      </c>
      <c r="B148" s="74">
        <v>1</v>
      </c>
      <c r="C148" s="1"/>
      <c r="D148" s="8" t="s">
        <v>260</v>
      </c>
      <c r="E148" s="9">
        <v>1</v>
      </c>
      <c r="F148" s="13">
        <f t="shared" ca="1" si="34"/>
        <v>0</v>
      </c>
      <c r="G148" s="1">
        <f t="shared" ca="1" si="35"/>
        <v>0</v>
      </c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ht="15.75" customHeight="1">
      <c r="A149" s="44" t="s">
        <v>257</v>
      </c>
      <c r="B149" s="74">
        <v>1</v>
      </c>
      <c r="C149" s="1"/>
      <c r="D149" s="8" t="s">
        <v>262</v>
      </c>
      <c r="E149" s="9">
        <v>2</v>
      </c>
      <c r="F149" s="13">
        <f t="shared" ca="1" si="34"/>
        <v>0</v>
      </c>
      <c r="G149" s="1">
        <f t="shared" ca="1" si="35"/>
        <v>0</v>
      </c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ht="15.75" customHeight="1">
      <c r="A150" s="44" t="s">
        <v>257</v>
      </c>
      <c r="B150" s="74">
        <v>1</v>
      </c>
      <c r="C150" s="1"/>
      <c r="D150" s="8" t="s">
        <v>216</v>
      </c>
      <c r="E150" s="75">
        <v>4</v>
      </c>
      <c r="F150" s="13">
        <f t="shared" ca="1" si="34"/>
        <v>3</v>
      </c>
      <c r="G150" s="1">
        <f t="shared" ca="1" si="35"/>
        <v>12</v>
      </c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ht="15.75" customHeight="1">
      <c r="A151" s="44" t="s">
        <v>265</v>
      </c>
      <c r="B151" s="74">
        <v>1</v>
      </c>
      <c r="C151" s="1"/>
      <c r="D151" s="1" t="s">
        <v>264</v>
      </c>
      <c r="E151" s="9">
        <v>3</v>
      </c>
      <c r="F151" s="13">
        <f t="shared" ca="1" si="34"/>
        <v>0</v>
      </c>
      <c r="G151" s="1">
        <f t="shared" ca="1" si="35"/>
        <v>0</v>
      </c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ht="15.75" customHeight="1">
      <c r="A152" s="44" t="s">
        <v>265</v>
      </c>
      <c r="B152" s="74">
        <v>1</v>
      </c>
      <c r="C152" s="1"/>
      <c r="D152" s="1" t="s">
        <v>266</v>
      </c>
      <c r="E152" s="9">
        <v>12</v>
      </c>
      <c r="F152" s="13">
        <f t="shared" ca="1" si="34"/>
        <v>0</v>
      </c>
      <c r="G152" s="1">
        <f t="shared" ca="1" si="35"/>
        <v>0</v>
      </c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ht="15.75" customHeight="1">
      <c r="A153" s="44" t="s">
        <v>263</v>
      </c>
      <c r="B153" s="74">
        <v>1</v>
      </c>
      <c r="C153" s="1"/>
      <c r="D153" s="8" t="s">
        <v>267</v>
      </c>
      <c r="E153" s="9">
        <v>2</v>
      </c>
      <c r="F153" s="13">
        <f t="shared" ca="1" si="34"/>
        <v>0</v>
      </c>
      <c r="G153" s="1">
        <f t="shared" ca="1" si="35"/>
        <v>0</v>
      </c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ht="15.75" customHeight="1">
      <c r="A154" s="44" t="s">
        <v>263</v>
      </c>
      <c r="B154" s="74">
        <v>1</v>
      </c>
      <c r="C154" s="1"/>
      <c r="D154" s="8" t="s">
        <v>207</v>
      </c>
      <c r="E154" s="9">
        <v>3</v>
      </c>
      <c r="F154" s="13">
        <f t="shared" ca="1" si="34"/>
        <v>0</v>
      </c>
      <c r="G154" s="1">
        <f t="shared" ca="1" si="35"/>
        <v>0</v>
      </c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ht="15.75" customHeight="1">
      <c r="A155" s="44" t="s">
        <v>265</v>
      </c>
      <c r="B155" s="74">
        <v>1</v>
      </c>
      <c r="C155" s="1"/>
      <c r="D155" s="8" t="s">
        <v>269</v>
      </c>
      <c r="E155" s="9">
        <v>6</v>
      </c>
      <c r="F155" s="13">
        <f t="shared" ca="1" si="34"/>
        <v>1</v>
      </c>
      <c r="G155" s="1">
        <f t="shared" ca="1" si="35"/>
        <v>6</v>
      </c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ht="15.75" customHeight="1">
      <c r="A156" s="44" t="s">
        <v>257</v>
      </c>
      <c r="B156" s="74">
        <v>1</v>
      </c>
      <c r="C156" s="1"/>
      <c r="D156" s="8" t="s">
        <v>270</v>
      </c>
      <c r="E156" s="9">
        <v>2</v>
      </c>
      <c r="F156" s="13">
        <f t="shared" ca="1" si="34"/>
        <v>0</v>
      </c>
      <c r="G156" s="1">
        <f t="shared" ca="1" si="35"/>
        <v>0</v>
      </c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ht="15.75" customHeight="1">
      <c r="A157" s="44" t="s">
        <v>257</v>
      </c>
      <c r="B157" s="74">
        <v>1</v>
      </c>
      <c r="C157" s="1"/>
      <c r="D157" s="8" t="s">
        <v>230</v>
      </c>
      <c r="E157" s="9">
        <v>8</v>
      </c>
      <c r="F157" s="13">
        <f t="shared" ca="1" si="34"/>
        <v>0</v>
      </c>
      <c r="G157" s="1">
        <f t="shared" ca="1" si="35"/>
        <v>0</v>
      </c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ht="15.75" customHeight="1">
      <c r="A158" s="44" t="s">
        <v>263</v>
      </c>
      <c r="B158" s="74">
        <v>1</v>
      </c>
      <c r="C158" s="1"/>
      <c r="D158" s="8" t="s">
        <v>223</v>
      </c>
      <c r="E158" s="9">
        <v>2</v>
      </c>
      <c r="F158" s="13">
        <f t="shared" ca="1" si="34"/>
        <v>3</v>
      </c>
      <c r="G158" s="1">
        <f t="shared" ca="1" si="35"/>
        <v>6</v>
      </c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ht="15.75" customHeight="1">
      <c r="A159" s="44" t="s">
        <v>257</v>
      </c>
      <c r="B159" s="74">
        <v>1</v>
      </c>
      <c r="C159" s="1"/>
      <c r="D159" s="8" t="s">
        <v>204</v>
      </c>
      <c r="E159" s="9">
        <v>1</v>
      </c>
      <c r="F159" s="13">
        <f t="shared" ca="1" si="34"/>
        <v>3</v>
      </c>
      <c r="G159" s="1">
        <f t="shared" ca="1" si="35"/>
        <v>3</v>
      </c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ht="15.75" customHeight="1">
      <c r="A160" s="44" t="s">
        <v>265</v>
      </c>
      <c r="B160" s="74">
        <v>1</v>
      </c>
      <c r="C160" s="1"/>
      <c r="D160" s="1"/>
      <c r="E160" s="9"/>
      <c r="F160" s="13"/>
      <c r="G160" s="1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ht="15.75" customHeight="1">
      <c r="A161" s="44" t="s">
        <v>268</v>
      </c>
      <c r="B161" s="74">
        <v>1</v>
      </c>
      <c r="C161" s="1"/>
      <c r="D161" s="1" t="s">
        <v>18</v>
      </c>
      <c r="E161" s="9"/>
      <c r="F161" s="13"/>
      <c r="G161" s="1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ht="15.75" customHeight="1">
      <c r="A162" s="44" t="s">
        <v>312</v>
      </c>
      <c r="B162" s="74">
        <v>1</v>
      </c>
      <c r="C162" s="1"/>
      <c r="D162" s="8" t="s">
        <v>271</v>
      </c>
      <c r="E162" s="9">
        <v>2</v>
      </c>
      <c r="F162" s="13">
        <f t="shared" ref="F162:F168" ca="1" si="36">SUMIF($A:$B,D162,$B:$B)</f>
        <v>0</v>
      </c>
      <c r="G162" s="1">
        <f t="shared" ref="G162:G168" ca="1" si="37">E162*F162</f>
        <v>0</v>
      </c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ht="15.75" customHeight="1">
      <c r="A163" s="44" t="s">
        <v>265</v>
      </c>
      <c r="B163" s="74">
        <v>1</v>
      </c>
      <c r="C163" s="1"/>
      <c r="D163" s="8" t="s">
        <v>201</v>
      </c>
      <c r="E163" s="9">
        <v>3</v>
      </c>
      <c r="F163" s="13">
        <f t="shared" ca="1" si="36"/>
        <v>5</v>
      </c>
      <c r="G163" s="1">
        <f t="shared" ca="1" si="37"/>
        <v>15</v>
      </c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ht="15.75" customHeight="1">
      <c r="A164" s="44" t="s">
        <v>257</v>
      </c>
      <c r="B164" s="74">
        <v>1</v>
      </c>
      <c r="C164" s="1"/>
      <c r="D164" s="8" t="s">
        <v>202</v>
      </c>
      <c r="E164" s="9">
        <v>6</v>
      </c>
      <c r="F164" s="13">
        <f t="shared" ca="1" si="36"/>
        <v>7</v>
      </c>
      <c r="G164" s="1">
        <f t="shared" ca="1" si="37"/>
        <v>42</v>
      </c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ht="15.75" customHeight="1">
      <c r="A165" s="44" t="s">
        <v>257</v>
      </c>
      <c r="B165" s="74">
        <v>1</v>
      </c>
      <c r="C165" s="1"/>
      <c r="D165" s="8" t="s">
        <v>272</v>
      </c>
      <c r="E165" s="9">
        <v>2</v>
      </c>
      <c r="F165" s="13">
        <f t="shared" ca="1" si="36"/>
        <v>0</v>
      </c>
      <c r="G165" s="1">
        <f t="shared" ca="1" si="37"/>
        <v>0</v>
      </c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ht="15.75" customHeight="1">
      <c r="A166" s="44" t="s">
        <v>268</v>
      </c>
      <c r="B166" s="74">
        <v>1</v>
      </c>
      <c r="C166" s="1"/>
      <c r="D166" s="8" t="s">
        <v>211</v>
      </c>
      <c r="E166" s="9">
        <v>2</v>
      </c>
      <c r="F166" s="13">
        <f t="shared" ca="1" si="36"/>
        <v>9</v>
      </c>
      <c r="G166" s="1">
        <f t="shared" ca="1" si="37"/>
        <v>18</v>
      </c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ht="15.75" customHeight="1">
      <c r="A167" s="44" t="s">
        <v>268</v>
      </c>
      <c r="B167" s="74">
        <v>1</v>
      </c>
      <c r="C167" s="1"/>
      <c r="D167" s="8" t="s">
        <v>216</v>
      </c>
      <c r="E167" s="9">
        <v>4</v>
      </c>
      <c r="F167" s="13">
        <f t="shared" ca="1" si="36"/>
        <v>3</v>
      </c>
      <c r="G167" s="1">
        <f t="shared" ca="1" si="37"/>
        <v>12</v>
      </c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ht="15.75" customHeight="1">
      <c r="A168" s="44" t="s">
        <v>259</v>
      </c>
      <c r="B168" s="74">
        <v>1</v>
      </c>
      <c r="C168" s="1"/>
      <c r="D168" s="8" t="s">
        <v>199</v>
      </c>
      <c r="E168" s="9">
        <v>1</v>
      </c>
      <c r="F168" s="13">
        <f t="shared" ca="1" si="36"/>
        <v>1</v>
      </c>
      <c r="G168" s="1">
        <f t="shared" ca="1" si="37"/>
        <v>1</v>
      </c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ht="15.75" customHeight="1">
      <c r="A169" s="44" t="s">
        <v>259</v>
      </c>
      <c r="B169" s="74">
        <v>1</v>
      </c>
      <c r="C169" s="1"/>
      <c r="D169" s="8"/>
      <c r="E169" s="9"/>
      <c r="F169" s="13"/>
      <c r="G169" s="1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ht="15.75" customHeight="1">
      <c r="A170" s="44" t="s">
        <v>259</v>
      </c>
      <c r="B170" s="74">
        <v>1</v>
      </c>
      <c r="C170" s="1"/>
      <c r="D170" s="8" t="s">
        <v>175</v>
      </c>
      <c r="E170" s="9"/>
      <c r="F170" s="13"/>
      <c r="G170" s="1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ht="15.75" customHeight="1">
      <c r="A171" s="44" t="s">
        <v>259</v>
      </c>
      <c r="B171" s="74">
        <v>1</v>
      </c>
      <c r="C171" s="1"/>
      <c r="D171" s="8" t="s">
        <v>273</v>
      </c>
      <c r="E171" s="9">
        <v>1</v>
      </c>
      <c r="F171" s="13">
        <f t="shared" ref="F171:F192" ca="1" si="38">SUMIF($A:$B,D171,$B:$B)</f>
        <v>0</v>
      </c>
      <c r="G171" s="1">
        <f t="shared" ref="G171:G192" ca="1" si="39">E171*F171</f>
        <v>0</v>
      </c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ht="15.75" customHeight="1">
      <c r="A172" s="8"/>
      <c r="B172" s="9"/>
      <c r="C172" s="1"/>
      <c r="D172" s="8" t="s">
        <v>274</v>
      </c>
      <c r="E172" s="9">
        <v>2</v>
      </c>
      <c r="F172" s="13">
        <f t="shared" ca="1" si="38"/>
        <v>0</v>
      </c>
      <c r="G172" s="1">
        <f t="shared" ca="1" si="39"/>
        <v>0</v>
      </c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ht="15.75" customHeight="1">
      <c r="A173" s="8"/>
      <c r="B173" s="9"/>
      <c r="C173" s="1"/>
      <c r="D173" s="8" t="s">
        <v>275</v>
      </c>
      <c r="E173" s="9">
        <v>3</v>
      </c>
      <c r="F173" s="13">
        <f t="shared" ca="1" si="38"/>
        <v>0</v>
      </c>
      <c r="G173" s="1">
        <f t="shared" ca="1" si="39"/>
        <v>0</v>
      </c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ht="15.75" customHeight="1">
      <c r="A174" s="8"/>
      <c r="B174" s="9"/>
      <c r="C174" s="1"/>
      <c r="D174" s="8" t="s">
        <v>203</v>
      </c>
      <c r="E174" s="9">
        <v>12</v>
      </c>
      <c r="F174" s="13">
        <f t="shared" ca="1" si="38"/>
        <v>3</v>
      </c>
      <c r="G174" s="1">
        <f t="shared" ca="1" si="39"/>
        <v>36</v>
      </c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ht="15.75" customHeight="1">
      <c r="A175" s="8"/>
      <c r="B175" s="9"/>
      <c r="C175" s="1"/>
      <c r="D175" s="8" t="s">
        <v>205</v>
      </c>
      <c r="E175" s="9">
        <v>2</v>
      </c>
      <c r="F175" s="13">
        <f t="shared" ca="1" si="38"/>
        <v>9</v>
      </c>
      <c r="G175" s="1">
        <f t="shared" ca="1" si="39"/>
        <v>18</v>
      </c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ht="15.75" customHeight="1">
      <c r="A176" s="8"/>
      <c r="B176" s="9"/>
      <c r="C176" s="1"/>
      <c r="D176" s="8" t="s">
        <v>276</v>
      </c>
      <c r="E176" s="9">
        <v>4</v>
      </c>
      <c r="F176" s="13">
        <f t="shared" ca="1" si="38"/>
        <v>0</v>
      </c>
      <c r="G176" s="1">
        <f t="shared" ca="1" si="39"/>
        <v>0</v>
      </c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ht="15.75" customHeight="1">
      <c r="A177" s="8"/>
      <c r="B177" s="9"/>
      <c r="C177" s="1"/>
      <c r="D177" s="8" t="s">
        <v>208</v>
      </c>
      <c r="E177" s="9">
        <v>6</v>
      </c>
      <c r="F177" s="13">
        <f t="shared" ca="1" si="38"/>
        <v>22</v>
      </c>
      <c r="G177" s="1">
        <f t="shared" ca="1" si="39"/>
        <v>132</v>
      </c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ht="15.75" customHeight="1">
      <c r="A178" s="8"/>
      <c r="B178" s="9"/>
      <c r="C178" s="1"/>
      <c r="D178" s="8" t="s">
        <v>211</v>
      </c>
      <c r="E178" s="9">
        <v>2</v>
      </c>
      <c r="F178" s="13">
        <f t="shared" ca="1" si="38"/>
        <v>9</v>
      </c>
      <c r="G178" s="1">
        <f t="shared" ca="1" si="39"/>
        <v>18</v>
      </c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ht="15.75" customHeight="1">
      <c r="A179" s="8"/>
      <c r="B179" s="9"/>
      <c r="C179" s="1"/>
      <c r="D179" s="8" t="s">
        <v>216</v>
      </c>
      <c r="E179" s="9">
        <v>4</v>
      </c>
      <c r="F179" s="13">
        <f t="shared" ca="1" si="38"/>
        <v>3</v>
      </c>
      <c r="G179" s="1">
        <f t="shared" ca="1" si="39"/>
        <v>12</v>
      </c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ht="15.75" customHeight="1">
      <c r="A180" s="8"/>
      <c r="B180" s="9"/>
      <c r="C180" s="1"/>
      <c r="D180" s="8" t="s">
        <v>121</v>
      </c>
      <c r="E180" s="9">
        <v>1</v>
      </c>
      <c r="F180" s="13">
        <f t="shared" ca="1" si="38"/>
        <v>1</v>
      </c>
      <c r="G180" s="1">
        <f t="shared" ca="1" si="39"/>
        <v>1</v>
      </c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15.75" customHeight="1">
      <c r="A181" s="8"/>
      <c r="B181" s="9"/>
      <c r="C181" s="1"/>
      <c r="D181" s="8" t="s">
        <v>127</v>
      </c>
      <c r="E181" s="9">
        <v>1</v>
      </c>
      <c r="F181" s="13">
        <f t="shared" ca="1" si="38"/>
        <v>1</v>
      </c>
      <c r="G181" s="1">
        <f t="shared" ca="1" si="39"/>
        <v>1</v>
      </c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ht="15.75" customHeight="1">
      <c r="A182" s="8"/>
      <c r="B182" s="9"/>
      <c r="C182" s="1"/>
      <c r="D182" s="8" t="s">
        <v>132</v>
      </c>
      <c r="E182" s="9">
        <v>1</v>
      </c>
      <c r="F182" s="13">
        <f t="shared" ca="1" si="38"/>
        <v>0</v>
      </c>
      <c r="G182" s="1">
        <f t="shared" ca="1" si="39"/>
        <v>0</v>
      </c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ht="15.75" customHeight="1">
      <c r="A183" s="8"/>
      <c r="B183" s="9"/>
      <c r="C183" s="1"/>
      <c r="D183" s="13" t="s">
        <v>140</v>
      </c>
      <c r="E183" s="9">
        <v>1</v>
      </c>
      <c r="F183" s="13">
        <f t="shared" ca="1" si="38"/>
        <v>0</v>
      </c>
      <c r="G183" s="1">
        <f t="shared" ca="1" si="39"/>
        <v>0</v>
      </c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ht="15.75" customHeight="1">
      <c r="A184" s="8"/>
      <c r="B184" s="9"/>
      <c r="C184" s="1"/>
      <c r="D184" s="1"/>
      <c r="E184" s="9">
        <v>2</v>
      </c>
      <c r="F184" s="13">
        <f t="shared" ca="1" si="38"/>
        <v>0</v>
      </c>
      <c r="G184" s="1">
        <f t="shared" ca="1" si="39"/>
        <v>0</v>
      </c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ht="15.75" customHeight="1">
      <c r="A185" s="8"/>
      <c r="B185" s="9"/>
      <c r="C185" s="1"/>
      <c r="D185" s="1" t="s">
        <v>173</v>
      </c>
      <c r="E185" s="9">
        <v>1</v>
      </c>
      <c r="F185" s="13">
        <f t="shared" ca="1" si="38"/>
        <v>6</v>
      </c>
      <c r="G185" s="1">
        <f t="shared" ca="1" si="39"/>
        <v>6</v>
      </c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ht="15.75" customHeight="1">
      <c r="A186" s="8"/>
      <c r="B186" s="9"/>
      <c r="C186" s="1"/>
      <c r="D186" s="8" t="s">
        <v>88</v>
      </c>
      <c r="E186" s="9">
        <v>4</v>
      </c>
      <c r="F186" s="13">
        <f t="shared" ca="1" si="38"/>
        <v>0</v>
      </c>
      <c r="G186" s="1">
        <f t="shared" ca="1" si="39"/>
        <v>0</v>
      </c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ht="15.75" customHeight="1">
      <c r="A187" s="8"/>
      <c r="B187" s="9"/>
      <c r="C187" s="1"/>
      <c r="D187" s="8" t="s">
        <v>90</v>
      </c>
      <c r="E187" s="9">
        <v>6</v>
      </c>
      <c r="F187" s="13">
        <f t="shared" ca="1" si="38"/>
        <v>1</v>
      </c>
      <c r="G187" s="1">
        <f t="shared" ca="1" si="39"/>
        <v>6</v>
      </c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ht="15.75" customHeight="1">
      <c r="A188" s="8"/>
      <c r="B188" s="9"/>
      <c r="C188" s="1"/>
      <c r="D188" s="8" t="s">
        <v>94</v>
      </c>
      <c r="E188" s="9">
        <v>8</v>
      </c>
      <c r="F188" s="13">
        <f t="shared" ca="1" si="38"/>
        <v>1</v>
      </c>
      <c r="G188" s="1">
        <f t="shared" ca="1" si="39"/>
        <v>8</v>
      </c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ht="15.75" customHeight="1">
      <c r="A189" s="8"/>
      <c r="B189" s="9"/>
      <c r="C189" s="1"/>
      <c r="D189" s="8" t="s">
        <v>187</v>
      </c>
      <c r="E189" s="9">
        <v>8</v>
      </c>
      <c r="F189" s="13">
        <f t="shared" ca="1" si="38"/>
        <v>0</v>
      </c>
      <c r="G189" s="1">
        <f t="shared" ca="1" si="39"/>
        <v>0</v>
      </c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ht="15.75" customHeight="1">
      <c r="A190" s="8"/>
      <c r="B190" s="9"/>
      <c r="C190" s="1"/>
      <c r="D190" s="1" t="s">
        <v>192</v>
      </c>
      <c r="E190" s="9">
        <v>8</v>
      </c>
      <c r="F190" s="13">
        <f t="shared" ca="1" si="38"/>
        <v>1</v>
      </c>
      <c r="G190" s="1">
        <f t="shared" ca="1" si="39"/>
        <v>8</v>
      </c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ht="15.75" customHeight="1">
      <c r="A191" s="8"/>
      <c r="B191" s="9"/>
      <c r="C191" s="1"/>
      <c r="D191" s="1" t="s">
        <v>217</v>
      </c>
      <c r="E191" s="9">
        <v>4</v>
      </c>
      <c r="F191" s="13">
        <f t="shared" ca="1" si="38"/>
        <v>4</v>
      </c>
      <c r="G191" s="1">
        <f t="shared" ca="1" si="39"/>
        <v>16</v>
      </c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ht="15.75" customHeight="1">
      <c r="A192" s="8"/>
      <c r="B192" s="9"/>
      <c r="C192" s="1"/>
      <c r="D192" s="8" t="s">
        <v>220</v>
      </c>
      <c r="E192" s="9">
        <v>1</v>
      </c>
      <c r="F192" s="13">
        <f t="shared" ca="1" si="38"/>
        <v>1</v>
      </c>
      <c r="G192" s="1">
        <f t="shared" ca="1" si="39"/>
        <v>1</v>
      </c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ht="15.75" customHeight="1">
      <c r="A193" s="8"/>
      <c r="B193" s="9"/>
      <c r="C193" s="1"/>
      <c r="D193" s="8"/>
      <c r="E193" s="9"/>
      <c r="F193" s="13"/>
      <c r="G193" s="1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ht="15.75" customHeight="1">
      <c r="A194" s="8"/>
      <c r="B194" s="9"/>
      <c r="C194" s="1"/>
      <c r="D194" s="8" t="s">
        <v>177</v>
      </c>
      <c r="E194" s="9"/>
      <c r="F194" s="13"/>
      <c r="G194" s="1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ht="15.75" customHeight="1">
      <c r="A195" s="8"/>
      <c r="B195" s="9"/>
      <c r="C195" s="1"/>
      <c r="D195" s="1" t="s">
        <v>277</v>
      </c>
      <c r="E195" s="9">
        <v>2</v>
      </c>
      <c r="F195" s="13">
        <f t="shared" ref="F195:F199" ca="1" si="40">SUMIF($A:$B,D195,$B:$B)</f>
        <v>0</v>
      </c>
      <c r="G195" s="1">
        <f t="shared" ref="G195:G199" ca="1" si="41">E195*F195</f>
        <v>0</v>
      </c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ht="15.75" customHeight="1">
      <c r="A196" s="8"/>
      <c r="B196" s="9"/>
      <c r="C196" s="1"/>
      <c r="D196" s="1" t="s">
        <v>225</v>
      </c>
      <c r="E196" s="9">
        <v>8</v>
      </c>
      <c r="F196" s="13">
        <f t="shared" ca="1" si="40"/>
        <v>0</v>
      </c>
      <c r="G196" s="1">
        <f t="shared" ca="1" si="41"/>
        <v>0</v>
      </c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ht="15.75" customHeight="1">
      <c r="A197" s="8"/>
      <c r="B197" s="9"/>
      <c r="C197" s="1"/>
      <c r="D197" s="8" t="s">
        <v>232</v>
      </c>
      <c r="E197" s="9">
        <v>4</v>
      </c>
      <c r="F197" s="13">
        <f t="shared" ca="1" si="40"/>
        <v>7</v>
      </c>
      <c r="G197" s="1">
        <f t="shared" ca="1" si="41"/>
        <v>28</v>
      </c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ht="15.75" customHeight="1">
      <c r="A198" s="8"/>
      <c r="B198" s="9"/>
      <c r="C198" s="1"/>
      <c r="D198" s="8" t="s">
        <v>171</v>
      </c>
      <c r="E198" s="9">
        <v>2</v>
      </c>
      <c r="F198" s="13">
        <f t="shared" ca="1" si="40"/>
        <v>17</v>
      </c>
      <c r="G198" s="1">
        <f t="shared" ca="1" si="41"/>
        <v>34</v>
      </c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ht="15.75" customHeight="1">
      <c r="A199" s="8"/>
      <c r="B199" s="9"/>
      <c r="C199" s="1"/>
      <c r="D199" s="8" t="s">
        <v>226</v>
      </c>
      <c r="E199" s="9">
        <v>2</v>
      </c>
      <c r="F199" s="13">
        <f t="shared" ca="1" si="40"/>
        <v>18</v>
      </c>
      <c r="G199" s="1">
        <f t="shared" ca="1" si="41"/>
        <v>36</v>
      </c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ht="15.75" customHeight="1">
      <c r="A200" s="8"/>
      <c r="B200" s="9"/>
      <c r="C200" s="1"/>
      <c r="D200" s="8"/>
      <c r="E200" s="9"/>
      <c r="F200" s="13"/>
      <c r="G200" s="1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ht="15.75" customHeight="1">
      <c r="A201" s="8"/>
      <c r="B201" s="9"/>
      <c r="C201" s="1"/>
      <c r="D201" s="8"/>
      <c r="E201" s="9"/>
      <c r="F201" s="13"/>
      <c r="G201" s="1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ht="15.75" customHeight="1">
      <c r="A202" s="8"/>
      <c r="B202" s="9"/>
      <c r="C202" s="1"/>
      <c r="D202" s="8" t="s">
        <v>180</v>
      </c>
      <c r="E202" s="9"/>
      <c r="F202" s="13"/>
      <c r="G202" s="1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ht="15.75" customHeight="1">
      <c r="A203" s="8"/>
      <c r="B203" s="9"/>
      <c r="C203" s="1"/>
      <c r="D203" s="8" t="s">
        <v>182</v>
      </c>
      <c r="E203" s="9">
        <v>2</v>
      </c>
      <c r="F203" s="13">
        <f t="shared" ref="F203:F204" ca="1" si="42">SUMIF($A:$B,D203,$B:$B)</f>
        <v>1</v>
      </c>
      <c r="G203" s="1">
        <f t="shared" ref="G203:G204" ca="1" si="43">E203*F203</f>
        <v>2</v>
      </c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ht="15.75" customHeight="1">
      <c r="A204" s="8"/>
      <c r="B204" s="9"/>
      <c r="C204" s="1"/>
      <c r="D204" s="1" t="s">
        <v>185</v>
      </c>
      <c r="E204" s="9">
        <v>6</v>
      </c>
      <c r="F204" s="13">
        <f t="shared" ca="1" si="42"/>
        <v>5</v>
      </c>
      <c r="G204" s="1">
        <f t="shared" ca="1" si="43"/>
        <v>30</v>
      </c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ht="15.75" customHeight="1">
      <c r="A205" s="8"/>
      <c r="B205" s="9"/>
      <c r="C205" s="1"/>
      <c r="D205" s="1"/>
      <c r="E205" s="9"/>
      <c r="F205" s="13"/>
      <c r="G205" s="1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ht="15.75" customHeight="1">
      <c r="A206" s="8"/>
      <c r="B206" s="9"/>
      <c r="C206" s="1"/>
      <c r="D206" s="8"/>
      <c r="E206" s="9"/>
      <c r="F206" s="13"/>
      <c r="G206" s="1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ht="15.75" customHeight="1">
      <c r="A207" s="8"/>
      <c r="B207" s="9"/>
      <c r="C207" s="1"/>
      <c r="D207" s="8" t="s">
        <v>183</v>
      </c>
      <c r="E207" s="9"/>
      <c r="F207" s="13"/>
      <c r="G207" s="1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ht="15.75" customHeight="1">
      <c r="A208" s="8"/>
      <c r="B208" s="9"/>
      <c r="C208" s="1"/>
      <c r="D208" s="1" t="s">
        <v>278</v>
      </c>
      <c r="E208" s="9">
        <v>2</v>
      </c>
      <c r="F208" s="13">
        <f t="shared" ref="F208:F216" ca="1" si="44">SUMIF($A:$B,D208,$B:$B)</f>
        <v>0</v>
      </c>
      <c r="G208" s="1">
        <f t="shared" ref="G208:G216" ca="1" si="45">E208*F208</f>
        <v>0</v>
      </c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ht="15.75" customHeight="1">
      <c r="A209" s="8"/>
      <c r="B209" s="9"/>
      <c r="C209" s="1"/>
      <c r="D209" s="8" t="s">
        <v>279</v>
      </c>
      <c r="E209" s="9">
        <v>1</v>
      </c>
      <c r="F209" s="13">
        <f t="shared" ca="1" si="44"/>
        <v>0</v>
      </c>
      <c r="G209" s="1">
        <f t="shared" ca="1" si="45"/>
        <v>0</v>
      </c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ht="15.75" customHeight="1">
      <c r="A210" s="8"/>
      <c r="B210" s="9"/>
      <c r="C210" s="1"/>
      <c r="D210" s="8" t="s">
        <v>280</v>
      </c>
      <c r="E210" s="9">
        <v>1</v>
      </c>
      <c r="F210" s="13">
        <f t="shared" ca="1" si="44"/>
        <v>0</v>
      </c>
      <c r="G210" s="1">
        <f t="shared" ca="1" si="45"/>
        <v>0</v>
      </c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ht="15.75" customHeight="1">
      <c r="A211" s="8"/>
      <c r="B211" s="9"/>
      <c r="C211" s="1"/>
      <c r="D211" s="1" t="s">
        <v>281</v>
      </c>
      <c r="E211" s="9">
        <v>3</v>
      </c>
      <c r="F211" s="13">
        <f t="shared" ca="1" si="44"/>
        <v>0</v>
      </c>
      <c r="G211" s="1">
        <f t="shared" ca="1" si="45"/>
        <v>0</v>
      </c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ht="15.75" customHeight="1">
      <c r="A212" s="8"/>
      <c r="B212" s="9"/>
      <c r="C212" s="1"/>
      <c r="D212" s="8" t="s">
        <v>189</v>
      </c>
      <c r="E212" s="9">
        <v>2</v>
      </c>
      <c r="F212" s="13">
        <f t="shared" ca="1" si="44"/>
        <v>3</v>
      </c>
      <c r="G212" s="1">
        <f t="shared" ca="1" si="45"/>
        <v>6</v>
      </c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ht="15.75" customHeight="1">
      <c r="A213" s="8"/>
      <c r="B213" s="9"/>
      <c r="C213" s="1"/>
      <c r="D213" s="8" t="s">
        <v>190</v>
      </c>
      <c r="E213" s="9">
        <v>6</v>
      </c>
      <c r="F213" s="13">
        <f t="shared" ca="1" si="44"/>
        <v>4</v>
      </c>
      <c r="G213" s="1">
        <f t="shared" ca="1" si="45"/>
        <v>24</v>
      </c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ht="15.75" customHeight="1">
      <c r="A214" s="8"/>
      <c r="B214" s="9"/>
      <c r="C214" s="1"/>
      <c r="D214" s="8" t="s">
        <v>211</v>
      </c>
      <c r="E214" s="9">
        <v>2</v>
      </c>
      <c r="F214" s="13">
        <f t="shared" ca="1" si="44"/>
        <v>9</v>
      </c>
      <c r="G214" s="1">
        <f t="shared" ca="1" si="45"/>
        <v>18</v>
      </c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ht="15.75" customHeight="1">
      <c r="A215" s="44"/>
      <c r="B215" s="74"/>
      <c r="C215" s="1"/>
      <c r="D215" s="8" t="s">
        <v>216</v>
      </c>
      <c r="E215" s="9">
        <v>4</v>
      </c>
      <c r="F215" s="13">
        <f t="shared" ca="1" si="44"/>
        <v>3</v>
      </c>
      <c r="G215" s="1">
        <f t="shared" ca="1" si="45"/>
        <v>12</v>
      </c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ht="15.75" customHeight="1">
      <c r="A216" s="44"/>
      <c r="B216" s="74"/>
      <c r="C216" s="1"/>
      <c r="D216" s="8" t="s">
        <v>282</v>
      </c>
      <c r="E216" s="9">
        <v>1</v>
      </c>
      <c r="F216" s="13">
        <f t="shared" ca="1" si="44"/>
        <v>1</v>
      </c>
      <c r="G216" s="1">
        <f t="shared" ca="1" si="45"/>
        <v>1</v>
      </c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ht="15.75" customHeight="1">
      <c r="A217" s="44"/>
      <c r="B217" s="74"/>
      <c r="C217" s="1"/>
      <c r="D217" s="8"/>
      <c r="E217" s="9"/>
      <c r="F217" s="13"/>
      <c r="G217" s="1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ht="15.75" customHeight="1">
      <c r="A218" s="44"/>
      <c r="B218" s="74"/>
      <c r="C218" s="1"/>
      <c r="D218" s="8" t="s">
        <v>186</v>
      </c>
      <c r="E218" s="9"/>
      <c r="F218" s="13"/>
      <c r="G218" s="1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ht="15.75" customHeight="1">
      <c r="A219" s="44"/>
      <c r="B219" s="74"/>
      <c r="C219" s="1"/>
      <c r="D219" s="1" t="s">
        <v>176</v>
      </c>
      <c r="E219" s="9">
        <v>1</v>
      </c>
      <c r="F219" s="13">
        <f ca="1">SUMIF($A:$B,D219,$B:$B)</f>
        <v>2</v>
      </c>
      <c r="G219" s="1">
        <f ca="1">E219*F219</f>
        <v>2</v>
      </c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ht="15.75" customHeight="1">
      <c r="A220" s="44"/>
      <c r="B220" s="74"/>
      <c r="C220" s="1"/>
      <c r="D220" s="1"/>
      <c r="E220" s="9"/>
      <c r="F220" s="13"/>
      <c r="G220" s="1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ht="15.75" customHeight="1">
      <c r="A221" s="44"/>
      <c r="B221" s="74"/>
      <c r="C221" s="1"/>
      <c r="D221" s="1"/>
      <c r="E221" s="9"/>
      <c r="F221" s="13"/>
      <c r="G221" s="1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ht="15.75" customHeight="1">
      <c r="A222" s="44"/>
      <c r="B222" s="74"/>
      <c r="C222" s="1"/>
      <c r="D222" s="8" t="s">
        <v>188</v>
      </c>
      <c r="E222" s="9"/>
      <c r="F222" s="13"/>
      <c r="G222" s="1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ht="15.75" customHeight="1">
      <c r="A223" s="44"/>
      <c r="B223" s="74"/>
      <c r="C223" s="1"/>
      <c r="D223" s="8" t="s">
        <v>161</v>
      </c>
      <c r="E223" s="9">
        <v>1</v>
      </c>
      <c r="F223" s="13">
        <f t="shared" ref="F223:F231" ca="1" si="46">SUMIF($A:$B,D223,$B:$B)</f>
        <v>45</v>
      </c>
      <c r="G223" s="1">
        <f t="shared" ref="G223:G231" ca="1" si="47">E223*F223</f>
        <v>45</v>
      </c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ht="15.75" customHeight="1">
      <c r="A224" s="44"/>
      <c r="B224" s="74"/>
      <c r="C224" s="1"/>
      <c r="D224" s="8" t="s">
        <v>238</v>
      </c>
      <c r="E224" s="9">
        <v>1</v>
      </c>
      <c r="F224" s="13">
        <f t="shared" ca="1" si="46"/>
        <v>2</v>
      </c>
      <c r="G224" s="1">
        <f t="shared" ca="1" si="47"/>
        <v>2</v>
      </c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ht="15.75" customHeight="1">
      <c r="A225" s="44"/>
      <c r="B225" s="74"/>
      <c r="C225" s="1"/>
      <c r="D225" s="8" t="s">
        <v>283</v>
      </c>
      <c r="E225" s="9">
        <v>1</v>
      </c>
      <c r="F225" s="13">
        <f t="shared" ca="1" si="46"/>
        <v>0</v>
      </c>
      <c r="G225" s="1">
        <f t="shared" ca="1" si="47"/>
        <v>0</v>
      </c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ht="15.75" customHeight="1">
      <c r="A226" s="44"/>
      <c r="B226" s="74"/>
      <c r="C226" s="1"/>
      <c r="D226" s="1" t="s">
        <v>243</v>
      </c>
      <c r="E226" s="9">
        <v>1</v>
      </c>
      <c r="F226" s="13">
        <f t="shared" ca="1" si="46"/>
        <v>6</v>
      </c>
      <c r="G226" s="1">
        <f t="shared" ca="1" si="47"/>
        <v>6</v>
      </c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ht="15.75" customHeight="1">
      <c r="A227" s="44"/>
      <c r="B227" s="74"/>
      <c r="C227" s="1"/>
      <c r="D227" s="8" t="s">
        <v>138</v>
      </c>
      <c r="E227" s="9">
        <v>1</v>
      </c>
      <c r="F227" s="13">
        <f t="shared" ca="1" si="46"/>
        <v>1</v>
      </c>
      <c r="G227" s="1">
        <f t="shared" ca="1" si="47"/>
        <v>1</v>
      </c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ht="15.75" customHeight="1">
      <c r="A228" s="44"/>
      <c r="B228" s="74"/>
      <c r="C228" s="1"/>
      <c r="D228" s="8" t="s">
        <v>242</v>
      </c>
      <c r="E228" s="9">
        <v>2</v>
      </c>
      <c r="F228" s="13">
        <f t="shared" ca="1" si="46"/>
        <v>0</v>
      </c>
      <c r="G228" s="1">
        <f t="shared" ca="1" si="47"/>
        <v>0</v>
      </c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ht="15.75" customHeight="1">
      <c r="A229" s="44"/>
      <c r="B229" s="74"/>
      <c r="C229" s="1"/>
      <c r="D229" s="1" t="s">
        <v>135</v>
      </c>
      <c r="E229" s="9">
        <v>1</v>
      </c>
      <c r="F229" s="13">
        <f t="shared" ca="1" si="46"/>
        <v>0</v>
      </c>
      <c r="G229" s="1">
        <f t="shared" ca="1" si="47"/>
        <v>0</v>
      </c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ht="15.75" customHeight="1">
      <c r="A230" s="44"/>
      <c r="B230" s="74"/>
      <c r="C230" s="1"/>
      <c r="D230" s="1" t="s">
        <v>244</v>
      </c>
      <c r="E230" s="9">
        <v>2</v>
      </c>
      <c r="F230" s="13">
        <f t="shared" ca="1" si="46"/>
        <v>1</v>
      </c>
      <c r="G230" s="1">
        <f t="shared" ca="1" si="47"/>
        <v>2</v>
      </c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ht="15.75" customHeight="1">
      <c r="A231" s="44"/>
      <c r="B231" s="74"/>
      <c r="C231" s="1"/>
      <c r="D231" s="8" t="s">
        <v>88</v>
      </c>
      <c r="E231" s="9">
        <v>2</v>
      </c>
      <c r="F231" s="13">
        <f t="shared" ca="1" si="46"/>
        <v>0</v>
      </c>
      <c r="G231" s="1">
        <f t="shared" ca="1" si="47"/>
        <v>0</v>
      </c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ht="15.75" customHeight="1">
      <c r="A232" s="44"/>
      <c r="B232" s="74"/>
      <c r="C232" s="1"/>
      <c r="D232" s="8"/>
      <c r="E232" s="9"/>
      <c r="F232" s="13"/>
      <c r="G232" s="1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ht="15.75" customHeight="1">
      <c r="A233" s="44"/>
      <c r="B233" s="74"/>
      <c r="C233" s="1"/>
      <c r="D233" s="8"/>
      <c r="E233" s="9"/>
      <c r="F233" s="13"/>
      <c r="G233" s="1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ht="15.75" customHeight="1">
      <c r="A234" s="44"/>
      <c r="B234" s="74"/>
      <c r="C234" s="1"/>
      <c r="D234" s="8"/>
      <c r="E234" s="9"/>
      <c r="F234" s="13"/>
      <c r="G234" s="1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ht="15.75" customHeight="1">
      <c r="A235" s="44"/>
      <c r="B235" s="74"/>
      <c r="C235" s="1"/>
      <c r="D235" s="8" t="s">
        <v>193</v>
      </c>
      <c r="E235" s="9"/>
      <c r="F235" s="13"/>
      <c r="G235" s="1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ht="15.75" customHeight="1">
      <c r="A236" s="44"/>
      <c r="B236" s="74"/>
      <c r="C236" s="1"/>
      <c r="D236" s="8" t="s">
        <v>167</v>
      </c>
      <c r="E236" s="9">
        <v>1</v>
      </c>
      <c r="F236" s="13">
        <f t="shared" ref="F236:F238" ca="1" si="48">SUMIF($A:$B,D236,$B:$B)</f>
        <v>17</v>
      </c>
      <c r="G236" s="1">
        <f t="shared" ref="G236:G238" ca="1" si="49">E236*F236</f>
        <v>17</v>
      </c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1:50" ht="15.75" customHeight="1">
      <c r="A237" s="44"/>
      <c r="B237" s="74"/>
      <c r="C237" s="1"/>
      <c r="D237" s="8" t="s">
        <v>90</v>
      </c>
      <c r="E237" s="9">
        <v>2</v>
      </c>
      <c r="F237" s="13">
        <f t="shared" ca="1" si="48"/>
        <v>1</v>
      </c>
      <c r="G237" s="1">
        <f t="shared" ca="1" si="49"/>
        <v>2</v>
      </c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1:50" ht="15.75" customHeight="1">
      <c r="A238" s="44"/>
      <c r="B238" s="74"/>
      <c r="C238" s="1"/>
      <c r="D238" s="8" t="s">
        <v>253</v>
      </c>
      <c r="E238" s="9">
        <v>2</v>
      </c>
      <c r="F238" s="13">
        <f t="shared" ca="1" si="48"/>
        <v>0</v>
      </c>
      <c r="G238" s="1">
        <f t="shared" ca="1" si="49"/>
        <v>0</v>
      </c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1:50" ht="15.75" customHeight="1">
      <c r="A239" s="44"/>
      <c r="B239" s="74"/>
      <c r="C239" s="1"/>
      <c r="D239" s="8"/>
      <c r="E239" s="9"/>
      <c r="F239" s="13"/>
      <c r="G239" s="1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1:50" ht="15.75" customHeight="1">
      <c r="A240" s="44"/>
      <c r="B240" s="74"/>
      <c r="C240" s="1"/>
      <c r="D240" s="8" t="s">
        <v>245</v>
      </c>
      <c r="E240" s="9"/>
      <c r="F240" s="13">
        <f t="shared" ref="F240:F241" ca="1" si="50">SUMIF($A:$B,D240,$B:$B)</f>
        <v>4</v>
      </c>
      <c r="G240" s="1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241" spans="1:50" ht="15.75" customHeight="1">
      <c r="A241" s="44"/>
      <c r="B241" s="74"/>
      <c r="C241" s="1"/>
      <c r="D241" s="1" t="s">
        <v>245</v>
      </c>
      <c r="E241" s="9">
        <v>2</v>
      </c>
      <c r="F241" s="1">
        <f t="shared" ca="1" si="50"/>
        <v>4</v>
      </c>
      <c r="G241" s="1">
        <f ca="1">E241*F241</f>
        <v>8</v>
      </c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</row>
    <row r="242" spans="1:50" ht="15.75" customHeight="1">
      <c r="A242" s="44"/>
      <c r="B242" s="74"/>
      <c r="C242" s="1"/>
      <c r="D242" s="1"/>
      <c r="E242" s="9"/>
      <c r="F242" s="1"/>
      <c r="G242" s="1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</row>
    <row r="243" spans="1:50" ht="15.75" customHeight="1">
      <c r="A243" s="44"/>
      <c r="B243" s="74"/>
      <c r="C243" s="1"/>
      <c r="D243" s="8"/>
      <c r="E243" s="9"/>
      <c r="F243" s="76"/>
      <c r="G243" s="1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</row>
    <row r="244" spans="1:50" ht="15.75" customHeight="1">
      <c r="A244" s="44"/>
      <c r="B244" s="74"/>
      <c r="C244" s="1"/>
      <c r="D244" s="68" t="s">
        <v>284</v>
      </c>
      <c r="E244" s="9"/>
      <c r="F244" s="76"/>
      <c r="G244" s="13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</row>
    <row r="245" spans="1:50" ht="15.75" customHeight="1">
      <c r="A245" s="44"/>
      <c r="B245" s="74"/>
      <c r="C245" s="1"/>
      <c r="D245" s="8" t="s">
        <v>105</v>
      </c>
      <c r="E245" s="9">
        <v>1</v>
      </c>
      <c r="F245" s="76">
        <f t="shared" ref="F245:F261" ca="1" si="51">SUMIF($A:$B,D245,$B:$B)</f>
        <v>1</v>
      </c>
      <c r="G245" s="13">
        <f t="shared" ref="G245:G261" ca="1" si="52">E245*F245</f>
        <v>1</v>
      </c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</row>
    <row r="246" spans="1:50" ht="15.75" customHeight="1">
      <c r="A246" s="44"/>
      <c r="B246" s="74"/>
      <c r="C246" s="1"/>
      <c r="D246" s="8" t="s">
        <v>111</v>
      </c>
      <c r="E246" s="9">
        <v>1</v>
      </c>
      <c r="F246" s="76">
        <f t="shared" ca="1" si="51"/>
        <v>0</v>
      </c>
      <c r="G246" s="13">
        <f t="shared" ca="1" si="52"/>
        <v>0</v>
      </c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</row>
    <row r="247" spans="1:50" ht="15.75" customHeight="1">
      <c r="A247" s="44"/>
      <c r="B247" s="74"/>
      <c r="C247" s="1"/>
      <c r="D247" s="8" t="s">
        <v>108</v>
      </c>
      <c r="E247" s="9">
        <v>1</v>
      </c>
      <c r="F247" s="76">
        <f t="shared" ca="1" si="51"/>
        <v>1</v>
      </c>
      <c r="G247" s="13">
        <f t="shared" ca="1" si="52"/>
        <v>1</v>
      </c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</row>
    <row r="248" spans="1:50" ht="15.75" customHeight="1">
      <c r="A248" s="44"/>
      <c r="B248" s="74"/>
      <c r="C248" s="1"/>
      <c r="D248" s="8" t="s">
        <v>212</v>
      </c>
      <c r="E248" s="9">
        <v>1</v>
      </c>
      <c r="F248" s="76">
        <f t="shared" ca="1" si="51"/>
        <v>0</v>
      </c>
      <c r="G248" s="13">
        <f t="shared" ca="1" si="52"/>
        <v>0</v>
      </c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</row>
    <row r="249" spans="1:50" ht="15.75" customHeight="1">
      <c r="A249" s="44"/>
      <c r="B249" s="74"/>
      <c r="C249" s="1"/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</row>
    <row r="250" spans="1:50" ht="15.75" customHeight="1">
      <c r="A250" s="44"/>
      <c r="B250" s="74"/>
      <c r="C250" s="1"/>
      <c r="D250" s="8" t="s">
        <v>151</v>
      </c>
      <c r="E250" s="9">
        <v>0.5</v>
      </c>
      <c r="F250" s="76">
        <f t="shared" ca="1" si="51"/>
        <v>7</v>
      </c>
      <c r="G250" s="13">
        <f t="shared" ca="1" si="52"/>
        <v>3.5</v>
      </c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</row>
    <row r="251" spans="1:50" ht="15.75" customHeight="1">
      <c r="A251" s="44"/>
      <c r="B251" s="74"/>
      <c r="C251" s="1"/>
      <c r="D251" s="8" t="s">
        <v>137</v>
      </c>
      <c r="E251" s="9">
        <v>0.5</v>
      </c>
      <c r="F251" s="76">
        <f t="shared" ca="1" si="51"/>
        <v>6</v>
      </c>
      <c r="G251" s="13">
        <f t="shared" ca="1" si="52"/>
        <v>3</v>
      </c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</row>
    <row r="252" spans="1:50" ht="15.75" customHeight="1">
      <c r="A252" s="44"/>
      <c r="B252" s="74"/>
      <c r="C252" s="1"/>
      <c r="D252" s="8" t="s">
        <v>140</v>
      </c>
      <c r="E252" s="9">
        <v>0.5</v>
      </c>
      <c r="F252" s="76">
        <f t="shared" ca="1" si="51"/>
        <v>0</v>
      </c>
      <c r="G252" s="13">
        <f t="shared" ca="1" si="52"/>
        <v>0</v>
      </c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</row>
    <row r="253" spans="1:50" ht="15.75" customHeight="1">
      <c r="A253" s="44"/>
      <c r="B253" s="74"/>
      <c r="C253" s="1"/>
      <c r="D253" s="8" t="s">
        <v>143</v>
      </c>
      <c r="E253" s="9"/>
      <c r="F253" s="76">
        <f t="shared" ca="1" si="51"/>
        <v>1</v>
      </c>
      <c r="G253" s="13">
        <f t="shared" ca="1" si="52"/>
        <v>0</v>
      </c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</row>
    <row r="254" spans="1:50" ht="15.75" customHeight="1">
      <c r="A254" s="44"/>
      <c r="B254" s="74"/>
      <c r="C254" s="1"/>
      <c r="D254" s="8" t="s">
        <v>63</v>
      </c>
      <c r="E254" s="9">
        <v>0.9</v>
      </c>
      <c r="F254" s="76">
        <f t="shared" ca="1" si="51"/>
        <v>0</v>
      </c>
      <c r="G254" s="13">
        <f t="shared" ca="1" si="52"/>
        <v>0</v>
      </c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</row>
    <row r="255" spans="1:50" ht="15.75" customHeight="1">
      <c r="A255" s="44"/>
      <c r="B255" s="74"/>
      <c r="C255" s="1"/>
      <c r="D255" s="8" t="s">
        <v>255</v>
      </c>
      <c r="E255" s="9">
        <v>0.13</v>
      </c>
      <c r="F255" s="76">
        <f t="shared" ca="1" si="51"/>
        <v>4</v>
      </c>
      <c r="G255" s="13">
        <f t="shared" ca="1" si="52"/>
        <v>0.52</v>
      </c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ht="15.75" customHeight="1">
      <c r="A256" s="44"/>
      <c r="B256" s="74"/>
      <c r="C256" s="1"/>
      <c r="D256" s="8" t="s">
        <v>234</v>
      </c>
      <c r="E256" s="9">
        <v>0.9</v>
      </c>
      <c r="F256" s="76">
        <f t="shared" ca="1" si="51"/>
        <v>1</v>
      </c>
      <c r="G256" s="13">
        <f t="shared" ca="1" si="52"/>
        <v>0.9</v>
      </c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ht="15.75" customHeight="1">
      <c r="A257" s="44"/>
      <c r="B257" s="74"/>
      <c r="C257" s="1"/>
      <c r="D257" s="8" t="s">
        <v>217</v>
      </c>
      <c r="E257" s="9">
        <v>0.5</v>
      </c>
      <c r="F257" s="76">
        <f t="shared" ca="1" si="51"/>
        <v>4</v>
      </c>
      <c r="G257" s="13">
        <f t="shared" ca="1" si="52"/>
        <v>2</v>
      </c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</row>
    <row r="258" spans="1:50" ht="15.75" customHeight="1">
      <c r="A258" s="44"/>
      <c r="B258" s="74"/>
      <c r="C258" s="1"/>
      <c r="D258" s="8" t="s">
        <v>187</v>
      </c>
      <c r="E258" s="9">
        <v>0.9</v>
      </c>
      <c r="F258" s="76">
        <f t="shared" ca="1" si="51"/>
        <v>0</v>
      </c>
      <c r="G258" s="13">
        <f t="shared" ca="1" si="52"/>
        <v>0</v>
      </c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ht="15.75" customHeight="1">
      <c r="A259" s="44"/>
      <c r="B259" s="74"/>
      <c r="C259" s="1"/>
      <c r="D259" s="8" t="s">
        <v>192</v>
      </c>
      <c r="E259" s="9">
        <v>0.9</v>
      </c>
      <c r="F259" s="76">
        <f t="shared" ca="1" si="51"/>
        <v>1</v>
      </c>
      <c r="G259" s="13">
        <f t="shared" ca="1" si="52"/>
        <v>0.9</v>
      </c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ht="15.75" customHeight="1">
      <c r="A260" s="44"/>
      <c r="B260" s="74"/>
      <c r="C260" s="1"/>
      <c r="D260" s="8" t="s">
        <v>146</v>
      </c>
      <c r="E260" s="9">
        <v>0.4</v>
      </c>
      <c r="F260" s="76">
        <f t="shared" ca="1" si="51"/>
        <v>3</v>
      </c>
      <c r="G260" s="13">
        <f t="shared" ca="1" si="52"/>
        <v>1.2000000000000002</v>
      </c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</row>
    <row r="261" spans="1:50" ht="15.75" customHeight="1">
      <c r="A261" s="44"/>
      <c r="B261" s="74"/>
      <c r="C261" s="1"/>
      <c r="D261" s="8" t="s">
        <v>94</v>
      </c>
      <c r="E261" s="9">
        <v>1</v>
      </c>
      <c r="F261" s="76">
        <f t="shared" ca="1" si="51"/>
        <v>1</v>
      </c>
      <c r="G261" s="13">
        <f t="shared" ca="1" si="52"/>
        <v>1</v>
      </c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ht="15.75" customHeight="1">
      <c r="A262" s="44"/>
      <c r="B262" s="74"/>
      <c r="C262" s="1"/>
      <c r="D262" s="8"/>
      <c r="E262" s="9"/>
      <c r="F262" s="76"/>
      <c r="G262" s="13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ht="15.75" customHeight="1">
      <c r="A263" s="44"/>
      <c r="B263" s="74"/>
      <c r="C263" s="1"/>
      <c r="D263" s="8" t="s">
        <v>124</v>
      </c>
      <c r="E263" s="9">
        <v>0.9</v>
      </c>
      <c r="F263" s="76">
        <f t="shared" ref="F263:F265" ca="1" si="53">SUMIF($A:$B,D263,$B:$B)</f>
        <v>10</v>
      </c>
      <c r="G263" s="13">
        <f t="shared" ref="G263:G265" ca="1" si="54">E263*F263</f>
        <v>9</v>
      </c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ht="15.75" customHeight="1">
      <c r="A264" s="44"/>
      <c r="B264" s="74"/>
      <c r="C264" s="1"/>
      <c r="D264" s="8" t="s">
        <v>127</v>
      </c>
      <c r="E264" s="9">
        <v>0.9</v>
      </c>
      <c r="F264" s="76">
        <f t="shared" ca="1" si="53"/>
        <v>1</v>
      </c>
      <c r="G264" s="13">
        <f t="shared" ca="1" si="54"/>
        <v>0.9</v>
      </c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ht="15.75" customHeight="1">
      <c r="A265" s="44"/>
      <c r="B265" s="74"/>
      <c r="C265" s="1"/>
      <c r="D265" s="8" t="s">
        <v>251</v>
      </c>
      <c r="E265" s="9">
        <v>2</v>
      </c>
      <c r="F265" s="76">
        <f t="shared" ca="1" si="53"/>
        <v>0</v>
      </c>
      <c r="G265" s="13">
        <f t="shared" ca="1" si="54"/>
        <v>0</v>
      </c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ht="15.75" customHeight="1">
      <c r="A266" s="44"/>
      <c r="B266" s="74"/>
      <c r="C266" s="1"/>
      <c r="D266" s="8"/>
      <c r="E266" s="9"/>
      <c r="F266" s="76"/>
      <c r="G266" s="13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1:50" ht="15.75" customHeight="1">
      <c r="A267" s="44"/>
      <c r="B267" s="74"/>
      <c r="C267" s="1"/>
      <c r="D267" s="6" t="s">
        <v>286</v>
      </c>
      <c r="E267" s="9"/>
      <c r="F267" s="76"/>
      <c r="G267" s="1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1:50" ht="15.75" customHeight="1">
      <c r="A268" s="44"/>
      <c r="B268" s="74"/>
      <c r="C268" s="1"/>
      <c r="D268" s="1" t="s">
        <v>287</v>
      </c>
      <c r="E268" s="9">
        <v>0.25</v>
      </c>
      <c r="F268" s="76">
        <f t="shared" ref="F268:F279" ca="1" si="55">SUMIF($A:$B,D268,$B:$B)</f>
        <v>1</v>
      </c>
      <c r="G268" s="1">
        <f t="shared" ref="G268:G279" ca="1" si="56">SUMIF($A:$C,D268,$C:$C)</f>
        <v>0</v>
      </c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</row>
    <row r="269" spans="1:50" ht="15.75" customHeight="1">
      <c r="A269" s="44"/>
      <c r="B269" s="74"/>
      <c r="C269" s="1"/>
      <c r="D269" s="8" t="s">
        <v>288</v>
      </c>
      <c r="E269" s="9">
        <v>0.15</v>
      </c>
      <c r="F269" s="76">
        <f t="shared" ca="1" si="55"/>
        <v>2</v>
      </c>
      <c r="G269" s="1">
        <f t="shared" ca="1" si="56"/>
        <v>0</v>
      </c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</row>
    <row r="270" spans="1:50" ht="15.75" customHeight="1">
      <c r="A270" s="44"/>
      <c r="B270" s="74"/>
      <c r="C270" s="1"/>
      <c r="D270" s="8" t="s">
        <v>289</v>
      </c>
      <c r="E270" s="9">
        <v>0.25</v>
      </c>
      <c r="F270" s="13">
        <f t="shared" ca="1" si="55"/>
        <v>0</v>
      </c>
      <c r="G270" s="1">
        <f t="shared" ca="1" si="56"/>
        <v>0</v>
      </c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</row>
    <row r="271" spans="1:50" ht="15.75" customHeight="1">
      <c r="A271" s="44"/>
      <c r="B271" s="74"/>
      <c r="C271" s="1"/>
      <c r="D271" s="8" t="s">
        <v>174</v>
      </c>
      <c r="E271" s="9">
        <v>0.15</v>
      </c>
      <c r="F271" s="13">
        <f t="shared" ca="1" si="55"/>
        <v>2</v>
      </c>
      <c r="G271" s="1">
        <f t="shared" ca="1" si="56"/>
        <v>0</v>
      </c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</row>
    <row r="272" spans="1:50" ht="15.75" customHeight="1">
      <c r="A272" s="44"/>
      <c r="B272" s="74"/>
      <c r="C272" s="1"/>
      <c r="D272" s="1" t="s">
        <v>47</v>
      </c>
      <c r="E272" s="9">
        <v>0.25</v>
      </c>
      <c r="F272" s="13">
        <f t="shared" ca="1" si="55"/>
        <v>0</v>
      </c>
      <c r="G272" s="1">
        <f t="shared" ca="1" si="56"/>
        <v>0</v>
      </c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</row>
    <row r="273" spans="1:50" ht="15.75" customHeight="1">
      <c r="A273" s="44"/>
      <c r="B273" s="74"/>
      <c r="C273" s="1"/>
      <c r="D273" s="1" t="s">
        <v>49</v>
      </c>
      <c r="E273" s="9">
        <v>0.25</v>
      </c>
      <c r="F273" s="13">
        <f t="shared" ca="1" si="55"/>
        <v>1</v>
      </c>
      <c r="G273" s="1">
        <f t="shared" ca="1" si="56"/>
        <v>0</v>
      </c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</row>
    <row r="274" spans="1:50" ht="15.75" customHeight="1">
      <c r="A274" s="44"/>
      <c r="B274" s="74"/>
      <c r="C274" s="1"/>
      <c r="D274" s="8" t="s">
        <v>102</v>
      </c>
      <c r="E274" s="9">
        <v>0.15</v>
      </c>
      <c r="F274" s="13">
        <f t="shared" ca="1" si="55"/>
        <v>2</v>
      </c>
      <c r="G274" s="1">
        <f t="shared" ca="1" si="56"/>
        <v>0</v>
      </c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</row>
    <row r="275" spans="1:50" ht="15.75" customHeight="1">
      <c r="A275" s="44"/>
      <c r="B275" s="74"/>
      <c r="C275" s="1"/>
      <c r="D275" s="8" t="s">
        <v>51</v>
      </c>
      <c r="E275" s="9">
        <v>0.25</v>
      </c>
      <c r="F275" s="13">
        <f t="shared" ca="1" si="55"/>
        <v>0</v>
      </c>
      <c r="G275" s="1">
        <f t="shared" ca="1" si="56"/>
        <v>0</v>
      </c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</row>
    <row r="276" spans="1:50" ht="15.75" customHeight="1">
      <c r="A276" s="44"/>
      <c r="B276" s="74"/>
      <c r="C276" s="1"/>
      <c r="D276" s="1" t="s">
        <v>79</v>
      </c>
      <c r="E276" s="9">
        <v>0.25</v>
      </c>
      <c r="F276" s="13">
        <f t="shared" ca="1" si="55"/>
        <v>0</v>
      </c>
      <c r="G276" s="1">
        <f t="shared" ca="1" si="56"/>
        <v>0</v>
      </c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</row>
    <row r="277" spans="1:50" ht="15.75" customHeight="1">
      <c r="A277" s="44"/>
      <c r="B277" s="74"/>
      <c r="C277" s="1"/>
      <c r="D277" s="8" t="s">
        <v>122</v>
      </c>
      <c r="E277" s="9">
        <v>0.15</v>
      </c>
      <c r="F277" s="13">
        <f t="shared" ca="1" si="55"/>
        <v>1</v>
      </c>
      <c r="G277" s="1">
        <f t="shared" ca="1" si="56"/>
        <v>0</v>
      </c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</row>
    <row r="278" spans="1:50" ht="15.75" customHeight="1">
      <c r="A278" s="44"/>
      <c r="B278" s="74"/>
      <c r="C278" s="1"/>
      <c r="D278" s="8" t="s">
        <v>234</v>
      </c>
      <c r="E278" s="9">
        <v>7.0000000000000007E-2</v>
      </c>
      <c r="F278" s="13">
        <f t="shared" ca="1" si="55"/>
        <v>1</v>
      </c>
      <c r="G278" s="1">
        <f t="shared" ca="1" si="56"/>
        <v>0</v>
      </c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</row>
    <row r="279" spans="1:50" ht="15.75" customHeight="1">
      <c r="A279" s="44"/>
      <c r="B279" s="74"/>
      <c r="C279" s="1"/>
      <c r="D279" s="8" t="s">
        <v>151</v>
      </c>
      <c r="E279" s="9">
        <v>4.4999999999999998E-2</v>
      </c>
      <c r="F279" s="13">
        <f t="shared" ca="1" si="55"/>
        <v>7</v>
      </c>
      <c r="G279" s="1">
        <f t="shared" ca="1" si="56"/>
        <v>0</v>
      </c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</row>
    <row r="280" spans="1:50" ht="15.75" customHeight="1">
      <c r="A280" s="44"/>
      <c r="B280" s="74"/>
      <c r="C280" s="1"/>
      <c r="D280" s="8"/>
      <c r="E280" s="9"/>
      <c r="F280" s="13"/>
      <c r="G280" s="1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</row>
    <row r="281" spans="1:50" ht="15.75" customHeight="1">
      <c r="A281" s="44"/>
      <c r="B281" s="74"/>
      <c r="C281" s="1"/>
      <c r="D281" s="8"/>
      <c r="E281" s="9"/>
      <c r="F281" s="13"/>
      <c r="G281" s="1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</row>
    <row r="282" spans="1:50" ht="15.75" customHeight="1">
      <c r="A282" s="44"/>
      <c r="B282" s="74"/>
      <c r="C282" s="1"/>
      <c r="D282" s="8" t="s">
        <v>290</v>
      </c>
      <c r="E282" s="9"/>
      <c r="F282" s="13"/>
      <c r="G282" s="1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</row>
    <row r="283" spans="1:50" ht="15.75" customHeight="1">
      <c r="A283" s="44"/>
      <c r="B283" s="74"/>
      <c r="C283" s="1"/>
      <c r="D283" s="8" t="s">
        <v>137</v>
      </c>
      <c r="E283" s="9">
        <v>0.02</v>
      </c>
      <c r="F283" s="13">
        <f t="shared" ref="F283:F284" ca="1" si="57">SUMIF($A:$B,D283,$B:$B)</f>
        <v>6</v>
      </c>
      <c r="G283" s="1">
        <f t="shared" ref="G283:G284" ca="1" si="58">E283*F283</f>
        <v>0.12</v>
      </c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</row>
    <row r="284" spans="1:50" ht="15.75" customHeight="1">
      <c r="A284" s="44"/>
      <c r="B284" s="74"/>
      <c r="C284" s="1"/>
      <c r="D284" s="8" t="s">
        <v>118</v>
      </c>
      <c r="E284" s="9">
        <v>0.06</v>
      </c>
      <c r="F284" s="13">
        <f t="shared" ca="1" si="57"/>
        <v>6</v>
      </c>
      <c r="G284" s="1">
        <f t="shared" ca="1" si="58"/>
        <v>0.36</v>
      </c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</row>
    <row r="285" spans="1:50" ht="15.75" customHeight="1">
      <c r="A285" s="44"/>
      <c r="B285" s="74"/>
      <c r="C285" s="1"/>
      <c r="D285" s="8"/>
      <c r="E285" s="9"/>
      <c r="F285" s="13"/>
      <c r="G285" s="1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</row>
    <row r="286" spans="1:50" ht="15.75" customHeight="1">
      <c r="A286" s="44"/>
      <c r="B286" s="74"/>
      <c r="C286" s="1"/>
      <c r="D286" s="8"/>
      <c r="E286" s="9"/>
      <c r="F286" s="13"/>
      <c r="G286" s="1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</row>
    <row r="287" spans="1:50" ht="15.75" customHeight="1">
      <c r="A287" s="44"/>
      <c r="B287" s="74"/>
      <c r="C287" s="1"/>
      <c r="D287" s="1" t="s">
        <v>210</v>
      </c>
      <c r="E287" s="9"/>
      <c r="F287" s="13"/>
      <c r="G287" s="1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</row>
    <row r="288" spans="1:50" ht="15.75" customHeight="1">
      <c r="A288" s="44"/>
      <c r="B288" s="74"/>
      <c r="C288" s="1"/>
      <c r="D288" s="8" t="s">
        <v>237</v>
      </c>
      <c r="E288" s="9">
        <v>2</v>
      </c>
      <c r="F288" s="13">
        <f ca="1">SUMIF($A:$B,D288,$B:$B)</f>
        <v>2</v>
      </c>
      <c r="G288" s="1">
        <f ca="1">E288*F288</f>
        <v>4</v>
      </c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</row>
    <row r="289" spans="1:50" ht="15.75" customHeight="1">
      <c r="A289" s="44"/>
      <c r="B289" s="74"/>
      <c r="C289" s="1"/>
      <c r="D289" s="8"/>
      <c r="E289" s="9"/>
      <c r="F289" s="13"/>
      <c r="G289" s="1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</row>
    <row r="290" spans="1:50" ht="15.75" customHeight="1">
      <c r="A290" s="44"/>
      <c r="B290" s="74"/>
      <c r="C290" s="1"/>
      <c r="D290" s="8" t="s">
        <v>291</v>
      </c>
      <c r="E290" s="9"/>
      <c r="F290" s="13"/>
      <c r="G290" s="1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</row>
    <row r="291" spans="1:50" ht="15.75" customHeight="1">
      <c r="A291" s="44"/>
      <c r="B291" s="74"/>
      <c r="C291" s="1"/>
      <c r="D291" s="8" t="s">
        <v>292</v>
      </c>
      <c r="E291" s="9">
        <v>2</v>
      </c>
      <c r="F291" s="13">
        <f t="shared" ref="F291:F299" ca="1" si="59">SUMIF($A:$B,D291,$B:$B)</f>
        <v>1</v>
      </c>
      <c r="G291" s="1">
        <f t="shared" ref="G291:G299" ca="1" si="60">E291*F291</f>
        <v>2</v>
      </c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</row>
    <row r="292" spans="1:50" ht="15.75" customHeight="1">
      <c r="A292" s="44"/>
      <c r="B292" s="74"/>
      <c r="C292" s="1"/>
      <c r="D292" s="8" t="s">
        <v>43</v>
      </c>
      <c r="E292" s="9">
        <v>2</v>
      </c>
      <c r="F292" s="13">
        <f t="shared" ca="1" si="59"/>
        <v>0</v>
      </c>
      <c r="G292" s="1">
        <f t="shared" ca="1" si="60"/>
        <v>0</v>
      </c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</row>
    <row r="293" spans="1:50" ht="15.75" customHeight="1">
      <c r="A293" s="44"/>
      <c r="B293" s="74"/>
      <c r="C293" s="1"/>
      <c r="D293" s="1" t="s">
        <v>233</v>
      </c>
      <c r="E293" s="9">
        <v>2</v>
      </c>
      <c r="F293" s="13">
        <f t="shared" ca="1" si="59"/>
        <v>2</v>
      </c>
      <c r="G293" s="1">
        <f t="shared" ca="1" si="60"/>
        <v>4</v>
      </c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</row>
    <row r="294" spans="1:50" ht="15.75" customHeight="1">
      <c r="A294" s="44"/>
      <c r="B294" s="74"/>
      <c r="C294" s="1"/>
      <c r="D294" s="8" t="s">
        <v>133</v>
      </c>
      <c r="E294" s="9">
        <v>1</v>
      </c>
      <c r="F294" s="13">
        <f t="shared" ca="1" si="59"/>
        <v>1</v>
      </c>
      <c r="G294" s="1">
        <f t="shared" ca="1" si="60"/>
        <v>1</v>
      </c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</row>
    <row r="295" spans="1:50" ht="15.75" customHeight="1">
      <c r="A295" s="44"/>
      <c r="B295" s="74"/>
      <c r="C295" s="1"/>
      <c r="D295" s="8" t="s">
        <v>90</v>
      </c>
      <c r="E295" s="9">
        <v>2</v>
      </c>
      <c r="F295" s="13">
        <f t="shared" ca="1" si="59"/>
        <v>1</v>
      </c>
      <c r="G295" s="1">
        <f t="shared" ca="1" si="60"/>
        <v>2</v>
      </c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</row>
    <row r="296" spans="1:50" ht="15.75" customHeight="1">
      <c r="A296" s="44"/>
      <c r="B296" s="74"/>
      <c r="C296" s="1"/>
      <c r="D296" s="8" t="s">
        <v>94</v>
      </c>
      <c r="E296" s="9">
        <v>2</v>
      </c>
      <c r="F296" s="13">
        <f t="shared" ca="1" si="59"/>
        <v>1</v>
      </c>
      <c r="G296" s="1">
        <f t="shared" ca="1" si="60"/>
        <v>2</v>
      </c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</row>
    <row r="297" spans="1:50" ht="15.75" customHeight="1">
      <c r="A297" s="44"/>
      <c r="B297" s="74"/>
      <c r="C297" s="1"/>
      <c r="D297" s="8" t="s">
        <v>144</v>
      </c>
      <c r="E297" s="9">
        <v>2</v>
      </c>
      <c r="F297" s="13">
        <f t="shared" ca="1" si="59"/>
        <v>0</v>
      </c>
      <c r="G297" s="1">
        <f t="shared" ca="1" si="60"/>
        <v>0</v>
      </c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</row>
    <row r="298" spans="1:50" ht="15.75" customHeight="1">
      <c r="A298" s="44"/>
      <c r="B298" s="74"/>
      <c r="C298" s="1"/>
      <c r="D298" s="8" t="s">
        <v>157</v>
      </c>
      <c r="E298" s="9">
        <v>3</v>
      </c>
      <c r="F298" s="13">
        <f t="shared" ca="1" si="59"/>
        <v>0</v>
      </c>
      <c r="G298" s="1">
        <f t="shared" ca="1" si="60"/>
        <v>0</v>
      </c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</row>
    <row r="299" spans="1:50" ht="15.75" customHeight="1">
      <c r="A299" s="44"/>
      <c r="B299" s="74"/>
      <c r="C299" s="1"/>
      <c r="D299" s="8" t="s">
        <v>119</v>
      </c>
      <c r="E299" s="9">
        <v>1</v>
      </c>
      <c r="F299" s="13">
        <f t="shared" ca="1" si="59"/>
        <v>1</v>
      </c>
      <c r="G299" s="1">
        <f t="shared" ca="1" si="60"/>
        <v>1</v>
      </c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</row>
    <row r="300" spans="1:50" ht="15.75" customHeight="1">
      <c r="A300" s="44"/>
      <c r="B300" s="74"/>
      <c r="C300" s="1"/>
      <c r="D300" s="8"/>
      <c r="E300" s="9"/>
      <c r="F300" s="13"/>
      <c r="G300" s="1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</row>
    <row r="301" spans="1:50" ht="15.75" customHeight="1">
      <c r="A301" s="44"/>
      <c r="B301" s="74"/>
      <c r="C301" s="1"/>
      <c r="D301" s="8" t="s">
        <v>293</v>
      </c>
      <c r="E301" s="9"/>
      <c r="F301" s="13"/>
      <c r="G301" s="1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</row>
    <row r="302" spans="1:50" ht="15.75" customHeight="1">
      <c r="A302" s="44"/>
      <c r="B302" s="74"/>
      <c r="C302" s="1"/>
      <c r="D302" s="8" t="s">
        <v>228</v>
      </c>
      <c r="E302" s="9">
        <v>1</v>
      </c>
      <c r="F302" s="13">
        <f ca="1">SUMIF($A:$B,D302,$B:$B)</f>
        <v>1</v>
      </c>
      <c r="G302" s="1">
        <f ca="1">E302*F302</f>
        <v>1</v>
      </c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</row>
    <row r="303" spans="1:50" ht="15.75" customHeight="1">
      <c r="A303" s="44"/>
      <c r="B303" s="74"/>
      <c r="C303" s="1"/>
      <c r="D303" s="8"/>
      <c r="E303" s="9"/>
      <c r="F303" s="13"/>
      <c r="G303" s="1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</row>
    <row r="304" spans="1:50" ht="15.75" customHeight="1">
      <c r="A304" s="44"/>
      <c r="B304" s="74"/>
      <c r="C304" s="1"/>
      <c r="D304" s="8" t="s">
        <v>218</v>
      </c>
      <c r="E304" s="9"/>
      <c r="F304" s="13"/>
      <c r="G304" s="1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</row>
    <row r="305" spans="1:50" ht="15.75" customHeight="1">
      <c r="A305" s="44"/>
      <c r="B305" s="74"/>
      <c r="C305" s="1"/>
      <c r="D305" s="8" t="s">
        <v>82</v>
      </c>
      <c r="E305" s="9">
        <v>0.25</v>
      </c>
      <c r="F305" s="13">
        <f t="shared" ref="F305:F308" ca="1" si="61">SUMIF($A:$B,D305,$B:$B)</f>
        <v>1</v>
      </c>
      <c r="G305" s="1">
        <f t="shared" ref="G305:G308" ca="1" si="62">E305*F305</f>
        <v>0.25</v>
      </c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</row>
    <row r="306" spans="1:50" ht="15.75" customHeight="1">
      <c r="A306" s="44"/>
      <c r="B306" s="74"/>
      <c r="C306" s="1"/>
      <c r="D306" s="8" t="s">
        <v>116</v>
      </c>
      <c r="E306" s="9">
        <v>0.125</v>
      </c>
      <c r="F306" s="13">
        <f t="shared" ca="1" si="61"/>
        <v>4</v>
      </c>
      <c r="G306" s="1">
        <f t="shared" ca="1" si="62"/>
        <v>0.5</v>
      </c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</row>
    <row r="307" spans="1:50" ht="15.75" customHeight="1">
      <c r="A307" s="44"/>
      <c r="B307" s="74"/>
      <c r="C307" s="1"/>
      <c r="D307" s="8" t="s">
        <v>150</v>
      </c>
      <c r="E307" s="9">
        <v>0.125</v>
      </c>
      <c r="F307" s="13">
        <f t="shared" ca="1" si="61"/>
        <v>23</v>
      </c>
      <c r="G307" s="1">
        <f t="shared" ca="1" si="62"/>
        <v>2.875</v>
      </c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</row>
    <row r="308" spans="1:50" ht="15.75" customHeight="1">
      <c r="A308" s="44"/>
      <c r="B308" s="74"/>
      <c r="C308" s="1"/>
      <c r="D308" s="8" t="s">
        <v>152</v>
      </c>
      <c r="E308" s="9">
        <v>0.125</v>
      </c>
      <c r="F308" s="13">
        <f t="shared" ca="1" si="61"/>
        <v>16</v>
      </c>
      <c r="G308" s="1">
        <f t="shared" ca="1" si="62"/>
        <v>2</v>
      </c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</row>
    <row r="309" spans="1:50" ht="15.75" customHeight="1">
      <c r="A309" s="44"/>
      <c r="B309" s="74"/>
      <c r="C309" s="1"/>
      <c r="D309" s="8"/>
      <c r="E309" s="9"/>
      <c r="F309" s="13"/>
      <c r="G309" s="1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</row>
    <row r="310" spans="1:50" ht="15.75" customHeight="1">
      <c r="A310" s="44"/>
      <c r="B310" s="74"/>
      <c r="C310" s="1"/>
      <c r="D310" s="8"/>
      <c r="E310" s="9"/>
      <c r="F310" s="13"/>
      <c r="G310" s="1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</row>
    <row r="311" spans="1:50" ht="15.75" customHeight="1">
      <c r="A311" s="44"/>
      <c r="B311" s="74"/>
      <c r="C311" s="1"/>
      <c r="D311" s="8" t="s">
        <v>294</v>
      </c>
      <c r="E311" s="9"/>
      <c r="F311" s="13"/>
      <c r="G311" s="1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</row>
    <row r="312" spans="1:50" ht="15.75" customHeight="1">
      <c r="A312" s="44"/>
      <c r="B312" s="74"/>
      <c r="C312" s="1"/>
      <c r="D312" s="8" t="s">
        <v>61</v>
      </c>
      <c r="E312" s="9">
        <v>0.25</v>
      </c>
      <c r="F312" s="13">
        <f t="shared" ref="F312:F334" ca="1" si="63">SUMIF($A:$B,D312,$B:$B)</f>
        <v>0</v>
      </c>
      <c r="G312" s="1">
        <f t="shared" ref="G312:G325" ca="1" si="64">E312*F312</f>
        <v>0</v>
      </c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</row>
    <row r="313" spans="1:50" ht="15.75" customHeight="1">
      <c r="A313" s="44"/>
      <c r="B313" s="74"/>
      <c r="C313" s="1"/>
      <c r="D313" s="1" t="s">
        <v>53</v>
      </c>
      <c r="E313" s="9">
        <v>0.25</v>
      </c>
      <c r="F313" s="13">
        <f t="shared" ca="1" si="63"/>
        <v>0</v>
      </c>
      <c r="G313" s="1">
        <f t="shared" ca="1" si="64"/>
        <v>0</v>
      </c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</row>
    <row r="314" spans="1:50" ht="15.75" customHeight="1">
      <c r="A314" s="44"/>
      <c r="B314" s="74"/>
      <c r="C314" s="1"/>
      <c r="D314" s="1" t="s">
        <v>113</v>
      </c>
      <c r="E314" s="9">
        <v>0.15</v>
      </c>
      <c r="F314" s="13">
        <f t="shared" ca="1" si="63"/>
        <v>1</v>
      </c>
      <c r="G314" s="1">
        <f t="shared" ca="1" si="64"/>
        <v>0.15</v>
      </c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</row>
    <row r="315" spans="1:50" ht="15.75" customHeight="1">
      <c r="A315" s="44"/>
      <c r="B315" s="74"/>
      <c r="C315" s="1"/>
      <c r="D315" s="8" t="s">
        <v>184</v>
      </c>
      <c r="E315" s="9">
        <v>0.25</v>
      </c>
      <c r="F315" s="13">
        <f t="shared" ca="1" si="63"/>
        <v>1</v>
      </c>
      <c r="G315" s="1">
        <f t="shared" ca="1" si="64"/>
        <v>0.25</v>
      </c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</row>
    <row r="316" spans="1:50" ht="15.75" customHeight="1">
      <c r="A316" s="44"/>
      <c r="B316" s="74"/>
      <c r="C316" s="1"/>
      <c r="D316" s="1" t="s">
        <v>214</v>
      </c>
      <c r="E316" s="9">
        <v>0.15</v>
      </c>
      <c r="F316" s="13">
        <f t="shared" ca="1" si="63"/>
        <v>1</v>
      </c>
      <c r="G316" s="1">
        <f t="shared" ca="1" si="64"/>
        <v>0.15</v>
      </c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</row>
    <row r="317" spans="1:50" ht="15.75" customHeight="1">
      <c r="A317" s="44"/>
      <c r="B317" s="74"/>
      <c r="C317" s="1"/>
      <c r="D317" s="1" t="s">
        <v>162</v>
      </c>
      <c r="E317" s="9">
        <v>0.25</v>
      </c>
      <c r="F317" s="13">
        <f t="shared" ca="1" si="63"/>
        <v>1</v>
      </c>
      <c r="G317" s="1">
        <f t="shared" ca="1" si="64"/>
        <v>0.25</v>
      </c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</row>
    <row r="318" spans="1:50" ht="15.75" customHeight="1">
      <c r="A318" s="44"/>
      <c r="B318" s="74"/>
      <c r="C318" s="1"/>
      <c r="D318" s="1" t="s">
        <v>58</v>
      </c>
      <c r="E318" s="9">
        <v>0.25</v>
      </c>
      <c r="F318" s="13">
        <f t="shared" ca="1" si="63"/>
        <v>2</v>
      </c>
      <c r="G318" s="1">
        <f t="shared" ca="1" si="64"/>
        <v>0.5</v>
      </c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</row>
    <row r="319" spans="1:50" ht="15.75" customHeight="1">
      <c r="A319" s="44"/>
      <c r="B319" s="74"/>
      <c r="C319" s="1"/>
      <c r="D319" s="1" t="s">
        <v>67</v>
      </c>
      <c r="E319" s="9">
        <v>0.25</v>
      </c>
      <c r="F319" s="13">
        <f t="shared" ca="1" si="63"/>
        <v>2</v>
      </c>
      <c r="G319" s="1">
        <f t="shared" ca="1" si="64"/>
        <v>0.5</v>
      </c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</row>
    <row r="320" spans="1:50" ht="15.75" customHeight="1">
      <c r="A320" s="44"/>
      <c r="B320" s="74"/>
      <c r="C320" s="1"/>
      <c r="D320" s="1" t="s">
        <v>125</v>
      </c>
      <c r="E320" s="9">
        <v>0.15</v>
      </c>
      <c r="F320" s="13">
        <f t="shared" ca="1" si="63"/>
        <v>11</v>
      </c>
      <c r="G320" s="1">
        <f t="shared" ca="1" si="64"/>
        <v>1.65</v>
      </c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</row>
    <row r="321" spans="1:50" ht="15.75" customHeight="1">
      <c r="A321" s="44"/>
      <c r="B321" s="74"/>
      <c r="C321" s="1"/>
      <c r="D321" s="1" t="s">
        <v>235</v>
      </c>
      <c r="E321" s="9">
        <v>0.25</v>
      </c>
      <c r="F321" s="13">
        <f t="shared" ca="1" si="63"/>
        <v>1</v>
      </c>
      <c r="G321" s="1">
        <f t="shared" ca="1" si="64"/>
        <v>0.25</v>
      </c>
      <c r="H321" s="3"/>
      <c r="I321" s="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</row>
    <row r="322" spans="1:50" ht="15.75" customHeight="1">
      <c r="A322" s="44"/>
      <c r="B322" s="74"/>
      <c r="C322" s="1"/>
      <c r="D322" s="1" t="s">
        <v>248</v>
      </c>
      <c r="E322" s="1">
        <v>0.1</v>
      </c>
      <c r="F322" s="13">
        <f t="shared" ca="1" si="63"/>
        <v>0</v>
      </c>
      <c r="G322" s="1">
        <f t="shared" ca="1" si="64"/>
        <v>0</v>
      </c>
      <c r="H322" s="3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</row>
    <row r="323" spans="1:50" ht="15.75" customHeight="1">
      <c r="A323" s="44"/>
      <c r="B323" s="74"/>
      <c r="C323" s="1"/>
      <c r="D323" s="1" t="s">
        <v>164</v>
      </c>
      <c r="E323" s="1">
        <v>0.15</v>
      </c>
      <c r="F323" s="13">
        <f t="shared" ca="1" si="63"/>
        <v>13</v>
      </c>
      <c r="G323" s="1">
        <f t="shared" ca="1" si="64"/>
        <v>1.95</v>
      </c>
      <c r="H323" s="60"/>
      <c r="I323" s="6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</row>
    <row r="324" spans="1:50" ht="15.75" customHeight="1">
      <c r="A324" s="44"/>
      <c r="B324" s="74"/>
      <c r="C324" s="1"/>
      <c r="D324" s="8" t="s">
        <v>128</v>
      </c>
      <c r="E324" s="1">
        <v>0.15</v>
      </c>
      <c r="F324" s="13">
        <f t="shared" ca="1" si="63"/>
        <v>7</v>
      </c>
      <c r="G324" s="1">
        <f t="shared" ca="1" si="64"/>
        <v>1.05</v>
      </c>
      <c r="H324" s="3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</row>
    <row r="325" spans="1:50" ht="15.75" customHeight="1">
      <c r="A325" s="44"/>
      <c r="B325" s="74"/>
      <c r="C325" s="1"/>
      <c r="D325" s="1" t="s">
        <v>94</v>
      </c>
      <c r="E325" s="1">
        <v>0.25</v>
      </c>
      <c r="F325" s="13">
        <f t="shared" ca="1" si="63"/>
        <v>1</v>
      </c>
      <c r="G325" s="1">
        <f t="shared" ca="1" si="64"/>
        <v>0.25</v>
      </c>
      <c r="H325" s="3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</row>
    <row r="326" spans="1:50" ht="15.75" customHeight="1">
      <c r="A326" s="44"/>
      <c r="B326" s="74"/>
      <c r="C326" s="1"/>
      <c r="D326" s="8"/>
      <c r="E326" s="9"/>
      <c r="F326" s="13">
        <f t="shared" ca="1" si="63"/>
        <v>0</v>
      </c>
      <c r="G326" s="1"/>
      <c r="H326" s="3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</row>
    <row r="327" spans="1:50" ht="15.75" customHeight="1">
      <c r="A327" s="44"/>
      <c r="B327" s="74"/>
      <c r="C327" s="1"/>
      <c r="D327" s="8" t="s">
        <v>131</v>
      </c>
      <c r="E327" s="77">
        <v>0.15</v>
      </c>
      <c r="F327" s="13">
        <f t="shared" ca="1" si="63"/>
        <v>24</v>
      </c>
      <c r="G327" s="1">
        <f t="shared" ref="G327:G334" ca="1" si="65">E327*F327</f>
        <v>3.5999999999999996</v>
      </c>
      <c r="H327" s="3"/>
      <c r="I327" s="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</row>
    <row r="328" spans="1:50" ht="15.75" customHeight="1">
      <c r="A328" s="44"/>
      <c r="B328" s="74"/>
      <c r="C328" s="1"/>
      <c r="D328" s="8" t="s">
        <v>70</v>
      </c>
      <c r="E328" s="77">
        <v>0.125</v>
      </c>
      <c r="F328" s="13">
        <f t="shared" ca="1" si="63"/>
        <v>1</v>
      </c>
      <c r="G328" s="1">
        <f t="shared" ca="1" si="65"/>
        <v>0.125</v>
      </c>
      <c r="H328" s="3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</row>
    <row r="329" spans="1:50" ht="15.75" customHeight="1">
      <c r="A329" s="44"/>
      <c r="B329" s="74"/>
      <c r="C329" s="1"/>
      <c r="D329" s="8" t="s">
        <v>146</v>
      </c>
      <c r="E329" s="77">
        <v>0.1</v>
      </c>
      <c r="F329" s="13">
        <f t="shared" ca="1" si="63"/>
        <v>3</v>
      </c>
      <c r="G329" s="1">
        <f t="shared" ca="1" si="65"/>
        <v>0.30000000000000004</v>
      </c>
      <c r="H329" s="3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</row>
    <row r="330" spans="1:50" ht="15.75" customHeight="1">
      <c r="A330" s="44"/>
      <c r="B330" s="74"/>
      <c r="C330" s="1"/>
      <c r="D330" s="8" t="s">
        <v>151</v>
      </c>
      <c r="E330" s="9">
        <v>7.4999999999999997E-2</v>
      </c>
      <c r="F330" s="8">
        <f t="shared" ca="1" si="63"/>
        <v>7</v>
      </c>
      <c r="G330" s="1">
        <f t="shared" ca="1" si="65"/>
        <v>0.52500000000000002</v>
      </c>
      <c r="H330" s="3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</row>
    <row r="331" spans="1:50" ht="15.75" customHeight="1">
      <c r="A331" s="44"/>
      <c r="B331" s="74"/>
      <c r="C331" s="1"/>
      <c r="D331" s="8" t="s">
        <v>63</v>
      </c>
      <c r="E331" s="9">
        <v>0.15</v>
      </c>
      <c r="F331" s="13">
        <f t="shared" ca="1" si="63"/>
        <v>0</v>
      </c>
      <c r="G331" s="1">
        <f t="shared" ca="1" si="65"/>
        <v>0</v>
      </c>
      <c r="H331" s="3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</row>
    <row r="332" spans="1:50" ht="15.75" customHeight="1">
      <c r="A332" s="44"/>
      <c r="B332" s="74"/>
      <c r="C332" s="1"/>
      <c r="D332" s="8" t="s">
        <v>187</v>
      </c>
      <c r="E332" s="9">
        <v>0.15</v>
      </c>
      <c r="F332" s="8">
        <f t="shared" ca="1" si="63"/>
        <v>0</v>
      </c>
      <c r="G332" s="1">
        <f t="shared" ca="1" si="65"/>
        <v>0</v>
      </c>
      <c r="H332" s="3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</row>
    <row r="333" spans="1:50" ht="15.75" customHeight="1">
      <c r="A333" s="44"/>
      <c r="B333" s="74"/>
      <c r="C333" s="1"/>
      <c r="D333" s="8" t="s">
        <v>295</v>
      </c>
      <c r="E333" s="9">
        <v>0.15</v>
      </c>
      <c r="F333" s="13">
        <f t="shared" ca="1" si="63"/>
        <v>1</v>
      </c>
      <c r="G333" s="1">
        <f t="shared" ca="1" si="65"/>
        <v>0.15</v>
      </c>
      <c r="H333" s="3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</row>
    <row r="334" spans="1:50" ht="15.75" customHeight="1">
      <c r="A334" s="44"/>
      <c r="B334" s="74"/>
      <c r="C334" s="1"/>
      <c r="D334" s="8" t="s">
        <v>217</v>
      </c>
      <c r="E334" s="9">
        <v>7.4999999999999997E-2</v>
      </c>
      <c r="F334" s="13">
        <f t="shared" ca="1" si="63"/>
        <v>4</v>
      </c>
      <c r="G334" s="78">
        <f t="shared" ca="1" si="65"/>
        <v>0.3</v>
      </c>
      <c r="H334" s="3"/>
      <c r="I334" s="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</row>
    <row r="335" spans="1:50" ht="15.75" customHeight="1">
      <c r="A335" s="44"/>
      <c r="B335" s="74"/>
      <c r="C335" s="1"/>
      <c r="D335" s="8"/>
      <c r="E335" s="9"/>
      <c r="F335" s="13"/>
      <c r="G335" s="1"/>
      <c r="H335" s="3"/>
      <c r="I335" s="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</row>
    <row r="336" spans="1:50" ht="15.75" customHeight="1">
      <c r="A336" s="44"/>
      <c r="B336" s="74"/>
      <c r="C336" s="1"/>
      <c r="D336" s="8"/>
      <c r="E336" s="9"/>
      <c r="F336" s="13"/>
      <c r="G336" s="1"/>
      <c r="H336" s="3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</row>
    <row r="337" spans="1:50" ht="15.75" customHeight="1">
      <c r="A337" s="44"/>
      <c r="B337" s="74"/>
      <c r="C337" s="1"/>
      <c r="D337" s="8" t="s">
        <v>224</v>
      </c>
      <c r="E337" s="9"/>
      <c r="F337" s="13"/>
      <c r="G337" s="1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</row>
    <row r="338" spans="1:50" ht="15.75" customHeight="1">
      <c r="A338" s="44"/>
      <c r="B338" s="74"/>
      <c r="C338" s="1"/>
      <c r="D338" s="8"/>
      <c r="E338" s="9"/>
      <c r="F338" s="13"/>
      <c r="G338" s="1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</row>
    <row r="339" spans="1:50" ht="15.75" customHeight="1">
      <c r="A339" s="44"/>
      <c r="B339" s="74"/>
      <c r="C339" s="1"/>
      <c r="D339" s="8" t="s">
        <v>55</v>
      </c>
      <c r="E339" s="9">
        <v>0.25</v>
      </c>
      <c r="F339" s="13">
        <f t="shared" ref="F339:F343" ca="1" si="66">SUMIF($A:$B,D339,$B:$B)</f>
        <v>8</v>
      </c>
      <c r="G339" s="1">
        <f t="shared" ref="G339:G343" ca="1" si="67">E339*F339</f>
        <v>2</v>
      </c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</row>
    <row r="340" spans="1:50" ht="15.75" customHeight="1">
      <c r="A340" s="44"/>
      <c r="B340" s="74"/>
      <c r="C340" s="1"/>
      <c r="D340" s="8" t="s">
        <v>226</v>
      </c>
      <c r="E340" s="9">
        <v>0.04</v>
      </c>
      <c r="F340" s="13">
        <f t="shared" ca="1" si="66"/>
        <v>18</v>
      </c>
      <c r="G340" s="1">
        <f t="shared" ca="1" si="67"/>
        <v>0.72</v>
      </c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</row>
    <row r="341" spans="1:50" ht="15.75" customHeight="1">
      <c r="A341" s="44"/>
      <c r="B341" s="74"/>
      <c r="C341" s="1"/>
      <c r="D341" s="8" t="s">
        <v>223</v>
      </c>
      <c r="E341" s="9">
        <v>0.04</v>
      </c>
      <c r="F341" s="13">
        <f t="shared" ca="1" si="66"/>
        <v>3</v>
      </c>
      <c r="G341" s="1">
        <f t="shared" ca="1" si="67"/>
        <v>0.12</v>
      </c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</row>
    <row r="342" spans="1:50" ht="15.75" customHeight="1">
      <c r="A342" s="44"/>
      <c r="B342" s="74"/>
      <c r="C342" s="1"/>
      <c r="D342" s="8" t="s">
        <v>256</v>
      </c>
      <c r="E342" s="9">
        <v>0.04</v>
      </c>
      <c r="F342" s="13">
        <f t="shared" ca="1" si="66"/>
        <v>1</v>
      </c>
      <c r="G342" s="1">
        <f t="shared" ca="1" si="67"/>
        <v>0.04</v>
      </c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</row>
    <row r="343" spans="1:50" ht="15.75" customHeight="1">
      <c r="A343" s="44"/>
      <c r="B343" s="74"/>
      <c r="C343" s="1"/>
      <c r="D343" s="8" t="s">
        <v>231</v>
      </c>
      <c r="E343" s="9">
        <v>0.04</v>
      </c>
      <c r="F343" s="13">
        <f t="shared" ca="1" si="66"/>
        <v>12</v>
      </c>
      <c r="G343" s="1">
        <f t="shared" ca="1" si="67"/>
        <v>0.48</v>
      </c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</row>
    <row r="344" spans="1:50" ht="15.75" customHeight="1">
      <c r="A344" s="44"/>
      <c r="B344" s="74"/>
      <c r="C344" s="1"/>
      <c r="D344" s="8"/>
      <c r="E344" s="9"/>
      <c r="F344" s="13"/>
      <c r="G344" s="1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</row>
    <row r="345" spans="1:50" ht="15.75" customHeight="1">
      <c r="A345" s="44"/>
      <c r="B345" s="74"/>
      <c r="C345" s="1"/>
      <c r="D345" s="8"/>
      <c r="E345" s="9"/>
      <c r="F345" s="13"/>
      <c r="G345" s="1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</row>
    <row r="346" spans="1:50" ht="15.75" customHeight="1">
      <c r="A346" s="44"/>
      <c r="B346" s="74"/>
      <c r="C346" s="1"/>
      <c r="D346" s="8" t="s">
        <v>29</v>
      </c>
      <c r="E346" s="9">
        <v>1</v>
      </c>
      <c r="F346" s="13">
        <f ca="1">SUMIF($A:$B,D346,$B:$B)</f>
        <v>0</v>
      </c>
      <c r="G346" s="1">
        <f ca="1">E346*F346</f>
        <v>0</v>
      </c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347" spans="1:50" ht="15.75" customHeight="1">
      <c r="A347" s="44"/>
      <c r="B347" s="74"/>
      <c r="C347" s="1"/>
      <c r="D347" s="8"/>
      <c r="E347" s="9"/>
      <c r="F347" s="13"/>
      <c r="G347" s="1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</row>
    <row r="348" spans="1:50" ht="15.75" customHeight="1">
      <c r="A348" s="44"/>
      <c r="B348" s="74"/>
      <c r="C348" s="1"/>
      <c r="D348" s="8" t="s">
        <v>44</v>
      </c>
      <c r="E348" s="9"/>
      <c r="F348" s="13"/>
      <c r="G348" s="1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</row>
    <row r="349" spans="1:50" ht="15.75" customHeight="1">
      <c r="A349" s="44"/>
      <c r="B349" s="74"/>
      <c r="C349" s="1"/>
      <c r="D349" s="8" t="s">
        <v>42</v>
      </c>
      <c r="E349" s="9">
        <v>8.0000000000000002E-3</v>
      </c>
      <c r="F349" s="13">
        <f t="shared" ref="F349:F351" ca="1" si="68">SUMIF($A:$B,D349,$B:$B)</f>
        <v>1</v>
      </c>
      <c r="G349" s="1">
        <f t="shared" ref="G349:G351" ca="1" si="69">E349*F349</f>
        <v>8.0000000000000002E-3</v>
      </c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</row>
    <row r="350" spans="1:50" ht="15.75" customHeight="1">
      <c r="A350" s="44"/>
      <c r="B350" s="74"/>
      <c r="C350" s="1"/>
      <c r="D350" s="8" t="s">
        <v>56</v>
      </c>
      <c r="E350" s="9">
        <v>8.0000000000000002E-3</v>
      </c>
      <c r="F350" s="13">
        <f t="shared" ca="1" si="68"/>
        <v>0</v>
      </c>
      <c r="G350" s="1">
        <f t="shared" ca="1" si="69"/>
        <v>0</v>
      </c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</row>
    <row r="351" spans="1:50" ht="15.75" customHeight="1">
      <c r="A351" s="44"/>
      <c r="B351" s="74"/>
      <c r="C351" s="1"/>
      <c r="D351" s="8" t="s">
        <v>296</v>
      </c>
      <c r="E351" s="9">
        <v>8.0000000000000002E-3</v>
      </c>
      <c r="F351" s="13">
        <f t="shared" ca="1" si="68"/>
        <v>0</v>
      </c>
      <c r="G351" s="1">
        <f t="shared" ca="1" si="69"/>
        <v>0</v>
      </c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</row>
    <row r="352" spans="1:50" ht="15.75" customHeight="1">
      <c r="A352" s="44"/>
      <c r="B352" s="74"/>
      <c r="C352" s="1"/>
      <c r="D352" s="8"/>
      <c r="E352" s="9"/>
      <c r="F352" s="13"/>
      <c r="G352" s="1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</row>
    <row r="353" spans="1:50" ht="15.75" customHeight="1">
      <c r="A353" s="44"/>
      <c r="B353" s="74"/>
      <c r="C353" s="1"/>
      <c r="D353" s="8" t="s">
        <v>46</v>
      </c>
      <c r="E353" s="9">
        <v>1</v>
      </c>
      <c r="F353" s="13">
        <f ca="1">SUMIF($A:$B,D353,$B:$B)</f>
        <v>2</v>
      </c>
      <c r="G353" s="1">
        <f ca="1">E353*F353</f>
        <v>2</v>
      </c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</row>
    <row r="354" spans="1:50" ht="15.75" customHeight="1">
      <c r="A354" s="44"/>
      <c r="B354" s="74"/>
      <c r="C354" s="1"/>
      <c r="D354" s="8"/>
      <c r="E354" s="9"/>
      <c r="F354" s="13"/>
      <c r="G354" s="1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</row>
    <row r="355" spans="1:50" ht="15.75" customHeight="1">
      <c r="A355" s="44"/>
      <c r="B355" s="74"/>
      <c r="C355" s="1"/>
      <c r="D355" s="8" t="s">
        <v>48</v>
      </c>
      <c r="E355" s="9">
        <v>1</v>
      </c>
      <c r="F355" s="13">
        <f t="shared" ref="F355:F379" ca="1" si="70">SUMIF($A:$B,D355,$B:$B)</f>
        <v>0</v>
      </c>
      <c r="G355" s="1">
        <f t="shared" ref="G355:G379" ca="1" si="71">E355*F355</f>
        <v>0</v>
      </c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</row>
    <row r="356" spans="1:50" ht="15.75" customHeight="1">
      <c r="A356" s="44"/>
      <c r="B356" s="74"/>
      <c r="C356" s="1"/>
      <c r="D356" s="8" t="s">
        <v>87</v>
      </c>
      <c r="E356" s="9">
        <v>0.3</v>
      </c>
      <c r="F356" s="13">
        <f t="shared" ca="1" si="70"/>
        <v>18</v>
      </c>
      <c r="G356" s="1">
        <f t="shared" ca="1" si="71"/>
        <v>5.3999999999999995</v>
      </c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</row>
    <row r="357" spans="1:50" ht="15.75" customHeight="1">
      <c r="A357" s="44"/>
      <c r="B357" s="74"/>
      <c r="C357" s="1"/>
      <c r="D357" s="8" t="s">
        <v>69</v>
      </c>
      <c r="E357" s="75">
        <v>2</v>
      </c>
      <c r="F357" s="13">
        <f t="shared" ca="1" si="70"/>
        <v>1</v>
      </c>
      <c r="G357" s="1">
        <f t="shared" ca="1" si="71"/>
        <v>2</v>
      </c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</row>
    <row r="358" spans="1:50" ht="15.75" customHeight="1">
      <c r="A358" s="44"/>
      <c r="B358" s="74"/>
      <c r="C358" s="1"/>
      <c r="D358" s="8" t="s">
        <v>78</v>
      </c>
      <c r="E358" s="9">
        <v>0.9</v>
      </c>
      <c r="F358" s="8">
        <f t="shared" ca="1" si="70"/>
        <v>38</v>
      </c>
      <c r="G358" s="1">
        <f t="shared" ca="1" si="71"/>
        <v>34.200000000000003</v>
      </c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</row>
    <row r="359" spans="1:50" ht="15.75" customHeight="1">
      <c r="A359" s="44"/>
      <c r="B359" s="74"/>
      <c r="C359" s="1"/>
      <c r="D359" s="8" t="s">
        <v>52</v>
      </c>
      <c r="E359" s="9">
        <v>0.5</v>
      </c>
      <c r="F359" s="13">
        <f t="shared" ca="1" si="70"/>
        <v>0</v>
      </c>
      <c r="G359" s="1">
        <f t="shared" ca="1" si="71"/>
        <v>0</v>
      </c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</row>
    <row r="360" spans="1:50" ht="15.75" customHeight="1">
      <c r="A360" s="44"/>
      <c r="B360" s="74"/>
      <c r="C360" s="1"/>
      <c r="D360" s="8" t="s">
        <v>50</v>
      </c>
      <c r="E360" s="9">
        <v>5.0000000000000001E-3</v>
      </c>
      <c r="F360" s="13">
        <f t="shared" ca="1" si="70"/>
        <v>13</v>
      </c>
      <c r="G360" s="1">
        <f t="shared" ca="1" si="71"/>
        <v>6.5000000000000002E-2</v>
      </c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</row>
    <row r="361" spans="1:50" ht="15.75" customHeight="1">
      <c r="A361" s="44"/>
      <c r="B361" s="74"/>
      <c r="C361" s="1"/>
      <c r="D361" s="8" t="s">
        <v>54</v>
      </c>
      <c r="E361" s="9">
        <v>1</v>
      </c>
      <c r="F361" s="13">
        <f t="shared" ca="1" si="70"/>
        <v>1</v>
      </c>
      <c r="G361" s="1">
        <f t="shared" ca="1" si="71"/>
        <v>1</v>
      </c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</row>
    <row r="362" spans="1:50" ht="15.75" customHeight="1">
      <c r="A362" s="44"/>
      <c r="B362" s="74"/>
      <c r="C362" s="1"/>
      <c r="D362" s="8" t="s">
        <v>57</v>
      </c>
      <c r="E362" s="9">
        <v>1</v>
      </c>
      <c r="F362" s="13">
        <f t="shared" ca="1" si="70"/>
        <v>11</v>
      </c>
      <c r="G362" s="1">
        <f t="shared" ca="1" si="71"/>
        <v>11</v>
      </c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</row>
    <row r="363" spans="1:50" ht="15.75" customHeight="1">
      <c r="A363" s="44"/>
      <c r="B363" s="74"/>
      <c r="C363" s="1"/>
      <c r="D363" s="8" t="s">
        <v>59</v>
      </c>
      <c r="E363" s="9">
        <v>1</v>
      </c>
      <c r="F363" s="13">
        <f t="shared" ca="1" si="70"/>
        <v>6</v>
      </c>
      <c r="G363" s="1">
        <f t="shared" ca="1" si="71"/>
        <v>6</v>
      </c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</row>
    <row r="364" spans="1:50" ht="15.75" customHeight="1">
      <c r="A364" s="44"/>
      <c r="B364" s="74"/>
      <c r="C364" s="1"/>
      <c r="D364" s="8" t="s">
        <v>62</v>
      </c>
      <c r="E364" s="9">
        <v>1</v>
      </c>
      <c r="F364" s="13">
        <f t="shared" ca="1" si="70"/>
        <v>2</v>
      </c>
      <c r="G364" s="1">
        <f t="shared" ca="1" si="71"/>
        <v>2</v>
      </c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</row>
    <row r="365" spans="1:50" ht="15.75" customHeight="1">
      <c r="A365" s="44"/>
      <c r="B365" s="74"/>
      <c r="C365" s="1"/>
      <c r="D365" s="8" t="s">
        <v>64</v>
      </c>
      <c r="E365" s="9">
        <v>1</v>
      </c>
      <c r="F365" s="13">
        <f t="shared" ca="1" si="70"/>
        <v>2</v>
      </c>
      <c r="G365" s="1">
        <f t="shared" ca="1" si="71"/>
        <v>2</v>
      </c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</row>
    <row r="366" spans="1:50" ht="15.75" customHeight="1">
      <c r="A366" s="44"/>
      <c r="B366" s="74"/>
      <c r="C366" s="1"/>
      <c r="D366" s="8" t="s">
        <v>66</v>
      </c>
      <c r="E366" s="9">
        <v>1</v>
      </c>
      <c r="F366" s="8">
        <f t="shared" ca="1" si="70"/>
        <v>5</v>
      </c>
      <c r="G366" s="1">
        <f t="shared" ca="1" si="71"/>
        <v>5</v>
      </c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</row>
    <row r="367" spans="1:50" ht="15.75" customHeight="1">
      <c r="A367" s="44"/>
      <c r="B367" s="74"/>
      <c r="C367" s="1"/>
      <c r="D367" s="8" t="s">
        <v>72</v>
      </c>
      <c r="E367" s="9">
        <v>1</v>
      </c>
      <c r="F367" s="8">
        <f t="shared" ca="1" si="70"/>
        <v>20</v>
      </c>
      <c r="G367" s="1">
        <f t="shared" ca="1" si="71"/>
        <v>20</v>
      </c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</row>
    <row r="368" spans="1:50" ht="15.75" customHeight="1">
      <c r="A368" s="44"/>
      <c r="B368" s="74"/>
      <c r="C368" s="1"/>
      <c r="D368" s="8" t="s">
        <v>13</v>
      </c>
      <c r="E368" s="9">
        <v>1</v>
      </c>
      <c r="F368" s="13">
        <f t="shared" ca="1" si="70"/>
        <v>3</v>
      </c>
      <c r="G368" s="1">
        <f t="shared" ca="1" si="71"/>
        <v>3</v>
      </c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</row>
    <row r="369" spans="1:50" ht="15.75" customHeight="1">
      <c r="A369" s="44"/>
      <c r="B369" s="74"/>
      <c r="C369" s="1"/>
      <c r="D369" s="8" t="s">
        <v>74</v>
      </c>
      <c r="E369" s="9">
        <v>1</v>
      </c>
      <c r="F369" s="13">
        <f t="shared" ca="1" si="70"/>
        <v>0</v>
      </c>
      <c r="G369" s="1">
        <f t="shared" ca="1" si="71"/>
        <v>0</v>
      </c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</row>
    <row r="370" spans="1:50" ht="15.75" customHeight="1">
      <c r="A370" s="44"/>
      <c r="B370" s="74"/>
      <c r="C370" s="1"/>
      <c r="D370" s="8" t="s">
        <v>77</v>
      </c>
      <c r="E370" s="9">
        <v>1</v>
      </c>
      <c r="F370" s="13">
        <f t="shared" ca="1" si="70"/>
        <v>2</v>
      </c>
      <c r="G370" s="1">
        <f t="shared" ca="1" si="71"/>
        <v>2</v>
      </c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</row>
    <row r="371" spans="1:50" ht="15.75" customHeight="1">
      <c r="A371" s="44"/>
      <c r="B371" s="74"/>
      <c r="C371" s="1"/>
      <c r="D371" s="8" t="s">
        <v>80</v>
      </c>
      <c r="E371" s="9">
        <v>1</v>
      </c>
      <c r="F371" s="8">
        <f t="shared" ca="1" si="70"/>
        <v>0</v>
      </c>
      <c r="G371" s="1">
        <f t="shared" ca="1" si="71"/>
        <v>0</v>
      </c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</row>
    <row r="372" spans="1:50" ht="15.75" customHeight="1">
      <c r="A372" s="44"/>
      <c r="B372" s="74"/>
      <c r="C372" s="1"/>
      <c r="D372" s="8" t="s">
        <v>83</v>
      </c>
      <c r="E372" s="9">
        <v>1</v>
      </c>
      <c r="F372" s="8">
        <f t="shared" ca="1" si="70"/>
        <v>1</v>
      </c>
      <c r="G372" s="1">
        <f t="shared" ca="1" si="71"/>
        <v>1</v>
      </c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</row>
    <row r="373" spans="1:50" ht="15.75" customHeight="1">
      <c r="A373" s="44"/>
      <c r="B373" s="74"/>
      <c r="C373" s="1"/>
      <c r="D373" s="8" t="s">
        <v>86</v>
      </c>
      <c r="E373" s="9">
        <v>1</v>
      </c>
      <c r="F373" s="13">
        <f t="shared" ca="1" si="70"/>
        <v>0</v>
      </c>
      <c r="G373" s="1">
        <f t="shared" ca="1" si="71"/>
        <v>0</v>
      </c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</row>
    <row r="374" spans="1:50" ht="15.75" customHeight="1">
      <c r="A374" s="44"/>
      <c r="B374" s="74"/>
      <c r="C374" s="1"/>
      <c r="D374" s="8" t="s">
        <v>279</v>
      </c>
      <c r="E374" s="9">
        <v>2</v>
      </c>
      <c r="F374" s="13">
        <f t="shared" ca="1" si="70"/>
        <v>0</v>
      </c>
      <c r="G374" s="1">
        <f t="shared" ca="1" si="71"/>
        <v>0</v>
      </c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</row>
    <row r="375" spans="1:50" ht="15.75" customHeight="1">
      <c r="A375" s="44"/>
      <c r="B375" s="74"/>
      <c r="C375" s="1"/>
      <c r="D375" s="8" t="s">
        <v>91</v>
      </c>
      <c r="E375" s="9">
        <v>2</v>
      </c>
      <c r="F375" s="13">
        <f t="shared" ca="1" si="70"/>
        <v>0</v>
      </c>
      <c r="G375" s="1">
        <f t="shared" ca="1" si="71"/>
        <v>0</v>
      </c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</row>
    <row r="376" spans="1:50" ht="15.75" customHeight="1">
      <c r="A376" s="44"/>
      <c r="B376" s="74"/>
      <c r="C376" s="1"/>
      <c r="D376" s="8" t="s">
        <v>95</v>
      </c>
      <c r="E376" s="9">
        <v>1</v>
      </c>
      <c r="F376" s="13">
        <f t="shared" ca="1" si="70"/>
        <v>0</v>
      </c>
      <c r="G376" s="1">
        <f t="shared" ca="1" si="71"/>
        <v>0</v>
      </c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</row>
    <row r="377" spans="1:50" ht="15.75" customHeight="1">
      <c r="A377" s="44"/>
      <c r="B377" s="74"/>
      <c r="C377" s="1"/>
      <c r="D377" s="8" t="s">
        <v>97</v>
      </c>
      <c r="E377" s="9">
        <v>1</v>
      </c>
      <c r="F377" s="13">
        <f t="shared" ca="1" si="70"/>
        <v>0</v>
      </c>
      <c r="G377" s="1">
        <f t="shared" ca="1" si="71"/>
        <v>0</v>
      </c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</row>
    <row r="378" spans="1:50" ht="15.75" customHeight="1">
      <c r="A378" s="44"/>
      <c r="B378" s="74"/>
      <c r="C378" s="1"/>
      <c r="D378" s="8" t="s">
        <v>100</v>
      </c>
      <c r="E378" s="9">
        <v>1</v>
      </c>
      <c r="F378" s="13">
        <f t="shared" ca="1" si="70"/>
        <v>0</v>
      </c>
      <c r="G378" s="1">
        <f t="shared" ca="1" si="71"/>
        <v>0</v>
      </c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</row>
    <row r="379" spans="1:50" ht="15.75" customHeight="1">
      <c r="A379" s="44"/>
      <c r="B379" s="74"/>
      <c r="C379" s="1"/>
      <c r="D379" s="8" t="s">
        <v>103</v>
      </c>
      <c r="E379" s="9">
        <v>1</v>
      </c>
      <c r="F379" s="13">
        <f t="shared" ca="1" si="70"/>
        <v>0</v>
      </c>
      <c r="G379" s="1">
        <f t="shared" ca="1" si="71"/>
        <v>0</v>
      </c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</row>
    <row r="380" spans="1:50" ht="15.75" customHeight="1">
      <c r="A380" s="44"/>
      <c r="B380" s="74"/>
      <c r="C380" s="1"/>
      <c r="D380" s="8"/>
      <c r="E380" s="9"/>
      <c r="F380" s="13"/>
      <c r="G380" s="1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</row>
    <row r="381" spans="1:50" ht="15.75" customHeight="1">
      <c r="A381" s="44"/>
      <c r="B381" s="74"/>
      <c r="C381" s="1"/>
      <c r="D381" s="8" t="s">
        <v>106</v>
      </c>
      <c r="E381" s="9"/>
      <c r="F381" s="13"/>
      <c r="G381" s="1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</row>
    <row r="382" spans="1:50" ht="15.75" customHeight="1">
      <c r="A382" s="44"/>
      <c r="B382" s="74"/>
      <c r="C382" s="1"/>
      <c r="D382" s="8" t="s">
        <v>297</v>
      </c>
      <c r="E382" s="9">
        <v>5</v>
      </c>
      <c r="F382" s="13">
        <f t="shared" ref="F382:F387" ca="1" si="72">SUMIF($A:$B,D382,$B:$B)</f>
        <v>2</v>
      </c>
      <c r="G382" s="1">
        <f t="shared" ref="G382:G387" ca="1" si="73">E382*F382</f>
        <v>10</v>
      </c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</row>
    <row r="383" spans="1:50" ht="15.75" customHeight="1">
      <c r="A383" s="44"/>
      <c r="B383" s="74"/>
      <c r="C383" s="1"/>
      <c r="D383" s="8" t="s">
        <v>298</v>
      </c>
      <c r="E383" s="9">
        <v>5</v>
      </c>
      <c r="F383" s="13">
        <f t="shared" ca="1" si="72"/>
        <v>0</v>
      </c>
      <c r="G383" s="1">
        <f t="shared" ca="1" si="73"/>
        <v>0</v>
      </c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</row>
    <row r="384" spans="1:50" ht="15.75" customHeight="1">
      <c r="A384" s="44"/>
      <c r="B384" s="74"/>
      <c r="C384" s="1"/>
      <c r="D384" s="8" t="s">
        <v>299</v>
      </c>
      <c r="E384" s="9">
        <v>5</v>
      </c>
      <c r="F384" s="13">
        <f t="shared" ca="1" si="72"/>
        <v>0</v>
      </c>
      <c r="G384" s="1">
        <f t="shared" ca="1" si="73"/>
        <v>0</v>
      </c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</row>
    <row r="385" spans="1:50" ht="15.75" customHeight="1">
      <c r="A385" s="44"/>
      <c r="B385" s="74"/>
      <c r="C385" s="1"/>
      <c r="D385" s="8" t="s">
        <v>300</v>
      </c>
      <c r="E385" s="9">
        <v>5</v>
      </c>
      <c r="F385" s="8">
        <f t="shared" ca="1" si="72"/>
        <v>0</v>
      </c>
      <c r="G385" s="1">
        <f t="shared" ca="1" si="73"/>
        <v>0</v>
      </c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</row>
    <row r="386" spans="1:50" ht="15.75" customHeight="1">
      <c r="A386" s="44"/>
      <c r="B386" s="74"/>
      <c r="C386" s="1"/>
      <c r="D386" s="8" t="s">
        <v>93</v>
      </c>
      <c r="E386" s="9">
        <v>10</v>
      </c>
      <c r="F386" s="8">
        <f t="shared" ca="1" si="72"/>
        <v>0</v>
      </c>
      <c r="G386" s="1">
        <f t="shared" ca="1" si="73"/>
        <v>0</v>
      </c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</row>
    <row r="387" spans="1:50" ht="15.75" customHeight="1">
      <c r="A387" s="44"/>
      <c r="B387" s="74"/>
      <c r="C387" s="1"/>
      <c r="D387" s="8" t="s">
        <v>301</v>
      </c>
      <c r="E387" s="9">
        <v>10</v>
      </c>
      <c r="F387" s="8">
        <f t="shared" ca="1" si="72"/>
        <v>0</v>
      </c>
      <c r="G387" s="1">
        <f t="shared" ca="1" si="73"/>
        <v>0</v>
      </c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</row>
    <row r="388" spans="1:50" ht="15.75" customHeight="1">
      <c r="A388" s="44"/>
      <c r="B388" s="74"/>
      <c r="C388" s="1"/>
      <c r="D388" s="8"/>
      <c r="E388" s="9"/>
      <c r="F388" s="13"/>
      <c r="G388" s="1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</row>
    <row r="389" spans="1:50" ht="15.75" customHeight="1">
      <c r="A389" s="44"/>
      <c r="B389" s="74"/>
      <c r="C389" s="1"/>
      <c r="D389" s="8" t="s">
        <v>302</v>
      </c>
      <c r="E389" s="9"/>
      <c r="F389" s="13"/>
      <c r="G389" s="1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</row>
    <row r="390" spans="1:50" ht="15.75" customHeight="1">
      <c r="A390" s="44"/>
      <c r="B390" s="74"/>
      <c r="C390" s="1"/>
      <c r="D390" s="8" t="s">
        <v>303</v>
      </c>
      <c r="E390" s="9">
        <v>5</v>
      </c>
      <c r="F390" s="13">
        <f t="shared" ref="F390:F392" ca="1" si="74">SUMIF($A:$B,D390,$B:$B)</f>
        <v>0</v>
      </c>
      <c r="G390" s="1">
        <f t="shared" ref="G390:G392" ca="1" si="75">E390*F390</f>
        <v>0</v>
      </c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</row>
    <row r="391" spans="1:50" ht="15.75" customHeight="1">
      <c r="A391" s="44"/>
      <c r="B391" s="74"/>
      <c r="C391" s="1"/>
      <c r="D391" s="8" t="s">
        <v>304</v>
      </c>
      <c r="E391" s="9">
        <v>5</v>
      </c>
      <c r="F391" s="13">
        <f t="shared" ca="1" si="74"/>
        <v>0</v>
      </c>
      <c r="G391" s="1">
        <f t="shared" ca="1" si="75"/>
        <v>0</v>
      </c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</row>
    <row r="392" spans="1:50" ht="15.75" customHeight="1">
      <c r="A392" s="44"/>
      <c r="B392" s="74"/>
      <c r="C392" s="1"/>
      <c r="D392" s="8" t="s">
        <v>305</v>
      </c>
      <c r="E392" s="9">
        <v>10</v>
      </c>
      <c r="F392" s="8">
        <f t="shared" ca="1" si="74"/>
        <v>0</v>
      </c>
      <c r="G392" s="1">
        <f t="shared" ca="1" si="75"/>
        <v>0</v>
      </c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</row>
    <row r="393" spans="1:50" ht="15.75" customHeight="1">
      <c r="A393" s="44"/>
      <c r="B393" s="74"/>
      <c r="C393" s="1"/>
      <c r="D393" s="8"/>
      <c r="E393" s="9"/>
      <c r="F393" s="8"/>
      <c r="G393" s="1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</row>
    <row r="394" spans="1:50" ht="15.75" customHeight="1">
      <c r="A394" s="44"/>
      <c r="B394" s="74"/>
      <c r="C394" s="1"/>
      <c r="D394" s="8" t="s">
        <v>109</v>
      </c>
      <c r="E394" s="9"/>
      <c r="F394" s="8"/>
      <c r="G394" s="1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</row>
    <row r="395" spans="1:50" ht="15.75" customHeight="1">
      <c r="A395" s="44"/>
      <c r="B395" s="74"/>
      <c r="C395" s="1"/>
      <c r="D395" s="8" t="s">
        <v>303</v>
      </c>
      <c r="E395" s="9">
        <v>0.5</v>
      </c>
      <c r="F395" s="13">
        <f t="shared" ref="F395:F405" ca="1" si="76">SUMIF($A:$B,D395,$B:$B)</f>
        <v>0</v>
      </c>
      <c r="G395" s="1">
        <f t="shared" ref="G395:G405" ca="1" si="77">E395*F395</f>
        <v>0</v>
      </c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</row>
    <row r="396" spans="1:50" ht="15.75" customHeight="1">
      <c r="A396" s="44"/>
      <c r="B396" s="74"/>
      <c r="C396" s="1"/>
      <c r="D396" s="8" t="s">
        <v>261</v>
      </c>
      <c r="E396" s="9">
        <v>1.5</v>
      </c>
      <c r="F396" s="13">
        <f t="shared" ca="1" si="76"/>
        <v>2</v>
      </c>
      <c r="G396" s="1">
        <f t="shared" ca="1" si="77"/>
        <v>3</v>
      </c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</row>
    <row r="397" spans="1:50" ht="15.75" customHeight="1">
      <c r="A397" s="44"/>
      <c r="B397" s="74"/>
      <c r="C397" s="1"/>
      <c r="D397" s="8"/>
      <c r="E397" s="9">
        <v>3</v>
      </c>
      <c r="F397" s="13">
        <f t="shared" ca="1" si="76"/>
        <v>0</v>
      </c>
      <c r="G397" s="1">
        <f t="shared" ca="1" si="77"/>
        <v>0</v>
      </c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</row>
    <row r="398" spans="1:50" ht="15.75" customHeight="1">
      <c r="A398" s="44"/>
      <c r="B398" s="74"/>
      <c r="C398" s="1"/>
      <c r="D398" s="8" t="s">
        <v>259</v>
      </c>
      <c r="E398" s="9">
        <v>2.5</v>
      </c>
      <c r="F398" s="13">
        <f t="shared" ca="1" si="76"/>
        <v>11</v>
      </c>
      <c r="G398" s="1">
        <f t="shared" ca="1" si="77"/>
        <v>27.5</v>
      </c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</row>
    <row r="399" spans="1:50" ht="15.75" customHeight="1">
      <c r="A399" s="44"/>
      <c r="B399" s="74"/>
      <c r="C399" s="1"/>
      <c r="D399" s="8" t="s">
        <v>257</v>
      </c>
      <c r="E399" s="9">
        <v>2</v>
      </c>
      <c r="F399" s="13">
        <f t="shared" ca="1" si="76"/>
        <v>10</v>
      </c>
      <c r="G399" s="1">
        <f t="shared" ca="1" si="77"/>
        <v>20</v>
      </c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</row>
    <row r="400" spans="1:50" ht="15.75" customHeight="1">
      <c r="A400" s="44"/>
      <c r="B400" s="74"/>
      <c r="C400" s="1"/>
      <c r="D400" s="8" t="s">
        <v>306</v>
      </c>
      <c r="E400" s="9">
        <v>2</v>
      </c>
      <c r="F400" s="13">
        <f t="shared" ca="1" si="76"/>
        <v>0</v>
      </c>
      <c r="G400" s="1">
        <f t="shared" ca="1" si="77"/>
        <v>0</v>
      </c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</row>
    <row r="401" spans="1:50" ht="15.75" customHeight="1">
      <c r="A401" s="44"/>
      <c r="B401" s="74"/>
      <c r="C401" s="1"/>
      <c r="D401" s="8" t="s">
        <v>307</v>
      </c>
      <c r="E401" s="9">
        <v>2</v>
      </c>
      <c r="F401" s="13">
        <f t="shared" ca="1" si="76"/>
        <v>0</v>
      </c>
      <c r="G401" s="1">
        <f t="shared" ca="1" si="77"/>
        <v>0</v>
      </c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</row>
    <row r="402" spans="1:50" ht="15.75" customHeight="1">
      <c r="A402" s="44"/>
      <c r="B402" s="74"/>
      <c r="C402" s="1"/>
      <c r="D402" s="8"/>
      <c r="E402" s="9">
        <v>4</v>
      </c>
      <c r="F402" s="13">
        <f t="shared" ca="1" si="76"/>
        <v>0</v>
      </c>
      <c r="G402" s="1">
        <f t="shared" ca="1" si="77"/>
        <v>0</v>
      </c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</row>
    <row r="403" spans="1:50" ht="15.75" customHeight="1">
      <c r="A403" s="44"/>
      <c r="B403" s="74"/>
      <c r="C403" s="1"/>
      <c r="D403" s="8" t="s">
        <v>308</v>
      </c>
      <c r="E403" s="9">
        <v>3</v>
      </c>
      <c r="F403" s="13">
        <f t="shared" ca="1" si="76"/>
        <v>2</v>
      </c>
      <c r="G403" s="1">
        <f t="shared" ca="1" si="77"/>
        <v>6</v>
      </c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</row>
    <row r="404" spans="1:50" ht="15.75" customHeight="1">
      <c r="A404" s="44"/>
      <c r="B404" s="74"/>
      <c r="C404" s="1"/>
      <c r="D404" s="8"/>
      <c r="E404" s="9">
        <v>5</v>
      </c>
      <c r="F404" s="13">
        <f t="shared" ca="1" si="76"/>
        <v>0</v>
      </c>
      <c r="G404" s="1">
        <f t="shared" ca="1" si="77"/>
        <v>0</v>
      </c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</row>
    <row r="405" spans="1:50" ht="15.75" customHeight="1">
      <c r="A405" s="44"/>
      <c r="B405" s="74"/>
      <c r="C405" s="1"/>
      <c r="D405" s="8" t="s">
        <v>96</v>
      </c>
      <c r="E405" s="9">
        <v>1.5</v>
      </c>
      <c r="F405" s="13">
        <f t="shared" ca="1" si="76"/>
        <v>0</v>
      </c>
      <c r="G405" s="1">
        <f t="shared" ca="1" si="77"/>
        <v>0</v>
      </c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</row>
    <row r="406" spans="1:50" ht="15.75" customHeight="1">
      <c r="A406" s="44"/>
      <c r="B406" s="74"/>
      <c r="C406" s="1"/>
      <c r="D406" s="8"/>
      <c r="E406" s="9"/>
      <c r="F406" s="8"/>
      <c r="G406" s="1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</row>
    <row r="407" spans="1:50" ht="15.75" customHeight="1">
      <c r="A407" s="44"/>
      <c r="B407" s="74"/>
      <c r="C407" s="1"/>
      <c r="D407" s="8"/>
      <c r="E407" s="9"/>
      <c r="F407" s="8"/>
      <c r="G407" s="1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</row>
    <row r="408" spans="1:50" ht="15.75" customHeight="1">
      <c r="A408" s="44"/>
      <c r="B408" s="74"/>
      <c r="C408" s="1"/>
      <c r="D408" s="8" t="s">
        <v>112</v>
      </c>
      <c r="E408" s="9"/>
      <c r="F408" s="13"/>
      <c r="G408" s="1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</row>
    <row r="409" spans="1:50" ht="15.75" customHeight="1">
      <c r="A409" s="44"/>
      <c r="B409" s="74"/>
      <c r="C409" s="1"/>
      <c r="D409" s="8" t="s">
        <v>297</v>
      </c>
      <c r="E409" s="9">
        <v>1</v>
      </c>
      <c r="F409" s="13">
        <f t="shared" ref="F409:F412" ca="1" si="78">SUMIF($A:$B,D409,$B:$B)</f>
        <v>2</v>
      </c>
      <c r="G409" s="1">
        <f t="shared" ref="G409:G412" ca="1" si="79">E409*F409</f>
        <v>2</v>
      </c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</row>
    <row r="410" spans="1:50" ht="15.75" customHeight="1">
      <c r="A410" s="44"/>
      <c r="B410" s="74"/>
      <c r="C410" s="1"/>
      <c r="D410" s="8" t="s">
        <v>309</v>
      </c>
      <c r="E410" s="9">
        <v>2</v>
      </c>
      <c r="F410" s="8">
        <f t="shared" ca="1" si="78"/>
        <v>0</v>
      </c>
      <c r="G410" s="1">
        <f t="shared" ca="1" si="79"/>
        <v>0</v>
      </c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</row>
    <row r="411" spans="1:50" ht="15.75" customHeight="1">
      <c r="A411" s="44"/>
      <c r="B411" s="74"/>
      <c r="C411" s="1"/>
      <c r="D411" s="8"/>
      <c r="E411" s="9">
        <v>4</v>
      </c>
      <c r="F411" s="13">
        <f t="shared" ca="1" si="78"/>
        <v>0</v>
      </c>
      <c r="G411" s="1">
        <f t="shared" ca="1" si="79"/>
        <v>0</v>
      </c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</row>
    <row r="412" spans="1:50" ht="15.75" customHeight="1">
      <c r="A412" s="44"/>
      <c r="B412" s="74"/>
      <c r="C412" s="1"/>
      <c r="D412" s="8" t="s">
        <v>310</v>
      </c>
      <c r="E412" s="9">
        <v>2</v>
      </c>
      <c r="F412" s="8">
        <f t="shared" ca="1" si="78"/>
        <v>0</v>
      </c>
      <c r="G412" s="1">
        <f t="shared" ca="1" si="79"/>
        <v>0</v>
      </c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</row>
    <row r="413" spans="1:50" ht="15.75" customHeight="1">
      <c r="A413" s="44"/>
      <c r="B413" s="74"/>
      <c r="C413" s="1"/>
      <c r="D413" s="8"/>
      <c r="E413" s="9"/>
      <c r="F413" s="13"/>
      <c r="G413" s="1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</row>
    <row r="414" spans="1:50" ht="15.75" customHeight="1">
      <c r="A414" s="44"/>
      <c r="B414" s="74"/>
      <c r="C414" s="1"/>
      <c r="D414" s="8"/>
      <c r="E414" s="9"/>
      <c r="F414" s="13"/>
      <c r="G414" s="1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</row>
    <row r="415" spans="1:50" ht="15.75" customHeight="1">
      <c r="A415" s="44"/>
      <c r="B415" s="74"/>
      <c r="C415" s="1"/>
      <c r="D415" s="1" t="s">
        <v>114</v>
      </c>
      <c r="E415" s="1"/>
      <c r="F415" s="13"/>
      <c r="G415" s="1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</row>
    <row r="416" spans="1:50" ht="15.75" customHeight="1">
      <c r="A416" s="44"/>
      <c r="B416" s="74"/>
      <c r="C416" s="1"/>
      <c r="D416" s="1" t="s">
        <v>265</v>
      </c>
      <c r="E416" s="1">
        <v>1.5</v>
      </c>
      <c r="F416" s="1">
        <f t="shared" ref="F416:F426" ca="1" si="80">SUMIF($A:$B,D416,$B:$B)</f>
        <v>8</v>
      </c>
      <c r="G416" s="1">
        <f t="shared" ref="G416:G426" ca="1" si="81">E416*F416</f>
        <v>12</v>
      </c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</row>
    <row r="417" spans="1:50" ht="15.75" customHeight="1">
      <c r="A417" s="44"/>
      <c r="B417" s="74"/>
      <c r="C417" s="1"/>
      <c r="D417" s="1"/>
      <c r="E417" s="1">
        <v>3</v>
      </c>
      <c r="F417" s="1">
        <f t="shared" ca="1" si="80"/>
        <v>0</v>
      </c>
      <c r="G417" s="1">
        <f t="shared" ca="1" si="81"/>
        <v>0</v>
      </c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</row>
    <row r="418" spans="1:50" ht="15.75" customHeight="1">
      <c r="A418" s="44"/>
      <c r="B418" s="74"/>
      <c r="C418" s="1"/>
      <c r="D418" s="8" t="s">
        <v>311</v>
      </c>
      <c r="E418" s="9">
        <v>1.5</v>
      </c>
      <c r="F418" s="8">
        <f t="shared" ca="1" si="80"/>
        <v>1</v>
      </c>
      <c r="G418" s="1">
        <f t="shared" ca="1" si="81"/>
        <v>1.5</v>
      </c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</row>
    <row r="419" spans="1:50" ht="15.75" customHeight="1">
      <c r="A419" s="44"/>
      <c r="B419" s="74"/>
      <c r="C419" s="1"/>
      <c r="D419" s="8"/>
      <c r="E419" s="9">
        <v>3</v>
      </c>
      <c r="F419" s="13">
        <f t="shared" ca="1" si="80"/>
        <v>0</v>
      </c>
      <c r="G419" s="1">
        <f t="shared" ca="1" si="81"/>
        <v>0</v>
      </c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</row>
    <row r="420" spans="1:50" ht="15.75" customHeight="1">
      <c r="A420" s="44"/>
      <c r="B420" s="74"/>
      <c r="C420" s="1"/>
      <c r="D420" s="8" t="s">
        <v>263</v>
      </c>
      <c r="E420" s="9">
        <v>1.5</v>
      </c>
      <c r="F420" s="8">
        <f t="shared" ca="1" si="80"/>
        <v>8</v>
      </c>
      <c r="G420" s="1">
        <f t="shared" ca="1" si="81"/>
        <v>12</v>
      </c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</row>
    <row r="421" spans="1:50" ht="15.75" customHeight="1">
      <c r="A421" s="44"/>
      <c r="B421" s="74"/>
      <c r="C421" s="1"/>
      <c r="D421" s="8"/>
      <c r="E421" s="9">
        <v>3</v>
      </c>
      <c r="F421" s="8">
        <f t="shared" ca="1" si="80"/>
        <v>0</v>
      </c>
      <c r="G421" s="1">
        <f t="shared" ca="1" si="81"/>
        <v>0</v>
      </c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</row>
    <row r="422" spans="1:50" ht="15.75" customHeight="1">
      <c r="A422" s="44"/>
      <c r="B422" s="74"/>
      <c r="C422" s="1"/>
      <c r="D422" s="8" t="s">
        <v>312</v>
      </c>
      <c r="E422" s="9">
        <v>1.5</v>
      </c>
      <c r="F422" s="8">
        <f t="shared" ca="1" si="80"/>
        <v>1</v>
      </c>
      <c r="G422" s="1">
        <f t="shared" ca="1" si="81"/>
        <v>1.5</v>
      </c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</row>
    <row r="423" spans="1:50" ht="15.75" customHeight="1">
      <c r="A423" s="44"/>
      <c r="B423" s="74"/>
      <c r="C423" s="1"/>
      <c r="D423" s="8"/>
      <c r="E423" s="9">
        <v>5</v>
      </c>
      <c r="F423" s="13">
        <f t="shared" ca="1" si="80"/>
        <v>0</v>
      </c>
      <c r="G423" s="1">
        <f t="shared" ca="1" si="81"/>
        <v>0</v>
      </c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</row>
    <row r="424" spans="1:50" ht="15.75" customHeight="1">
      <c r="A424" s="44"/>
      <c r="B424" s="74"/>
      <c r="C424" s="1"/>
      <c r="D424" s="8" t="s">
        <v>268</v>
      </c>
      <c r="E424" s="9">
        <v>2</v>
      </c>
      <c r="F424" s="8">
        <f t="shared" ca="1" si="80"/>
        <v>7</v>
      </c>
      <c r="G424" s="1">
        <f t="shared" ca="1" si="81"/>
        <v>14</v>
      </c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</row>
    <row r="425" spans="1:50" ht="15.75" customHeight="1">
      <c r="A425" s="44"/>
      <c r="B425" s="74"/>
      <c r="C425" s="1"/>
      <c r="D425" s="8"/>
      <c r="E425" s="9">
        <v>4</v>
      </c>
      <c r="F425" s="8">
        <f t="shared" ca="1" si="80"/>
        <v>0</v>
      </c>
      <c r="G425" s="1">
        <f t="shared" ca="1" si="81"/>
        <v>0</v>
      </c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</row>
    <row r="426" spans="1:50" ht="15.75" customHeight="1">
      <c r="A426" s="44"/>
      <c r="B426" s="74"/>
      <c r="C426" s="1"/>
      <c r="D426" s="8"/>
      <c r="E426" s="9">
        <v>3</v>
      </c>
      <c r="F426" s="8">
        <f t="shared" ca="1" si="80"/>
        <v>0</v>
      </c>
      <c r="G426" s="1">
        <f t="shared" ca="1" si="81"/>
        <v>0</v>
      </c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</row>
    <row r="427" spans="1:50" ht="15.75" customHeight="1">
      <c r="A427" s="44"/>
      <c r="B427" s="74"/>
      <c r="C427" s="1"/>
      <c r="D427" s="8"/>
      <c r="E427" s="9"/>
      <c r="F427" s="8"/>
      <c r="G427" s="1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</row>
    <row r="428" spans="1:50" ht="15.75" customHeight="1">
      <c r="A428" s="44"/>
      <c r="B428" s="74"/>
      <c r="C428" s="1"/>
      <c r="D428" s="8" t="s">
        <v>117</v>
      </c>
      <c r="E428" s="9"/>
      <c r="F428" s="8"/>
      <c r="G428" s="1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</row>
    <row r="429" spans="1:50" ht="15.75" customHeight="1">
      <c r="A429" s="44"/>
      <c r="B429" s="74"/>
      <c r="C429" s="1"/>
      <c r="D429" s="8" t="s">
        <v>313</v>
      </c>
      <c r="E429" s="9">
        <v>2</v>
      </c>
      <c r="F429" s="8">
        <f t="shared" ref="F429:F430" ca="1" si="82">SUMIF($A:$B,D429,$B:$B)</f>
        <v>0</v>
      </c>
      <c r="G429" s="1">
        <f t="shared" ref="G429:G430" ca="1" si="83">E429*F429</f>
        <v>0</v>
      </c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</row>
    <row r="430" spans="1:50" ht="15.75" customHeight="1">
      <c r="A430" s="44"/>
      <c r="B430" s="74"/>
      <c r="C430" s="1"/>
      <c r="D430" s="8" t="s">
        <v>314</v>
      </c>
      <c r="E430" s="9">
        <v>2</v>
      </c>
      <c r="F430" s="8">
        <f t="shared" ca="1" si="82"/>
        <v>0</v>
      </c>
      <c r="G430" s="1">
        <f t="shared" ca="1" si="83"/>
        <v>0</v>
      </c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</row>
    <row r="431" spans="1:50" ht="15.75" customHeight="1">
      <c r="A431" s="44"/>
      <c r="B431" s="74"/>
      <c r="C431" s="1"/>
      <c r="D431" s="8"/>
      <c r="E431" s="9"/>
      <c r="F431" s="8"/>
      <c r="G431" s="1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</row>
    <row r="432" spans="1:50" ht="15.75" customHeight="1">
      <c r="A432" s="44"/>
      <c r="B432" s="74"/>
      <c r="C432" s="1"/>
      <c r="D432" s="8" t="s">
        <v>120</v>
      </c>
      <c r="E432" s="9">
        <v>2</v>
      </c>
      <c r="F432" s="8">
        <f ca="1">SUMIF($A:$B,D432,$B:$B)</f>
        <v>0</v>
      </c>
      <c r="G432" s="1">
        <f ca="1">E432*F432</f>
        <v>0</v>
      </c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</row>
    <row r="433" spans="1:50" ht="15.75" customHeight="1">
      <c r="A433" s="44"/>
      <c r="B433" s="74"/>
      <c r="C433" s="1"/>
      <c r="D433" s="8"/>
      <c r="E433" s="9"/>
      <c r="F433" s="8"/>
      <c r="G433" s="1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</row>
    <row r="434" spans="1:50" ht="15.75" customHeight="1">
      <c r="A434" s="44"/>
      <c r="B434" s="74"/>
      <c r="C434" s="1"/>
      <c r="D434" s="8" t="s">
        <v>123</v>
      </c>
      <c r="E434" s="9">
        <v>2</v>
      </c>
      <c r="F434" s="8">
        <f t="shared" ref="F434:F435" ca="1" si="84">SUMIF($A:$B,D434,$B:$B)</f>
        <v>0</v>
      </c>
      <c r="G434" s="1">
        <f t="shared" ref="G434:G435" ca="1" si="85">E434*F434</f>
        <v>0</v>
      </c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</row>
    <row r="435" spans="1:50" ht="15.75" customHeight="1">
      <c r="A435" s="44"/>
      <c r="B435" s="74"/>
      <c r="C435" s="1"/>
      <c r="D435" s="8" t="s">
        <v>315</v>
      </c>
      <c r="E435" s="9">
        <v>2</v>
      </c>
      <c r="F435" s="8">
        <f t="shared" ca="1" si="84"/>
        <v>0</v>
      </c>
      <c r="G435" s="1">
        <f t="shared" ca="1" si="85"/>
        <v>0</v>
      </c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</row>
    <row r="436" spans="1:50" ht="15.75" customHeight="1">
      <c r="A436" s="44"/>
      <c r="B436" s="74"/>
      <c r="C436" s="1"/>
      <c r="D436" s="8"/>
      <c r="E436" s="9"/>
      <c r="F436" s="8"/>
      <c r="G436" s="1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</row>
    <row r="437" spans="1:50" ht="15.75" customHeight="1">
      <c r="A437" s="44"/>
      <c r="B437" s="74"/>
      <c r="C437" s="1"/>
      <c r="D437" s="8"/>
      <c r="E437" s="9"/>
      <c r="F437" s="8"/>
      <c r="G437" s="1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</row>
    <row r="438" spans="1:50" ht="15.75" customHeight="1">
      <c r="A438" s="44"/>
      <c r="B438" s="74"/>
      <c r="C438" s="1"/>
      <c r="D438" s="8"/>
      <c r="E438" s="9"/>
      <c r="F438" s="8"/>
      <c r="G438" s="1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</row>
    <row r="439" spans="1:50" ht="15.75" customHeight="1">
      <c r="A439" s="44"/>
      <c r="B439" s="74"/>
      <c r="C439" s="1"/>
      <c r="D439" s="8" t="s">
        <v>126</v>
      </c>
      <c r="E439" s="9"/>
      <c r="F439" s="8"/>
      <c r="G439" s="1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</row>
    <row r="440" spans="1:50" ht="15.75" customHeight="1">
      <c r="A440" s="44"/>
      <c r="B440" s="74"/>
      <c r="C440" s="1"/>
      <c r="D440" s="8" t="s">
        <v>303</v>
      </c>
      <c r="E440" s="9">
        <v>1</v>
      </c>
      <c r="F440" s="8">
        <f ca="1">SUMIF($A:$B,D440,$B:$B)</f>
        <v>0</v>
      </c>
      <c r="G440" s="1">
        <f ca="1">E440*F440</f>
        <v>0</v>
      </c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</row>
    <row r="441" spans="1:50" ht="15.75" customHeight="1">
      <c r="A441" s="44"/>
      <c r="B441" s="74"/>
      <c r="C441" s="1"/>
      <c r="D441" s="8"/>
      <c r="E441" s="9"/>
      <c r="F441" s="8"/>
      <c r="G441" s="1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</row>
    <row r="442" spans="1:50" ht="15.75" customHeight="1">
      <c r="A442" s="44"/>
      <c r="B442" s="74"/>
      <c r="C442" s="1"/>
      <c r="D442" s="8"/>
      <c r="E442" s="9"/>
      <c r="F442" s="8"/>
      <c r="G442" s="1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</row>
    <row r="443" spans="1:50" ht="15.75" customHeight="1">
      <c r="A443" s="44"/>
      <c r="B443" s="74"/>
      <c r="C443" s="1"/>
      <c r="D443" s="8" t="s">
        <v>316</v>
      </c>
      <c r="E443" s="9"/>
      <c r="F443" s="8"/>
      <c r="G443" s="1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</row>
    <row r="444" spans="1:50" ht="15.75" customHeight="1">
      <c r="A444" s="44"/>
      <c r="B444" s="74"/>
      <c r="C444" s="1"/>
      <c r="D444" s="8" t="s">
        <v>298</v>
      </c>
      <c r="E444" s="9">
        <v>1</v>
      </c>
      <c r="F444" s="8">
        <f ca="1">SUMIF($A:$B,D444,$B:$B)</f>
        <v>0</v>
      </c>
      <c r="G444" s="1">
        <f ca="1">E444*F444</f>
        <v>0</v>
      </c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</row>
    <row r="445" spans="1:50" ht="15.75" customHeight="1">
      <c r="A445" s="44"/>
      <c r="B445" s="74"/>
      <c r="C445" s="1"/>
      <c r="D445" s="8"/>
      <c r="E445" s="9"/>
      <c r="F445" s="8"/>
      <c r="G445" s="1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</row>
    <row r="446" spans="1:50" ht="15.75" customHeight="1">
      <c r="A446" s="44"/>
      <c r="B446" s="74"/>
      <c r="C446" s="1"/>
      <c r="D446" s="8" t="s">
        <v>178</v>
      </c>
      <c r="E446" s="9">
        <v>1</v>
      </c>
      <c r="F446" s="8">
        <f ca="1">SUMIF($A:$B,D446,$B:$B)</f>
        <v>1</v>
      </c>
      <c r="G446" s="1">
        <f ca="1">E446*F446</f>
        <v>1</v>
      </c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</row>
    <row r="447" spans="1:50" ht="15.75" customHeight="1">
      <c r="A447" s="44"/>
      <c r="B447" s="74"/>
      <c r="C447" s="1"/>
      <c r="D447" s="8"/>
      <c r="E447" s="9"/>
      <c r="F447" s="8"/>
      <c r="G447" s="1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</row>
    <row r="448" spans="1:50" ht="15.75" customHeight="1">
      <c r="A448" s="44"/>
      <c r="B448" s="74"/>
      <c r="C448" s="1"/>
      <c r="D448" s="8" t="s">
        <v>317</v>
      </c>
      <c r="E448" s="9"/>
      <c r="F448" s="8"/>
      <c r="G448" s="1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</row>
    <row r="449" spans="1:50" ht="15.75" customHeight="1">
      <c r="A449" s="44"/>
      <c r="B449" s="74"/>
      <c r="C449" s="1"/>
      <c r="D449" s="8" t="s">
        <v>318</v>
      </c>
      <c r="E449" s="9">
        <v>1</v>
      </c>
      <c r="F449" s="8">
        <f t="shared" ref="F449:F450" ca="1" si="86">SUMIF($A:$B,D449,$B:$B)</f>
        <v>30</v>
      </c>
      <c r="G449" s="1">
        <f t="shared" ref="G449:G450" ca="1" si="87">E449*F449</f>
        <v>30</v>
      </c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15.75" customHeight="1">
      <c r="A450" s="44"/>
      <c r="B450" s="74"/>
      <c r="C450" s="1"/>
      <c r="D450" s="8" t="s">
        <v>84</v>
      </c>
      <c r="E450" s="9">
        <v>0.3</v>
      </c>
      <c r="F450" s="8">
        <f t="shared" ca="1" si="86"/>
        <v>10</v>
      </c>
      <c r="G450" s="1">
        <f t="shared" ca="1" si="87"/>
        <v>3</v>
      </c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ht="15.75" customHeight="1">
      <c r="A451" s="44"/>
      <c r="B451" s="74"/>
      <c r="C451" s="1"/>
      <c r="D451" s="8"/>
      <c r="E451" s="9"/>
      <c r="F451" s="8"/>
      <c r="G451" s="1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</row>
    <row r="452" spans="1:50" ht="15.75" customHeight="1">
      <c r="A452" s="44"/>
      <c r="B452" s="74"/>
      <c r="C452" s="1"/>
      <c r="D452" s="8" t="s">
        <v>286</v>
      </c>
      <c r="E452" s="9"/>
      <c r="F452" s="8"/>
      <c r="G452" s="1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</row>
    <row r="453" spans="1:50" ht="15.75" customHeight="1">
      <c r="A453" s="44"/>
      <c r="B453" s="74"/>
      <c r="C453" s="1"/>
      <c r="D453" s="8" t="s">
        <v>159</v>
      </c>
      <c r="E453" s="9">
        <v>1</v>
      </c>
      <c r="F453" s="8">
        <f t="shared" ref="F453:F471" ca="1" si="88">SUMIF($A:$B,D453,$B:$B)</f>
        <v>9</v>
      </c>
      <c r="G453" s="1">
        <f t="shared" ref="G453:G471" ca="1" si="89">F453*E453</f>
        <v>9</v>
      </c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</row>
    <row r="454" spans="1:50" ht="15.75" customHeight="1">
      <c r="A454" s="44"/>
      <c r="B454" s="74"/>
      <c r="C454" s="1"/>
      <c r="D454" s="8" t="s">
        <v>156</v>
      </c>
      <c r="E454" s="9">
        <v>1</v>
      </c>
      <c r="F454" s="8">
        <f t="shared" ca="1" si="88"/>
        <v>6</v>
      </c>
      <c r="G454" s="1">
        <f t="shared" ca="1" si="89"/>
        <v>6</v>
      </c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</row>
    <row r="455" spans="1:50" ht="15.75" customHeight="1">
      <c r="A455" s="44"/>
      <c r="B455" s="74"/>
      <c r="C455" s="1"/>
      <c r="D455" s="8" t="s">
        <v>181</v>
      </c>
      <c r="E455" s="9">
        <v>2</v>
      </c>
      <c r="F455" s="8">
        <f t="shared" ca="1" si="88"/>
        <v>1</v>
      </c>
      <c r="G455" s="1">
        <f t="shared" ca="1" si="89"/>
        <v>2</v>
      </c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</row>
    <row r="456" spans="1:50" ht="15.75" customHeight="1">
      <c r="A456" s="44"/>
      <c r="B456" s="74"/>
      <c r="C456" s="1"/>
      <c r="D456" s="8" t="s">
        <v>232</v>
      </c>
      <c r="E456" s="9">
        <v>0.6</v>
      </c>
      <c r="F456" s="8">
        <f t="shared" ca="1" si="88"/>
        <v>7</v>
      </c>
      <c r="G456" s="1">
        <f t="shared" ca="1" si="89"/>
        <v>4.2</v>
      </c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  <row r="457" spans="1:50" ht="15.75" customHeight="1">
      <c r="A457" s="44"/>
      <c r="B457" s="74"/>
      <c r="C457" s="1"/>
      <c r="D457" s="8" t="s">
        <v>146</v>
      </c>
      <c r="E457" s="9">
        <v>0.6</v>
      </c>
      <c r="F457" s="8">
        <f t="shared" ca="1" si="88"/>
        <v>3</v>
      </c>
      <c r="G457" s="1">
        <f t="shared" ca="1" si="89"/>
        <v>1.7999999999999998</v>
      </c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</row>
    <row r="458" spans="1:50" ht="15.75" customHeight="1">
      <c r="A458" s="44"/>
      <c r="B458" s="74"/>
      <c r="C458" s="1"/>
      <c r="D458" s="8" t="s">
        <v>160</v>
      </c>
      <c r="E458" s="9">
        <v>2</v>
      </c>
      <c r="F458" s="8">
        <f t="shared" ca="1" si="88"/>
        <v>0</v>
      </c>
      <c r="G458" s="1">
        <f t="shared" ca="1" si="89"/>
        <v>0</v>
      </c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</row>
    <row r="459" spans="1:50" ht="15.75" customHeight="1">
      <c r="A459" s="44"/>
      <c r="B459" s="74"/>
      <c r="C459" s="1"/>
      <c r="D459" s="8" t="s">
        <v>319</v>
      </c>
      <c r="E459" s="9">
        <v>1</v>
      </c>
      <c r="F459" s="8">
        <f t="shared" ca="1" si="88"/>
        <v>0</v>
      </c>
      <c r="G459" s="1">
        <f t="shared" ca="1" si="89"/>
        <v>0</v>
      </c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</row>
    <row r="460" spans="1:50" ht="15.75" customHeight="1">
      <c r="A460" s="44"/>
      <c r="B460" s="74"/>
      <c r="C460" s="1"/>
      <c r="D460" s="8" t="s">
        <v>209</v>
      </c>
      <c r="E460" s="9">
        <v>1</v>
      </c>
      <c r="F460" s="8">
        <f t="shared" ca="1" si="88"/>
        <v>2</v>
      </c>
      <c r="G460" s="1">
        <f t="shared" ca="1" si="89"/>
        <v>2</v>
      </c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</row>
    <row r="461" spans="1:50" ht="15.75" customHeight="1">
      <c r="A461" s="44"/>
      <c r="B461" s="74"/>
      <c r="C461" s="1"/>
      <c r="D461" s="8" t="s">
        <v>47</v>
      </c>
      <c r="E461" s="9">
        <v>2</v>
      </c>
      <c r="F461" s="8">
        <f t="shared" ca="1" si="88"/>
        <v>0</v>
      </c>
      <c r="G461" s="1">
        <f t="shared" ca="1" si="89"/>
        <v>0</v>
      </c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</row>
    <row r="462" spans="1:50" ht="15.75" customHeight="1">
      <c r="A462" s="44"/>
      <c r="B462" s="74"/>
      <c r="C462" s="1"/>
      <c r="D462" s="8" t="s">
        <v>49</v>
      </c>
      <c r="E462" s="9">
        <v>2</v>
      </c>
      <c r="F462" s="8">
        <f t="shared" ca="1" si="88"/>
        <v>1</v>
      </c>
      <c r="G462" s="1">
        <f t="shared" ca="1" si="89"/>
        <v>2</v>
      </c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</row>
    <row r="463" spans="1:50" ht="15.75" customHeight="1">
      <c r="A463" s="44"/>
      <c r="B463" s="74"/>
      <c r="C463" s="1"/>
      <c r="D463" s="8" t="s">
        <v>320</v>
      </c>
      <c r="E463" s="9">
        <v>1</v>
      </c>
      <c r="F463" s="8">
        <f t="shared" ca="1" si="88"/>
        <v>0</v>
      </c>
      <c r="G463" s="1">
        <f t="shared" ca="1" si="89"/>
        <v>0</v>
      </c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</row>
    <row r="464" spans="1:50" ht="15.75" customHeight="1">
      <c r="A464" s="44"/>
      <c r="B464" s="74"/>
      <c r="C464" s="1"/>
      <c r="D464" s="8" t="s">
        <v>51</v>
      </c>
      <c r="E464" s="9">
        <v>2</v>
      </c>
      <c r="F464" s="8">
        <f t="shared" ca="1" si="88"/>
        <v>0</v>
      </c>
      <c r="G464" s="1">
        <f t="shared" ca="1" si="89"/>
        <v>0</v>
      </c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</row>
    <row r="465" spans="1:50" ht="15.75" customHeight="1">
      <c r="A465" s="44"/>
      <c r="B465" s="74"/>
      <c r="C465" s="1"/>
      <c r="D465" s="8" t="s">
        <v>70</v>
      </c>
      <c r="E465" s="9">
        <v>1</v>
      </c>
      <c r="F465" s="8">
        <f t="shared" ca="1" si="88"/>
        <v>1</v>
      </c>
      <c r="G465" s="1">
        <f t="shared" ca="1" si="89"/>
        <v>1</v>
      </c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</row>
    <row r="466" spans="1:50" ht="15.75" customHeight="1">
      <c r="A466" s="44"/>
      <c r="B466" s="74"/>
      <c r="C466" s="1"/>
      <c r="D466" s="8" t="s">
        <v>321</v>
      </c>
      <c r="E466" s="9">
        <v>0.6</v>
      </c>
      <c r="F466" s="8">
        <f t="shared" ca="1" si="88"/>
        <v>0</v>
      </c>
      <c r="G466" s="1">
        <f t="shared" ca="1" si="89"/>
        <v>0</v>
      </c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</row>
    <row r="467" spans="1:50" ht="15.75" customHeight="1">
      <c r="A467" s="44"/>
      <c r="B467" s="74"/>
      <c r="C467" s="1"/>
      <c r="D467" s="8" t="s">
        <v>79</v>
      </c>
      <c r="E467" s="9">
        <v>2</v>
      </c>
      <c r="F467" s="8">
        <f t="shared" ca="1" si="88"/>
        <v>0</v>
      </c>
      <c r="G467" s="1">
        <f t="shared" ca="1" si="89"/>
        <v>0</v>
      </c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</row>
    <row r="468" spans="1:50" ht="15.75" customHeight="1">
      <c r="A468" s="44"/>
      <c r="B468" s="74"/>
      <c r="C468" s="1"/>
      <c r="D468" s="8" t="s">
        <v>322</v>
      </c>
      <c r="E468" s="9">
        <v>1</v>
      </c>
      <c r="F468" s="8">
        <f t="shared" ca="1" si="88"/>
        <v>0</v>
      </c>
      <c r="G468" s="1">
        <f t="shared" ca="1" si="89"/>
        <v>0</v>
      </c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</row>
    <row r="469" spans="1:50" ht="15.75" customHeight="1">
      <c r="A469" s="44"/>
      <c r="B469" s="74"/>
      <c r="C469" s="1"/>
      <c r="D469" s="8" t="s">
        <v>187</v>
      </c>
      <c r="E469" s="9">
        <v>1</v>
      </c>
      <c r="F469" s="8">
        <f t="shared" ca="1" si="88"/>
        <v>0</v>
      </c>
      <c r="G469" s="1">
        <f t="shared" ca="1" si="89"/>
        <v>0</v>
      </c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</row>
    <row r="470" spans="1:50" ht="15.75" customHeight="1">
      <c r="A470" s="44"/>
      <c r="B470" s="74"/>
      <c r="C470" s="1"/>
      <c r="D470" s="8" t="s">
        <v>323</v>
      </c>
      <c r="E470" s="9">
        <v>0.6</v>
      </c>
      <c r="F470" s="8">
        <f t="shared" ca="1" si="88"/>
        <v>0</v>
      </c>
      <c r="G470" s="1">
        <f t="shared" ca="1" si="89"/>
        <v>0</v>
      </c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</row>
    <row r="471" spans="1:50" ht="15.75" customHeight="1">
      <c r="A471" s="44"/>
      <c r="B471" s="74"/>
      <c r="C471" s="1"/>
      <c r="D471" s="8" t="s">
        <v>192</v>
      </c>
      <c r="E471" s="9">
        <v>1</v>
      </c>
      <c r="F471" s="8">
        <f t="shared" ca="1" si="88"/>
        <v>1</v>
      </c>
      <c r="G471" s="1">
        <f t="shared" ca="1" si="89"/>
        <v>1</v>
      </c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</row>
    <row r="472" spans="1:50" ht="15.75" customHeight="1">
      <c r="A472" s="44"/>
      <c r="B472" s="74"/>
      <c r="C472" s="1"/>
      <c r="D472" s="8"/>
      <c r="E472" s="9"/>
      <c r="F472" s="8"/>
      <c r="G472" s="1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</row>
    <row r="473" spans="1:50" ht="15.75" customHeight="1">
      <c r="A473" s="44"/>
      <c r="B473" s="74"/>
      <c r="C473" s="1"/>
      <c r="D473" s="8"/>
      <c r="E473" s="9"/>
      <c r="F473" s="8"/>
      <c r="G473" s="1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</row>
    <row r="474" spans="1:50" ht="15.75" customHeight="1">
      <c r="A474" s="44"/>
      <c r="B474" s="74"/>
      <c r="C474" s="1"/>
      <c r="D474" s="8"/>
      <c r="E474" s="9"/>
      <c r="F474" s="8"/>
      <c r="G474" s="1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</row>
    <row r="475" spans="1:50" ht="15.75" customHeight="1">
      <c r="A475" s="44"/>
      <c r="B475" s="74"/>
      <c r="C475" s="1"/>
      <c r="D475" s="8"/>
      <c r="E475" s="9"/>
      <c r="F475" s="8"/>
      <c r="G475" s="1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</row>
    <row r="476" spans="1:50" ht="15.75" customHeight="1">
      <c r="A476" s="44"/>
      <c r="B476" s="74"/>
      <c r="C476" s="1"/>
      <c r="D476" s="8"/>
      <c r="E476" s="9"/>
      <c r="F476" s="8"/>
      <c r="G476" s="1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</row>
    <row r="477" spans="1:50" ht="15.75" customHeight="1">
      <c r="A477" s="44"/>
      <c r="B477" s="74"/>
      <c r="C477" s="1"/>
      <c r="D477" s="8"/>
      <c r="E477" s="9"/>
      <c r="F477" s="8"/>
      <c r="G477" s="1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</row>
    <row r="478" spans="1:50" ht="15.75" customHeight="1">
      <c r="A478" s="44"/>
      <c r="B478" s="74"/>
      <c r="C478" s="1"/>
      <c r="D478" s="8"/>
      <c r="E478" s="9"/>
      <c r="F478" s="8"/>
      <c r="G478" s="1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</row>
    <row r="479" spans="1:50" ht="15.75" customHeight="1">
      <c r="A479" s="44"/>
      <c r="B479" s="74"/>
      <c r="C479" s="1"/>
      <c r="D479" s="8"/>
      <c r="E479" s="9"/>
      <c r="F479" s="8"/>
      <c r="G479" s="1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</row>
    <row r="480" spans="1:50" ht="15.75" customHeight="1">
      <c r="A480" s="44"/>
      <c r="B480" s="74"/>
      <c r="C480" s="1"/>
      <c r="D480" s="8"/>
      <c r="E480" s="9"/>
      <c r="F480" s="8"/>
      <c r="G480" s="1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</row>
    <row r="481" spans="1:50" ht="15.75" customHeight="1">
      <c r="A481" s="44"/>
      <c r="B481" s="74"/>
      <c r="C481" s="1"/>
      <c r="D481" s="8"/>
      <c r="E481" s="9"/>
      <c r="F481" s="8"/>
      <c r="G481" s="1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</row>
    <row r="482" spans="1:50" ht="15.75" customHeight="1">
      <c r="A482" s="44"/>
      <c r="B482" s="74"/>
      <c r="C482" s="1"/>
      <c r="D482" s="8"/>
      <c r="E482" s="9"/>
      <c r="F482" s="8"/>
      <c r="G482" s="1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</row>
    <row r="483" spans="1:50" ht="15.75" customHeight="1">
      <c r="A483" s="44"/>
      <c r="B483" s="74"/>
      <c r="C483" s="1"/>
      <c r="D483" s="8"/>
      <c r="E483" s="9"/>
      <c r="F483" s="8"/>
      <c r="G483" s="1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</row>
    <row r="484" spans="1:50" ht="15.75" customHeight="1">
      <c r="A484" s="44"/>
      <c r="B484" s="74"/>
      <c r="C484" s="1"/>
      <c r="D484" s="8"/>
      <c r="E484" s="9"/>
      <c r="F484" s="8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</row>
    <row r="485" spans="1:50" ht="15.75" customHeight="1">
      <c r="A485" s="44"/>
      <c r="B485" s="74"/>
      <c r="C485" s="1"/>
      <c r="D485" s="8"/>
      <c r="E485" s="9"/>
      <c r="F485" s="8"/>
      <c r="G485" s="1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</row>
    <row r="486" spans="1:50" ht="15.75" customHeight="1">
      <c r="A486" s="44"/>
      <c r="B486" s="74"/>
      <c r="C486" s="1"/>
      <c r="D486" s="8"/>
      <c r="E486" s="9"/>
      <c r="F486" s="8"/>
      <c r="G486" s="1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</row>
    <row r="487" spans="1:50" ht="15.75" customHeight="1">
      <c r="A487" s="44"/>
      <c r="B487" s="74"/>
      <c r="C487" s="1"/>
      <c r="D487" s="8"/>
      <c r="E487" s="9"/>
      <c r="F487" s="8"/>
      <c r="G487" s="1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</row>
    <row r="488" spans="1:50" ht="15.75" customHeight="1">
      <c r="A488" s="44"/>
      <c r="B488" s="74"/>
      <c r="C488" s="1"/>
      <c r="D488" s="8"/>
      <c r="E488" s="9"/>
      <c r="F488" s="8"/>
      <c r="G488" s="1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</row>
    <row r="489" spans="1:50" ht="15.75" customHeight="1">
      <c r="A489" s="44"/>
      <c r="B489" s="74"/>
      <c r="C489" s="1"/>
      <c r="D489" s="8"/>
      <c r="E489" s="9"/>
      <c r="F489" s="8"/>
      <c r="G489" s="1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</row>
    <row r="490" spans="1:50" ht="15.75" customHeight="1">
      <c r="A490" s="44"/>
      <c r="B490" s="74"/>
      <c r="C490" s="1"/>
      <c r="D490" s="8"/>
      <c r="E490" s="9"/>
      <c r="F490" s="8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</row>
    <row r="491" spans="1:50" ht="15.75" customHeight="1">
      <c r="A491" s="44"/>
      <c r="B491" s="74"/>
      <c r="C491" s="1"/>
      <c r="D491" s="8"/>
      <c r="E491" s="9"/>
      <c r="F491" s="8"/>
      <c r="G491" s="1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</row>
    <row r="492" spans="1:50" ht="15.75" customHeight="1">
      <c r="A492" s="44"/>
      <c r="B492" s="74"/>
      <c r="C492" s="1"/>
      <c r="D492" s="8"/>
      <c r="E492" s="9"/>
      <c r="F492" s="8"/>
      <c r="G492" s="1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</row>
    <row r="493" spans="1:50" ht="15.75" customHeight="1">
      <c r="A493" s="44"/>
      <c r="B493" s="74"/>
      <c r="C493" s="1"/>
      <c r="D493" s="8"/>
      <c r="E493" s="9"/>
      <c r="F493" s="8"/>
      <c r="G493" s="1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</row>
    <row r="494" spans="1:50" ht="15.75" customHeight="1">
      <c r="A494" s="44"/>
      <c r="B494" s="74"/>
      <c r="C494" s="1"/>
      <c r="D494" s="8"/>
      <c r="E494" s="9"/>
      <c r="F494" s="8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</row>
    <row r="495" spans="1:50" ht="15.75" customHeight="1">
      <c r="A495" s="44"/>
      <c r="B495" s="74"/>
      <c r="C495" s="1"/>
      <c r="D495" s="8"/>
      <c r="E495" s="9"/>
      <c r="F495" s="8"/>
      <c r="G495" s="1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</row>
    <row r="496" spans="1:50" ht="15.75" customHeight="1">
      <c r="A496" s="44"/>
      <c r="B496" s="74"/>
      <c r="C496" s="1"/>
      <c r="D496" s="8"/>
      <c r="E496" s="9"/>
      <c r="F496" s="8"/>
      <c r="G496" s="1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</row>
    <row r="497" spans="1:50" ht="15.75" customHeight="1">
      <c r="A497" s="44"/>
      <c r="B497" s="74"/>
      <c r="C497" s="1"/>
      <c r="D497" s="8"/>
      <c r="E497" s="9"/>
      <c r="F497" s="8"/>
      <c r="G497" s="1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</row>
    <row r="498" spans="1:50" ht="15.75" customHeight="1">
      <c r="A498" s="44"/>
      <c r="B498" s="74"/>
      <c r="C498" s="1"/>
      <c r="D498" s="8"/>
      <c r="E498" s="9"/>
      <c r="F498" s="8"/>
      <c r="G498" s="1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</row>
    <row r="499" spans="1:50" ht="15.75" customHeight="1">
      <c r="A499" s="44"/>
      <c r="B499" s="74"/>
      <c r="C499" s="1"/>
      <c r="D499" s="8"/>
      <c r="E499" s="9"/>
      <c r="F499" s="8"/>
      <c r="G499" s="1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</row>
    <row r="500" spans="1:50" ht="15.75" customHeight="1">
      <c r="A500" s="44"/>
      <c r="B500" s="74"/>
      <c r="C500" s="1"/>
      <c r="D500" s="8"/>
      <c r="E500" s="9"/>
      <c r="F500" s="8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</row>
    <row r="501" spans="1:50" ht="15.75" customHeight="1">
      <c r="A501" s="44"/>
      <c r="B501" s="74"/>
      <c r="C501" s="1"/>
      <c r="D501" s="8"/>
      <c r="E501" s="9"/>
      <c r="F501" s="8"/>
      <c r="G501" s="1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</row>
    <row r="502" spans="1:50" ht="15.75" customHeight="1">
      <c r="A502" s="44"/>
      <c r="B502" s="74"/>
      <c r="C502" s="1"/>
      <c r="D502" s="8"/>
      <c r="E502" s="9"/>
      <c r="F502" s="8"/>
      <c r="G502" s="1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</row>
    <row r="503" spans="1:50" ht="15.75" customHeight="1">
      <c r="A503" s="44"/>
      <c r="B503" s="74"/>
      <c r="C503" s="1"/>
      <c r="D503" s="8"/>
      <c r="E503" s="9"/>
      <c r="F503" s="8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</row>
    <row r="504" spans="1:50" ht="15.75" customHeight="1">
      <c r="A504" s="44"/>
      <c r="B504" s="74"/>
      <c r="C504" s="1"/>
      <c r="D504" s="8"/>
      <c r="E504" s="9"/>
      <c r="F504" s="8"/>
      <c r="G504" s="1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</row>
    <row r="505" spans="1:50" ht="15.75" customHeight="1">
      <c r="A505" s="44"/>
      <c r="B505" s="74"/>
      <c r="C505" s="1"/>
      <c r="D505" s="8"/>
      <c r="E505" s="9"/>
      <c r="F505" s="8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</row>
    <row r="506" spans="1:50" ht="15.75" customHeight="1">
      <c r="A506" s="44"/>
      <c r="B506" s="74"/>
      <c r="C506" s="1"/>
      <c r="D506" s="8"/>
      <c r="E506" s="9"/>
      <c r="F506" s="8"/>
      <c r="G506" s="1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</row>
    <row r="507" spans="1:50" ht="15.75" customHeight="1">
      <c r="A507" s="44"/>
      <c r="B507" s="74"/>
      <c r="C507" s="1"/>
      <c r="D507" s="8"/>
      <c r="E507" s="9"/>
      <c r="F507" s="8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</row>
    <row r="508" spans="1:50" ht="15.75" customHeight="1">
      <c r="A508" s="44"/>
      <c r="B508" s="74"/>
      <c r="C508" s="1"/>
      <c r="D508" s="8"/>
      <c r="E508" s="9"/>
      <c r="F508" s="8"/>
      <c r="G508" s="1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</row>
    <row r="509" spans="1:50" ht="15.75" customHeight="1">
      <c r="A509" s="44"/>
      <c r="B509" s="74"/>
      <c r="C509" s="1"/>
      <c r="D509" s="8"/>
      <c r="E509" s="9"/>
      <c r="F509" s="8"/>
      <c r="G509" s="1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</row>
    <row r="510" spans="1:50" ht="15.75" customHeight="1">
      <c r="A510" s="44"/>
      <c r="B510" s="74"/>
      <c r="C510" s="1"/>
      <c r="D510" s="8"/>
      <c r="E510" s="9"/>
      <c r="F510" s="8"/>
      <c r="G510" s="1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</row>
    <row r="511" spans="1:50" ht="15.75" customHeight="1">
      <c r="A511" s="44"/>
      <c r="B511" s="74"/>
      <c r="C511" s="1"/>
      <c r="D511" s="8"/>
      <c r="E511" s="9"/>
      <c r="F511" s="8"/>
      <c r="G511" s="1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</row>
    <row r="512" spans="1:50" ht="15.75" customHeight="1">
      <c r="A512" s="44"/>
      <c r="B512" s="74"/>
      <c r="C512" s="1"/>
      <c r="D512" s="8"/>
      <c r="E512" s="9"/>
      <c r="F512" s="8"/>
      <c r="G512" s="1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</row>
    <row r="513" spans="1:50" ht="15.75" customHeight="1">
      <c r="A513" s="44"/>
      <c r="B513" s="74"/>
      <c r="C513" s="1"/>
      <c r="D513" s="8"/>
      <c r="E513" s="9"/>
      <c r="F513" s="8"/>
      <c r="G513" s="1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</row>
    <row r="514" spans="1:50" ht="15.75" customHeight="1">
      <c r="A514" s="44"/>
      <c r="B514" s="74"/>
      <c r="C514" s="1"/>
      <c r="D514" s="8"/>
      <c r="E514" s="9"/>
      <c r="F514" s="8"/>
      <c r="G514" s="1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</row>
    <row r="515" spans="1:50" ht="15.75" customHeight="1">
      <c r="A515" s="44"/>
      <c r="B515" s="74"/>
      <c r="C515" s="1"/>
      <c r="D515" s="8"/>
      <c r="E515" s="9"/>
      <c r="F515" s="8"/>
      <c r="G515" s="1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</row>
    <row r="516" spans="1:50" ht="15.75" customHeight="1">
      <c r="A516" s="44"/>
      <c r="B516" s="74"/>
      <c r="C516" s="1"/>
      <c r="D516" s="8"/>
      <c r="E516" s="9"/>
      <c r="F516" s="8"/>
      <c r="G516" s="1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</row>
    <row r="517" spans="1:50" ht="15.75" customHeight="1">
      <c r="A517" s="44"/>
      <c r="B517" s="74"/>
      <c r="C517" s="1"/>
      <c r="D517" s="8"/>
      <c r="E517" s="9"/>
      <c r="F517" s="8"/>
      <c r="G517" s="1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</row>
    <row r="518" spans="1:50" ht="15.75" customHeight="1">
      <c r="A518" s="44"/>
      <c r="B518" s="74"/>
      <c r="C518" s="1"/>
      <c r="D518" s="1"/>
      <c r="E518" s="1"/>
      <c r="F518" s="1"/>
      <c r="G518" s="1"/>
      <c r="H518" s="3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</row>
    <row r="519" spans="1:50" ht="15.75" customHeight="1">
      <c r="A519" s="44"/>
      <c r="B519" s="74"/>
      <c r="C519" s="1"/>
      <c r="D519" s="1"/>
      <c r="E519" s="1"/>
      <c r="F519" s="1"/>
      <c r="G519" s="1"/>
      <c r="H519" s="3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</row>
    <row r="520" spans="1:50" ht="15.75" customHeight="1">
      <c r="A520" s="44"/>
      <c r="B520" s="74"/>
      <c r="C520" s="1"/>
      <c r="D520" s="1"/>
      <c r="E520" s="1"/>
      <c r="F520" s="1"/>
      <c r="G520" s="1"/>
      <c r="H520" s="3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</row>
    <row r="521" spans="1:50" ht="15.75" customHeight="1">
      <c r="A521" s="44"/>
      <c r="B521" s="74"/>
      <c r="C521" s="1"/>
      <c r="D521" s="1"/>
      <c r="E521" s="1"/>
      <c r="F521" s="1"/>
      <c r="G521" s="1"/>
      <c r="H521" s="3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</row>
    <row r="522" spans="1:50" ht="15.75" customHeight="1">
      <c r="A522" s="44"/>
      <c r="B522" s="74"/>
      <c r="C522" s="1"/>
      <c r="D522" s="1"/>
      <c r="E522" s="1"/>
      <c r="F522" s="1"/>
      <c r="G522" s="1"/>
      <c r="H522" s="3"/>
      <c r="I522" s="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</row>
    <row r="523" spans="1:50" ht="15.75" customHeight="1">
      <c r="A523" s="44"/>
      <c r="B523" s="74"/>
      <c r="C523" s="1"/>
      <c r="D523" s="1"/>
      <c r="E523" s="1"/>
      <c r="F523" s="1"/>
      <c r="G523" s="1"/>
      <c r="H523" s="3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</row>
    <row r="524" spans="1:50" ht="15.75" customHeight="1">
      <c r="A524" s="44"/>
      <c r="B524" s="74"/>
      <c r="C524" s="1"/>
      <c r="D524" s="1"/>
      <c r="E524" s="1"/>
      <c r="F524" s="1"/>
      <c r="G524" s="1"/>
      <c r="H524" s="3"/>
      <c r="I524" s="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</row>
    <row r="525" spans="1:50" ht="15.75" customHeight="1">
      <c r="A525" s="44"/>
      <c r="B525" s="74"/>
      <c r="C525" s="1"/>
      <c r="D525" s="1"/>
      <c r="E525" s="1"/>
      <c r="F525" s="1"/>
      <c r="G525" s="1"/>
      <c r="H525" s="3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</row>
    <row r="526" spans="1:50" ht="15.75" customHeight="1">
      <c r="A526" s="44"/>
      <c r="B526" s="74"/>
      <c r="C526" s="1"/>
      <c r="D526" s="1"/>
      <c r="E526" s="1"/>
      <c r="F526" s="1"/>
      <c r="G526" s="1"/>
      <c r="H526" s="3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</row>
    <row r="527" spans="1:50" ht="15.75" customHeight="1">
      <c r="A527" s="44"/>
      <c r="B527" s="74"/>
      <c r="C527" s="1"/>
      <c r="D527" s="1"/>
      <c r="E527" s="1"/>
      <c r="F527" s="1"/>
      <c r="G527" s="1"/>
      <c r="H527" s="3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</row>
    <row r="528" spans="1:50" ht="15.75" customHeight="1">
      <c r="A528" s="44"/>
      <c r="B528" s="74"/>
      <c r="C528" s="1"/>
      <c r="D528" s="1"/>
      <c r="E528" s="1"/>
      <c r="F528" s="1"/>
      <c r="G528" s="1"/>
      <c r="H528" s="3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</row>
    <row r="529" spans="1:50" ht="15.75" customHeight="1">
      <c r="A529" s="44"/>
      <c r="B529" s="7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</row>
    <row r="530" spans="1:50" ht="15.75" customHeight="1">
      <c r="A530" s="44"/>
      <c r="B530" s="7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</row>
    <row r="531" spans="1:50" ht="15.75" customHeight="1">
      <c r="A531" s="44"/>
      <c r="B531" s="7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</row>
    <row r="532" spans="1:50" ht="15.75" customHeight="1">
      <c r="A532" s="44"/>
      <c r="B532" s="7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</row>
    <row r="533" spans="1:50" ht="15.75" customHeight="1">
      <c r="A533" s="44"/>
      <c r="B533" s="7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</row>
    <row r="534" spans="1:50" ht="15.75" customHeight="1">
      <c r="A534" s="44"/>
      <c r="B534" s="7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</row>
    <row r="535" spans="1:50" ht="15.75" customHeight="1">
      <c r="A535" s="44"/>
      <c r="B535" s="7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</row>
    <row r="536" spans="1:50" ht="15.75" customHeight="1">
      <c r="A536" s="44"/>
      <c r="B536" s="7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</row>
    <row r="537" spans="1:50" ht="15.75" customHeight="1">
      <c r="A537" s="44"/>
      <c r="B537" s="7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</row>
    <row r="538" spans="1:50" ht="15.75" customHeight="1">
      <c r="A538" s="44"/>
      <c r="B538" s="7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</row>
    <row r="539" spans="1:50" ht="15.75" customHeight="1">
      <c r="A539" s="44"/>
      <c r="B539" s="7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</row>
    <row r="540" spans="1:50" ht="15.75" customHeight="1">
      <c r="A540" s="44"/>
      <c r="B540" s="7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</row>
    <row r="541" spans="1:50" ht="15.75" customHeight="1">
      <c r="A541" s="44"/>
      <c r="B541" s="7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</row>
    <row r="542" spans="1:50" ht="15.75" customHeight="1">
      <c r="A542" s="44"/>
      <c r="B542" s="7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</row>
    <row r="543" spans="1:50" ht="15.75" customHeight="1">
      <c r="A543" s="44"/>
      <c r="B543" s="7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</row>
    <row r="544" spans="1:50" ht="15.75" customHeight="1">
      <c r="A544" s="44"/>
      <c r="B544" s="7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</row>
    <row r="545" spans="1:50" ht="15.75" customHeight="1">
      <c r="A545" s="44"/>
      <c r="B545" s="7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</row>
    <row r="546" spans="1:50" ht="15.75" customHeight="1">
      <c r="A546" s="44"/>
      <c r="B546" s="7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</row>
    <row r="547" spans="1:50" ht="15.75" customHeight="1">
      <c r="A547" s="44"/>
      <c r="B547" s="7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</row>
    <row r="548" spans="1:50" ht="15.75" customHeight="1">
      <c r="A548" s="44"/>
      <c r="B548" s="7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</row>
    <row r="549" spans="1:50" ht="15.75" customHeight="1">
      <c r="A549" s="44"/>
      <c r="B549" s="7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</row>
    <row r="550" spans="1:50" ht="15.75" customHeight="1">
      <c r="A550" s="44"/>
      <c r="B550" s="7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</row>
    <row r="551" spans="1:50" ht="15.75" customHeight="1">
      <c r="A551" s="44"/>
      <c r="B551" s="7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</row>
    <row r="552" spans="1:50" ht="15.75" customHeight="1">
      <c r="A552" s="44"/>
      <c r="B552" s="7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</row>
    <row r="553" spans="1:50" ht="15.75" customHeight="1">
      <c r="A553" s="44"/>
      <c r="B553" s="7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</row>
    <row r="554" spans="1:50" ht="15.75" customHeight="1">
      <c r="A554" s="44"/>
      <c r="B554" s="7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</row>
    <row r="555" spans="1:50" ht="15.75" customHeight="1">
      <c r="A555" s="44"/>
      <c r="B555" s="7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</row>
    <row r="556" spans="1:50" ht="15.75" customHeight="1">
      <c r="A556" s="44"/>
      <c r="B556" s="7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</row>
    <row r="557" spans="1:50" ht="15.75" customHeight="1">
      <c r="A557" s="44"/>
      <c r="B557" s="7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</row>
    <row r="558" spans="1:50" ht="15.75" customHeight="1">
      <c r="A558" s="44"/>
      <c r="B558" s="7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</row>
    <row r="559" spans="1:50" ht="15.75" customHeight="1">
      <c r="A559" s="44"/>
      <c r="B559" s="7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</row>
    <row r="560" spans="1:50" ht="15.75" customHeight="1">
      <c r="A560" s="44"/>
      <c r="B560" s="7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</row>
    <row r="561" spans="1:50" ht="15.75" customHeight="1">
      <c r="A561" s="44"/>
      <c r="B561" s="7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</row>
    <row r="562" spans="1:50" ht="15.75" customHeight="1">
      <c r="A562" s="44"/>
      <c r="B562" s="7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</row>
    <row r="563" spans="1:50" ht="15.75" customHeight="1">
      <c r="A563" s="44"/>
      <c r="B563" s="7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</row>
    <row r="564" spans="1:50" ht="15.75" customHeight="1">
      <c r="A564" s="44"/>
      <c r="B564" s="7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</row>
    <row r="565" spans="1:50" ht="15.75" customHeight="1">
      <c r="A565" s="44"/>
      <c r="B565" s="7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</row>
    <row r="566" spans="1:50" ht="15.75" customHeight="1">
      <c r="A566" s="44"/>
      <c r="B566" s="7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</row>
    <row r="567" spans="1:50" ht="15.75" customHeight="1">
      <c r="A567" s="44"/>
      <c r="B567" s="7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</row>
    <row r="568" spans="1:50" ht="15.75" customHeight="1">
      <c r="A568" s="44"/>
      <c r="B568" s="7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</row>
    <row r="569" spans="1:50" ht="15.75" customHeight="1">
      <c r="A569" s="44"/>
      <c r="B569" s="7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</row>
    <row r="570" spans="1:50" ht="15.75" customHeight="1">
      <c r="A570" s="44"/>
      <c r="B570" s="7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</row>
    <row r="571" spans="1:50" ht="15.75" customHeight="1">
      <c r="A571" s="44"/>
      <c r="B571" s="7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</row>
    <row r="572" spans="1:50" ht="15.75" customHeight="1">
      <c r="A572" s="44"/>
      <c r="B572" s="7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</row>
    <row r="573" spans="1:50" ht="15.75" customHeight="1">
      <c r="A573" s="44"/>
      <c r="B573" s="7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</row>
    <row r="574" spans="1:50" ht="15.75" customHeight="1">
      <c r="A574" s="44"/>
      <c r="B574" s="7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</row>
    <row r="575" spans="1:50" ht="15.75" customHeight="1">
      <c r="A575" s="44"/>
      <c r="B575" s="7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</row>
    <row r="576" spans="1:50" ht="15.75" customHeight="1">
      <c r="A576" s="44"/>
      <c r="B576" s="7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</row>
    <row r="577" spans="1:50" ht="15.75" customHeight="1">
      <c r="A577" s="44"/>
      <c r="B577" s="7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</row>
    <row r="578" spans="1:50" ht="15.75" customHeight="1">
      <c r="A578" s="44"/>
      <c r="B578" s="7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</row>
    <row r="579" spans="1:50" ht="15.75" customHeight="1">
      <c r="A579" s="44"/>
      <c r="B579" s="7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</row>
    <row r="580" spans="1:50" ht="15.75" customHeight="1">
      <c r="A580" s="44"/>
      <c r="B580" s="7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</row>
    <row r="581" spans="1:50" ht="15.75" customHeight="1">
      <c r="A581" s="44"/>
      <c r="B581" s="7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</row>
    <row r="582" spans="1:50" ht="15.75" customHeight="1">
      <c r="A582" s="44"/>
      <c r="B582" s="7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</row>
    <row r="583" spans="1:50" ht="15.75" customHeight="1">
      <c r="A583" s="44"/>
      <c r="B583" s="7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</row>
    <row r="584" spans="1:50" ht="15.75" customHeight="1">
      <c r="A584" s="44"/>
      <c r="B584" s="7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</row>
    <row r="585" spans="1:50" ht="15.75" customHeight="1">
      <c r="A585" s="44"/>
      <c r="B585" s="7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</row>
    <row r="586" spans="1:50" ht="15.75" customHeight="1">
      <c r="A586" s="44"/>
      <c r="B586" s="7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</row>
    <row r="587" spans="1:50" ht="15.75" customHeight="1">
      <c r="A587" s="44"/>
      <c r="B587" s="7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</row>
    <row r="588" spans="1:50" ht="15.75" customHeight="1">
      <c r="A588" s="44"/>
      <c r="B588" s="7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</row>
    <row r="589" spans="1:50" ht="15.75" customHeight="1">
      <c r="A589" s="44"/>
      <c r="B589" s="7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</row>
    <row r="590" spans="1:50" ht="15.75" customHeight="1">
      <c r="A590" s="44"/>
      <c r="B590" s="7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</row>
    <row r="591" spans="1:50" ht="15.75" customHeight="1">
      <c r="A591" s="44"/>
      <c r="B591" s="7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</row>
    <row r="592" spans="1:50" ht="15.75" customHeight="1">
      <c r="A592" s="44"/>
      <c r="B592" s="7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</row>
    <row r="593" spans="1:50" ht="15.75" customHeight="1">
      <c r="A593" s="44"/>
      <c r="B593" s="7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</row>
    <row r="594" spans="1:50" ht="15.75" customHeight="1">
      <c r="A594" s="44"/>
      <c r="B594" s="7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</row>
    <row r="595" spans="1:50" ht="15.75" customHeight="1">
      <c r="A595" s="44"/>
      <c r="B595" s="7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</row>
    <row r="596" spans="1:50" ht="15.75" customHeight="1">
      <c r="A596" s="44"/>
      <c r="B596" s="7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</row>
    <row r="597" spans="1:50" ht="15.75" customHeight="1">
      <c r="A597" s="44"/>
      <c r="B597" s="7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</row>
    <row r="598" spans="1:50" ht="15.75" customHeight="1">
      <c r="A598" s="44"/>
      <c r="B598" s="7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</row>
    <row r="599" spans="1:50" ht="15.75" customHeight="1">
      <c r="A599" s="44"/>
      <c r="B599" s="7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</row>
    <row r="600" spans="1:50" ht="15.75" customHeight="1">
      <c r="A600" s="44"/>
      <c r="B600" s="7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</row>
    <row r="601" spans="1:50" ht="15.75" customHeight="1">
      <c r="A601" s="44"/>
      <c r="B601" s="7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</row>
    <row r="602" spans="1:50" ht="15.75" customHeight="1">
      <c r="A602" s="44"/>
      <c r="B602" s="7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</row>
    <row r="603" spans="1:50" ht="15.75" customHeight="1">
      <c r="A603" s="44"/>
      <c r="B603" s="7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</row>
    <row r="604" spans="1:50" ht="15.75" customHeight="1">
      <c r="A604" s="44"/>
      <c r="B604" s="7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</row>
    <row r="605" spans="1:50" ht="15.75" customHeight="1">
      <c r="A605" s="44"/>
      <c r="B605" s="7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</row>
    <row r="606" spans="1:50" ht="15.75" customHeight="1">
      <c r="A606" s="44"/>
      <c r="B606" s="7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</row>
    <row r="607" spans="1:50" ht="15.75" customHeight="1">
      <c r="A607" s="44"/>
      <c r="B607" s="7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</row>
    <row r="608" spans="1:50" ht="15.75" customHeight="1">
      <c r="A608" s="44"/>
      <c r="B608" s="7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</row>
    <row r="609" spans="1:50" ht="15.75" customHeight="1">
      <c r="A609" s="44"/>
      <c r="B609" s="7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</row>
    <row r="610" spans="1:50" ht="15.75" customHeight="1">
      <c r="A610" s="44"/>
      <c r="B610" s="7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</row>
    <row r="611" spans="1:50" ht="15.75" customHeight="1">
      <c r="A611" s="44"/>
      <c r="B611" s="7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</row>
    <row r="612" spans="1:50" ht="15.75" customHeight="1">
      <c r="A612" s="44"/>
      <c r="B612" s="7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</row>
    <row r="613" spans="1:50" ht="15.75" customHeight="1">
      <c r="A613" s="44"/>
      <c r="B613" s="7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</row>
    <row r="614" spans="1:50" ht="15.75" customHeight="1">
      <c r="A614" s="44"/>
      <c r="B614" s="7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</row>
    <row r="615" spans="1:50" ht="15.75" customHeight="1">
      <c r="A615" s="44"/>
      <c r="B615" s="7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</row>
    <row r="616" spans="1:50" ht="15.75" customHeight="1">
      <c r="A616" s="44"/>
      <c r="B616" s="7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</row>
    <row r="617" spans="1:50" ht="15.75" customHeight="1">
      <c r="A617" s="44"/>
      <c r="B617" s="7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</row>
    <row r="618" spans="1:50" ht="15.75" customHeight="1">
      <c r="A618" s="44"/>
      <c r="B618" s="7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</row>
    <row r="619" spans="1:50" ht="15.75" customHeight="1">
      <c r="A619" s="44"/>
      <c r="B619" s="7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</row>
    <row r="620" spans="1:50" ht="15.75" customHeight="1">
      <c r="A620" s="44"/>
      <c r="B620" s="7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</row>
    <row r="621" spans="1:50" ht="15.75" customHeight="1">
      <c r="A621" s="44"/>
      <c r="B621" s="7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</row>
    <row r="622" spans="1:50" ht="15.75" customHeight="1">
      <c r="A622" s="44"/>
      <c r="B622" s="7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</row>
    <row r="623" spans="1:50" ht="15.75" customHeight="1">
      <c r="A623" s="44"/>
      <c r="B623" s="7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</row>
    <row r="624" spans="1:50" ht="15.75" customHeight="1">
      <c r="A624" s="44"/>
      <c r="B624" s="7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</row>
    <row r="625" spans="1:50" ht="15.75" customHeight="1">
      <c r="A625" s="44"/>
      <c r="B625" s="7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</row>
    <row r="626" spans="1:50" ht="15.75" customHeight="1">
      <c r="A626" s="44"/>
      <c r="B626" s="7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</row>
    <row r="627" spans="1:50" ht="15.75" customHeight="1">
      <c r="A627" s="44"/>
      <c r="B627" s="7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</row>
    <row r="628" spans="1:50" ht="15.75" customHeight="1">
      <c r="A628" s="44"/>
      <c r="B628" s="7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</row>
    <row r="629" spans="1:50" ht="15.75" customHeight="1">
      <c r="A629" s="44"/>
      <c r="B629" s="7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</row>
    <row r="630" spans="1:50" ht="15.75" customHeight="1">
      <c r="A630" s="44"/>
      <c r="B630" s="7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</row>
    <row r="631" spans="1:50" ht="15.75" customHeight="1">
      <c r="A631" s="44"/>
      <c r="B631" s="7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</row>
    <row r="632" spans="1:50" ht="15.75" customHeight="1">
      <c r="A632" s="44"/>
      <c r="B632" s="7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</row>
    <row r="633" spans="1:50" ht="15.75" customHeight="1">
      <c r="A633" s="44"/>
      <c r="B633" s="7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</row>
    <row r="634" spans="1:50" ht="15.75" customHeight="1">
      <c r="A634" s="44"/>
      <c r="B634" s="7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</row>
    <row r="635" spans="1:50" ht="15.75" customHeight="1">
      <c r="A635" s="44"/>
      <c r="B635" s="7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</row>
    <row r="636" spans="1:50" ht="15.75" customHeight="1">
      <c r="A636" s="44"/>
      <c r="B636" s="7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</row>
    <row r="637" spans="1:50" ht="15.75" customHeight="1">
      <c r="A637" s="44"/>
      <c r="B637" s="7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</row>
    <row r="638" spans="1:50" ht="15.75" customHeight="1">
      <c r="A638" s="44"/>
      <c r="B638" s="7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</row>
    <row r="639" spans="1:50" ht="15.75" customHeight="1">
      <c r="A639" s="44"/>
      <c r="B639" s="7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</row>
    <row r="640" spans="1:50" ht="15.75" customHeight="1">
      <c r="A640" s="44"/>
      <c r="B640" s="7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</row>
    <row r="641" spans="1:50" ht="15.75" customHeight="1">
      <c r="A641" s="44"/>
      <c r="B641" s="7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</row>
    <row r="642" spans="1:50" ht="15.75" customHeight="1">
      <c r="A642" s="44"/>
      <c r="B642" s="7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</row>
    <row r="643" spans="1:50" ht="15.75" customHeight="1">
      <c r="A643" s="44"/>
      <c r="B643" s="7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</row>
    <row r="644" spans="1:50" ht="15.75" customHeight="1">
      <c r="A644" s="44"/>
      <c r="B644" s="7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</row>
    <row r="645" spans="1:50" ht="15.75" customHeight="1">
      <c r="A645" s="44"/>
      <c r="B645" s="7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</row>
    <row r="646" spans="1:50" ht="15.75" customHeight="1">
      <c r="A646" s="44"/>
      <c r="B646" s="7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</row>
    <row r="647" spans="1:50" ht="15.75" customHeight="1">
      <c r="A647" s="44"/>
      <c r="B647" s="7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</row>
    <row r="648" spans="1:50" ht="15.75" customHeight="1">
      <c r="A648" s="44"/>
      <c r="B648" s="7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</row>
    <row r="649" spans="1:50" ht="15.75" customHeight="1">
      <c r="A649" s="44"/>
      <c r="B649" s="7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</row>
    <row r="650" spans="1:50" ht="15.75" customHeight="1">
      <c r="A650" s="44"/>
      <c r="B650" s="7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</row>
    <row r="651" spans="1:50" ht="15.75" customHeight="1">
      <c r="A651" s="44"/>
      <c r="B651" s="7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</row>
    <row r="652" spans="1:50" ht="15.75" customHeight="1">
      <c r="A652" s="44"/>
      <c r="B652" s="7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</row>
    <row r="653" spans="1:50" ht="15.75" customHeight="1">
      <c r="A653" s="44"/>
      <c r="B653" s="7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</row>
    <row r="654" spans="1:50" ht="15.75" customHeight="1">
      <c r="A654" s="44"/>
      <c r="B654" s="7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</row>
    <row r="655" spans="1:50" ht="15.75" customHeight="1">
      <c r="A655" s="44"/>
      <c r="B655" s="7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</row>
    <row r="656" spans="1:50" ht="15.75" customHeight="1">
      <c r="A656" s="44"/>
      <c r="B656" s="7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</row>
    <row r="657" spans="1:50" ht="15.75" customHeight="1">
      <c r="A657" s="44"/>
      <c r="B657" s="7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</row>
    <row r="658" spans="1:50" ht="15.75" customHeight="1">
      <c r="A658" s="44"/>
      <c r="B658" s="7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</row>
    <row r="659" spans="1:50" ht="15.75" customHeight="1">
      <c r="A659" s="44"/>
      <c r="B659" s="7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</row>
    <row r="660" spans="1:50" ht="15.75" customHeight="1">
      <c r="A660" s="44"/>
      <c r="B660" s="7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</row>
    <row r="661" spans="1:50" ht="15.75" customHeight="1">
      <c r="A661" s="44"/>
      <c r="B661" s="7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</row>
    <row r="662" spans="1:50" ht="15.75" customHeight="1">
      <c r="A662" s="44"/>
      <c r="B662" s="7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</row>
    <row r="663" spans="1:50" ht="15.75" customHeight="1">
      <c r="A663" s="44"/>
      <c r="B663" s="7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</row>
    <row r="664" spans="1:50" ht="15.75" customHeight="1">
      <c r="A664" s="44"/>
      <c r="B664" s="7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</row>
    <row r="665" spans="1:50" ht="15.75" customHeight="1">
      <c r="A665" s="44"/>
      <c r="B665" s="7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</row>
    <row r="666" spans="1:50" ht="15.75" customHeight="1">
      <c r="A666" s="44"/>
      <c r="B666" s="7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</row>
    <row r="667" spans="1:50" ht="15.75" customHeight="1">
      <c r="A667" s="44"/>
      <c r="B667" s="7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</row>
    <row r="668" spans="1:50" ht="15.75" customHeight="1">
      <c r="A668" s="44"/>
      <c r="B668" s="7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</row>
    <row r="669" spans="1:50" ht="15.75" customHeight="1">
      <c r="A669" s="44"/>
      <c r="B669" s="7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</row>
    <row r="670" spans="1:50" ht="15.75" customHeight="1">
      <c r="A670" s="44"/>
      <c r="B670" s="7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</row>
    <row r="671" spans="1:50" ht="15.75" customHeight="1">
      <c r="A671" s="44"/>
      <c r="B671" s="7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71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10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10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10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7" width="17.5" customWidth="1"/>
    <col min="28" max="28" width="20.375" customWidth="1"/>
    <col min="29" max="29" width="16.375" customWidth="1"/>
    <col min="30" max="30" width="11.625" customWidth="1"/>
    <col min="31" max="31" width="11.25" customWidth="1"/>
    <col min="32" max="32" width="6.375" customWidth="1"/>
    <col min="33" max="33" width="15.5" customWidth="1"/>
    <col min="34" max="34" width="6.375" customWidth="1"/>
    <col min="35" max="35" width="7" customWidth="1"/>
    <col min="36" max="36" width="10.625" customWidth="1"/>
    <col min="37" max="37" width="9.375" customWidth="1"/>
    <col min="38" max="38" width="14.875" customWidth="1"/>
    <col min="39" max="50" width="10" customWidth="1"/>
  </cols>
  <sheetData>
    <row r="1" spans="1:50" ht="15.75" customHeight="1">
      <c r="A1" s="1"/>
      <c r="B1" s="1"/>
      <c r="C1" s="1"/>
      <c r="D1" s="2"/>
      <c r="E1" s="2"/>
      <c r="F1" s="2"/>
      <c r="G1" s="1"/>
      <c r="H1" s="3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15.75" customHeight="1">
      <c r="A2" s="1"/>
      <c r="B2" s="1"/>
      <c r="C2" s="1"/>
      <c r="D2" s="1"/>
      <c r="E2" s="1"/>
      <c r="F2" s="1"/>
      <c r="G2" s="1"/>
      <c r="H2" s="3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5" customHeight="1">
      <c r="A3" s="1"/>
      <c r="B3" s="1"/>
      <c r="C3" s="1"/>
      <c r="D3" s="1"/>
      <c r="E3" s="1"/>
      <c r="F3" s="1"/>
      <c r="G3" s="1"/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7"/>
      <c r="Q3" s="114" t="s">
        <v>8</v>
      </c>
      <c r="R3" s="116" t="s">
        <v>9</v>
      </c>
      <c r="S3" s="1"/>
      <c r="T3" s="1"/>
      <c r="U3" s="6" t="s">
        <v>10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5" customHeight="1">
      <c r="A4" s="8"/>
      <c r="B4" s="9"/>
      <c r="C4" s="1"/>
      <c r="D4" s="8" t="s">
        <v>11</v>
      </c>
      <c r="E4" s="9"/>
      <c r="F4" s="9"/>
      <c r="G4" s="1" t="s">
        <v>12</v>
      </c>
      <c r="H4" s="117"/>
      <c r="I4" s="117"/>
      <c r="J4" s="117"/>
      <c r="K4" s="117"/>
      <c r="L4" s="117"/>
      <c r="M4" s="117"/>
      <c r="N4" s="117"/>
      <c r="O4" s="113"/>
      <c r="P4" s="10" t="s">
        <v>12</v>
      </c>
      <c r="Q4" s="115"/>
      <c r="R4" s="117"/>
      <c r="S4" s="1"/>
      <c r="T4" s="1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355</v>
      </c>
      <c r="AD4" s="12" t="s">
        <v>21</v>
      </c>
      <c r="AE4" s="12" t="s">
        <v>22</v>
      </c>
      <c r="AF4" s="12" t="s">
        <v>23</v>
      </c>
      <c r="AG4" s="12" t="s">
        <v>24</v>
      </c>
      <c r="AH4" s="12" t="s">
        <v>25</v>
      </c>
      <c r="AI4" s="12" t="s">
        <v>26</v>
      </c>
      <c r="AJ4" s="12" t="s">
        <v>27</v>
      </c>
      <c r="AK4" s="12" t="s">
        <v>356</v>
      </c>
      <c r="AL4" s="12" t="s">
        <v>28</v>
      </c>
      <c r="AM4" s="12" t="s">
        <v>30</v>
      </c>
      <c r="AN4" s="12" t="s">
        <v>31</v>
      </c>
      <c r="AO4" s="12" t="s">
        <v>32</v>
      </c>
      <c r="AP4" s="12" t="s">
        <v>33</v>
      </c>
      <c r="AQ4" s="12" t="s">
        <v>34</v>
      </c>
      <c r="AR4" s="79" t="s">
        <v>317</v>
      </c>
      <c r="AS4" s="12" t="s">
        <v>35</v>
      </c>
      <c r="AT4" s="12" t="s">
        <v>36</v>
      </c>
      <c r="AU4" s="12" t="s">
        <v>37</v>
      </c>
      <c r="AV4" s="12" t="s">
        <v>39</v>
      </c>
      <c r="AW4" s="12" t="s">
        <v>40</v>
      </c>
      <c r="AX4" s="12" t="s">
        <v>41</v>
      </c>
    </row>
    <row r="5" spans="1:50" ht="15.75" customHeight="1">
      <c r="A5" s="8" t="s">
        <v>13</v>
      </c>
      <c r="B5" s="9">
        <v>3</v>
      </c>
      <c r="C5" s="1"/>
      <c r="D5" s="8" t="s">
        <v>14</v>
      </c>
      <c r="E5" s="9">
        <v>2</v>
      </c>
      <c r="F5" s="13">
        <f t="shared" ref="F5:F25" ca="1" si="0">SUMIF($A:$B,D5,$B:$B)</f>
        <v>0</v>
      </c>
      <c r="G5" s="1">
        <f t="shared" ref="G5:G25" ca="1" si="1">E5*F5</f>
        <v>0</v>
      </c>
      <c r="H5" s="14" t="s">
        <v>29</v>
      </c>
      <c r="I5" s="15" t="s">
        <v>38</v>
      </c>
      <c r="J5" s="16">
        <v>115</v>
      </c>
      <c r="K5" s="17"/>
      <c r="L5" s="17"/>
      <c r="M5" s="17"/>
      <c r="N5" s="17">
        <f t="shared" ref="N5:N22" si="2">(J5+K5)-(L5+M5)-O5</f>
        <v>1</v>
      </c>
      <c r="O5" s="16">
        <v>114</v>
      </c>
      <c r="P5" s="19"/>
      <c r="Q5" s="20">
        <f ca="1">G346</f>
        <v>1</v>
      </c>
      <c r="R5" s="22">
        <f t="shared" ref="R5:R22" ca="1" si="3">Q5-N5</f>
        <v>0</v>
      </c>
      <c r="S5" s="1"/>
      <c r="T5" s="1"/>
      <c r="U5" s="23">
        <f ca="1">Q52</f>
        <v>92.45</v>
      </c>
      <c r="V5" s="24">
        <f ca="1">Q51</f>
        <v>20.18</v>
      </c>
      <c r="W5" s="26">
        <f ca="1">Q55</f>
        <v>28</v>
      </c>
      <c r="X5" s="28">
        <f ca="1">Q56</f>
        <v>107</v>
      </c>
      <c r="Y5" s="80">
        <f ca="1">Q57</f>
        <v>410</v>
      </c>
      <c r="Z5" s="80">
        <f ca="1">Q58</f>
        <v>134</v>
      </c>
      <c r="AA5" s="28">
        <f ca="1">Q60</f>
        <v>62</v>
      </c>
      <c r="AB5" s="28">
        <f ca="1">Q59</f>
        <v>18</v>
      </c>
      <c r="AC5" s="28">
        <f ca="1">Q64</f>
        <v>2</v>
      </c>
      <c r="AD5" s="28">
        <f ca="1">Q62</f>
        <v>61</v>
      </c>
      <c r="AE5" s="30">
        <f ca="1">Q63</f>
        <v>36</v>
      </c>
      <c r="AF5" s="28">
        <f ca="1">Q61</f>
        <v>4</v>
      </c>
      <c r="AG5" s="26">
        <f ca="1">Q67</f>
        <v>28.119999999999997</v>
      </c>
      <c r="AH5" s="28">
        <f ca="1">Q72</f>
        <v>0</v>
      </c>
      <c r="AI5" s="28">
        <f ca="1">Q71</f>
        <v>8</v>
      </c>
      <c r="AJ5" s="28">
        <f ca="1">Q73</f>
        <v>9</v>
      </c>
      <c r="AK5" s="28">
        <f ca="1">Q69</f>
        <v>34.799999999999997</v>
      </c>
      <c r="AL5" s="28">
        <f ca="1">Q74</f>
        <v>12.574999999999999</v>
      </c>
      <c r="AM5" s="28">
        <f ca="1">Q42</f>
        <v>129</v>
      </c>
      <c r="AN5" s="28">
        <f ca="1">Q46</f>
        <v>34</v>
      </c>
      <c r="AO5" s="28">
        <f ca="1">Q47</f>
        <v>53</v>
      </c>
      <c r="AP5" s="30">
        <f ca="1">Q44</f>
        <v>13</v>
      </c>
      <c r="AQ5" s="28">
        <f ca="1">Q37</f>
        <v>65.099999999999994</v>
      </c>
      <c r="AR5" s="1">
        <f ca="1">G449+G450</f>
        <v>30.7</v>
      </c>
      <c r="AS5" s="28">
        <f ca="1">Q16</f>
        <v>23</v>
      </c>
      <c r="AT5" s="28">
        <f ca="1">Q12</f>
        <v>11</v>
      </c>
      <c r="AU5" s="28">
        <f ca="1">Q15</f>
        <v>3</v>
      </c>
      <c r="AV5" s="28">
        <f ca="1">Q14</f>
        <v>3</v>
      </c>
      <c r="AW5" s="28">
        <f ca="1">Q17</f>
        <v>3</v>
      </c>
      <c r="AX5" s="28">
        <f ca="1">Q13</f>
        <v>1</v>
      </c>
    </row>
    <row r="6" spans="1:50" ht="15.75" customHeight="1">
      <c r="A6" s="8" t="s">
        <v>29</v>
      </c>
      <c r="B6" s="9">
        <v>1</v>
      </c>
      <c r="C6" s="1"/>
      <c r="D6" s="8" t="s">
        <v>43</v>
      </c>
      <c r="E6" s="9">
        <v>2</v>
      </c>
      <c r="F6" s="13">
        <f t="shared" ca="1" si="0"/>
        <v>1</v>
      </c>
      <c r="G6" s="1">
        <f t="shared" ca="1" si="1"/>
        <v>2</v>
      </c>
      <c r="H6" s="25" t="s">
        <v>44</v>
      </c>
      <c r="I6" s="27" t="s">
        <v>45</v>
      </c>
      <c r="J6" s="16">
        <v>0.1</v>
      </c>
      <c r="K6" s="17"/>
      <c r="L6" s="17"/>
      <c r="M6" s="17"/>
      <c r="N6" s="17">
        <f t="shared" si="2"/>
        <v>0</v>
      </c>
      <c r="O6" s="16">
        <v>0.1</v>
      </c>
      <c r="P6" s="19"/>
      <c r="Q6" s="29">
        <f ca="1">SUM(G349:G351)</f>
        <v>1.6E-2</v>
      </c>
      <c r="R6" s="22">
        <f t="shared" ca="1" si="3"/>
        <v>1.6E-2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5.75" customHeight="1">
      <c r="A7" s="8" t="s">
        <v>56</v>
      </c>
      <c r="B7" s="9">
        <v>2</v>
      </c>
      <c r="C7" s="1"/>
      <c r="D7" s="8" t="s">
        <v>47</v>
      </c>
      <c r="E7" s="9">
        <v>2</v>
      </c>
      <c r="F7" s="13">
        <f t="shared" ca="1" si="0"/>
        <v>1</v>
      </c>
      <c r="G7" s="1">
        <f t="shared" ca="1" si="1"/>
        <v>2</v>
      </c>
      <c r="H7" s="25" t="s">
        <v>46</v>
      </c>
      <c r="I7" s="27" t="s">
        <v>38</v>
      </c>
      <c r="J7" s="16">
        <v>115</v>
      </c>
      <c r="K7" s="17"/>
      <c r="L7" s="17"/>
      <c r="M7" s="17"/>
      <c r="N7" s="17">
        <f t="shared" si="2"/>
        <v>3</v>
      </c>
      <c r="O7" s="16">
        <v>112</v>
      </c>
      <c r="P7" s="19"/>
      <c r="Q7" s="20">
        <f ca="1">SUM(G353)</f>
        <v>3</v>
      </c>
      <c r="R7" s="31">
        <f t="shared" ca="1" si="3"/>
        <v>0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15.75" customHeight="1">
      <c r="A8" s="8" t="s">
        <v>46</v>
      </c>
      <c r="B8" s="9">
        <v>3</v>
      </c>
      <c r="C8" s="1"/>
      <c r="D8" s="8" t="s">
        <v>49</v>
      </c>
      <c r="E8" s="9">
        <v>2</v>
      </c>
      <c r="F8" s="13">
        <f t="shared" ca="1" si="0"/>
        <v>0</v>
      </c>
      <c r="G8" s="1">
        <f t="shared" ca="1" si="1"/>
        <v>0</v>
      </c>
      <c r="H8" s="25" t="s">
        <v>48</v>
      </c>
      <c r="I8" s="27" t="s">
        <v>38</v>
      </c>
      <c r="J8" s="16">
        <v>58</v>
      </c>
      <c r="K8" s="17"/>
      <c r="L8" s="17"/>
      <c r="M8" s="17"/>
      <c r="N8" s="17">
        <f t="shared" si="2"/>
        <v>2</v>
      </c>
      <c r="O8" s="16">
        <v>56</v>
      </c>
      <c r="P8" s="19"/>
      <c r="Q8" s="32">
        <f ca="1">SUM(G355)</f>
        <v>2</v>
      </c>
      <c r="R8" s="31">
        <f t="shared" ca="1" si="3"/>
        <v>0</v>
      </c>
      <c r="S8" s="1"/>
      <c r="T8" s="1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5.75" customHeight="1">
      <c r="A9" s="8" t="s">
        <v>48</v>
      </c>
      <c r="B9" s="9">
        <v>2</v>
      </c>
      <c r="C9" s="1"/>
      <c r="D9" s="8" t="s">
        <v>51</v>
      </c>
      <c r="E9" s="9">
        <v>2</v>
      </c>
      <c r="F9" s="13">
        <f t="shared" ca="1" si="0"/>
        <v>1</v>
      </c>
      <c r="G9" s="1">
        <f t="shared" ca="1" si="1"/>
        <v>2</v>
      </c>
      <c r="H9" s="25" t="s">
        <v>50</v>
      </c>
      <c r="I9" s="27" t="s">
        <v>45</v>
      </c>
      <c r="J9" s="16">
        <v>0.3</v>
      </c>
      <c r="K9" s="17"/>
      <c r="L9" s="17"/>
      <c r="M9" s="17"/>
      <c r="N9" s="17">
        <f t="shared" si="2"/>
        <v>9.9999999999999978E-2</v>
      </c>
      <c r="O9" s="16">
        <v>0.2</v>
      </c>
      <c r="P9" s="19"/>
      <c r="Q9" s="29">
        <f t="shared" ref="Q9:Q22" ca="1" si="4">SUM(G360)</f>
        <v>7.0000000000000007E-2</v>
      </c>
      <c r="R9" s="31">
        <f t="shared" ca="1" si="3"/>
        <v>-2.9999999999999971E-2</v>
      </c>
      <c r="S9" s="1"/>
      <c r="T9" s="1"/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  <c r="AG9" s="39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5.75" customHeight="1">
      <c r="A10" s="8" t="s">
        <v>50</v>
      </c>
      <c r="B10" s="9">
        <v>14</v>
      </c>
      <c r="C10" s="1"/>
      <c r="D10" s="8" t="s">
        <v>53</v>
      </c>
      <c r="E10" s="9">
        <v>2</v>
      </c>
      <c r="F10" s="13">
        <f t="shared" ca="1" si="0"/>
        <v>1</v>
      </c>
      <c r="G10" s="1">
        <f t="shared" ca="1" si="1"/>
        <v>2</v>
      </c>
      <c r="H10" s="25" t="s">
        <v>54</v>
      </c>
      <c r="I10" s="27" t="s">
        <v>38</v>
      </c>
      <c r="J10" s="16">
        <v>25</v>
      </c>
      <c r="K10" s="17"/>
      <c r="L10" s="17"/>
      <c r="M10" s="17"/>
      <c r="N10" s="17">
        <f t="shared" si="2"/>
        <v>0</v>
      </c>
      <c r="O10" s="16">
        <v>25</v>
      </c>
      <c r="P10" s="19"/>
      <c r="Q10" s="29">
        <f t="shared" ca="1" si="4"/>
        <v>0</v>
      </c>
      <c r="R10" s="31">
        <f t="shared" ca="1" si="3"/>
        <v>0</v>
      </c>
      <c r="S10" s="1"/>
      <c r="T10" s="1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5.75" customHeight="1">
      <c r="A11" s="8" t="s">
        <v>52</v>
      </c>
      <c r="B11" s="9">
        <v>3</v>
      </c>
      <c r="C11" s="1"/>
      <c r="D11" s="8" t="s">
        <v>55</v>
      </c>
      <c r="E11" s="9">
        <v>2</v>
      </c>
      <c r="F11" s="13">
        <f t="shared" ca="1" si="0"/>
        <v>5</v>
      </c>
      <c r="G11" s="1">
        <f t="shared" ca="1" si="1"/>
        <v>10</v>
      </c>
      <c r="H11" s="25" t="s">
        <v>57</v>
      </c>
      <c r="I11" s="27" t="s">
        <v>38</v>
      </c>
      <c r="J11" s="16">
        <v>25</v>
      </c>
      <c r="K11" s="17"/>
      <c r="L11" s="17"/>
      <c r="M11" s="17"/>
      <c r="N11" s="17">
        <f t="shared" si="2"/>
        <v>3</v>
      </c>
      <c r="O11" s="16">
        <v>22</v>
      </c>
      <c r="P11" s="19"/>
      <c r="Q11" s="29">
        <f t="shared" ca="1" si="4"/>
        <v>3</v>
      </c>
      <c r="R11" s="31">
        <f t="shared" ca="1" si="3"/>
        <v>0</v>
      </c>
      <c r="S11" s="1"/>
      <c r="T11" s="1"/>
      <c r="U11" s="8"/>
      <c r="V11" s="8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5.75" customHeight="1">
      <c r="A12" s="8" t="s">
        <v>57</v>
      </c>
      <c r="B12" s="9">
        <v>3</v>
      </c>
      <c r="C12" s="1"/>
      <c r="D12" s="8" t="s">
        <v>58</v>
      </c>
      <c r="E12" s="9">
        <v>2</v>
      </c>
      <c r="F12" s="13">
        <f t="shared" ca="1" si="0"/>
        <v>3</v>
      </c>
      <c r="G12" s="1">
        <f t="shared" ca="1" si="1"/>
        <v>6</v>
      </c>
      <c r="H12" s="25" t="s">
        <v>59</v>
      </c>
      <c r="I12" s="27" t="s">
        <v>38</v>
      </c>
      <c r="J12" s="16">
        <v>53</v>
      </c>
      <c r="K12" s="33"/>
      <c r="L12" s="17"/>
      <c r="M12" s="17"/>
      <c r="N12" s="17">
        <f t="shared" si="2"/>
        <v>11</v>
      </c>
      <c r="O12" s="16">
        <v>42</v>
      </c>
      <c r="P12" s="19"/>
      <c r="Q12" s="29">
        <f t="shared" ca="1" si="4"/>
        <v>11</v>
      </c>
      <c r="R12" s="31">
        <f t="shared" ca="1" si="3"/>
        <v>0</v>
      </c>
      <c r="S12" s="34"/>
      <c r="T12" s="1"/>
      <c r="U12" s="8"/>
      <c r="V12" s="8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5.75" customHeight="1">
      <c r="A13" s="8" t="s">
        <v>60</v>
      </c>
      <c r="B13" s="9">
        <v>8</v>
      </c>
      <c r="C13" s="1"/>
      <c r="D13" s="8" t="s">
        <v>61</v>
      </c>
      <c r="E13" s="9">
        <v>2</v>
      </c>
      <c r="F13" s="13">
        <f t="shared" ca="1" si="0"/>
        <v>0</v>
      </c>
      <c r="G13" s="1">
        <f t="shared" ca="1" si="1"/>
        <v>0</v>
      </c>
      <c r="H13" s="25" t="s">
        <v>62</v>
      </c>
      <c r="I13" s="27" t="s">
        <v>38</v>
      </c>
      <c r="J13" s="16">
        <v>19</v>
      </c>
      <c r="K13" s="17"/>
      <c r="L13" s="17"/>
      <c r="M13" s="17"/>
      <c r="N13" s="17">
        <f t="shared" si="2"/>
        <v>1</v>
      </c>
      <c r="O13" s="16">
        <v>18</v>
      </c>
      <c r="P13" s="19"/>
      <c r="Q13" s="29">
        <f t="shared" ca="1" si="4"/>
        <v>1</v>
      </c>
      <c r="R13" s="31">
        <f t="shared" ca="1" si="3"/>
        <v>0</v>
      </c>
      <c r="S13" s="1"/>
      <c r="T13" s="1"/>
      <c r="U13" s="8"/>
      <c r="V13" s="8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5.75" customHeight="1">
      <c r="A14" s="8" t="s">
        <v>59</v>
      </c>
      <c r="B14" s="9">
        <v>11</v>
      </c>
      <c r="C14" s="1"/>
      <c r="D14" s="8" t="s">
        <v>63</v>
      </c>
      <c r="E14" s="9">
        <v>2</v>
      </c>
      <c r="F14" s="13">
        <f t="shared" ca="1" si="0"/>
        <v>0</v>
      </c>
      <c r="G14" s="1">
        <f t="shared" ca="1" si="1"/>
        <v>0</v>
      </c>
      <c r="H14" s="25" t="s">
        <v>64</v>
      </c>
      <c r="I14" s="27" t="s">
        <v>38</v>
      </c>
      <c r="J14" s="16">
        <v>18</v>
      </c>
      <c r="K14" s="17"/>
      <c r="L14" s="17"/>
      <c r="M14" s="17"/>
      <c r="N14" s="17">
        <f t="shared" si="2"/>
        <v>3</v>
      </c>
      <c r="O14" s="16">
        <v>15</v>
      </c>
      <c r="P14" s="19"/>
      <c r="Q14" s="29">
        <f t="shared" ca="1" si="4"/>
        <v>3</v>
      </c>
      <c r="R14" s="31">
        <f t="shared" ca="1" si="3"/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5.75" customHeight="1">
      <c r="A15" s="8" t="s">
        <v>62</v>
      </c>
      <c r="B15" s="9">
        <v>1</v>
      </c>
      <c r="C15" s="1"/>
      <c r="D15" s="8" t="s">
        <v>65</v>
      </c>
      <c r="E15" s="9">
        <v>2</v>
      </c>
      <c r="F15" s="13">
        <f t="shared" ca="1" si="0"/>
        <v>4</v>
      </c>
      <c r="G15" s="1">
        <f t="shared" ca="1" si="1"/>
        <v>8</v>
      </c>
      <c r="H15" s="25" t="s">
        <v>66</v>
      </c>
      <c r="I15" s="27" t="s">
        <v>38</v>
      </c>
      <c r="J15" s="16">
        <v>19</v>
      </c>
      <c r="K15" s="17">
        <v>12</v>
      </c>
      <c r="L15" s="17"/>
      <c r="M15" s="17"/>
      <c r="N15" s="17">
        <f t="shared" si="2"/>
        <v>3</v>
      </c>
      <c r="O15" s="16">
        <v>28</v>
      </c>
      <c r="P15" s="19" t="s">
        <v>12</v>
      </c>
      <c r="Q15" s="29">
        <f t="shared" ca="1" si="4"/>
        <v>3</v>
      </c>
      <c r="R15" s="31">
        <f t="shared" ca="1" si="3"/>
        <v>0</v>
      </c>
      <c r="S15" s="1"/>
      <c r="T15" s="1"/>
      <c r="U15" s="44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5.75" customHeight="1">
      <c r="A16" s="8" t="s">
        <v>64</v>
      </c>
      <c r="B16" s="9">
        <v>3</v>
      </c>
      <c r="C16" s="1"/>
      <c r="D16" s="8" t="s">
        <v>67</v>
      </c>
      <c r="E16" s="9">
        <v>2</v>
      </c>
      <c r="F16" s="13">
        <f t="shared" ca="1" si="0"/>
        <v>3</v>
      </c>
      <c r="G16" s="1">
        <f t="shared" ca="1" si="1"/>
        <v>6</v>
      </c>
      <c r="H16" s="25" t="s">
        <v>68</v>
      </c>
      <c r="I16" s="27" t="s">
        <v>38</v>
      </c>
      <c r="J16" s="16">
        <v>35</v>
      </c>
      <c r="K16" s="17">
        <v>36</v>
      </c>
      <c r="L16" s="17"/>
      <c r="M16" s="33"/>
      <c r="N16" s="17">
        <f t="shared" si="2"/>
        <v>21</v>
      </c>
      <c r="O16" s="16">
        <v>50</v>
      </c>
      <c r="P16" s="19"/>
      <c r="Q16" s="29">
        <f t="shared" ca="1" si="4"/>
        <v>23</v>
      </c>
      <c r="R16" s="31">
        <f t="shared" ca="1" si="3"/>
        <v>2</v>
      </c>
      <c r="S16" s="34"/>
      <c r="T16" s="1"/>
      <c r="U16" s="44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.75" customHeight="1">
      <c r="A17" s="8" t="s">
        <v>66</v>
      </c>
      <c r="B17" s="9">
        <v>3</v>
      </c>
      <c r="C17" s="1"/>
      <c r="D17" s="8" t="s">
        <v>70</v>
      </c>
      <c r="E17" s="9">
        <v>2</v>
      </c>
      <c r="F17" s="13">
        <f t="shared" ca="1" si="0"/>
        <v>0</v>
      </c>
      <c r="G17" s="1">
        <f t="shared" ca="1" si="1"/>
        <v>0</v>
      </c>
      <c r="H17" s="25" t="s">
        <v>71</v>
      </c>
      <c r="I17" s="27" t="s">
        <v>38</v>
      </c>
      <c r="J17" s="16">
        <v>19</v>
      </c>
      <c r="K17" s="17"/>
      <c r="L17" s="17"/>
      <c r="M17" s="17"/>
      <c r="N17" s="17">
        <f t="shared" si="2"/>
        <v>3</v>
      </c>
      <c r="O17" s="16">
        <v>16</v>
      </c>
      <c r="P17" s="19"/>
      <c r="Q17" s="29">
        <f t="shared" ca="1" si="4"/>
        <v>3</v>
      </c>
      <c r="R17" s="31">
        <f t="shared" ca="1" si="3"/>
        <v>0</v>
      </c>
      <c r="S17" s="1"/>
      <c r="T17" s="1"/>
      <c r="U17" s="44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5.75" customHeight="1">
      <c r="A18" s="8" t="s">
        <v>69</v>
      </c>
      <c r="B18" s="9">
        <v>3</v>
      </c>
      <c r="C18" s="1"/>
      <c r="D18" s="8" t="s">
        <v>73</v>
      </c>
      <c r="E18" s="9">
        <v>2</v>
      </c>
      <c r="F18" s="13">
        <f t="shared" ca="1" si="0"/>
        <v>0</v>
      </c>
      <c r="G18" s="1">
        <f t="shared" ca="1" si="1"/>
        <v>0</v>
      </c>
      <c r="H18" s="25" t="s">
        <v>74</v>
      </c>
      <c r="I18" s="27" t="s">
        <v>38</v>
      </c>
      <c r="J18" s="16">
        <v>9</v>
      </c>
      <c r="K18" s="17"/>
      <c r="L18" s="17"/>
      <c r="M18" s="17"/>
      <c r="N18" s="17">
        <f t="shared" si="2"/>
        <v>0</v>
      </c>
      <c r="O18" s="16">
        <v>9</v>
      </c>
      <c r="P18" s="19"/>
      <c r="Q18" s="29">
        <f t="shared" ca="1" si="4"/>
        <v>0</v>
      </c>
      <c r="R18" s="31">
        <f t="shared" ca="1" si="3"/>
        <v>0</v>
      </c>
      <c r="S18" s="1"/>
      <c r="T18" s="1"/>
      <c r="U18" s="44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5.75" customHeight="1">
      <c r="A19" s="8" t="s">
        <v>72</v>
      </c>
      <c r="B19" s="9">
        <v>23</v>
      </c>
      <c r="C19" s="1"/>
      <c r="D19" s="8" t="s">
        <v>76</v>
      </c>
      <c r="E19" s="9">
        <v>2</v>
      </c>
      <c r="F19" s="13">
        <f t="shared" ca="1" si="0"/>
        <v>0</v>
      </c>
      <c r="G19" s="1">
        <f t="shared" ca="1" si="1"/>
        <v>0</v>
      </c>
      <c r="H19" s="25" t="s">
        <v>77</v>
      </c>
      <c r="I19" s="27" t="s">
        <v>38</v>
      </c>
      <c r="J19" s="16">
        <v>6</v>
      </c>
      <c r="K19" s="17"/>
      <c r="L19" s="17"/>
      <c r="M19" s="17"/>
      <c r="N19" s="17">
        <f t="shared" si="2"/>
        <v>2</v>
      </c>
      <c r="O19" s="16">
        <v>4</v>
      </c>
      <c r="P19" s="19"/>
      <c r="Q19" s="29">
        <f t="shared" ca="1" si="4"/>
        <v>2</v>
      </c>
      <c r="R19" s="31">
        <f t="shared" ca="1" si="3"/>
        <v>0</v>
      </c>
      <c r="S19" s="34"/>
      <c r="T19" s="1"/>
      <c r="U19" s="44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5.75" customHeight="1">
      <c r="A20" s="8" t="s">
        <v>75</v>
      </c>
      <c r="B20" s="9">
        <v>28</v>
      </c>
      <c r="C20" s="1"/>
      <c r="D20" s="8" t="s">
        <v>79</v>
      </c>
      <c r="E20" s="9">
        <v>2</v>
      </c>
      <c r="F20" s="13">
        <f t="shared" ca="1" si="0"/>
        <v>0</v>
      </c>
      <c r="G20" s="1">
        <f t="shared" ca="1" si="1"/>
        <v>0</v>
      </c>
      <c r="H20" s="25" t="s">
        <v>80</v>
      </c>
      <c r="I20" s="27" t="s">
        <v>38</v>
      </c>
      <c r="J20" s="16">
        <v>11</v>
      </c>
      <c r="K20" s="17"/>
      <c r="L20" s="17"/>
      <c r="M20" s="17"/>
      <c r="N20" s="17">
        <f t="shared" si="2"/>
        <v>2</v>
      </c>
      <c r="O20" s="16">
        <v>9</v>
      </c>
      <c r="P20" s="19"/>
      <c r="Q20" s="29">
        <f t="shared" ca="1" si="4"/>
        <v>2</v>
      </c>
      <c r="R20" s="31">
        <f t="shared" ca="1" si="3"/>
        <v>0</v>
      </c>
      <c r="S20" s="1"/>
      <c r="T20" s="1"/>
      <c r="U20" s="44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5.75" customHeight="1">
      <c r="A21" s="8" t="s">
        <v>78</v>
      </c>
      <c r="B21" s="9">
        <v>54</v>
      </c>
      <c r="C21" s="1"/>
      <c r="D21" s="8" t="s">
        <v>82</v>
      </c>
      <c r="E21" s="9">
        <v>2</v>
      </c>
      <c r="F21" s="13">
        <f t="shared" ca="1" si="0"/>
        <v>3</v>
      </c>
      <c r="G21" s="1">
        <f t="shared" ca="1" si="1"/>
        <v>6</v>
      </c>
      <c r="H21" s="25" t="s">
        <v>83</v>
      </c>
      <c r="I21" s="27" t="s">
        <v>38</v>
      </c>
      <c r="J21" s="16">
        <v>10</v>
      </c>
      <c r="K21" s="33"/>
      <c r="L21" s="17"/>
      <c r="M21" s="17"/>
      <c r="N21" s="17">
        <f t="shared" si="2"/>
        <v>0</v>
      </c>
      <c r="O21" s="16">
        <v>10</v>
      </c>
      <c r="P21" s="19"/>
      <c r="Q21" s="29">
        <f t="shared" ca="1" si="4"/>
        <v>0</v>
      </c>
      <c r="R21" s="31">
        <f t="shared" ca="1" si="3"/>
        <v>0</v>
      </c>
      <c r="S21" s="1"/>
      <c r="T21" s="1"/>
      <c r="U21" s="44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5.75" customHeight="1">
      <c r="A22" s="8" t="s">
        <v>81</v>
      </c>
      <c r="B22" s="9">
        <v>7</v>
      </c>
      <c r="C22" s="1"/>
      <c r="D22" s="8" t="s">
        <v>85</v>
      </c>
      <c r="E22" s="9">
        <v>2</v>
      </c>
      <c r="F22" s="13">
        <f t="shared" ca="1" si="0"/>
        <v>1</v>
      </c>
      <c r="G22" s="1">
        <f t="shared" ca="1" si="1"/>
        <v>2</v>
      </c>
      <c r="H22" s="25" t="s">
        <v>86</v>
      </c>
      <c r="I22" s="27" t="s">
        <v>38</v>
      </c>
      <c r="J22" s="16">
        <v>11</v>
      </c>
      <c r="K22" s="17"/>
      <c r="L22" s="17"/>
      <c r="M22" s="17"/>
      <c r="N22" s="17">
        <f t="shared" si="2"/>
        <v>0</v>
      </c>
      <c r="O22" s="16">
        <v>11</v>
      </c>
      <c r="P22" s="19"/>
      <c r="Q22" s="29">
        <f t="shared" ca="1" si="4"/>
        <v>0</v>
      </c>
      <c r="R22" s="31">
        <f t="shared" ca="1" si="3"/>
        <v>0</v>
      </c>
      <c r="S22" s="1"/>
      <c r="T22" s="1"/>
      <c r="U22" s="44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5.75" customHeight="1">
      <c r="A23" s="8" t="s">
        <v>84</v>
      </c>
      <c r="B23" s="9">
        <v>9</v>
      </c>
      <c r="C23" s="1"/>
      <c r="D23" s="8" t="s">
        <v>88</v>
      </c>
      <c r="E23" s="9">
        <v>2</v>
      </c>
      <c r="F23" s="13">
        <f t="shared" ca="1" si="0"/>
        <v>0</v>
      </c>
      <c r="G23" s="1">
        <f t="shared" ca="1" si="1"/>
        <v>0</v>
      </c>
      <c r="H23" s="40"/>
      <c r="I23" s="41"/>
      <c r="J23" s="42"/>
      <c r="K23" s="42"/>
      <c r="L23" s="42"/>
      <c r="M23" s="42"/>
      <c r="N23" s="17"/>
      <c r="O23" s="42"/>
      <c r="P23" s="43"/>
      <c r="Q23" s="42"/>
      <c r="R23" s="4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5.75" customHeight="1">
      <c r="A24" s="8" t="s">
        <v>87</v>
      </c>
      <c r="B24" s="9">
        <v>30</v>
      </c>
      <c r="C24" s="1"/>
      <c r="D24" s="13" t="s">
        <v>90</v>
      </c>
      <c r="E24" s="9">
        <v>4</v>
      </c>
      <c r="F24" s="13">
        <f t="shared" ca="1" si="0"/>
        <v>1</v>
      </c>
      <c r="G24" s="1">
        <f t="shared" ca="1" si="1"/>
        <v>4</v>
      </c>
      <c r="H24" s="25" t="s">
        <v>91</v>
      </c>
      <c r="I24" s="27" t="s">
        <v>92</v>
      </c>
      <c r="J24" s="16">
        <v>23</v>
      </c>
      <c r="K24" s="17"/>
      <c r="L24" s="17"/>
      <c r="M24" s="17"/>
      <c r="N24" s="17">
        <f t="shared" ref="N24:N37" si="5">(J24+K24)-(L24+M24)-O24</f>
        <v>0</v>
      </c>
      <c r="O24" s="16">
        <v>23</v>
      </c>
      <c r="P24" s="19"/>
      <c r="Q24" s="29">
        <f ca="1">SUM(G374:G375)</f>
        <v>0</v>
      </c>
      <c r="R24" s="31">
        <f t="shared" ref="R24:R36" ca="1" si="6">Q24-N24</f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5.75" customHeight="1">
      <c r="A25" s="8" t="s">
        <v>335</v>
      </c>
      <c r="B25" s="9">
        <v>2</v>
      </c>
      <c r="C25" s="1"/>
      <c r="D25" s="13" t="s">
        <v>94</v>
      </c>
      <c r="E25" s="9">
        <v>6</v>
      </c>
      <c r="F25" s="13">
        <f t="shared" ca="1" si="0"/>
        <v>0</v>
      </c>
      <c r="G25" s="1">
        <f t="shared" ca="1" si="1"/>
        <v>0</v>
      </c>
      <c r="H25" s="25" t="s">
        <v>95</v>
      </c>
      <c r="I25" s="27" t="s">
        <v>38</v>
      </c>
      <c r="J25" s="16">
        <v>2</v>
      </c>
      <c r="K25" s="17"/>
      <c r="L25" s="17"/>
      <c r="M25" s="17"/>
      <c r="N25" s="17">
        <f t="shared" si="5"/>
        <v>0</v>
      </c>
      <c r="O25" s="16">
        <v>2</v>
      </c>
      <c r="P25" s="19"/>
      <c r="Q25" s="29">
        <f t="shared" ref="Q25:Q28" ca="1" si="7">SUM(G376)</f>
        <v>0</v>
      </c>
      <c r="R25" s="22">
        <f t="shared" ca="1" si="6"/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5.75" customHeight="1">
      <c r="A26" s="8" t="s">
        <v>77</v>
      </c>
      <c r="B26" s="9">
        <v>2</v>
      </c>
      <c r="C26" s="1"/>
      <c r="D26" s="9"/>
      <c r="E26" s="9"/>
      <c r="F26" s="13"/>
      <c r="G26" s="1"/>
      <c r="H26" s="25" t="s">
        <v>97</v>
      </c>
      <c r="I26" s="27" t="s">
        <v>38</v>
      </c>
      <c r="J26" s="16">
        <v>1</v>
      </c>
      <c r="K26" s="17"/>
      <c r="L26" s="17"/>
      <c r="M26" s="17"/>
      <c r="N26" s="17">
        <f t="shared" si="5"/>
        <v>0</v>
      </c>
      <c r="O26" s="16">
        <v>1</v>
      </c>
      <c r="P26" s="19"/>
      <c r="Q26" s="29">
        <f t="shared" ca="1" si="7"/>
        <v>0</v>
      </c>
      <c r="R26" s="22">
        <f t="shared" ca="1" si="6"/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15.75" customHeight="1">
      <c r="A27" s="8" t="s">
        <v>80</v>
      </c>
      <c r="B27" s="9">
        <v>2</v>
      </c>
      <c r="C27" s="1"/>
      <c r="D27" s="8" t="s">
        <v>99</v>
      </c>
      <c r="E27" s="9"/>
      <c r="F27" s="13"/>
      <c r="G27" s="1"/>
      <c r="H27" s="25" t="s">
        <v>100</v>
      </c>
      <c r="I27" s="27" t="s">
        <v>38</v>
      </c>
      <c r="J27" s="16">
        <v>1</v>
      </c>
      <c r="K27" s="17"/>
      <c r="L27" s="17"/>
      <c r="M27" s="17"/>
      <c r="N27" s="17">
        <f t="shared" si="5"/>
        <v>0</v>
      </c>
      <c r="O27" s="16">
        <v>1</v>
      </c>
      <c r="P27" s="19"/>
      <c r="Q27" s="29">
        <f t="shared" ca="1" si="7"/>
        <v>0</v>
      </c>
      <c r="R27" s="22">
        <f t="shared" ca="1" si="6"/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5.75" customHeight="1">
      <c r="A28" s="8" t="s">
        <v>89</v>
      </c>
      <c r="B28" s="9">
        <v>3</v>
      </c>
      <c r="C28" s="1"/>
      <c r="D28" s="8" t="s">
        <v>102</v>
      </c>
      <c r="E28" s="9">
        <v>1</v>
      </c>
      <c r="F28" s="13">
        <f t="shared" ref="F28:F45" ca="1" si="8">SUMIF($A:$B,D28,$B:$B)</f>
        <v>1</v>
      </c>
      <c r="G28" s="1">
        <f t="shared" ref="G28:G45" ca="1" si="9">E28*F28</f>
        <v>1</v>
      </c>
      <c r="H28" s="25" t="s">
        <v>103</v>
      </c>
      <c r="I28" s="27" t="s">
        <v>38</v>
      </c>
      <c r="J28" s="16">
        <v>2</v>
      </c>
      <c r="K28" s="17"/>
      <c r="L28" s="17"/>
      <c r="M28" s="17"/>
      <c r="N28" s="17">
        <f t="shared" si="5"/>
        <v>0</v>
      </c>
      <c r="O28" s="16">
        <v>2</v>
      </c>
      <c r="P28" s="19"/>
      <c r="Q28" s="29">
        <f t="shared" ca="1" si="7"/>
        <v>0</v>
      </c>
      <c r="R28" s="22">
        <f t="shared" ca="1" si="6"/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5.75" customHeight="1">
      <c r="A29" s="8" t="s">
        <v>101</v>
      </c>
      <c r="B29" s="9">
        <v>12</v>
      </c>
      <c r="C29" s="1"/>
      <c r="D29" s="8" t="s">
        <v>105</v>
      </c>
      <c r="E29" s="9">
        <v>1</v>
      </c>
      <c r="F29" s="13">
        <f t="shared" ca="1" si="8"/>
        <v>1</v>
      </c>
      <c r="G29" s="1">
        <f t="shared" ca="1" si="9"/>
        <v>1</v>
      </c>
      <c r="H29" s="25" t="s">
        <v>106</v>
      </c>
      <c r="I29" s="27" t="s">
        <v>107</v>
      </c>
      <c r="J29" s="16">
        <v>38</v>
      </c>
      <c r="K29" s="46"/>
      <c r="L29" s="46"/>
      <c r="M29" s="46"/>
      <c r="N29" s="17">
        <f t="shared" si="5"/>
        <v>0</v>
      </c>
      <c r="O29" s="16">
        <v>38</v>
      </c>
      <c r="P29" s="47"/>
      <c r="Q29" s="48">
        <f ca="1">SUM(G382:G387)</f>
        <v>0</v>
      </c>
      <c r="R29" s="31">
        <f t="shared" ca="1" si="6"/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5.75" customHeight="1">
      <c r="A30" s="8" t="s">
        <v>110</v>
      </c>
      <c r="B30" s="9">
        <v>2</v>
      </c>
      <c r="C30" s="1"/>
      <c r="D30" s="8" t="s">
        <v>108</v>
      </c>
      <c r="E30" s="9">
        <v>1</v>
      </c>
      <c r="F30" s="13">
        <f t="shared" ca="1" si="8"/>
        <v>0</v>
      </c>
      <c r="G30" s="1">
        <f t="shared" ca="1" si="9"/>
        <v>0</v>
      </c>
      <c r="H30" s="25" t="s">
        <v>109</v>
      </c>
      <c r="I30" s="27" t="s">
        <v>92</v>
      </c>
      <c r="J30" s="16">
        <v>240</v>
      </c>
      <c r="K30" s="17"/>
      <c r="L30" s="17"/>
      <c r="M30" s="17"/>
      <c r="N30" s="17">
        <f t="shared" si="5"/>
        <v>54</v>
      </c>
      <c r="O30" s="16">
        <v>186</v>
      </c>
      <c r="P30" s="19"/>
      <c r="Q30" s="29">
        <f ca="1">SUM(G395:G405)</f>
        <v>0</v>
      </c>
      <c r="R30" s="22">
        <f t="shared" ca="1" si="6"/>
        <v>-54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5.75" customHeight="1">
      <c r="A31" s="8" t="s">
        <v>104</v>
      </c>
      <c r="B31" s="9">
        <v>7</v>
      </c>
      <c r="C31" s="1"/>
      <c r="D31" s="8" t="s">
        <v>111</v>
      </c>
      <c r="E31" s="9">
        <v>1</v>
      </c>
      <c r="F31" s="13">
        <f t="shared" ca="1" si="8"/>
        <v>0</v>
      </c>
      <c r="G31" s="1">
        <f t="shared" ca="1" si="9"/>
        <v>0</v>
      </c>
      <c r="H31" s="25" t="s">
        <v>112</v>
      </c>
      <c r="I31" s="27" t="s">
        <v>92</v>
      </c>
      <c r="J31" s="16">
        <v>15</v>
      </c>
      <c r="K31" s="17"/>
      <c r="L31" s="17"/>
      <c r="M31" s="17"/>
      <c r="N31" s="17">
        <f t="shared" si="5"/>
        <v>0</v>
      </c>
      <c r="O31" s="16">
        <v>15</v>
      </c>
      <c r="P31" s="19"/>
      <c r="Q31" s="29">
        <f ca="1">SUM(G409:G412)</f>
        <v>0</v>
      </c>
      <c r="R31" s="22">
        <f t="shared" ca="1" si="6"/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5.75" customHeight="1">
      <c r="A32" s="1"/>
      <c r="B32" s="1"/>
      <c r="C32" s="1"/>
      <c r="D32" s="8" t="s">
        <v>113</v>
      </c>
      <c r="E32" s="9">
        <v>1</v>
      </c>
      <c r="F32" s="13">
        <f t="shared" ca="1" si="8"/>
        <v>3</v>
      </c>
      <c r="G32" s="1">
        <f t="shared" ca="1" si="9"/>
        <v>3</v>
      </c>
      <c r="H32" s="25" t="s">
        <v>114</v>
      </c>
      <c r="I32" s="27" t="s">
        <v>92</v>
      </c>
      <c r="J32" s="16">
        <v>70</v>
      </c>
      <c r="K32" s="17">
        <v>50</v>
      </c>
      <c r="L32" s="17"/>
      <c r="M32" s="17"/>
      <c r="N32" s="17">
        <f t="shared" si="5"/>
        <v>38</v>
      </c>
      <c r="O32" s="16">
        <v>82</v>
      </c>
      <c r="P32" s="19"/>
      <c r="Q32" s="29">
        <f ca="1">SUM(G416:G426)</f>
        <v>0</v>
      </c>
      <c r="R32" s="22">
        <f t="shared" ca="1" si="6"/>
        <v>-38</v>
      </c>
      <c r="S32" s="34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5.75" customHeight="1">
      <c r="A33" s="1"/>
      <c r="B33" s="1"/>
      <c r="C33" s="1"/>
      <c r="D33" s="8" t="s">
        <v>116</v>
      </c>
      <c r="E33" s="9">
        <v>1</v>
      </c>
      <c r="F33" s="13">
        <f t="shared" ca="1" si="8"/>
        <v>16</v>
      </c>
      <c r="G33" s="1">
        <f t="shared" ca="1" si="9"/>
        <v>16</v>
      </c>
      <c r="H33" s="25" t="s">
        <v>117</v>
      </c>
      <c r="I33" s="27" t="s">
        <v>92</v>
      </c>
      <c r="J33" s="16">
        <v>23</v>
      </c>
      <c r="K33" s="17"/>
      <c r="L33" s="17"/>
      <c r="M33" s="17"/>
      <c r="N33" s="17">
        <f t="shared" si="5"/>
        <v>0</v>
      </c>
      <c r="O33" s="16">
        <v>23</v>
      </c>
      <c r="P33" s="19"/>
      <c r="Q33" s="29">
        <f ca="1">SUM(G429:G430)</f>
        <v>0</v>
      </c>
      <c r="R33" s="22">
        <f t="shared" ca="1" si="6"/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5.75" customHeight="1">
      <c r="A34" s="1"/>
      <c r="B34" s="1"/>
      <c r="C34" s="1"/>
      <c r="D34" s="8" t="s">
        <v>119</v>
      </c>
      <c r="E34" s="9">
        <v>1</v>
      </c>
      <c r="F34" s="13">
        <f t="shared" ca="1" si="8"/>
        <v>1</v>
      </c>
      <c r="G34" s="1">
        <f t="shared" ca="1" si="9"/>
        <v>1</v>
      </c>
      <c r="H34" s="25" t="s">
        <v>120</v>
      </c>
      <c r="I34" s="27" t="s">
        <v>92</v>
      </c>
      <c r="J34" s="16">
        <v>16</v>
      </c>
      <c r="K34" s="17"/>
      <c r="L34" s="17"/>
      <c r="M34" s="17"/>
      <c r="N34" s="17">
        <f t="shared" si="5"/>
        <v>0</v>
      </c>
      <c r="O34" s="16">
        <v>16</v>
      </c>
      <c r="P34" s="19"/>
      <c r="Q34" s="29">
        <f ca="1">SUM(G432)</f>
        <v>0</v>
      </c>
      <c r="R34" s="22">
        <f t="shared" ca="1" si="6"/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5.75" customHeight="1">
      <c r="A35" s="8" t="s">
        <v>115</v>
      </c>
      <c r="B35" s="9">
        <v>6</v>
      </c>
      <c r="C35" s="1"/>
      <c r="D35" s="8" t="s">
        <v>122</v>
      </c>
      <c r="E35" s="9">
        <v>1</v>
      </c>
      <c r="F35" s="13">
        <f t="shared" ca="1" si="8"/>
        <v>2</v>
      </c>
      <c r="G35" s="1">
        <f t="shared" ca="1" si="9"/>
        <v>2</v>
      </c>
      <c r="H35" s="25" t="s">
        <v>123</v>
      </c>
      <c r="I35" s="27" t="s">
        <v>92</v>
      </c>
      <c r="J35" s="16">
        <v>25</v>
      </c>
      <c r="K35" s="17"/>
      <c r="L35" s="17"/>
      <c r="M35" s="17"/>
      <c r="N35" s="17">
        <f t="shared" si="5"/>
        <v>0</v>
      </c>
      <c r="O35" s="16">
        <v>25</v>
      </c>
      <c r="P35" s="19"/>
      <c r="Q35" s="29">
        <f ca="1">SUM(G434:G435)</f>
        <v>0</v>
      </c>
      <c r="R35" s="22">
        <f t="shared" ca="1" si="6"/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5.75" customHeight="1">
      <c r="A36" s="8" t="s">
        <v>118</v>
      </c>
      <c r="B36" s="9">
        <v>7</v>
      </c>
      <c r="C36" s="1"/>
      <c r="D36" s="8" t="s">
        <v>125</v>
      </c>
      <c r="E36" s="9">
        <v>1</v>
      </c>
      <c r="F36" s="13">
        <f t="shared" ca="1" si="8"/>
        <v>15</v>
      </c>
      <c r="G36" s="1">
        <f t="shared" ca="1" si="9"/>
        <v>15</v>
      </c>
      <c r="H36" s="25" t="s">
        <v>126</v>
      </c>
      <c r="I36" s="27" t="s">
        <v>92</v>
      </c>
      <c r="J36" s="16">
        <v>30</v>
      </c>
      <c r="K36" s="17"/>
      <c r="L36" s="17"/>
      <c r="M36" s="17"/>
      <c r="N36" s="17">
        <f t="shared" si="5"/>
        <v>0</v>
      </c>
      <c r="O36" s="16">
        <v>30</v>
      </c>
      <c r="P36" s="19"/>
      <c r="Q36" s="29">
        <f ca="1">SUM(G440)</f>
        <v>0</v>
      </c>
      <c r="R36" s="22">
        <f t="shared" ca="1" si="6"/>
        <v>0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5.75" customHeight="1">
      <c r="A37" s="8" t="s">
        <v>124</v>
      </c>
      <c r="B37" s="9">
        <v>14</v>
      </c>
      <c r="C37" s="1"/>
      <c r="D37" s="8" t="s">
        <v>128</v>
      </c>
      <c r="E37" s="9">
        <v>1</v>
      </c>
      <c r="F37" s="13">
        <f t="shared" ca="1" si="8"/>
        <v>5</v>
      </c>
      <c r="G37" s="1">
        <f t="shared" ca="1" si="9"/>
        <v>5</v>
      </c>
      <c r="H37" s="25" t="s">
        <v>129</v>
      </c>
      <c r="I37" s="27" t="s">
        <v>107</v>
      </c>
      <c r="J37" s="16">
        <v>20</v>
      </c>
      <c r="K37" s="17">
        <v>40</v>
      </c>
      <c r="L37" s="17"/>
      <c r="M37" s="17">
        <v>8</v>
      </c>
      <c r="N37" s="17">
        <f t="shared" si="5"/>
        <v>49.5</v>
      </c>
      <c r="O37" s="16">
        <v>2.5</v>
      </c>
      <c r="P37" s="19"/>
      <c r="Q37" s="29">
        <f ca="1">SUM(G356:G359)</f>
        <v>65.099999999999994</v>
      </c>
      <c r="R37" s="22">
        <f ca="1">Q37-(M37+N37)</f>
        <v>7.5999999999999943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.75" customHeight="1">
      <c r="A38" s="8" t="s">
        <v>127</v>
      </c>
      <c r="B38" s="9">
        <v>1</v>
      </c>
      <c r="C38" s="1"/>
      <c r="D38" s="8" t="s">
        <v>131</v>
      </c>
      <c r="E38" s="9">
        <v>1</v>
      </c>
      <c r="F38" s="13">
        <f t="shared" ca="1" si="8"/>
        <v>23</v>
      </c>
      <c r="G38" s="1">
        <f t="shared" ca="1" si="9"/>
        <v>23</v>
      </c>
      <c r="H38" s="3"/>
      <c r="I38" s="4"/>
      <c r="J38" s="1"/>
      <c r="K38" s="1"/>
      <c r="L38" s="1"/>
      <c r="M38" s="1"/>
      <c r="N38" s="1"/>
      <c r="O38" s="1"/>
      <c r="P38" s="3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5.75" customHeight="1">
      <c r="A39" s="8" t="s">
        <v>251</v>
      </c>
      <c r="B39" s="9">
        <v>1</v>
      </c>
      <c r="C39" s="1"/>
      <c r="D39" s="9" t="s">
        <v>133</v>
      </c>
      <c r="E39" s="9">
        <v>1</v>
      </c>
      <c r="F39" s="13">
        <f t="shared" ca="1" si="8"/>
        <v>1</v>
      </c>
      <c r="G39" s="1">
        <f t="shared" ca="1" si="9"/>
        <v>1</v>
      </c>
      <c r="H39" s="3"/>
      <c r="I39" s="4"/>
      <c r="J39" s="1"/>
      <c r="K39" s="1"/>
      <c r="L39" s="1"/>
      <c r="M39" s="1"/>
      <c r="N39" s="1"/>
      <c r="O39" s="1"/>
      <c r="P39" s="3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5.75" customHeight="1">
      <c r="A40" s="8" t="s">
        <v>130</v>
      </c>
      <c r="B40" s="9">
        <v>27</v>
      </c>
      <c r="C40" s="1"/>
      <c r="D40" s="8" t="s">
        <v>135</v>
      </c>
      <c r="E40" s="9">
        <v>1</v>
      </c>
      <c r="F40" s="13">
        <f t="shared" ca="1" si="8"/>
        <v>1</v>
      </c>
      <c r="G40" s="1">
        <f t="shared" ca="1" si="9"/>
        <v>1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5.75" customHeight="1">
      <c r="A41" s="8" t="s">
        <v>132</v>
      </c>
      <c r="B41" s="9">
        <v>4</v>
      </c>
      <c r="C41" s="1"/>
      <c r="D41" s="8" t="s">
        <v>138</v>
      </c>
      <c r="E41" s="9">
        <v>1</v>
      </c>
      <c r="F41" s="13">
        <f t="shared" ca="1" si="8"/>
        <v>0</v>
      </c>
      <c r="G41" s="1">
        <f t="shared" ca="1" si="9"/>
        <v>0</v>
      </c>
      <c r="H41" s="25" t="s">
        <v>139</v>
      </c>
      <c r="I41" s="27" t="s">
        <v>38</v>
      </c>
      <c r="J41" s="17">
        <v>6</v>
      </c>
      <c r="K41" s="17"/>
      <c r="L41" s="17"/>
      <c r="M41" s="17"/>
      <c r="N41" s="17">
        <f t="shared" ref="N41:N42" si="10">(J41+K41)-(L41+M41)-O41</f>
        <v>-1</v>
      </c>
      <c r="O41" s="17">
        <v>7</v>
      </c>
      <c r="P41" s="21"/>
      <c r="Q41" s="22">
        <f ca="1">SUM(G446)</f>
        <v>4</v>
      </c>
      <c r="R41" s="22">
        <f t="shared" ref="R41:R45" ca="1" si="11">Q41-N41</f>
        <v>5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5.75" customHeight="1">
      <c r="A42" s="8" t="s">
        <v>134</v>
      </c>
      <c r="B42" s="9">
        <v>4</v>
      </c>
      <c r="C42" s="1"/>
      <c r="D42" s="8" t="s">
        <v>141</v>
      </c>
      <c r="E42" s="9">
        <v>1</v>
      </c>
      <c r="F42" s="13">
        <f t="shared" ca="1" si="8"/>
        <v>5</v>
      </c>
      <c r="G42" s="1">
        <f t="shared" ca="1" si="9"/>
        <v>5</v>
      </c>
      <c r="H42" s="25" t="s">
        <v>142</v>
      </c>
      <c r="I42" s="27" t="s">
        <v>38</v>
      </c>
      <c r="J42" s="17">
        <v>125</v>
      </c>
      <c r="K42" s="17">
        <v>200</v>
      </c>
      <c r="L42" s="17"/>
      <c r="M42" s="17"/>
      <c r="N42" s="17">
        <f t="shared" si="10"/>
        <v>142</v>
      </c>
      <c r="O42" s="17">
        <v>183</v>
      </c>
      <c r="P42" s="21"/>
      <c r="Q42" s="17">
        <f ca="1">SUM(G4:G45,J117)</f>
        <v>129</v>
      </c>
      <c r="R42" s="22">
        <f t="shared" ca="1" si="11"/>
        <v>-13</v>
      </c>
      <c r="S42" s="34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5.75" customHeight="1">
      <c r="A43" s="8" t="s">
        <v>137</v>
      </c>
      <c r="B43" s="9">
        <v>6</v>
      </c>
      <c r="C43" s="1"/>
      <c r="D43" s="8" t="s">
        <v>144</v>
      </c>
      <c r="E43" s="9">
        <v>2</v>
      </c>
      <c r="F43" s="13">
        <f t="shared" ca="1" si="8"/>
        <v>1</v>
      </c>
      <c r="G43" s="1">
        <f t="shared" ca="1" si="9"/>
        <v>2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5.75" customHeight="1">
      <c r="A44" s="8" t="s">
        <v>140</v>
      </c>
      <c r="B44" s="9">
        <v>3</v>
      </c>
      <c r="C44" s="1"/>
      <c r="D44" s="8" t="s">
        <v>148</v>
      </c>
      <c r="E44" s="9">
        <v>1</v>
      </c>
      <c r="F44" s="13">
        <f t="shared" ca="1" si="8"/>
        <v>0</v>
      </c>
      <c r="G44" s="1">
        <f t="shared" ca="1" si="9"/>
        <v>0</v>
      </c>
      <c r="H44" s="25" t="s">
        <v>149</v>
      </c>
      <c r="I44" s="27" t="s">
        <v>38</v>
      </c>
      <c r="J44" s="17">
        <v>23</v>
      </c>
      <c r="K44" s="17"/>
      <c r="L44" s="17"/>
      <c r="M44" s="17"/>
      <c r="N44" s="17">
        <f>(J44+K44)-(L44+M44)-O44</f>
        <v>13</v>
      </c>
      <c r="O44" s="17">
        <v>10</v>
      </c>
      <c r="P44" s="21"/>
      <c r="Q44" s="35">
        <f ca="1">SUM(G48:G57)</f>
        <v>13</v>
      </c>
      <c r="R44" s="22">
        <f t="shared" ca="1" si="11"/>
        <v>0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5.75" customHeight="1">
      <c r="A45" s="8" t="s">
        <v>145</v>
      </c>
      <c r="B45" s="9">
        <v>2</v>
      </c>
      <c r="C45" s="1"/>
      <c r="D45" s="1" t="s">
        <v>151</v>
      </c>
      <c r="E45" s="9">
        <v>1</v>
      </c>
      <c r="F45" s="13">
        <f t="shared" ca="1" si="8"/>
        <v>3</v>
      </c>
      <c r="G45" s="1">
        <f t="shared" ca="1" si="9"/>
        <v>3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5.75" customHeight="1">
      <c r="A46" s="8" t="s">
        <v>146</v>
      </c>
      <c r="B46" s="9">
        <v>3</v>
      </c>
      <c r="C46" s="1"/>
      <c r="D46" s="1"/>
      <c r="E46" s="9"/>
      <c r="F46" s="13"/>
      <c r="G46" s="1"/>
      <c r="H46" s="25" t="s">
        <v>153</v>
      </c>
      <c r="I46" s="27" t="s">
        <v>38</v>
      </c>
      <c r="J46" s="17">
        <v>71</v>
      </c>
      <c r="K46" s="17">
        <v>36</v>
      </c>
      <c r="L46" s="17"/>
      <c r="M46" s="17"/>
      <c r="N46" s="17">
        <f t="shared" ref="N46:N48" si="12">(J46+K46)-(L46+M46)-O46</f>
        <v>33</v>
      </c>
      <c r="O46" s="17">
        <v>74</v>
      </c>
      <c r="P46" s="21"/>
      <c r="Q46" s="17">
        <f ca="1">SUM(G60:G73)</f>
        <v>34</v>
      </c>
      <c r="R46" s="22">
        <f t="shared" ref="R46:R47" ca="1" si="13">Q46-N46-M46</f>
        <v>1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5.75" customHeight="1">
      <c r="A47" s="8" t="s">
        <v>150</v>
      </c>
      <c r="B47" s="9">
        <v>22</v>
      </c>
      <c r="C47" s="1"/>
      <c r="D47" s="1" t="s">
        <v>155</v>
      </c>
      <c r="E47" s="9"/>
      <c r="F47" s="13"/>
      <c r="G47" s="1"/>
      <c r="H47" s="25" t="s">
        <v>32</v>
      </c>
      <c r="I47" s="27" t="s">
        <v>38</v>
      </c>
      <c r="J47" s="17">
        <v>85</v>
      </c>
      <c r="K47" s="17">
        <v>50</v>
      </c>
      <c r="L47" s="17"/>
      <c r="M47" s="33"/>
      <c r="N47" s="17">
        <f t="shared" si="12"/>
        <v>59</v>
      </c>
      <c r="O47" s="17">
        <v>76</v>
      </c>
      <c r="P47" s="21"/>
      <c r="Q47" s="17">
        <f ca="1">SUM(G76:G78)</f>
        <v>53</v>
      </c>
      <c r="R47" s="22">
        <f t="shared" ca="1" si="13"/>
        <v>-6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5.75" customHeight="1">
      <c r="A48" s="8" t="s">
        <v>152</v>
      </c>
      <c r="B48" s="9">
        <v>28</v>
      </c>
      <c r="C48" s="1"/>
      <c r="D48" s="8" t="s">
        <v>157</v>
      </c>
      <c r="E48" s="9">
        <v>2</v>
      </c>
      <c r="F48" s="13">
        <f t="shared" ref="F48:F51" ca="1" si="14">SUMIF($A:$B,D48,$B:$B)</f>
        <v>0</v>
      </c>
      <c r="G48" s="1">
        <f t="shared" ref="G48:G51" ca="1" si="15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0</v>
      </c>
      <c r="R48" s="22">
        <f ca="1">Q48-N48</f>
        <v>0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5.75" customHeight="1">
      <c r="A49" s="8" t="s">
        <v>133</v>
      </c>
      <c r="B49" s="9">
        <v>1</v>
      </c>
      <c r="C49" s="1"/>
      <c r="D49" s="8" t="s">
        <v>160</v>
      </c>
      <c r="E49" s="9">
        <v>2</v>
      </c>
      <c r="F49" s="13">
        <f t="shared" ca="1" si="14"/>
        <v>0</v>
      </c>
      <c r="G49" s="1">
        <f t="shared" ca="1" si="15"/>
        <v>0</v>
      </c>
      <c r="H49" s="3"/>
      <c r="I49" s="4"/>
      <c r="J49" s="1"/>
      <c r="K49" s="1"/>
      <c r="L49" s="1"/>
      <c r="M49" s="1"/>
      <c r="N49" s="17"/>
      <c r="O49" s="1"/>
      <c r="P49" s="3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5.75" customHeight="1">
      <c r="A50" s="8" t="s">
        <v>156</v>
      </c>
      <c r="B50" s="9">
        <v>8</v>
      </c>
      <c r="C50" s="1"/>
      <c r="D50" s="8" t="s">
        <v>162</v>
      </c>
      <c r="E50" s="9">
        <v>2</v>
      </c>
      <c r="F50" s="13">
        <f t="shared" ca="1" si="14"/>
        <v>1</v>
      </c>
      <c r="G50" s="1">
        <f t="shared" ca="1" si="15"/>
        <v>2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5.75" customHeight="1">
      <c r="A51" s="8" t="s">
        <v>159</v>
      </c>
      <c r="B51" s="9">
        <v>9</v>
      </c>
      <c r="C51" s="1"/>
      <c r="D51" s="9" t="s">
        <v>90</v>
      </c>
      <c r="E51" s="9">
        <v>2</v>
      </c>
      <c r="F51" s="13">
        <f t="shared" ca="1" si="14"/>
        <v>1</v>
      </c>
      <c r="G51" s="1">
        <f t="shared" ca="1" si="15"/>
        <v>2</v>
      </c>
      <c r="H51" s="25" t="s">
        <v>165</v>
      </c>
      <c r="I51" s="27" t="s">
        <v>45</v>
      </c>
      <c r="J51" s="17"/>
      <c r="K51" s="17">
        <v>30</v>
      </c>
      <c r="L51" s="17"/>
      <c r="M51" s="17"/>
      <c r="N51" s="17">
        <f t="shared" ref="N51:N52" si="16">(J51+K51)-(L51+M51)-O51</f>
        <v>8</v>
      </c>
      <c r="O51" s="17">
        <v>22</v>
      </c>
      <c r="P51" s="21"/>
      <c r="Q51" s="22">
        <f ca="1">SUM(G84:G111)</f>
        <v>20.18</v>
      </c>
      <c r="R51" s="22">
        <f t="shared" ref="R51:R52" ca="1" si="17">Q51-N51</f>
        <v>12.18</v>
      </c>
      <c r="S51" s="34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5.75" customHeight="1">
      <c r="A52" s="8" t="s">
        <v>161</v>
      </c>
      <c r="B52" s="9">
        <v>48</v>
      </c>
      <c r="C52" s="1"/>
      <c r="D52" s="8"/>
      <c r="E52" s="9"/>
      <c r="F52" s="13"/>
      <c r="G52" s="1"/>
      <c r="H52" s="25" t="s">
        <v>166</v>
      </c>
      <c r="I52" s="27" t="s">
        <v>45</v>
      </c>
      <c r="J52" s="17"/>
      <c r="K52" s="17">
        <v>80</v>
      </c>
      <c r="L52" s="17"/>
      <c r="M52" s="17"/>
      <c r="N52" s="17">
        <f t="shared" si="16"/>
        <v>-10</v>
      </c>
      <c r="O52" s="17">
        <v>90</v>
      </c>
      <c r="P52" s="21"/>
      <c r="Q52" s="17">
        <f ca="1">SUM(G114:G143,J89)</f>
        <v>92.45</v>
      </c>
      <c r="R52" s="22">
        <f t="shared" ca="1" si="17"/>
        <v>102.45</v>
      </c>
      <c r="S52" s="59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5.75" customHeight="1">
      <c r="A53" s="8" t="s">
        <v>164</v>
      </c>
      <c r="B53" s="9">
        <v>13</v>
      </c>
      <c r="C53" s="1"/>
      <c r="D53" s="8"/>
      <c r="E53" s="9"/>
      <c r="F53" s="13"/>
      <c r="G53" s="1"/>
      <c r="H53" s="60"/>
      <c r="I53" s="61"/>
      <c r="J53" s="17"/>
      <c r="K53" s="1"/>
      <c r="L53" s="1"/>
      <c r="M53" s="1"/>
      <c r="N53" s="1"/>
      <c r="O53" s="34"/>
      <c r="P53" s="37"/>
      <c r="Q53" s="17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5.75" customHeight="1">
      <c r="A54" s="8" t="s">
        <v>358</v>
      </c>
      <c r="B54" s="9">
        <v>12</v>
      </c>
      <c r="C54" s="1"/>
      <c r="D54" s="8"/>
      <c r="E54" s="9"/>
      <c r="F54" s="13"/>
      <c r="G54" s="1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5.75" customHeight="1">
      <c r="A55" s="8" t="s">
        <v>131</v>
      </c>
      <c r="B55" s="9">
        <v>23</v>
      </c>
      <c r="C55" s="1"/>
      <c r="D55" s="8" t="s">
        <v>149</v>
      </c>
      <c r="E55" s="9"/>
      <c r="F55" s="13"/>
      <c r="G55" s="1"/>
      <c r="H55" s="25" t="s">
        <v>169</v>
      </c>
      <c r="I55" s="27" t="s">
        <v>38</v>
      </c>
      <c r="J55" s="17">
        <v>332</v>
      </c>
      <c r="K55" s="17"/>
      <c r="L55" s="17"/>
      <c r="M55" s="17"/>
      <c r="N55" s="17">
        <f t="shared" ref="N55:N64" si="18">(J55+K55)-(L55+M55)-O55</f>
        <v>35</v>
      </c>
      <c r="O55" s="17">
        <v>297</v>
      </c>
      <c r="P55" s="21"/>
      <c r="Q55" s="22">
        <f ca="1">SUM(G146:G158)</f>
        <v>28</v>
      </c>
      <c r="R55" s="22">
        <f t="shared" ref="R55:R64" ca="1" si="19">Q55-N55-M5</f>
        <v>-7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5.75" customHeight="1">
      <c r="A56" s="8" t="s">
        <v>167</v>
      </c>
      <c r="B56" s="9">
        <v>32</v>
      </c>
      <c r="C56" s="1"/>
      <c r="D56" s="8" t="s">
        <v>156</v>
      </c>
      <c r="E56" s="9">
        <v>1</v>
      </c>
      <c r="F56" s="13">
        <f t="shared" ref="F56:F57" ca="1" si="20">SUMIF($A:$B,D56,$B:$B)</f>
        <v>8</v>
      </c>
      <c r="G56" s="1">
        <f t="shared" ref="G56:G57" ca="1" si="21">E56*F56</f>
        <v>8</v>
      </c>
      <c r="H56" s="25" t="s">
        <v>18</v>
      </c>
      <c r="I56" s="27" t="s">
        <v>38</v>
      </c>
      <c r="J56" s="17">
        <v>351</v>
      </c>
      <c r="K56" s="17"/>
      <c r="L56" s="17"/>
      <c r="M56" s="17"/>
      <c r="N56" s="17">
        <f t="shared" si="18"/>
        <v>109</v>
      </c>
      <c r="O56" s="17">
        <v>242</v>
      </c>
      <c r="P56" s="21"/>
      <c r="Q56" s="17">
        <f ca="1">SUM(G162:G168)</f>
        <v>107</v>
      </c>
      <c r="R56" s="22">
        <f t="shared" ca="1" si="19"/>
        <v>-2</v>
      </c>
      <c r="S56" s="59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5.75" customHeight="1">
      <c r="A57" s="1"/>
      <c r="B57" s="1"/>
      <c r="C57" s="1"/>
      <c r="D57" s="8" t="s">
        <v>174</v>
      </c>
      <c r="E57" s="9">
        <v>1</v>
      </c>
      <c r="F57" s="13">
        <f t="shared" ca="1" si="20"/>
        <v>1</v>
      </c>
      <c r="G57" s="1">
        <f t="shared" ca="1" si="21"/>
        <v>1</v>
      </c>
      <c r="H57" s="25" t="s">
        <v>175</v>
      </c>
      <c r="I57" s="27" t="s">
        <v>38</v>
      </c>
      <c r="J57" s="17">
        <v>554</v>
      </c>
      <c r="K57" s="17">
        <v>180</v>
      </c>
      <c r="L57" s="17"/>
      <c r="M57" s="17"/>
      <c r="N57" s="17">
        <f t="shared" si="18"/>
        <v>489</v>
      </c>
      <c r="O57" s="17">
        <v>245</v>
      </c>
      <c r="P57" s="21"/>
      <c r="Q57" s="22">
        <f ca="1">SUM(G171:G191)</f>
        <v>410</v>
      </c>
      <c r="R57" s="22">
        <f t="shared" ca="1" si="19"/>
        <v>-79</v>
      </c>
      <c r="S57" s="34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15.75" customHeight="1">
      <c r="A58" s="1"/>
      <c r="B58" s="1"/>
      <c r="C58" s="1"/>
      <c r="D58" s="8"/>
      <c r="E58" s="9"/>
      <c r="F58" s="13"/>
      <c r="G58" s="1"/>
      <c r="H58" s="25" t="s">
        <v>177</v>
      </c>
      <c r="I58" s="27" t="s">
        <v>38</v>
      </c>
      <c r="J58" s="17">
        <v>317</v>
      </c>
      <c r="K58" s="17">
        <v>210</v>
      </c>
      <c r="L58" s="17"/>
      <c r="M58" s="17"/>
      <c r="N58" s="17">
        <f t="shared" si="18"/>
        <v>212</v>
      </c>
      <c r="O58" s="17">
        <v>315</v>
      </c>
      <c r="P58" s="21"/>
      <c r="Q58" s="35">
        <f ca="1">SUM(G195:G199)</f>
        <v>134</v>
      </c>
      <c r="R58" s="22">
        <f t="shared" ca="1" si="19"/>
        <v>-78</v>
      </c>
      <c r="S58" s="34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15.75" customHeight="1">
      <c r="A59" s="1"/>
      <c r="B59" s="1"/>
      <c r="C59" s="1"/>
      <c r="D59" s="1" t="s">
        <v>179</v>
      </c>
      <c r="E59" s="9"/>
      <c r="F59" s="13"/>
      <c r="G59" s="1"/>
      <c r="H59" s="25" t="s">
        <v>180</v>
      </c>
      <c r="I59" s="27" t="s">
        <v>38</v>
      </c>
      <c r="J59" s="17">
        <v>146</v>
      </c>
      <c r="K59" s="17"/>
      <c r="L59" s="17"/>
      <c r="M59" s="17"/>
      <c r="N59" s="17">
        <f t="shared" si="18"/>
        <v>17</v>
      </c>
      <c r="O59" s="17">
        <v>129</v>
      </c>
      <c r="P59" s="21"/>
      <c r="Q59" s="17">
        <f ca="1">SUM(G203:G204)</f>
        <v>18</v>
      </c>
      <c r="R59" s="22">
        <f t="shared" ca="1" si="19"/>
        <v>1</v>
      </c>
      <c r="S59" s="34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15.75" customHeight="1">
      <c r="A60" s="8" t="s">
        <v>171</v>
      </c>
      <c r="B60" s="9">
        <v>19</v>
      </c>
      <c r="C60" s="1"/>
      <c r="D60" s="8" t="s">
        <v>181</v>
      </c>
      <c r="E60" s="9">
        <v>2</v>
      </c>
      <c r="F60" s="13">
        <f t="shared" ref="F60:F66" ca="1" si="22">SUMIF($A:$B,D60,$B:$B)</f>
        <v>1</v>
      </c>
      <c r="G60" s="1">
        <f t="shared" ref="G60:G66" ca="1" si="23">E60*F60</f>
        <v>2</v>
      </c>
      <c r="H60" s="25" t="s">
        <v>183</v>
      </c>
      <c r="I60" s="27" t="s">
        <v>38</v>
      </c>
      <c r="J60" s="33">
        <v>168</v>
      </c>
      <c r="K60" s="17">
        <v>340</v>
      </c>
      <c r="L60" s="17"/>
      <c r="M60" s="17"/>
      <c r="N60" s="17">
        <f t="shared" si="18"/>
        <v>69</v>
      </c>
      <c r="O60" s="33">
        <v>439</v>
      </c>
      <c r="P60" s="21"/>
      <c r="Q60" s="17">
        <f ca="1">SUM(G208:G215)</f>
        <v>62</v>
      </c>
      <c r="R60" s="22">
        <f t="shared" ca="1" si="19"/>
        <v>-7</v>
      </c>
      <c r="S60" s="34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15.75" customHeight="1">
      <c r="A61" s="8" t="s">
        <v>173</v>
      </c>
      <c r="B61" s="9">
        <v>10</v>
      </c>
      <c r="C61" s="1"/>
      <c r="D61" s="8" t="s">
        <v>184</v>
      </c>
      <c r="E61" s="9">
        <v>2</v>
      </c>
      <c r="F61" s="13">
        <f t="shared" ca="1" si="22"/>
        <v>1</v>
      </c>
      <c r="G61" s="1">
        <f t="shared" ca="1" si="23"/>
        <v>2</v>
      </c>
      <c r="H61" s="25" t="s">
        <v>186</v>
      </c>
      <c r="I61" s="27" t="s">
        <v>38</v>
      </c>
      <c r="J61" s="17">
        <v>9</v>
      </c>
      <c r="K61" s="17"/>
      <c r="L61" s="17"/>
      <c r="M61" s="17"/>
      <c r="N61" s="17">
        <f t="shared" si="18"/>
        <v>5</v>
      </c>
      <c r="O61" s="17">
        <v>4</v>
      </c>
      <c r="P61" s="21"/>
      <c r="Q61" s="17">
        <f ca="1">SUM(G219)</f>
        <v>4</v>
      </c>
      <c r="R61" s="22">
        <f t="shared" ca="1" si="19"/>
        <v>-1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ht="15.75" customHeight="1">
      <c r="A62" s="8" t="s">
        <v>176</v>
      </c>
      <c r="B62" s="9">
        <v>4</v>
      </c>
      <c r="C62" s="1"/>
      <c r="D62" s="8" t="s">
        <v>187</v>
      </c>
      <c r="E62" s="9">
        <v>2</v>
      </c>
      <c r="F62" s="13">
        <f t="shared" ca="1" si="22"/>
        <v>0</v>
      </c>
      <c r="G62" s="1">
        <f t="shared" ca="1" si="23"/>
        <v>0</v>
      </c>
      <c r="H62" s="25" t="s">
        <v>188</v>
      </c>
      <c r="I62" s="27" t="s">
        <v>38</v>
      </c>
      <c r="J62" s="17">
        <v>27</v>
      </c>
      <c r="K62" s="17">
        <v>192</v>
      </c>
      <c r="L62" s="17"/>
      <c r="M62" s="17"/>
      <c r="N62" s="17">
        <f t="shared" si="18"/>
        <v>60</v>
      </c>
      <c r="O62" s="17">
        <v>159</v>
      </c>
      <c r="P62" s="21"/>
      <c r="Q62" s="17">
        <f ca="1">SUM(G223:G231)</f>
        <v>61</v>
      </c>
      <c r="R62" s="22">
        <f t="shared" ca="1" si="19"/>
        <v>1</v>
      </c>
      <c r="S62" s="6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15.75" customHeight="1">
      <c r="A63" s="8" t="s">
        <v>178</v>
      </c>
      <c r="B63" s="9">
        <v>4</v>
      </c>
      <c r="C63" s="1"/>
      <c r="D63" s="8" t="s">
        <v>192</v>
      </c>
      <c r="E63" s="9">
        <v>2</v>
      </c>
      <c r="F63" s="13">
        <f t="shared" ca="1" si="22"/>
        <v>1</v>
      </c>
      <c r="G63" s="1">
        <f t="shared" ca="1" si="23"/>
        <v>2</v>
      </c>
      <c r="H63" s="25" t="s">
        <v>193</v>
      </c>
      <c r="I63" s="27" t="s">
        <v>38</v>
      </c>
      <c r="J63" s="17">
        <v>13</v>
      </c>
      <c r="K63" s="17">
        <v>42</v>
      </c>
      <c r="L63" s="17"/>
      <c r="M63" s="17"/>
      <c r="N63" s="17">
        <f t="shared" si="18"/>
        <v>38</v>
      </c>
      <c r="O63" s="17">
        <v>17</v>
      </c>
      <c r="P63" s="21"/>
      <c r="Q63" s="35">
        <f ca="1">SUM(G236:G238)</f>
        <v>36</v>
      </c>
      <c r="R63" s="22">
        <f t="shared" ca="1" si="19"/>
        <v>-2</v>
      </c>
      <c r="S63" s="6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ht="15.75" customHeight="1">
      <c r="A64" s="8" t="s">
        <v>182</v>
      </c>
      <c r="B64" s="9">
        <v>3</v>
      </c>
      <c r="C64" s="1"/>
      <c r="D64" s="8" t="s">
        <v>88</v>
      </c>
      <c r="E64" s="9">
        <v>2</v>
      </c>
      <c r="F64" s="13">
        <f t="shared" ca="1" si="22"/>
        <v>0</v>
      </c>
      <c r="G64" s="1">
        <f t="shared" ca="1" si="23"/>
        <v>0</v>
      </c>
      <c r="H64" s="25" t="s">
        <v>195</v>
      </c>
      <c r="I64" s="27" t="s">
        <v>38</v>
      </c>
      <c r="J64" s="17">
        <v>11</v>
      </c>
      <c r="K64" s="17">
        <v>52</v>
      </c>
      <c r="L64" s="17"/>
      <c r="M64" s="17"/>
      <c r="N64" s="17">
        <f t="shared" si="18"/>
        <v>2</v>
      </c>
      <c r="O64" s="17">
        <v>61</v>
      </c>
      <c r="P64" s="21"/>
      <c r="Q64" s="17">
        <f ca="1">SUM(G241)</f>
        <v>2</v>
      </c>
      <c r="R64" s="22">
        <f t="shared" ca="1" si="19"/>
        <v>0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15.75" customHeight="1">
      <c r="A65" s="8" t="s">
        <v>185</v>
      </c>
      <c r="B65" s="9">
        <v>2</v>
      </c>
      <c r="C65" s="1"/>
      <c r="D65" s="8" t="s">
        <v>94</v>
      </c>
      <c r="E65" s="9">
        <v>2</v>
      </c>
      <c r="F65" s="13">
        <f t="shared" ca="1" si="22"/>
        <v>0</v>
      </c>
      <c r="G65" s="1">
        <f t="shared" ca="1" si="23"/>
        <v>0</v>
      </c>
      <c r="H65" s="3"/>
      <c r="I65" s="4"/>
      <c r="J65" s="1"/>
      <c r="K65" s="1"/>
      <c r="L65" s="1"/>
      <c r="M65" s="34"/>
      <c r="N65" s="1"/>
      <c r="O65" s="1"/>
      <c r="P65" s="3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15.75" customHeight="1">
      <c r="A66" s="8" t="s">
        <v>282</v>
      </c>
      <c r="B66" s="9">
        <v>2</v>
      </c>
      <c r="C66" s="1"/>
      <c r="D66" s="13" t="s">
        <v>197</v>
      </c>
      <c r="E66" s="9">
        <v>1</v>
      </c>
      <c r="F66" s="13">
        <f t="shared" ca="1" si="22"/>
        <v>0</v>
      </c>
      <c r="G66" s="1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15.75" customHeight="1">
      <c r="A67" s="8" t="s">
        <v>189</v>
      </c>
      <c r="B67" s="9">
        <v>6</v>
      </c>
      <c r="C67" s="1"/>
      <c r="D67" s="1" t="s">
        <v>153</v>
      </c>
      <c r="E67" s="9"/>
      <c r="F67" s="13"/>
      <c r="G67" s="1"/>
      <c r="H67" s="25" t="s">
        <v>200</v>
      </c>
      <c r="I67" s="27" t="s">
        <v>38</v>
      </c>
      <c r="J67" s="17">
        <v>64</v>
      </c>
      <c r="K67" s="17"/>
      <c r="L67" s="17"/>
      <c r="M67" s="17"/>
      <c r="N67" s="17">
        <f>(J67+K67)-(L67+M67)-O67</f>
        <v>17</v>
      </c>
      <c r="O67" s="17">
        <v>47</v>
      </c>
      <c r="P67" s="21"/>
      <c r="Q67" s="22">
        <f ca="1">SUM(G245:G265)</f>
        <v>28.119999999999997</v>
      </c>
      <c r="R67" s="22">
        <f ca="1">Q67-N67</f>
        <v>11.119999999999997</v>
      </c>
      <c r="S67" s="34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ht="15.75" customHeight="1">
      <c r="A68" s="8" t="s">
        <v>190</v>
      </c>
      <c r="B68" s="9">
        <v>2</v>
      </c>
      <c r="C68" s="1"/>
      <c r="D68" s="8" t="s">
        <v>159</v>
      </c>
      <c r="E68" s="9">
        <v>1</v>
      </c>
      <c r="F68" s="13">
        <f t="shared" ref="F68:F73" ca="1" si="24">SUMIF($A:$B,D68,$B:$B)</f>
        <v>9</v>
      </c>
      <c r="G68" s="1">
        <f t="shared" ref="G68:G73" ca="1" si="25">E68*F68</f>
        <v>9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15.75" customHeight="1">
      <c r="A69" s="8" t="s">
        <v>204</v>
      </c>
      <c r="B69" s="9">
        <v>6</v>
      </c>
      <c r="C69" s="1"/>
      <c r="D69" s="8" t="s">
        <v>164</v>
      </c>
      <c r="E69" s="9">
        <v>1</v>
      </c>
      <c r="F69" s="13">
        <f t="shared" ca="1" si="24"/>
        <v>13</v>
      </c>
      <c r="G69" s="1">
        <f t="shared" ca="1" si="25"/>
        <v>13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>
        <f ca="1">SUM(G453:G471)</f>
        <v>34.799999999999997</v>
      </c>
      <c r="R69" s="22">
        <f t="shared" ref="R69:R75" ca="1" si="27">Q69-N69</f>
        <v>34.799999999999997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15.75" customHeight="1">
      <c r="A70" s="8" t="s">
        <v>207</v>
      </c>
      <c r="B70" s="9">
        <v>2</v>
      </c>
      <c r="C70" s="1"/>
      <c r="D70" s="8" t="s">
        <v>209</v>
      </c>
      <c r="E70" s="9">
        <v>1</v>
      </c>
      <c r="F70" s="13">
        <f t="shared" ca="1" si="24"/>
        <v>0</v>
      </c>
      <c r="G70" s="1">
        <f t="shared" ca="1" si="25"/>
        <v>0</v>
      </c>
      <c r="H70" s="25" t="s">
        <v>210</v>
      </c>
      <c r="I70" s="27" t="s">
        <v>38</v>
      </c>
      <c r="J70" s="17">
        <v>25</v>
      </c>
      <c r="K70" s="17"/>
      <c r="L70" s="17"/>
      <c r="M70" s="17"/>
      <c r="N70" s="17">
        <f t="shared" si="26"/>
        <v>0</v>
      </c>
      <c r="O70" s="17">
        <v>25</v>
      </c>
      <c r="P70" s="21"/>
      <c r="Q70" s="17">
        <f ca="1">SUM(G288)</f>
        <v>0</v>
      </c>
      <c r="R70" s="22">
        <f t="shared" ca="1" si="27"/>
        <v>0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15.75" customHeight="1">
      <c r="A71" s="8" t="s">
        <v>269</v>
      </c>
      <c r="B71" s="9">
        <v>1</v>
      </c>
      <c r="C71" s="1"/>
      <c r="D71" s="9" t="s">
        <v>212</v>
      </c>
      <c r="E71" s="9">
        <v>1</v>
      </c>
      <c r="F71" s="13">
        <f t="shared" ca="1" si="24"/>
        <v>1</v>
      </c>
      <c r="G71" s="1">
        <f t="shared" ca="1" si="25"/>
        <v>1</v>
      </c>
      <c r="H71" s="25" t="s">
        <v>213</v>
      </c>
      <c r="I71" s="27" t="s">
        <v>38</v>
      </c>
      <c r="J71" s="17">
        <v>33</v>
      </c>
      <c r="K71" s="17"/>
      <c r="L71" s="17"/>
      <c r="M71" s="17"/>
      <c r="N71" s="17">
        <f t="shared" si="26"/>
        <v>-24</v>
      </c>
      <c r="O71" s="17">
        <v>57</v>
      </c>
      <c r="P71" s="21"/>
      <c r="Q71" s="17">
        <f ca="1">SUM(G291:G299)</f>
        <v>8</v>
      </c>
      <c r="R71" s="22">
        <f t="shared" ca="1" si="27"/>
        <v>32</v>
      </c>
      <c r="S71" s="34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15.75" customHeight="1">
      <c r="A72" s="8" t="s">
        <v>201</v>
      </c>
      <c r="B72" s="9">
        <v>9</v>
      </c>
      <c r="C72" s="1"/>
      <c r="D72" s="8" t="s">
        <v>214</v>
      </c>
      <c r="E72" s="9">
        <v>1</v>
      </c>
      <c r="F72" s="13">
        <f t="shared" ca="1" si="24"/>
        <v>1</v>
      </c>
      <c r="G72" s="1">
        <f t="shared" ca="1" si="25"/>
        <v>1</v>
      </c>
      <c r="H72" s="25" t="s">
        <v>215</v>
      </c>
      <c r="I72" s="27" t="s">
        <v>38</v>
      </c>
      <c r="J72" s="17">
        <v>34</v>
      </c>
      <c r="K72" s="17"/>
      <c r="L72" s="17"/>
      <c r="M72" s="17"/>
      <c r="N72" s="17">
        <f t="shared" si="26"/>
        <v>0</v>
      </c>
      <c r="O72" s="17">
        <v>34</v>
      </c>
      <c r="P72" s="21"/>
      <c r="Q72" s="17">
        <f ca="1">SUM(G302)</f>
        <v>0</v>
      </c>
      <c r="R72" s="22">
        <f t="shared" ca="1" si="27"/>
        <v>0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ht="15.75" customHeight="1">
      <c r="A73" s="8" t="s">
        <v>202</v>
      </c>
      <c r="B73" s="9">
        <v>7</v>
      </c>
      <c r="C73" s="1"/>
      <c r="D73" s="8" t="s">
        <v>217</v>
      </c>
      <c r="E73" s="9">
        <v>1</v>
      </c>
      <c r="F73" s="13">
        <f t="shared" ca="1" si="24"/>
        <v>4</v>
      </c>
      <c r="G73" s="1">
        <f t="shared" ca="1" si="25"/>
        <v>4</v>
      </c>
      <c r="H73" s="25" t="s">
        <v>218</v>
      </c>
      <c r="I73" s="27" t="s">
        <v>38</v>
      </c>
      <c r="J73" s="17">
        <v>11.2</v>
      </c>
      <c r="K73" s="17">
        <v>6</v>
      </c>
      <c r="L73" s="17"/>
      <c r="M73" s="17"/>
      <c r="N73" s="17">
        <f t="shared" si="26"/>
        <v>7.3999999999999986</v>
      </c>
      <c r="O73" s="17">
        <v>9.8000000000000007</v>
      </c>
      <c r="P73" s="21"/>
      <c r="Q73" s="17">
        <f ca="1">SUM(G305:G308)</f>
        <v>9</v>
      </c>
      <c r="R73" s="22">
        <f t="shared" ca="1" si="27"/>
        <v>1.6000000000000014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15.75" customHeight="1">
      <c r="A74" s="8" t="s">
        <v>220</v>
      </c>
      <c r="B74" s="9">
        <v>5</v>
      </c>
      <c r="C74" s="1"/>
      <c r="D74" s="9"/>
      <c r="E74" s="9"/>
      <c r="F74" s="13"/>
      <c r="G74" s="1"/>
      <c r="H74" s="25" t="s">
        <v>221</v>
      </c>
      <c r="I74" s="27" t="s">
        <v>222</v>
      </c>
      <c r="J74" s="17">
        <v>24.4</v>
      </c>
      <c r="K74" s="17">
        <v>10</v>
      </c>
      <c r="L74" s="17"/>
      <c r="M74" s="17"/>
      <c r="N74" s="17">
        <f t="shared" si="26"/>
        <v>17.099999999999998</v>
      </c>
      <c r="O74" s="17">
        <v>17.3</v>
      </c>
      <c r="P74" s="21"/>
      <c r="Q74" s="17">
        <f ca="1">SUM(G312:G334,J116)</f>
        <v>12.574999999999999</v>
      </c>
      <c r="R74" s="22">
        <f t="shared" ca="1" si="27"/>
        <v>-4.5249999999999986</v>
      </c>
      <c r="S74" s="34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5.75" customHeight="1">
      <c r="A75" s="8" t="s">
        <v>203</v>
      </c>
      <c r="B75" s="9">
        <v>5</v>
      </c>
      <c r="C75" s="1"/>
      <c r="D75" s="8" t="s">
        <v>32</v>
      </c>
      <c r="E75" s="9"/>
      <c r="F75" s="13"/>
      <c r="G75" s="1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5.75" customHeight="1">
      <c r="A76" s="8" t="s">
        <v>205</v>
      </c>
      <c r="B76" s="9">
        <v>15</v>
      </c>
      <c r="C76" s="1"/>
      <c r="D76" s="8" t="s">
        <v>150</v>
      </c>
      <c r="E76" s="9">
        <v>1</v>
      </c>
      <c r="F76" s="13">
        <f t="shared" ref="F76:F78" ca="1" si="28">SUMIF($A:$B,D76,$B:$B)</f>
        <v>22</v>
      </c>
      <c r="G76" s="1">
        <f t="shared" ref="G76:G78" ca="1" si="29">E76*F76</f>
        <v>22</v>
      </c>
      <c r="H76" s="3"/>
      <c r="I76" s="4"/>
      <c r="J76" s="1"/>
      <c r="K76" s="6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15.75" customHeight="1">
      <c r="A77" s="8" t="s">
        <v>208</v>
      </c>
      <c r="B77" s="9">
        <v>39</v>
      </c>
      <c r="C77" s="1"/>
      <c r="D77" s="8" t="s">
        <v>146</v>
      </c>
      <c r="E77" s="9">
        <v>1</v>
      </c>
      <c r="F77" s="13">
        <f t="shared" ca="1" si="28"/>
        <v>3</v>
      </c>
      <c r="G77" s="1">
        <f t="shared" ca="1" si="29"/>
        <v>3</v>
      </c>
      <c r="H77" s="3"/>
      <c r="I77" s="4"/>
      <c r="J77" s="1"/>
      <c r="K77" s="1" t="s">
        <v>227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15.75" customHeight="1">
      <c r="A78" s="8" t="s">
        <v>211</v>
      </c>
      <c r="B78" s="9">
        <v>13</v>
      </c>
      <c r="C78" s="1"/>
      <c r="D78" s="8" t="s">
        <v>152</v>
      </c>
      <c r="E78" s="9">
        <v>1</v>
      </c>
      <c r="F78" s="13">
        <f t="shared" ca="1" si="28"/>
        <v>28</v>
      </c>
      <c r="G78" s="1">
        <f t="shared" ca="1" si="29"/>
        <v>28</v>
      </c>
      <c r="H78" s="3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15.75" customHeight="1">
      <c r="A79" s="8" t="s">
        <v>216</v>
      </c>
      <c r="B79" s="9">
        <v>3</v>
      </c>
      <c r="C79" s="1"/>
      <c r="D79" s="8"/>
      <c r="E79" s="9"/>
      <c r="F79" s="13"/>
      <c r="G79" s="1"/>
      <c r="H79" s="3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15.75" customHeight="1">
      <c r="A80" s="8" t="s">
        <v>223</v>
      </c>
      <c r="B80" s="9">
        <v>2</v>
      </c>
      <c r="C80" s="1"/>
      <c r="D80" s="8" t="s">
        <v>158</v>
      </c>
      <c r="E80" s="9"/>
      <c r="F80" s="13"/>
      <c r="G80" s="1"/>
      <c r="H80" s="3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5.75" customHeight="1">
      <c r="A81" s="8" t="s">
        <v>225</v>
      </c>
      <c r="B81" s="9">
        <v>2</v>
      </c>
      <c r="C81" s="1"/>
      <c r="D81" s="8" t="s">
        <v>228</v>
      </c>
      <c r="E81" s="9">
        <v>1</v>
      </c>
      <c r="F81" s="13">
        <f ca="1">SUMIF($A:$B,D81,$B:$B)</f>
        <v>0</v>
      </c>
      <c r="G81" s="1">
        <f ca="1">E81*F81</f>
        <v>0</v>
      </c>
      <c r="H81" s="3"/>
      <c r="I81" s="4"/>
      <c r="J81" s="1"/>
      <c r="K81" s="34" t="s">
        <v>12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15.75" customHeight="1">
      <c r="A82" s="8" t="s">
        <v>226</v>
      </c>
      <c r="B82" s="9">
        <v>10</v>
      </c>
      <c r="C82" s="1"/>
      <c r="D82" s="8"/>
      <c r="E82" s="9"/>
      <c r="F82" s="13"/>
      <c r="G82" s="1"/>
      <c r="H82" s="60"/>
      <c r="I82" s="6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5.75" customHeight="1">
      <c r="A83" s="8" t="s">
        <v>119</v>
      </c>
      <c r="B83" s="9">
        <v>1</v>
      </c>
      <c r="C83" s="1"/>
      <c r="D83" s="68" t="s">
        <v>229</v>
      </c>
      <c r="E83" s="9"/>
      <c r="F83" s="13"/>
      <c r="G83" s="1"/>
      <c r="H83" s="3"/>
      <c r="I83" s="4"/>
      <c r="J83" s="1"/>
      <c r="K83" s="1" t="s">
        <v>12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15.75" customHeight="1">
      <c r="A84" s="8" t="s">
        <v>122</v>
      </c>
      <c r="B84" s="9">
        <v>2</v>
      </c>
      <c r="C84" s="1"/>
      <c r="D84" s="8" t="s">
        <v>171</v>
      </c>
      <c r="E84" s="9">
        <v>0.02</v>
      </c>
      <c r="F84" s="13">
        <f t="shared" ref="F84:F111" ca="1" si="30">SUMIF($A:$B,D84,$B:$B)</f>
        <v>19</v>
      </c>
      <c r="G84" s="1">
        <f t="shared" ref="G84:G111" ca="1" si="31">E84*F84</f>
        <v>0.38</v>
      </c>
      <c r="H84" s="3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5.75" customHeight="1">
      <c r="A85" s="8" t="s">
        <v>125</v>
      </c>
      <c r="B85" s="9">
        <v>15</v>
      </c>
      <c r="C85" s="1"/>
      <c r="D85" s="8" t="s">
        <v>226</v>
      </c>
      <c r="E85" s="9">
        <v>0.02</v>
      </c>
      <c r="F85" s="13">
        <f t="shared" ca="1" si="30"/>
        <v>10</v>
      </c>
      <c r="G85" s="1">
        <f t="shared" ca="1" si="31"/>
        <v>0.2</v>
      </c>
      <c r="H85" s="60"/>
      <c r="I85" s="6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15.75" customHeight="1">
      <c r="A86" s="8" t="s">
        <v>67</v>
      </c>
      <c r="B86" s="9">
        <v>3</v>
      </c>
      <c r="C86" s="1"/>
      <c r="D86" s="8" t="s">
        <v>225</v>
      </c>
      <c r="E86" s="9">
        <v>0.08</v>
      </c>
      <c r="F86" s="13">
        <f t="shared" ca="1" si="30"/>
        <v>2</v>
      </c>
      <c r="G86" s="1">
        <f t="shared" ca="1" si="31"/>
        <v>0.16</v>
      </c>
      <c r="H86" s="60"/>
      <c r="I86" s="6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15.75" customHeight="1">
      <c r="A87" s="8" t="s">
        <v>116</v>
      </c>
      <c r="B87" s="9">
        <v>16</v>
      </c>
      <c r="C87" s="1"/>
      <c r="D87" s="8" t="s">
        <v>223</v>
      </c>
      <c r="E87" s="9">
        <v>0.02</v>
      </c>
      <c r="F87" s="13">
        <f t="shared" ca="1" si="30"/>
        <v>2</v>
      </c>
      <c r="G87" s="1">
        <f t="shared" ca="1" si="31"/>
        <v>0.04</v>
      </c>
      <c r="H87" s="60"/>
      <c r="I87" s="6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15.75" customHeight="1">
      <c r="A88" s="8" t="s">
        <v>82</v>
      </c>
      <c r="B88" s="9">
        <v>3</v>
      </c>
      <c r="C88" s="1"/>
      <c r="D88" s="8" t="s">
        <v>230</v>
      </c>
      <c r="E88" s="9">
        <v>0.08</v>
      </c>
      <c r="F88" s="13">
        <f t="shared" ca="1" si="30"/>
        <v>0</v>
      </c>
      <c r="G88" s="1">
        <f t="shared" ca="1" si="31"/>
        <v>0</v>
      </c>
      <c r="H88" s="60"/>
      <c r="I88" s="6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15.75" customHeight="1">
      <c r="A89" s="8" t="s">
        <v>128</v>
      </c>
      <c r="B89" s="9">
        <v>5</v>
      </c>
      <c r="C89" s="1"/>
      <c r="D89" s="8" t="s">
        <v>231</v>
      </c>
      <c r="E89" s="9">
        <v>0.03</v>
      </c>
      <c r="F89" s="13">
        <f t="shared" ca="1" si="30"/>
        <v>10</v>
      </c>
      <c r="G89" s="1">
        <f t="shared" ca="1" si="31"/>
        <v>0.3</v>
      </c>
      <c r="H89" s="60"/>
      <c r="I89" s="6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ht="15.75" customHeight="1">
      <c r="A90" s="8" t="s">
        <v>85</v>
      </c>
      <c r="B90" s="9">
        <v>1</v>
      </c>
      <c r="C90" s="1"/>
      <c r="D90" s="8" t="s">
        <v>232</v>
      </c>
      <c r="E90" s="9">
        <v>0.06</v>
      </c>
      <c r="F90" s="13">
        <f t="shared" ca="1" si="30"/>
        <v>15</v>
      </c>
      <c r="G90" s="1">
        <f t="shared" ca="1" si="31"/>
        <v>0.89999999999999991</v>
      </c>
      <c r="H90" s="60"/>
      <c r="I90" s="6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ht="15.75" customHeight="1">
      <c r="A91" s="8" t="s">
        <v>151</v>
      </c>
      <c r="B91" s="9">
        <v>3</v>
      </c>
      <c r="C91" s="1"/>
      <c r="D91" s="8" t="s">
        <v>73</v>
      </c>
      <c r="E91" s="9">
        <v>0.4</v>
      </c>
      <c r="F91" s="13">
        <f t="shared" ca="1" si="30"/>
        <v>0</v>
      </c>
      <c r="G91" s="1">
        <f t="shared" ca="1" si="31"/>
        <v>0</v>
      </c>
      <c r="H91" s="60"/>
      <c r="I91" s="6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ht="15.75" customHeight="1">
      <c r="A92" s="1"/>
      <c r="B92" s="1"/>
      <c r="C92" s="1"/>
      <c r="D92" s="8" t="s">
        <v>141</v>
      </c>
      <c r="E92" s="9">
        <v>0.2</v>
      </c>
      <c r="F92" s="13">
        <f t="shared" ca="1" si="30"/>
        <v>5</v>
      </c>
      <c r="G92" s="1">
        <f t="shared" ca="1" si="31"/>
        <v>1</v>
      </c>
      <c r="H92" s="3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ht="15.75" customHeight="1">
      <c r="A93" s="1"/>
      <c r="B93" s="1"/>
      <c r="C93" s="1"/>
      <c r="D93" s="68" t="s">
        <v>82</v>
      </c>
      <c r="E93" s="9">
        <v>0.4</v>
      </c>
      <c r="F93" s="13">
        <f t="shared" ca="1" si="30"/>
        <v>3</v>
      </c>
      <c r="G93" s="1">
        <f t="shared" ca="1" si="31"/>
        <v>1.2000000000000002</v>
      </c>
      <c r="H93" s="3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ht="15.75" customHeight="1">
      <c r="A94" s="1"/>
      <c r="B94" s="1"/>
      <c r="C94" s="1"/>
      <c r="D94" s="68" t="s">
        <v>116</v>
      </c>
      <c r="E94" s="9">
        <v>0.2</v>
      </c>
      <c r="F94" s="13">
        <f t="shared" ca="1" si="30"/>
        <v>16</v>
      </c>
      <c r="G94" s="1">
        <f t="shared" ca="1" si="31"/>
        <v>3.2</v>
      </c>
      <c r="H94" s="3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ht="15.75" customHeight="1">
      <c r="A95" s="8" t="s">
        <v>90</v>
      </c>
      <c r="B95" s="9">
        <v>1</v>
      </c>
      <c r="C95" s="1"/>
      <c r="D95" s="68" t="s">
        <v>67</v>
      </c>
      <c r="E95" s="9">
        <v>0.4</v>
      </c>
      <c r="F95" s="13">
        <f t="shared" ca="1" si="30"/>
        <v>3</v>
      </c>
      <c r="G95" s="1">
        <f t="shared" ca="1" si="31"/>
        <v>1.2000000000000002</v>
      </c>
      <c r="H95" s="3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ht="15.75" customHeight="1">
      <c r="A96" s="8" t="s">
        <v>43</v>
      </c>
      <c r="B96" s="9">
        <v>1</v>
      </c>
      <c r="C96" s="1"/>
      <c r="D96" s="68" t="s">
        <v>125</v>
      </c>
      <c r="E96" s="9">
        <v>0.2</v>
      </c>
      <c r="F96" s="13">
        <f t="shared" ca="1" si="30"/>
        <v>15</v>
      </c>
      <c r="G96" s="1">
        <f t="shared" ca="1" si="31"/>
        <v>3</v>
      </c>
      <c r="H96" s="3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15.75" customHeight="1">
      <c r="A97" s="8" t="s">
        <v>144</v>
      </c>
      <c r="B97" s="9">
        <v>1</v>
      </c>
      <c r="C97" s="1"/>
      <c r="D97" s="68" t="s">
        <v>79</v>
      </c>
      <c r="E97" s="9">
        <v>0.4</v>
      </c>
      <c r="F97" s="13">
        <f t="shared" ca="1" si="30"/>
        <v>0</v>
      </c>
      <c r="G97" s="1">
        <f t="shared" ca="1" si="31"/>
        <v>0</v>
      </c>
      <c r="H97" s="3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15.75" customHeight="1">
      <c r="A98" s="8" t="s">
        <v>174</v>
      </c>
      <c r="B98" s="9">
        <v>1</v>
      </c>
      <c r="C98" s="1"/>
      <c r="D98" s="68" t="s">
        <v>122</v>
      </c>
      <c r="E98" s="9">
        <v>0.2</v>
      </c>
      <c r="F98" s="13">
        <f t="shared" ca="1" si="30"/>
        <v>2</v>
      </c>
      <c r="G98" s="1">
        <f t="shared" ca="1" si="31"/>
        <v>0.4</v>
      </c>
      <c r="H98" s="3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15.75" customHeight="1">
      <c r="A99" s="8" t="s">
        <v>181</v>
      </c>
      <c r="B99" s="9">
        <v>1</v>
      </c>
      <c r="C99" s="1"/>
      <c r="D99" s="68" t="s">
        <v>233</v>
      </c>
      <c r="E99" s="9">
        <v>0.4</v>
      </c>
      <c r="F99" s="13">
        <f t="shared" ca="1" si="30"/>
        <v>0</v>
      </c>
      <c r="G99" s="1">
        <f t="shared" ca="1" si="31"/>
        <v>0</v>
      </c>
      <c r="H99" s="3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15.75" customHeight="1">
      <c r="A100" s="8" t="s">
        <v>236</v>
      </c>
      <c r="B100" s="9">
        <v>2</v>
      </c>
      <c r="C100" s="1"/>
      <c r="D100" s="68" t="s">
        <v>119</v>
      </c>
      <c r="E100" s="9">
        <v>0.2</v>
      </c>
      <c r="F100" s="13">
        <f t="shared" ca="1" si="30"/>
        <v>1</v>
      </c>
      <c r="G100" s="1">
        <f t="shared" ca="1" si="31"/>
        <v>0.2</v>
      </c>
      <c r="H100" s="3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15.75" customHeight="1">
      <c r="A101" s="8" t="s">
        <v>102</v>
      </c>
      <c r="B101" s="9">
        <v>1</v>
      </c>
      <c r="C101" s="1"/>
      <c r="D101" s="68" t="s">
        <v>234</v>
      </c>
      <c r="E101" s="9">
        <v>0.4</v>
      </c>
      <c r="F101" s="13">
        <f t="shared" ca="1" si="30"/>
        <v>0</v>
      </c>
      <c r="G101" s="1">
        <f t="shared" ca="1" si="31"/>
        <v>0</v>
      </c>
      <c r="H101" s="3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15.75" customHeight="1">
      <c r="A102" s="8" t="s">
        <v>47</v>
      </c>
      <c r="B102" s="9">
        <v>1</v>
      </c>
      <c r="C102" s="1"/>
      <c r="D102" s="6" t="s">
        <v>151</v>
      </c>
      <c r="E102" s="9">
        <v>0.2</v>
      </c>
      <c r="F102" s="13">
        <f t="shared" ca="1" si="30"/>
        <v>3</v>
      </c>
      <c r="G102" s="1">
        <f t="shared" ca="1" si="31"/>
        <v>0.60000000000000009</v>
      </c>
      <c r="H102" s="71"/>
      <c r="I102" s="69"/>
      <c r="J102" s="3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15.75" customHeight="1">
      <c r="A103" s="8" t="s">
        <v>51</v>
      </c>
      <c r="B103" s="9">
        <v>1</v>
      </c>
      <c r="C103" s="1"/>
      <c r="D103" s="68" t="s">
        <v>235</v>
      </c>
      <c r="E103" s="9">
        <v>0.4</v>
      </c>
      <c r="F103" s="13">
        <f t="shared" ca="1" si="30"/>
        <v>1</v>
      </c>
      <c r="G103" s="1">
        <f t="shared" ca="1" si="31"/>
        <v>0.4</v>
      </c>
      <c r="H103" s="60"/>
      <c r="I103" s="61"/>
      <c r="J103" s="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ht="15.75" customHeight="1">
      <c r="A104" s="8" t="s">
        <v>135</v>
      </c>
      <c r="B104" s="9">
        <v>1</v>
      </c>
      <c r="C104" s="1"/>
      <c r="D104" s="68" t="s">
        <v>128</v>
      </c>
      <c r="E104" s="9">
        <v>0.2</v>
      </c>
      <c r="F104" s="13">
        <f t="shared" ca="1" si="30"/>
        <v>5</v>
      </c>
      <c r="G104" s="1">
        <f t="shared" ca="1" si="31"/>
        <v>1</v>
      </c>
      <c r="H104" s="60"/>
      <c r="I104" s="61"/>
      <c r="J104" s="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ht="15.75" customHeight="1">
      <c r="A105" s="8" t="s">
        <v>212</v>
      </c>
      <c r="B105" s="9">
        <v>1</v>
      </c>
      <c r="C105" s="1"/>
      <c r="D105" s="68" t="s">
        <v>152</v>
      </c>
      <c r="E105" s="9">
        <v>0.1</v>
      </c>
      <c r="F105" s="13">
        <f t="shared" ca="1" si="30"/>
        <v>28</v>
      </c>
      <c r="G105" s="1">
        <f t="shared" ca="1" si="31"/>
        <v>2.8000000000000003</v>
      </c>
      <c r="H105" s="60"/>
      <c r="I105" s="61"/>
      <c r="J105" s="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15.75" customHeight="1">
      <c r="A106" s="8" t="s">
        <v>105</v>
      </c>
      <c r="B106" s="9">
        <v>1</v>
      </c>
      <c r="C106" s="1"/>
      <c r="D106" s="68" t="s">
        <v>150</v>
      </c>
      <c r="E106" s="9">
        <v>0.1</v>
      </c>
      <c r="F106" s="13">
        <f t="shared" ca="1" si="30"/>
        <v>22</v>
      </c>
      <c r="G106" s="1">
        <f t="shared" ca="1" si="31"/>
        <v>2.2000000000000002</v>
      </c>
      <c r="H106" s="60"/>
      <c r="I106" s="61"/>
      <c r="J106" s="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15.75" customHeight="1">
      <c r="A107" s="8" t="s">
        <v>238</v>
      </c>
      <c r="B107" s="9">
        <v>2</v>
      </c>
      <c r="C107" s="1"/>
      <c r="D107" s="68" t="s">
        <v>146</v>
      </c>
      <c r="E107" s="9">
        <v>0.1</v>
      </c>
      <c r="F107" s="13">
        <f t="shared" ca="1" si="30"/>
        <v>3</v>
      </c>
      <c r="G107" s="1">
        <f t="shared" ca="1" si="31"/>
        <v>0.30000000000000004</v>
      </c>
      <c r="H107" s="3"/>
      <c r="I107" s="61"/>
      <c r="J107" s="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15.75" customHeight="1">
      <c r="A108" s="8" t="s">
        <v>242</v>
      </c>
      <c r="B108" s="9">
        <v>2</v>
      </c>
      <c r="C108" s="1"/>
      <c r="D108" s="8" t="s">
        <v>88</v>
      </c>
      <c r="E108" s="9">
        <v>0.4</v>
      </c>
      <c r="F108" s="13">
        <f t="shared" ca="1" si="30"/>
        <v>0</v>
      </c>
      <c r="G108" s="1">
        <f t="shared" ca="1" si="31"/>
        <v>0</v>
      </c>
      <c r="H108" s="3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15.75" customHeight="1">
      <c r="A109" s="8" t="s">
        <v>243</v>
      </c>
      <c r="B109" s="9">
        <v>2</v>
      </c>
      <c r="C109" s="1"/>
      <c r="D109" s="8" t="s">
        <v>90</v>
      </c>
      <c r="E109" s="9">
        <v>0.4</v>
      </c>
      <c r="F109" s="13">
        <f t="shared" ca="1" si="30"/>
        <v>1</v>
      </c>
      <c r="G109" s="1">
        <f t="shared" ca="1" si="31"/>
        <v>0.4</v>
      </c>
      <c r="H109" s="3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ht="15.75" customHeight="1">
      <c r="A110" s="8" t="s">
        <v>244</v>
      </c>
      <c r="B110" s="9">
        <v>2</v>
      </c>
      <c r="C110" s="1"/>
      <c r="D110" s="8" t="s">
        <v>94</v>
      </c>
      <c r="E110" s="9">
        <v>0.4</v>
      </c>
      <c r="F110" s="13">
        <f t="shared" ca="1" si="30"/>
        <v>0</v>
      </c>
      <c r="G110" s="1">
        <f t="shared" ca="1" si="31"/>
        <v>0</v>
      </c>
      <c r="H110" s="3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ht="15.75" customHeight="1">
      <c r="A111" s="8" t="s">
        <v>245</v>
      </c>
      <c r="B111" s="9">
        <v>1</v>
      </c>
      <c r="C111" s="1"/>
      <c r="D111" s="8" t="s">
        <v>135</v>
      </c>
      <c r="E111" s="9">
        <v>0.3</v>
      </c>
      <c r="F111" s="13">
        <f t="shared" ca="1" si="30"/>
        <v>1</v>
      </c>
      <c r="G111" s="1">
        <f t="shared" ca="1" si="31"/>
        <v>0.3</v>
      </c>
      <c r="H111" s="3"/>
      <c r="I111" s="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ht="15.75" customHeight="1">
      <c r="A112" s="8" t="s">
        <v>162</v>
      </c>
      <c r="B112" s="9">
        <v>1</v>
      </c>
      <c r="C112" s="1"/>
      <c r="D112" s="8"/>
      <c r="E112" s="9"/>
      <c r="F112" s="13"/>
      <c r="G112" s="1"/>
      <c r="H112" s="3"/>
      <c r="I112" s="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ht="15.75" customHeight="1">
      <c r="A113" s="8" t="s">
        <v>214</v>
      </c>
      <c r="B113" s="9">
        <v>1</v>
      </c>
      <c r="C113" s="1"/>
      <c r="D113" s="68" t="s">
        <v>239</v>
      </c>
      <c r="E113" s="9"/>
      <c r="F113" s="13"/>
      <c r="G113" s="1"/>
      <c r="H113" s="73" t="s">
        <v>240</v>
      </c>
      <c r="I113" s="8" t="s">
        <v>241</v>
      </c>
      <c r="J113" s="1"/>
      <c r="K113" s="1">
        <f>SUMIF(A:A,I113,B:B)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ht="15.75" customHeight="1">
      <c r="A114" s="8" t="s">
        <v>184</v>
      </c>
      <c r="B114" s="9">
        <v>1</v>
      </c>
      <c r="C114" s="1"/>
      <c r="D114" s="8" t="s">
        <v>115</v>
      </c>
      <c r="E114" s="9">
        <v>0.25</v>
      </c>
      <c r="F114" s="13">
        <f t="shared" ref="F114:F143" ca="1" si="32">SUMIF($A:$B,D114,$B:$B)</f>
        <v>6</v>
      </c>
      <c r="G114" s="1">
        <f t="shared" ref="G114:G143" ca="1" si="33">E114*F114</f>
        <v>1.5</v>
      </c>
      <c r="H114" s="60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ht="15.75" customHeight="1">
      <c r="A115" s="8" t="s">
        <v>113</v>
      </c>
      <c r="B115" s="9">
        <v>3</v>
      </c>
      <c r="C115" s="1"/>
      <c r="D115" s="70" t="s">
        <v>246</v>
      </c>
      <c r="E115" s="9">
        <v>0.3</v>
      </c>
      <c r="F115" s="13">
        <f t="shared" ca="1" si="32"/>
        <v>0</v>
      </c>
      <c r="G115" s="1">
        <f t="shared" ca="1" si="33"/>
        <v>0</v>
      </c>
      <c r="H115" s="71" t="s">
        <v>239</v>
      </c>
      <c r="I115" s="4">
        <v>0.35</v>
      </c>
      <c r="J115" s="1">
        <f>(K113*I115)</f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ht="15.75" customHeight="1">
      <c r="A116" s="8" t="s">
        <v>248</v>
      </c>
      <c r="B116" s="9">
        <v>1</v>
      </c>
      <c r="C116" s="1"/>
      <c r="D116" s="70" t="s">
        <v>118</v>
      </c>
      <c r="E116" s="9">
        <v>0.35</v>
      </c>
      <c r="F116" s="13">
        <f t="shared" ca="1" si="32"/>
        <v>7</v>
      </c>
      <c r="G116" s="1">
        <f t="shared" ca="1" si="33"/>
        <v>2.4499999999999997</v>
      </c>
      <c r="H116" s="71" t="s">
        <v>247</v>
      </c>
      <c r="I116" s="4">
        <v>0.15</v>
      </c>
      <c r="J116" s="1">
        <f>(K113*I116)</f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ht="15.75" customHeight="1">
      <c r="A117" s="8" t="s">
        <v>53</v>
      </c>
      <c r="B117" s="9">
        <v>1</v>
      </c>
      <c r="C117" s="1"/>
      <c r="D117" s="70" t="s">
        <v>121</v>
      </c>
      <c r="E117" s="9">
        <v>0.35</v>
      </c>
      <c r="F117" s="13">
        <f t="shared" ca="1" si="32"/>
        <v>0</v>
      </c>
      <c r="G117" s="1">
        <f t="shared" ca="1" si="33"/>
        <v>0</v>
      </c>
      <c r="H117" s="71" t="s">
        <v>249</v>
      </c>
      <c r="I117" s="4">
        <v>1</v>
      </c>
      <c r="J117" s="1">
        <f>(K113*I117)</f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ht="15.75" customHeight="1">
      <c r="A118" s="8" t="s">
        <v>55</v>
      </c>
      <c r="B118" s="9">
        <v>5</v>
      </c>
      <c r="C118" s="1"/>
      <c r="D118" s="70" t="s">
        <v>250</v>
      </c>
      <c r="E118" s="9">
        <v>1.4</v>
      </c>
      <c r="F118" s="13">
        <f t="shared" ca="1" si="32"/>
        <v>0</v>
      </c>
      <c r="G118" s="1">
        <f t="shared" ca="1" si="33"/>
        <v>0</v>
      </c>
      <c r="H118" s="3"/>
      <c r="I118" s="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ht="15.75" customHeight="1">
      <c r="A119" s="8" t="s">
        <v>58</v>
      </c>
      <c r="B119" s="9">
        <v>3</v>
      </c>
      <c r="C119" s="1"/>
      <c r="D119" s="70" t="s">
        <v>124</v>
      </c>
      <c r="E119" s="9">
        <v>0.35</v>
      </c>
      <c r="F119" s="13">
        <f t="shared" ca="1" si="32"/>
        <v>14</v>
      </c>
      <c r="G119" s="1">
        <f t="shared" ca="1" si="33"/>
        <v>4.8999999999999995</v>
      </c>
      <c r="H119" s="3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ht="15.75" customHeight="1">
      <c r="A120" s="8" t="s">
        <v>253</v>
      </c>
      <c r="B120" s="9">
        <v>1</v>
      </c>
      <c r="C120" s="1"/>
      <c r="D120" s="70" t="s">
        <v>127</v>
      </c>
      <c r="E120" s="9">
        <v>0.35</v>
      </c>
      <c r="F120" s="13">
        <f t="shared" ca="1" si="32"/>
        <v>1</v>
      </c>
      <c r="G120" s="1">
        <f t="shared" ca="1" si="33"/>
        <v>0.35</v>
      </c>
      <c r="H120" s="3"/>
      <c r="I120" s="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ht="15.75" customHeight="1">
      <c r="A121" s="8" t="s">
        <v>231</v>
      </c>
      <c r="B121" s="9">
        <v>10</v>
      </c>
      <c r="C121" s="1"/>
      <c r="D121" s="70" t="s">
        <v>251</v>
      </c>
      <c r="E121" s="9">
        <v>1.4</v>
      </c>
      <c r="F121" s="13">
        <f t="shared" ca="1" si="32"/>
        <v>1</v>
      </c>
      <c r="G121" s="1">
        <f t="shared" ca="1" si="33"/>
        <v>1.4</v>
      </c>
      <c r="H121" s="3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ht="15.75" customHeight="1">
      <c r="A122" s="8" t="s">
        <v>254</v>
      </c>
      <c r="B122" s="9">
        <v>4</v>
      </c>
      <c r="C122" s="1"/>
      <c r="D122" s="70" t="s">
        <v>252</v>
      </c>
      <c r="E122" s="9">
        <v>0.3</v>
      </c>
      <c r="F122" s="13">
        <f t="shared" ca="1" si="32"/>
        <v>0</v>
      </c>
      <c r="G122" s="1">
        <f t="shared" ca="1" si="33"/>
        <v>0</v>
      </c>
      <c r="H122" s="3"/>
      <c r="I122" s="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ht="15.75" customHeight="1">
      <c r="A123" s="8" t="s">
        <v>255</v>
      </c>
      <c r="B123" s="9">
        <v>4</v>
      </c>
      <c r="C123" s="1"/>
      <c r="D123" s="70" t="s">
        <v>130</v>
      </c>
      <c r="E123" s="9">
        <v>0.35</v>
      </c>
      <c r="F123" s="13">
        <f t="shared" ca="1" si="32"/>
        <v>27</v>
      </c>
      <c r="G123" s="1">
        <f t="shared" ca="1" si="33"/>
        <v>9.4499999999999993</v>
      </c>
      <c r="H123" s="3"/>
      <c r="I123" s="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ht="15.75" customHeight="1">
      <c r="A124" s="8" t="s">
        <v>232</v>
      </c>
      <c r="B124" s="9">
        <v>15</v>
      </c>
      <c r="C124" s="1"/>
      <c r="D124" s="70" t="s">
        <v>132</v>
      </c>
      <c r="E124" s="9">
        <v>0.35</v>
      </c>
      <c r="F124" s="13">
        <f t="shared" ca="1" si="32"/>
        <v>4</v>
      </c>
      <c r="G124" s="1">
        <f t="shared" ca="1" si="33"/>
        <v>1.4</v>
      </c>
      <c r="H124" s="3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ht="15.75" customHeight="1">
      <c r="A125" s="8" t="s">
        <v>256</v>
      </c>
      <c r="B125" s="9">
        <v>3</v>
      </c>
      <c r="C125" s="1"/>
      <c r="D125" s="70" t="s">
        <v>134</v>
      </c>
      <c r="E125" s="9">
        <v>1.4</v>
      </c>
      <c r="F125" s="13">
        <f t="shared" ca="1" si="32"/>
        <v>4</v>
      </c>
      <c r="G125" s="1">
        <f t="shared" ca="1" si="33"/>
        <v>5.6</v>
      </c>
      <c r="H125" s="3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ht="15.75" customHeight="1">
      <c r="A126" s="8" t="s">
        <v>217</v>
      </c>
      <c r="B126" s="9">
        <v>4</v>
      </c>
      <c r="C126" s="1"/>
      <c r="D126" s="70" t="s">
        <v>137</v>
      </c>
      <c r="E126" s="9">
        <v>0.35</v>
      </c>
      <c r="F126" s="13">
        <f t="shared" ca="1" si="32"/>
        <v>6</v>
      </c>
      <c r="G126" s="1">
        <f t="shared" ca="1" si="33"/>
        <v>2.0999999999999996</v>
      </c>
      <c r="H126" s="3"/>
      <c r="I126" s="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ht="15.75" customHeight="1">
      <c r="A127" s="8" t="s">
        <v>192</v>
      </c>
      <c r="B127" s="9">
        <v>1</v>
      </c>
      <c r="C127" s="1"/>
      <c r="D127" s="70" t="s">
        <v>140</v>
      </c>
      <c r="E127" s="9">
        <v>0.35</v>
      </c>
      <c r="F127" s="13">
        <f t="shared" ca="1" si="32"/>
        <v>3</v>
      </c>
      <c r="G127" s="1">
        <f t="shared" ca="1" si="33"/>
        <v>1.0499999999999998</v>
      </c>
      <c r="H127" s="3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ht="15.75" customHeight="1">
      <c r="A128" s="8" t="s">
        <v>141</v>
      </c>
      <c r="B128" s="9">
        <v>5</v>
      </c>
      <c r="C128" s="1"/>
      <c r="D128" s="70" t="s">
        <v>143</v>
      </c>
      <c r="E128" s="9">
        <v>1.4</v>
      </c>
      <c r="F128" s="13">
        <f t="shared" ca="1" si="32"/>
        <v>0</v>
      </c>
      <c r="G128" s="1">
        <f t="shared" ca="1" si="33"/>
        <v>0</v>
      </c>
      <c r="H128" s="3"/>
      <c r="I128" s="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ht="15.75" customHeight="1">
      <c r="A129" s="8" t="s">
        <v>65</v>
      </c>
      <c r="B129" s="9">
        <v>4</v>
      </c>
      <c r="C129" s="1"/>
      <c r="D129" s="70" t="s">
        <v>145</v>
      </c>
      <c r="E129" s="9">
        <v>0.35</v>
      </c>
      <c r="F129" s="13">
        <f t="shared" ca="1" si="32"/>
        <v>2</v>
      </c>
      <c r="G129" s="1">
        <f t="shared" ca="1" si="33"/>
        <v>0.7</v>
      </c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ht="15.75" customHeight="1">
      <c r="A130" s="1"/>
      <c r="B130" s="1"/>
      <c r="C130" s="1"/>
      <c r="D130" s="70" t="s">
        <v>150</v>
      </c>
      <c r="E130" s="9">
        <v>0.25</v>
      </c>
      <c r="F130" s="13">
        <f t="shared" ca="1" si="32"/>
        <v>22</v>
      </c>
      <c r="G130" s="1">
        <f t="shared" ca="1" si="33"/>
        <v>5.5</v>
      </c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ht="15.75" customHeight="1">
      <c r="A131" s="1"/>
      <c r="B131" s="1"/>
      <c r="C131" s="1"/>
      <c r="D131" s="70" t="s">
        <v>152</v>
      </c>
      <c r="E131" s="9">
        <v>0.25</v>
      </c>
      <c r="F131" s="13">
        <f t="shared" ca="1" si="32"/>
        <v>28</v>
      </c>
      <c r="G131" s="1">
        <f t="shared" ca="1" si="33"/>
        <v>7</v>
      </c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ht="15.75" customHeight="1">
      <c r="A132" s="1"/>
      <c r="B132" s="1"/>
      <c r="C132" s="1"/>
      <c r="D132" s="70" t="s">
        <v>133</v>
      </c>
      <c r="E132" s="9">
        <v>0.35</v>
      </c>
      <c r="F132" s="13">
        <f t="shared" ca="1" si="32"/>
        <v>1</v>
      </c>
      <c r="G132" s="1">
        <f t="shared" ca="1" si="33"/>
        <v>0.35</v>
      </c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ht="15.75" customHeight="1">
      <c r="A133" s="1"/>
      <c r="B133" s="1"/>
      <c r="C133" s="1"/>
      <c r="D133" s="70" t="s">
        <v>156</v>
      </c>
      <c r="E133" s="9">
        <v>0.35</v>
      </c>
      <c r="F133" s="13">
        <f t="shared" ca="1" si="32"/>
        <v>8</v>
      </c>
      <c r="G133" s="1">
        <f t="shared" ca="1" si="33"/>
        <v>2.8</v>
      </c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ht="15.75" customHeight="1">
      <c r="A134" s="1"/>
      <c r="B134" s="1"/>
      <c r="C134" s="1"/>
      <c r="D134" s="72" t="s">
        <v>159</v>
      </c>
      <c r="E134" s="9">
        <v>0.35</v>
      </c>
      <c r="F134" s="13">
        <f t="shared" ca="1" si="32"/>
        <v>9</v>
      </c>
      <c r="G134" s="1">
        <f t="shared" ca="1" si="33"/>
        <v>3.15</v>
      </c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ht="15.75" customHeight="1">
      <c r="A135" s="44"/>
      <c r="B135" s="74"/>
      <c r="C135" s="1"/>
      <c r="D135" s="72" t="s">
        <v>161</v>
      </c>
      <c r="E135" s="9">
        <v>0.35</v>
      </c>
      <c r="F135" s="13">
        <f t="shared" ca="1" si="32"/>
        <v>48</v>
      </c>
      <c r="G135" s="1">
        <f t="shared" ca="1" si="33"/>
        <v>16.799999999999997</v>
      </c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ht="15.75" customHeight="1">
      <c r="A136" s="44"/>
      <c r="B136" s="74"/>
      <c r="C136" s="1"/>
      <c r="D136" s="70" t="s">
        <v>164</v>
      </c>
      <c r="E136" s="9">
        <v>0.35</v>
      </c>
      <c r="F136" s="13">
        <f t="shared" ca="1" si="32"/>
        <v>13</v>
      </c>
      <c r="G136" s="1">
        <f t="shared" ca="1" si="33"/>
        <v>4.55</v>
      </c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ht="15.75" customHeight="1">
      <c r="A137" s="44"/>
      <c r="B137" s="74"/>
      <c r="C137" s="1"/>
      <c r="D137" s="70" t="s">
        <v>131</v>
      </c>
      <c r="E137" s="9">
        <v>0.35</v>
      </c>
      <c r="F137" s="13">
        <f t="shared" ca="1" si="32"/>
        <v>23</v>
      </c>
      <c r="G137" s="1">
        <f t="shared" ca="1" si="33"/>
        <v>8.0499999999999989</v>
      </c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ht="15.75" customHeight="1">
      <c r="A138" s="44"/>
      <c r="B138" s="74"/>
      <c r="C138" s="1"/>
      <c r="D138" s="70" t="s">
        <v>167</v>
      </c>
      <c r="E138" s="9">
        <v>0.35</v>
      </c>
      <c r="F138" s="13">
        <f t="shared" ca="1" si="32"/>
        <v>32</v>
      </c>
      <c r="G138" s="1">
        <f t="shared" ca="1" si="33"/>
        <v>11.2</v>
      </c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ht="15.75" customHeight="1">
      <c r="A139" s="44"/>
      <c r="B139" s="74"/>
      <c r="C139" s="1"/>
      <c r="D139" s="8" t="s">
        <v>88</v>
      </c>
      <c r="E139" s="9">
        <v>1.4</v>
      </c>
      <c r="F139" s="13">
        <f t="shared" ca="1" si="32"/>
        <v>0</v>
      </c>
      <c r="G139" s="1">
        <f t="shared" ca="1" si="33"/>
        <v>0</v>
      </c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ht="15.75" customHeight="1">
      <c r="A140" s="44"/>
      <c r="B140" s="74"/>
      <c r="C140" s="1"/>
      <c r="D140" s="8" t="s">
        <v>90</v>
      </c>
      <c r="E140" s="9">
        <v>1.4</v>
      </c>
      <c r="F140" s="13">
        <f t="shared" ca="1" si="32"/>
        <v>1</v>
      </c>
      <c r="G140" s="1">
        <f t="shared" ca="1" si="33"/>
        <v>1.4</v>
      </c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ht="15.75" customHeight="1">
      <c r="A141" s="44"/>
      <c r="B141" s="74"/>
      <c r="C141" s="1"/>
      <c r="D141" s="8" t="s">
        <v>94</v>
      </c>
      <c r="E141" s="9">
        <v>1.4</v>
      </c>
      <c r="F141" s="13">
        <f t="shared" ca="1" si="32"/>
        <v>0</v>
      </c>
      <c r="G141" s="1">
        <f t="shared" ca="1" si="33"/>
        <v>0</v>
      </c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ht="15.75" customHeight="1">
      <c r="A142" s="44"/>
      <c r="B142" s="74"/>
      <c r="C142" s="1"/>
      <c r="D142" s="8" t="s">
        <v>258</v>
      </c>
      <c r="E142" s="9">
        <v>0.35</v>
      </c>
      <c r="F142" s="13">
        <f t="shared" ca="1" si="32"/>
        <v>0</v>
      </c>
      <c r="G142" s="1">
        <f t="shared" ca="1" si="33"/>
        <v>0</v>
      </c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ht="15.75" customHeight="1">
      <c r="A143" s="44"/>
      <c r="B143" s="74"/>
      <c r="C143" s="1"/>
      <c r="D143" s="8" t="s">
        <v>146</v>
      </c>
      <c r="E143" s="9">
        <v>0.25</v>
      </c>
      <c r="F143" s="13">
        <f t="shared" ca="1" si="32"/>
        <v>3</v>
      </c>
      <c r="G143" s="1">
        <f t="shared" ca="1" si="33"/>
        <v>0.75</v>
      </c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ht="15.75" customHeight="1">
      <c r="A144" s="44"/>
      <c r="B144" s="74"/>
      <c r="C144" s="1"/>
      <c r="D144" s="8"/>
      <c r="E144" s="9"/>
      <c r="F144" s="13"/>
      <c r="G144" s="1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ht="15.75" customHeight="1">
      <c r="A145" s="44"/>
      <c r="B145" s="74"/>
      <c r="C145" s="1"/>
      <c r="D145" s="68" t="s">
        <v>169</v>
      </c>
      <c r="E145" s="9"/>
      <c r="F145" s="13"/>
      <c r="G145" s="1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ht="15.75" customHeight="1">
      <c r="A146" s="44"/>
      <c r="B146" s="74"/>
      <c r="C146" s="1"/>
      <c r="D146" s="8" t="s">
        <v>194</v>
      </c>
      <c r="E146" s="9">
        <v>3</v>
      </c>
      <c r="F146" s="13">
        <f t="shared" ref="F146:F159" ca="1" si="34">SUMIF($A:$B,D146,$B:$B)</f>
        <v>0</v>
      </c>
      <c r="G146" s="1">
        <f t="shared" ref="G146:G159" ca="1" si="35">E146*F146</f>
        <v>0</v>
      </c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ht="15.75" customHeight="1">
      <c r="A147" s="44"/>
      <c r="B147" s="74"/>
      <c r="C147" s="1"/>
      <c r="D147" s="8" t="s">
        <v>196</v>
      </c>
      <c r="E147" s="9">
        <v>6</v>
      </c>
      <c r="F147" s="13">
        <f t="shared" ca="1" si="34"/>
        <v>0</v>
      </c>
      <c r="G147" s="1">
        <f t="shared" ca="1" si="35"/>
        <v>0</v>
      </c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ht="15.75" customHeight="1">
      <c r="A148" s="44"/>
      <c r="B148" s="74"/>
      <c r="C148" s="1"/>
      <c r="D148" s="8" t="s">
        <v>260</v>
      </c>
      <c r="E148" s="9">
        <v>1</v>
      </c>
      <c r="F148" s="13">
        <f t="shared" ca="1" si="34"/>
        <v>0</v>
      </c>
      <c r="G148" s="1">
        <f t="shared" ca="1" si="35"/>
        <v>0</v>
      </c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ht="15.75" customHeight="1">
      <c r="A149" s="44"/>
      <c r="B149" s="74"/>
      <c r="C149" s="1"/>
      <c r="D149" s="8" t="s">
        <v>262</v>
      </c>
      <c r="E149" s="9">
        <v>2</v>
      </c>
      <c r="F149" s="13">
        <f t="shared" ca="1" si="34"/>
        <v>0</v>
      </c>
      <c r="G149" s="1">
        <f t="shared" ca="1" si="35"/>
        <v>0</v>
      </c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ht="15.75" customHeight="1">
      <c r="A150" s="44"/>
      <c r="B150" s="74"/>
      <c r="C150" s="1"/>
      <c r="D150" s="8" t="s">
        <v>216</v>
      </c>
      <c r="E150" s="75">
        <v>4</v>
      </c>
      <c r="F150" s="13">
        <f t="shared" ca="1" si="34"/>
        <v>3</v>
      </c>
      <c r="G150" s="1">
        <f t="shared" ca="1" si="35"/>
        <v>12</v>
      </c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ht="15.75" customHeight="1">
      <c r="A151" s="44"/>
      <c r="B151" s="74"/>
      <c r="C151" s="1"/>
      <c r="D151" s="1" t="s">
        <v>264</v>
      </c>
      <c r="E151" s="9">
        <v>3</v>
      </c>
      <c r="F151" s="13">
        <f t="shared" ca="1" si="34"/>
        <v>0</v>
      </c>
      <c r="G151" s="1">
        <f t="shared" ca="1" si="35"/>
        <v>0</v>
      </c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ht="15.75" customHeight="1">
      <c r="A152" s="44"/>
      <c r="B152" s="74"/>
      <c r="C152" s="1"/>
      <c r="D152" s="1" t="s">
        <v>266</v>
      </c>
      <c r="E152" s="9">
        <v>12</v>
      </c>
      <c r="F152" s="13">
        <f t="shared" ca="1" si="34"/>
        <v>0</v>
      </c>
      <c r="G152" s="1">
        <f t="shared" ca="1" si="35"/>
        <v>0</v>
      </c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ht="15.75" customHeight="1">
      <c r="A153" s="44"/>
      <c r="B153" s="74"/>
      <c r="C153" s="1"/>
      <c r="D153" s="8" t="s">
        <v>267</v>
      </c>
      <c r="E153" s="9">
        <v>2</v>
      </c>
      <c r="F153" s="13">
        <f t="shared" ca="1" si="34"/>
        <v>0</v>
      </c>
      <c r="G153" s="1">
        <f t="shared" ca="1" si="35"/>
        <v>0</v>
      </c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ht="15.75" customHeight="1">
      <c r="A154" s="44"/>
      <c r="B154" s="74"/>
      <c r="C154" s="1"/>
      <c r="D154" s="8" t="s">
        <v>207</v>
      </c>
      <c r="E154" s="9">
        <v>3</v>
      </c>
      <c r="F154" s="13">
        <f t="shared" ca="1" si="34"/>
        <v>2</v>
      </c>
      <c r="G154" s="1">
        <f t="shared" ca="1" si="35"/>
        <v>6</v>
      </c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ht="15.75" customHeight="1">
      <c r="A155" s="44"/>
      <c r="B155" s="74"/>
      <c r="C155" s="1"/>
      <c r="D155" s="8" t="s">
        <v>269</v>
      </c>
      <c r="E155" s="9">
        <v>6</v>
      </c>
      <c r="F155" s="13">
        <f t="shared" ca="1" si="34"/>
        <v>1</v>
      </c>
      <c r="G155" s="1">
        <f t="shared" ca="1" si="35"/>
        <v>6</v>
      </c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ht="15.75" customHeight="1">
      <c r="A156" s="44"/>
      <c r="B156" s="74"/>
      <c r="C156" s="1"/>
      <c r="D156" s="8" t="s">
        <v>270</v>
      </c>
      <c r="E156" s="9">
        <v>2</v>
      </c>
      <c r="F156" s="13">
        <f t="shared" ca="1" si="34"/>
        <v>0</v>
      </c>
      <c r="G156" s="1">
        <f t="shared" ca="1" si="35"/>
        <v>0</v>
      </c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ht="15.75" customHeight="1">
      <c r="A157" s="44"/>
      <c r="B157" s="74"/>
      <c r="C157" s="1"/>
      <c r="D157" s="8" t="s">
        <v>230</v>
      </c>
      <c r="E157" s="9">
        <v>8</v>
      </c>
      <c r="F157" s="13">
        <f t="shared" ca="1" si="34"/>
        <v>0</v>
      </c>
      <c r="G157" s="1">
        <f t="shared" ca="1" si="35"/>
        <v>0</v>
      </c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ht="15.75" customHeight="1">
      <c r="A158" s="44"/>
      <c r="B158" s="74"/>
      <c r="C158" s="1"/>
      <c r="D158" s="8" t="s">
        <v>223</v>
      </c>
      <c r="E158" s="9">
        <v>2</v>
      </c>
      <c r="F158" s="13">
        <f t="shared" ca="1" si="34"/>
        <v>2</v>
      </c>
      <c r="G158" s="1">
        <f t="shared" ca="1" si="35"/>
        <v>4</v>
      </c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ht="15.75" customHeight="1">
      <c r="A159" s="44"/>
      <c r="B159" s="74"/>
      <c r="C159" s="1"/>
      <c r="D159" s="8" t="s">
        <v>204</v>
      </c>
      <c r="E159" s="9">
        <v>1</v>
      </c>
      <c r="F159" s="13">
        <f t="shared" ca="1" si="34"/>
        <v>6</v>
      </c>
      <c r="G159" s="1">
        <f t="shared" ca="1" si="35"/>
        <v>6</v>
      </c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ht="15.75" customHeight="1">
      <c r="A160" s="44"/>
      <c r="B160" s="74"/>
      <c r="C160" s="1"/>
      <c r="D160" s="1"/>
      <c r="E160" s="9"/>
      <c r="F160" s="13"/>
      <c r="G160" s="1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ht="15.75" customHeight="1">
      <c r="A161" s="44"/>
      <c r="B161" s="74"/>
      <c r="C161" s="1"/>
      <c r="D161" s="1" t="s">
        <v>18</v>
      </c>
      <c r="E161" s="9"/>
      <c r="F161" s="13"/>
      <c r="G161" s="1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ht="15.75" customHeight="1">
      <c r="A162" s="44"/>
      <c r="B162" s="74"/>
      <c r="C162" s="1"/>
      <c r="D162" s="8" t="s">
        <v>271</v>
      </c>
      <c r="E162" s="9">
        <v>2</v>
      </c>
      <c r="F162" s="13">
        <f t="shared" ref="F162:F168" ca="1" si="36">SUMIF($A:$B,D162,$B:$B)</f>
        <v>0</v>
      </c>
      <c r="G162" s="1">
        <f t="shared" ref="G162:G168" ca="1" si="37">E162*F162</f>
        <v>0</v>
      </c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ht="15.75" customHeight="1">
      <c r="A163" s="44"/>
      <c r="B163" s="74"/>
      <c r="C163" s="1"/>
      <c r="D163" s="8" t="s">
        <v>201</v>
      </c>
      <c r="E163" s="9">
        <v>3</v>
      </c>
      <c r="F163" s="13">
        <f t="shared" ca="1" si="36"/>
        <v>9</v>
      </c>
      <c r="G163" s="1">
        <f t="shared" ca="1" si="37"/>
        <v>27</v>
      </c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ht="15.75" customHeight="1">
      <c r="A164" s="44"/>
      <c r="B164" s="74"/>
      <c r="C164" s="1"/>
      <c r="D164" s="8" t="s">
        <v>202</v>
      </c>
      <c r="E164" s="9">
        <v>6</v>
      </c>
      <c r="F164" s="13">
        <f t="shared" ca="1" si="36"/>
        <v>7</v>
      </c>
      <c r="G164" s="1">
        <f t="shared" ca="1" si="37"/>
        <v>42</v>
      </c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ht="15.75" customHeight="1">
      <c r="A165" s="44"/>
      <c r="B165" s="74"/>
      <c r="C165" s="1"/>
      <c r="D165" s="8" t="s">
        <v>272</v>
      </c>
      <c r="E165" s="9">
        <v>2</v>
      </c>
      <c r="F165" s="13">
        <f t="shared" ca="1" si="36"/>
        <v>0</v>
      </c>
      <c r="G165" s="1">
        <f t="shared" ca="1" si="37"/>
        <v>0</v>
      </c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ht="15.75" customHeight="1">
      <c r="A166" s="44"/>
      <c r="B166" s="74"/>
      <c r="C166" s="1"/>
      <c r="D166" s="8" t="s">
        <v>211</v>
      </c>
      <c r="E166" s="9">
        <v>2</v>
      </c>
      <c r="F166" s="13">
        <f t="shared" ca="1" si="36"/>
        <v>13</v>
      </c>
      <c r="G166" s="1">
        <f t="shared" ca="1" si="37"/>
        <v>26</v>
      </c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ht="15.75" customHeight="1">
      <c r="A167" s="44"/>
      <c r="B167" s="74"/>
      <c r="C167" s="1"/>
      <c r="D167" s="8" t="s">
        <v>216</v>
      </c>
      <c r="E167" s="9">
        <v>4</v>
      </c>
      <c r="F167" s="13">
        <f t="shared" ca="1" si="36"/>
        <v>3</v>
      </c>
      <c r="G167" s="1">
        <f t="shared" ca="1" si="37"/>
        <v>12</v>
      </c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ht="15.75" customHeight="1">
      <c r="A168" s="44"/>
      <c r="B168" s="74"/>
      <c r="C168" s="1"/>
      <c r="D168" s="8" t="s">
        <v>199</v>
      </c>
      <c r="E168" s="9">
        <v>1</v>
      </c>
      <c r="F168" s="13">
        <f t="shared" ca="1" si="36"/>
        <v>0</v>
      </c>
      <c r="G168" s="1">
        <f t="shared" ca="1" si="37"/>
        <v>0</v>
      </c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ht="15.75" customHeight="1">
      <c r="A169" s="44"/>
      <c r="B169" s="74"/>
      <c r="C169" s="1"/>
      <c r="D169" s="8"/>
      <c r="E169" s="9"/>
      <c r="F169" s="13"/>
      <c r="G169" s="1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ht="15.75" customHeight="1">
      <c r="A170" s="44"/>
      <c r="B170" s="74"/>
      <c r="C170" s="1"/>
      <c r="D170" s="8" t="s">
        <v>175</v>
      </c>
      <c r="E170" s="9"/>
      <c r="F170" s="13"/>
      <c r="G170" s="1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ht="15.75" customHeight="1">
      <c r="A171" s="44"/>
      <c r="B171" s="74"/>
      <c r="C171" s="1"/>
      <c r="D171" s="8" t="s">
        <v>273</v>
      </c>
      <c r="E171" s="9">
        <v>1</v>
      </c>
      <c r="F171" s="13">
        <f t="shared" ref="F171:F192" ca="1" si="38">SUMIF($A:$B,D171,$B:$B)</f>
        <v>0</v>
      </c>
      <c r="G171" s="1">
        <f t="shared" ref="G171:G192" ca="1" si="39">E171*F171</f>
        <v>0</v>
      </c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ht="15.75" customHeight="1">
      <c r="A172" s="8"/>
      <c r="B172" s="9"/>
      <c r="C172" s="1"/>
      <c r="D172" s="8" t="s">
        <v>274</v>
      </c>
      <c r="E172" s="9">
        <v>2</v>
      </c>
      <c r="F172" s="13">
        <f t="shared" ca="1" si="38"/>
        <v>0</v>
      </c>
      <c r="G172" s="1">
        <f t="shared" ca="1" si="39"/>
        <v>0</v>
      </c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ht="15.75" customHeight="1">
      <c r="A173" s="8"/>
      <c r="B173" s="9"/>
      <c r="C173" s="1"/>
      <c r="D173" s="8" t="s">
        <v>275</v>
      </c>
      <c r="E173" s="9">
        <v>3</v>
      </c>
      <c r="F173" s="13">
        <f t="shared" ca="1" si="38"/>
        <v>0</v>
      </c>
      <c r="G173" s="1">
        <f t="shared" ca="1" si="39"/>
        <v>0</v>
      </c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ht="15.75" customHeight="1">
      <c r="A174" s="8"/>
      <c r="B174" s="9"/>
      <c r="C174" s="1"/>
      <c r="D174" s="8" t="s">
        <v>203</v>
      </c>
      <c r="E174" s="9">
        <v>12</v>
      </c>
      <c r="F174" s="13">
        <f t="shared" ca="1" si="38"/>
        <v>5</v>
      </c>
      <c r="G174" s="1">
        <f t="shared" ca="1" si="39"/>
        <v>60</v>
      </c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ht="15.75" customHeight="1">
      <c r="A175" s="8"/>
      <c r="B175" s="9"/>
      <c r="C175" s="1"/>
      <c r="D175" s="8" t="s">
        <v>205</v>
      </c>
      <c r="E175" s="9">
        <v>2</v>
      </c>
      <c r="F175" s="13">
        <f t="shared" ca="1" si="38"/>
        <v>15</v>
      </c>
      <c r="G175" s="1">
        <f t="shared" ca="1" si="39"/>
        <v>30</v>
      </c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ht="15.75" customHeight="1">
      <c r="A176" s="8"/>
      <c r="B176" s="9"/>
      <c r="C176" s="1"/>
      <c r="D176" s="8" t="s">
        <v>276</v>
      </c>
      <c r="E176" s="9">
        <v>4</v>
      </c>
      <c r="F176" s="13">
        <f t="shared" ca="1" si="38"/>
        <v>0</v>
      </c>
      <c r="G176" s="1">
        <f t="shared" ca="1" si="39"/>
        <v>0</v>
      </c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ht="15.75" customHeight="1">
      <c r="A177" s="8"/>
      <c r="B177" s="9"/>
      <c r="C177" s="1"/>
      <c r="D177" s="8" t="s">
        <v>208</v>
      </c>
      <c r="E177" s="9">
        <v>6</v>
      </c>
      <c r="F177" s="13">
        <f t="shared" ca="1" si="38"/>
        <v>39</v>
      </c>
      <c r="G177" s="1">
        <f t="shared" ca="1" si="39"/>
        <v>234</v>
      </c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ht="15.75" customHeight="1">
      <c r="A178" s="8"/>
      <c r="B178" s="9"/>
      <c r="C178" s="1"/>
      <c r="D178" s="8" t="s">
        <v>211</v>
      </c>
      <c r="E178" s="9">
        <v>2</v>
      </c>
      <c r="F178" s="13">
        <f t="shared" ca="1" si="38"/>
        <v>13</v>
      </c>
      <c r="G178" s="1">
        <f t="shared" ca="1" si="39"/>
        <v>26</v>
      </c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ht="15.75" customHeight="1">
      <c r="A179" s="8"/>
      <c r="B179" s="9"/>
      <c r="C179" s="1"/>
      <c r="D179" s="8" t="s">
        <v>216</v>
      </c>
      <c r="E179" s="9">
        <v>4</v>
      </c>
      <c r="F179" s="13">
        <f t="shared" ca="1" si="38"/>
        <v>3</v>
      </c>
      <c r="G179" s="1">
        <f t="shared" ca="1" si="39"/>
        <v>12</v>
      </c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ht="15.75" customHeight="1">
      <c r="A180" s="8"/>
      <c r="B180" s="9"/>
      <c r="C180" s="1"/>
      <c r="D180" s="8" t="s">
        <v>121</v>
      </c>
      <c r="E180" s="9">
        <v>1</v>
      </c>
      <c r="F180" s="13">
        <f t="shared" ca="1" si="38"/>
        <v>0</v>
      </c>
      <c r="G180" s="1">
        <f t="shared" ca="1" si="39"/>
        <v>0</v>
      </c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15.75" customHeight="1">
      <c r="A181" s="8"/>
      <c r="B181" s="9"/>
      <c r="C181" s="1"/>
      <c r="D181" s="8" t="s">
        <v>127</v>
      </c>
      <c r="E181" s="9">
        <v>1</v>
      </c>
      <c r="F181" s="13">
        <f t="shared" ca="1" si="38"/>
        <v>1</v>
      </c>
      <c r="G181" s="1">
        <f t="shared" ca="1" si="39"/>
        <v>1</v>
      </c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ht="15.75" customHeight="1">
      <c r="A182" s="8"/>
      <c r="B182" s="9"/>
      <c r="C182" s="1"/>
      <c r="D182" s="8" t="s">
        <v>132</v>
      </c>
      <c r="E182" s="9">
        <v>1</v>
      </c>
      <c r="F182" s="13">
        <f t="shared" ca="1" si="38"/>
        <v>4</v>
      </c>
      <c r="G182" s="1">
        <f t="shared" ca="1" si="39"/>
        <v>4</v>
      </c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ht="15.75" customHeight="1">
      <c r="A183" s="8"/>
      <c r="B183" s="9"/>
      <c r="C183" s="1"/>
      <c r="D183" s="13" t="s">
        <v>140</v>
      </c>
      <c r="E183" s="9">
        <v>1</v>
      </c>
      <c r="F183" s="13">
        <f t="shared" ca="1" si="38"/>
        <v>3</v>
      </c>
      <c r="G183" s="1">
        <f t="shared" ca="1" si="39"/>
        <v>3</v>
      </c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ht="15.75" customHeight="1">
      <c r="A184" s="8"/>
      <c r="B184" s="9"/>
      <c r="C184" s="1"/>
      <c r="D184" s="1"/>
      <c r="E184" s="9">
        <v>2</v>
      </c>
      <c r="F184" s="13">
        <f t="shared" ca="1" si="38"/>
        <v>0</v>
      </c>
      <c r="G184" s="1">
        <f t="shared" ca="1" si="39"/>
        <v>0</v>
      </c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ht="15.75" customHeight="1">
      <c r="A185" s="8"/>
      <c r="B185" s="9"/>
      <c r="C185" s="1"/>
      <c r="D185" s="1" t="s">
        <v>173</v>
      </c>
      <c r="E185" s="9">
        <v>1</v>
      </c>
      <c r="F185" s="13">
        <f t="shared" ca="1" si="38"/>
        <v>10</v>
      </c>
      <c r="G185" s="1">
        <f t="shared" ca="1" si="39"/>
        <v>10</v>
      </c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ht="15.75" customHeight="1">
      <c r="A186" s="8"/>
      <c r="B186" s="9"/>
      <c r="C186" s="1"/>
      <c r="D186" s="8" t="s">
        <v>88</v>
      </c>
      <c r="E186" s="9">
        <v>4</v>
      </c>
      <c r="F186" s="13">
        <f t="shared" ca="1" si="38"/>
        <v>0</v>
      </c>
      <c r="G186" s="1">
        <f t="shared" ca="1" si="39"/>
        <v>0</v>
      </c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ht="15.75" customHeight="1">
      <c r="A187" s="8"/>
      <c r="B187" s="9"/>
      <c r="C187" s="1"/>
      <c r="D187" s="8" t="s">
        <v>90</v>
      </c>
      <c r="E187" s="9">
        <v>6</v>
      </c>
      <c r="F187" s="13">
        <f t="shared" ca="1" si="38"/>
        <v>1</v>
      </c>
      <c r="G187" s="1">
        <f t="shared" ca="1" si="39"/>
        <v>6</v>
      </c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ht="15.75" customHeight="1">
      <c r="A188" s="8"/>
      <c r="B188" s="9"/>
      <c r="C188" s="1"/>
      <c r="D188" s="8" t="s">
        <v>94</v>
      </c>
      <c r="E188" s="9">
        <v>8</v>
      </c>
      <c r="F188" s="13">
        <f t="shared" ca="1" si="38"/>
        <v>0</v>
      </c>
      <c r="G188" s="1">
        <f t="shared" ca="1" si="39"/>
        <v>0</v>
      </c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ht="15.75" customHeight="1">
      <c r="A189" s="8"/>
      <c r="B189" s="9"/>
      <c r="C189" s="1"/>
      <c r="D189" s="8" t="s">
        <v>187</v>
      </c>
      <c r="E189" s="9">
        <v>8</v>
      </c>
      <c r="F189" s="13">
        <f t="shared" ca="1" si="38"/>
        <v>0</v>
      </c>
      <c r="G189" s="1">
        <f t="shared" ca="1" si="39"/>
        <v>0</v>
      </c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ht="15.75" customHeight="1">
      <c r="A190" s="8"/>
      <c r="B190" s="9"/>
      <c r="C190" s="1"/>
      <c r="D190" s="1" t="s">
        <v>192</v>
      </c>
      <c r="E190" s="9">
        <v>8</v>
      </c>
      <c r="F190" s="13">
        <f t="shared" ca="1" si="38"/>
        <v>1</v>
      </c>
      <c r="G190" s="1">
        <f t="shared" ca="1" si="39"/>
        <v>8</v>
      </c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ht="15.75" customHeight="1">
      <c r="A191" s="8"/>
      <c r="B191" s="9"/>
      <c r="C191" s="1"/>
      <c r="D191" s="1" t="s">
        <v>217</v>
      </c>
      <c r="E191" s="9">
        <v>4</v>
      </c>
      <c r="F191" s="13">
        <f t="shared" ca="1" si="38"/>
        <v>4</v>
      </c>
      <c r="G191" s="1">
        <f t="shared" ca="1" si="39"/>
        <v>16</v>
      </c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ht="15.75" customHeight="1">
      <c r="A192" s="8"/>
      <c r="B192" s="9"/>
      <c r="C192" s="1"/>
      <c r="D192" s="8" t="s">
        <v>220</v>
      </c>
      <c r="E192" s="9">
        <v>1</v>
      </c>
      <c r="F192" s="13">
        <f t="shared" ca="1" si="38"/>
        <v>5</v>
      </c>
      <c r="G192" s="1">
        <f t="shared" ca="1" si="39"/>
        <v>5</v>
      </c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ht="15.75" customHeight="1">
      <c r="A193" s="8"/>
      <c r="B193" s="9"/>
      <c r="C193" s="1"/>
      <c r="D193" s="8"/>
      <c r="E193" s="9"/>
      <c r="F193" s="13"/>
      <c r="G193" s="1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ht="15.75" customHeight="1">
      <c r="A194" s="8"/>
      <c r="B194" s="9"/>
      <c r="C194" s="1"/>
      <c r="D194" s="8" t="s">
        <v>177</v>
      </c>
      <c r="E194" s="9"/>
      <c r="F194" s="13"/>
      <c r="G194" s="1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ht="15.75" customHeight="1">
      <c r="A195" s="8"/>
      <c r="B195" s="9"/>
      <c r="C195" s="1"/>
      <c r="D195" s="1" t="s">
        <v>277</v>
      </c>
      <c r="E195" s="9">
        <v>2</v>
      </c>
      <c r="F195" s="13">
        <f t="shared" ref="F195:F199" ca="1" si="40">SUMIF($A:$B,D195,$B:$B)</f>
        <v>0</v>
      </c>
      <c r="G195" s="1">
        <f t="shared" ref="G195:G199" ca="1" si="41">E195*F195</f>
        <v>0</v>
      </c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ht="15.75" customHeight="1">
      <c r="A196" s="8"/>
      <c r="B196" s="9"/>
      <c r="C196" s="1"/>
      <c r="D196" s="1" t="s">
        <v>225</v>
      </c>
      <c r="E196" s="9">
        <v>8</v>
      </c>
      <c r="F196" s="13">
        <f t="shared" ca="1" si="40"/>
        <v>2</v>
      </c>
      <c r="G196" s="1">
        <f t="shared" ca="1" si="41"/>
        <v>16</v>
      </c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ht="15.75" customHeight="1">
      <c r="A197" s="8"/>
      <c r="B197" s="9"/>
      <c r="C197" s="1"/>
      <c r="D197" s="8" t="s">
        <v>232</v>
      </c>
      <c r="E197" s="9">
        <v>4</v>
      </c>
      <c r="F197" s="13">
        <f t="shared" ca="1" si="40"/>
        <v>15</v>
      </c>
      <c r="G197" s="1">
        <f t="shared" ca="1" si="41"/>
        <v>60</v>
      </c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ht="15.75" customHeight="1">
      <c r="A198" s="8"/>
      <c r="B198" s="9"/>
      <c r="C198" s="1"/>
      <c r="D198" s="8" t="s">
        <v>171</v>
      </c>
      <c r="E198" s="9">
        <v>2</v>
      </c>
      <c r="F198" s="13">
        <f t="shared" ca="1" si="40"/>
        <v>19</v>
      </c>
      <c r="G198" s="1">
        <f t="shared" ca="1" si="41"/>
        <v>38</v>
      </c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ht="15.75" customHeight="1">
      <c r="A199" s="8"/>
      <c r="B199" s="9"/>
      <c r="C199" s="1"/>
      <c r="D199" s="8" t="s">
        <v>226</v>
      </c>
      <c r="E199" s="9">
        <v>2</v>
      </c>
      <c r="F199" s="13">
        <f t="shared" ca="1" si="40"/>
        <v>10</v>
      </c>
      <c r="G199" s="1">
        <f t="shared" ca="1" si="41"/>
        <v>20</v>
      </c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ht="15.75" customHeight="1">
      <c r="A200" s="8"/>
      <c r="B200" s="9"/>
      <c r="C200" s="1"/>
      <c r="D200" s="8"/>
      <c r="E200" s="9"/>
      <c r="F200" s="13"/>
      <c r="G200" s="1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ht="15.75" customHeight="1">
      <c r="A201" s="8"/>
      <c r="B201" s="9"/>
      <c r="C201" s="1"/>
      <c r="D201" s="8"/>
      <c r="E201" s="9"/>
      <c r="F201" s="13"/>
      <c r="G201" s="1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ht="15.75" customHeight="1">
      <c r="A202" s="8"/>
      <c r="B202" s="9"/>
      <c r="C202" s="1"/>
      <c r="D202" s="8" t="s">
        <v>180</v>
      </c>
      <c r="E202" s="9"/>
      <c r="F202" s="13"/>
      <c r="G202" s="1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ht="15.75" customHeight="1">
      <c r="A203" s="8"/>
      <c r="B203" s="9"/>
      <c r="C203" s="1"/>
      <c r="D203" s="8" t="s">
        <v>182</v>
      </c>
      <c r="E203" s="9">
        <v>2</v>
      </c>
      <c r="F203" s="13">
        <f t="shared" ref="F203:F204" ca="1" si="42">SUMIF($A:$B,D203,$B:$B)</f>
        <v>3</v>
      </c>
      <c r="G203" s="1">
        <f t="shared" ref="G203:G204" ca="1" si="43">E203*F203</f>
        <v>6</v>
      </c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ht="15.75" customHeight="1">
      <c r="A204" s="8"/>
      <c r="B204" s="9"/>
      <c r="C204" s="1"/>
      <c r="D204" s="1" t="s">
        <v>185</v>
      </c>
      <c r="E204" s="9">
        <v>6</v>
      </c>
      <c r="F204" s="13">
        <f t="shared" ca="1" si="42"/>
        <v>2</v>
      </c>
      <c r="G204" s="1">
        <f t="shared" ca="1" si="43"/>
        <v>12</v>
      </c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ht="15.75" customHeight="1">
      <c r="A205" s="8"/>
      <c r="B205" s="9"/>
      <c r="C205" s="1"/>
      <c r="D205" s="1"/>
      <c r="E205" s="9"/>
      <c r="F205" s="13"/>
      <c r="G205" s="1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ht="15.75" customHeight="1">
      <c r="A206" s="8"/>
      <c r="B206" s="9"/>
      <c r="C206" s="1"/>
      <c r="D206" s="8"/>
      <c r="E206" s="9"/>
      <c r="F206" s="13"/>
      <c r="G206" s="1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ht="15.75" customHeight="1">
      <c r="A207" s="8"/>
      <c r="B207" s="9"/>
      <c r="C207" s="1"/>
      <c r="D207" s="8" t="s">
        <v>183</v>
      </c>
      <c r="E207" s="9"/>
      <c r="F207" s="13"/>
      <c r="G207" s="1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ht="15.75" customHeight="1">
      <c r="A208" s="8"/>
      <c r="B208" s="9"/>
      <c r="C208" s="1"/>
      <c r="D208" s="1" t="s">
        <v>278</v>
      </c>
      <c r="E208" s="9">
        <v>2</v>
      </c>
      <c r="F208" s="13">
        <f t="shared" ref="F208:F216" ca="1" si="44">SUMIF($A:$B,D208,$B:$B)</f>
        <v>0</v>
      </c>
      <c r="G208" s="1">
        <f t="shared" ref="G208:G216" ca="1" si="45">E208*F208</f>
        <v>0</v>
      </c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ht="15.75" customHeight="1">
      <c r="A209" s="8"/>
      <c r="B209" s="9"/>
      <c r="C209" s="1"/>
      <c r="D209" s="8" t="s">
        <v>279</v>
      </c>
      <c r="E209" s="9">
        <v>1</v>
      </c>
      <c r="F209" s="13">
        <f t="shared" ca="1" si="44"/>
        <v>0</v>
      </c>
      <c r="G209" s="1">
        <f t="shared" ca="1" si="45"/>
        <v>0</v>
      </c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ht="15.75" customHeight="1">
      <c r="A210" s="8"/>
      <c r="B210" s="9"/>
      <c r="C210" s="1"/>
      <c r="D210" s="8" t="s">
        <v>280</v>
      </c>
      <c r="E210" s="9">
        <v>1</v>
      </c>
      <c r="F210" s="13">
        <f t="shared" ca="1" si="44"/>
        <v>0</v>
      </c>
      <c r="G210" s="1">
        <f t="shared" ca="1" si="45"/>
        <v>0</v>
      </c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ht="15.75" customHeight="1">
      <c r="A211" s="8"/>
      <c r="B211" s="9"/>
      <c r="C211" s="1"/>
      <c r="D211" s="1" t="s">
        <v>281</v>
      </c>
      <c r="E211" s="9">
        <v>3</v>
      </c>
      <c r="F211" s="13">
        <f t="shared" ca="1" si="44"/>
        <v>0</v>
      </c>
      <c r="G211" s="1">
        <f t="shared" ca="1" si="45"/>
        <v>0</v>
      </c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ht="15.75" customHeight="1">
      <c r="A212" s="8"/>
      <c r="B212" s="9"/>
      <c r="C212" s="1"/>
      <c r="D212" s="8" t="s">
        <v>189</v>
      </c>
      <c r="E212" s="9">
        <v>2</v>
      </c>
      <c r="F212" s="13">
        <f t="shared" ca="1" si="44"/>
        <v>6</v>
      </c>
      <c r="G212" s="1">
        <f t="shared" ca="1" si="45"/>
        <v>12</v>
      </c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ht="15.75" customHeight="1">
      <c r="A213" s="8"/>
      <c r="B213" s="9"/>
      <c r="C213" s="1"/>
      <c r="D213" s="8" t="s">
        <v>190</v>
      </c>
      <c r="E213" s="9">
        <v>6</v>
      </c>
      <c r="F213" s="13">
        <f t="shared" ca="1" si="44"/>
        <v>2</v>
      </c>
      <c r="G213" s="1">
        <f t="shared" ca="1" si="45"/>
        <v>12</v>
      </c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ht="15.75" customHeight="1">
      <c r="A214" s="8"/>
      <c r="B214" s="9"/>
      <c r="C214" s="1"/>
      <c r="D214" s="8" t="s">
        <v>211</v>
      </c>
      <c r="E214" s="9">
        <v>2</v>
      </c>
      <c r="F214" s="13">
        <f t="shared" ca="1" si="44"/>
        <v>13</v>
      </c>
      <c r="G214" s="1">
        <f t="shared" ca="1" si="45"/>
        <v>26</v>
      </c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ht="15.75" customHeight="1">
      <c r="A215" s="44"/>
      <c r="B215" s="74"/>
      <c r="C215" s="1"/>
      <c r="D215" s="8" t="s">
        <v>216</v>
      </c>
      <c r="E215" s="9">
        <v>4</v>
      </c>
      <c r="F215" s="13">
        <f t="shared" ca="1" si="44"/>
        <v>3</v>
      </c>
      <c r="G215" s="1">
        <f t="shared" ca="1" si="45"/>
        <v>12</v>
      </c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ht="15.75" customHeight="1">
      <c r="A216" s="44"/>
      <c r="B216" s="74"/>
      <c r="C216" s="1"/>
      <c r="D216" s="8" t="s">
        <v>282</v>
      </c>
      <c r="E216" s="9">
        <v>1</v>
      </c>
      <c r="F216" s="13">
        <f t="shared" ca="1" si="44"/>
        <v>2</v>
      </c>
      <c r="G216" s="1">
        <f t="shared" ca="1" si="45"/>
        <v>2</v>
      </c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ht="15.75" customHeight="1">
      <c r="A217" s="44"/>
      <c r="B217" s="74"/>
      <c r="C217" s="1"/>
      <c r="D217" s="8"/>
      <c r="E217" s="9"/>
      <c r="F217" s="13"/>
      <c r="G217" s="1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ht="15.75" customHeight="1">
      <c r="A218" s="44"/>
      <c r="B218" s="74"/>
      <c r="C218" s="1"/>
      <c r="D218" s="8" t="s">
        <v>186</v>
      </c>
      <c r="E218" s="9"/>
      <c r="F218" s="13"/>
      <c r="G218" s="1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ht="15.75" customHeight="1">
      <c r="A219" s="44"/>
      <c r="B219" s="74"/>
      <c r="C219" s="1"/>
      <c r="D219" s="1" t="s">
        <v>176</v>
      </c>
      <c r="E219" s="9">
        <v>1</v>
      </c>
      <c r="F219" s="13">
        <f ca="1">SUMIF($A:$B,D219,$B:$B)</f>
        <v>4</v>
      </c>
      <c r="G219" s="1">
        <f ca="1">E219*F219</f>
        <v>4</v>
      </c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ht="15.75" customHeight="1">
      <c r="A220" s="44"/>
      <c r="B220" s="74"/>
      <c r="C220" s="1"/>
      <c r="D220" s="1"/>
      <c r="E220" s="9"/>
      <c r="F220" s="13"/>
      <c r="G220" s="1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ht="15.75" customHeight="1">
      <c r="A221" s="44"/>
      <c r="B221" s="74"/>
      <c r="C221" s="1"/>
      <c r="D221" s="1"/>
      <c r="E221" s="9"/>
      <c r="F221" s="13"/>
      <c r="G221" s="1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ht="15.75" customHeight="1">
      <c r="A222" s="44"/>
      <c r="B222" s="74"/>
      <c r="C222" s="1"/>
      <c r="D222" s="8" t="s">
        <v>188</v>
      </c>
      <c r="E222" s="9"/>
      <c r="F222" s="13"/>
      <c r="G222" s="1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ht="15.75" customHeight="1">
      <c r="A223" s="44"/>
      <c r="B223" s="74"/>
      <c r="C223" s="1"/>
      <c r="D223" s="8" t="s">
        <v>161</v>
      </c>
      <c r="E223" s="9">
        <v>1</v>
      </c>
      <c r="F223" s="13">
        <f t="shared" ref="F223:F231" ca="1" si="46">SUMIF($A:$B,D223,$B:$B)</f>
        <v>48</v>
      </c>
      <c r="G223" s="1">
        <f t="shared" ref="G223:G231" ca="1" si="47">E223*F223</f>
        <v>48</v>
      </c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ht="15.75" customHeight="1">
      <c r="A224" s="44"/>
      <c r="B224" s="74"/>
      <c r="C224" s="1"/>
      <c r="D224" s="8" t="s">
        <v>238</v>
      </c>
      <c r="E224" s="9">
        <v>1</v>
      </c>
      <c r="F224" s="13">
        <f t="shared" ca="1" si="46"/>
        <v>2</v>
      </c>
      <c r="G224" s="1">
        <f t="shared" ca="1" si="47"/>
        <v>2</v>
      </c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ht="15.75" customHeight="1">
      <c r="A225" s="44"/>
      <c r="B225" s="74"/>
      <c r="C225" s="1"/>
      <c r="D225" s="8" t="s">
        <v>283</v>
      </c>
      <c r="E225" s="9">
        <v>1</v>
      </c>
      <c r="F225" s="13">
        <f t="shared" ca="1" si="46"/>
        <v>0</v>
      </c>
      <c r="G225" s="1">
        <f t="shared" ca="1" si="47"/>
        <v>0</v>
      </c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ht="15.75" customHeight="1">
      <c r="A226" s="44"/>
      <c r="B226" s="74"/>
      <c r="C226" s="1"/>
      <c r="D226" s="1" t="s">
        <v>243</v>
      </c>
      <c r="E226" s="9">
        <v>1</v>
      </c>
      <c r="F226" s="13">
        <f t="shared" ca="1" si="46"/>
        <v>2</v>
      </c>
      <c r="G226" s="1">
        <f t="shared" ca="1" si="47"/>
        <v>2</v>
      </c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ht="15.75" customHeight="1">
      <c r="A227" s="44"/>
      <c r="B227" s="74"/>
      <c r="C227" s="1"/>
      <c r="D227" s="8" t="s">
        <v>138</v>
      </c>
      <c r="E227" s="9">
        <v>1</v>
      </c>
      <c r="F227" s="13">
        <f t="shared" ca="1" si="46"/>
        <v>0</v>
      </c>
      <c r="G227" s="1">
        <f t="shared" ca="1" si="47"/>
        <v>0</v>
      </c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ht="15.75" customHeight="1">
      <c r="A228" s="44"/>
      <c r="B228" s="74"/>
      <c r="C228" s="1"/>
      <c r="D228" s="8" t="s">
        <v>242</v>
      </c>
      <c r="E228" s="9">
        <v>2</v>
      </c>
      <c r="F228" s="13">
        <f t="shared" ca="1" si="46"/>
        <v>2</v>
      </c>
      <c r="G228" s="1">
        <f t="shared" ca="1" si="47"/>
        <v>4</v>
      </c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ht="15.75" customHeight="1">
      <c r="A229" s="44"/>
      <c r="B229" s="74"/>
      <c r="C229" s="1"/>
      <c r="D229" s="1" t="s">
        <v>135</v>
      </c>
      <c r="E229" s="9">
        <v>1</v>
      </c>
      <c r="F229" s="13">
        <f t="shared" ca="1" si="46"/>
        <v>1</v>
      </c>
      <c r="G229" s="1">
        <f t="shared" ca="1" si="47"/>
        <v>1</v>
      </c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ht="15.75" customHeight="1">
      <c r="A230" s="44"/>
      <c r="B230" s="74"/>
      <c r="C230" s="1"/>
      <c r="D230" s="1" t="s">
        <v>244</v>
      </c>
      <c r="E230" s="9">
        <v>2</v>
      </c>
      <c r="F230" s="13">
        <f t="shared" ca="1" si="46"/>
        <v>2</v>
      </c>
      <c r="G230" s="1">
        <f t="shared" ca="1" si="47"/>
        <v>4</v>
      </c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ht="15.75" customHeight="1">
      <c r="A231" s="44"/>
      <c r="B231" s="74"/>
      <c r="C231" s="1"/>
      <c r="D231" s="8" t="s">
        <v>88</v>
      </c>
      <c r="E231" s="9">
        <v>2</v>
      </c>
      <c r="F231" s="13">
        <f t="shared" ca="1" si="46"/>
        <v>0</v>
      </c>
      <c r="G231" s="1">
        <f t="shared" ca="1" si="47"/>
        <v>0</v>
      </c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ht="15.75" customHeight="1">
      <c r="A232" s="44"/>
      <c r="B232" s="74"/>
      <c r="C232" s="1"/>
      <c r="D232" s="8"/>
      <c r="E232" s="9"/>
      <c r="F232" s="13"/>
      <c r="G232" s="1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ht="15.75" customHeight="1">
      <c r="A233" s="44"/>
      <c r="B233" s="74"/>
      <c r="C233" s="1"/>
      <c r="D233" s="8"/>
      <c r="E233" s="9"/>
      <c r="F233" s="13"/>
      <c r="G233" s="1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ht="15.75" customHeight="1">
      <c r="A234" s="44"/>
      <c r="B234" s="74"/>
      <c r="C234" s="1"/>
      <c r="D234" s="8"/>
      <c r="E234" s="9"/>
      <c r="F234" s="13"/>
      <c r="G234" s="1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ht="15.75" customHeight="1">
      <c r="A235" s="44"/>
      <c r="B235" s="74"/>
      <c r="C235" s="1"/>
      <c r="D235" s="8" t="s">
        <v>193</v>
      </c>
      <c r="E235" s="9"/>
      <c r="F235" s="13"/>
      <c r="G235" s="1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ht="15.75" customHeight="1">
      <c r="A236" s="44"/>
      <c r="B236" s="74"/>
      <c r="C236" s="1"/>
      <c r="D236" s="8" t="s">
        <v>167</v>
      </c>
      <c r="E236" s="9">
        <v>1</v>
      </c>
      <c r="F236" s="13">
        <f t="shared" ref="F236:F238" ca="1" si="48">SUMIF($A:$B,D236,$B:$B)</f>
        <v>32</v>
      </c>
      <c r="G236" s="1">
        <f t="shared" ref="G236:G238" ca="1" si="49">E236*F236</f>
        <v>32</v>
      </c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1:50" ht="15.75" customHeight="1">
      <c r="A237" s="44"/>
      <c r="B237" s="74"/>
      <c r="C237" s="1"/>
      <c r="D237" s="8" t="s">
        <v>90</v>
      </c>
      <c r="E237" s="9">
        <v>2</v>
      </c>
      <c r="F237" s="13">
        <f t="shared" ca="1" si="48"/>
        <v>1</v>
      </c>
      <c r="G237" s="1">
        <f t="shared" ca="1" si="49"/>
        <v>2</v>
      </c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1:50" ht="15.75" customHeight="1">
      <c r="A238" s="44"/>
      <c r="B238" s="74"/>
      <c r="C238" s="1"/>
      <c r="D238" s="8" t="s">
        <v>253</v>
      </c>
      <c r="E238" s="9">
        <v>2</v>
      </c>
      <c r="F238" s="13">
        <f t="shared" ca="1" si="48"/>
        <v>1</v>
      </c>
      <c r="G238" s="1">
        <f t="shared" ca="1" si="49"/>
        <v>2</v>
      </c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1:50" ht="15.75" customHeight="1">
      <c r="A239" s="44"/>
      <c r="B239" s="74"/>
      <c r="C239" s="1"/>
      <c r="D239" s="8"/>
      <c r="E239" s="9"/>
      <c r="F239" s="13"/>
      <c r="G239" s="1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1:50" ht="15.75" customHeight="1">
      <c r="A240" s="44"/>
      <c r="B240" s="74"/>
      <c r="C240" s="1"/>
      <c r="D240" s="8" t="s">
        <v>245</v>
      </c>
      <c r="E240" s="9"/>
      <c r="F240" s="13">
        <f t="shared" ref="F240:F241" ca="1" si="50">SUMIF($A:$B,D240,$B:$B)</f>
        <v>1</v>
      </c>
      <c r="G240" s="1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241" spans="1:50" ht="15.75" customHeight="1">
      <c r="A241" s="44"/>
      <c r="B241" s="74"/>
      <c r="C241" s="1"/>
      <c r="D241" s="1" t="s">
        <v>245</v>
      </c>
      <c r="E241" s="9">
        <v>2</v>
      </c>
      <c r="F241" s="1">
        <f t="shared" ca="1" si="50"/>
        <v>1</v>
      </c>
      <c r="G241" s="1">
        <f ca="1">E241*F241</f>
        <v>2</v>
      </c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</row>
    <row r="242" spans="1:50" ht="15.75" customHeight="1">
      <c r="A242" s="44"/>
      <c r="B242" s="74"/>
      <c r="C242" s="1"/>
      <c r="D242" s="1"/>
      <c r="E242" s="9"/>
      <c r="F242" s="1"/>
      <c r="G242" s="1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</row>
    <row r="243" spans="1:50" ht="15.75" customHeight="1">
      <c r="A243" s="44"/>
      <c r="B243" s="74"/>
      <c r="C243" s="1"/>
      <c r="D243" s="8"/>
      <c r="E243" s="9"/>
      <c r="F243" s="76"/>
      <c r="G243" s="1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</row>
    <row r="244" spans="1:50" ht="15.75" customHeight="1">
      <c r="A244" s="44"/>
      <c r="B244" s="74"/>
      <c r="C244" s="1"/>
      <c r="D244" s="68" t="s">
        <v>284</v>
      </c>
      <c r="E244" s="9"/>
      <c r="F244" s="76"/>
      <c r="G244" s="13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</row>
    <row r="245" spans="1:50" ht="15.75" customHeight="1">
      <c r="A245" s="44"/>
      <c r="B245" s="74"/>
      <c r="C245" s="1"/>
      <c r="D245" s="8" t="s">
        <v>105</v>
      </c>
      <c r="E245" s="9">
        <v>1</v>
      </c>
      <c r="F245" s="76">
        <f t="shared" ref="F245:F261" ca="1" si="51">SUMIF($A:$B,D245,$B:$B)</f>
        <v>1</v>
      </c>
      <c r="G245" s="13">
        <f t="shared" ref="G245:G261" ca="1" si="52">E245*F245</f>
        <v>1</v>
      </c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</row>
    <row r="246" spans="1:50" ht="15.75" customHeight="1">
      <c r="A246" s="44"/>
      <c r="B246" s="74"/>
      <c r="C246" s="1"/>
      <c r="D246" s="8" t="s">
        <v>111</v>
      </c>
      <c r="E246" s="9">
        <v>1</v>
      </c>
      <c r="F246" s="76">
        <f t="shared" ca="1" si="51"/>
        <v>0</v>
      </c>
      <c r="G246" s="13">
        <f t="shared" ca="1" si="52"/>
        <v>0</v>
      </c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</row>
    <row r="247" spans="1:50" ht="15.75" customHeight="1">
      <c r="A247" s="44"/>
      <c r="B247" s="74"/>
      <c r="C247" s="1"/>
      <c r="D247" s="8" t="s">
        <v>108</v>
      </c>
      <c r="E247" s="9">
        <v>1</v>
      </c>
      <c r="F247" s="76">
        <f t="shared" ca="1" si="51"/>
        <v>0</v>
      </c>
      <c r="G247" s="13">
        <f t="shared" ca="1" si="52"/>
        <v>0</v>
      </c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</row>
    <row r="248" spans="1:50" ht="15.75" customHeight="1">
      <c r="A248" s="44"/>
      <c r="B248" s="74"/>
      <c r="C248" s="1"/>
      <c r="D248" s="8" t="s">
        <v>212</v>
      </c>
      <c r="E248" s="9">
        <v>1</v>
      </c>
      <c r="F248" s="76">
        <f t="shared" ca="1" si="51"/>
        <v>1</v>
      </c>
      <c r="G248" s="13">
        <f t="shared" ca="1" si="52"/>
        <v>1</v>
      </c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</row>
    <row r="249" spans="1:50" ht="15.75" customHeight="1">
      <c r="A249" s="44"/>
      <c r="B249" s="74"/>
      <c r="C249" s="1"/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</row>
    <row r="250" spans="1:50" ht="15.75" customHeight="1">
      <c r="A250" s="44"/>
      <c r="B250" s="74"/>
      <c r="C250" s="1"/>
      <c r="D250" s="8" t="s">
        <v>151</v>
      </c>
      <c r="E250" s="9">
        <v>0.5</v>
      </c>
      <c r="F250" s="76">
        <f t="shared" ca="1" si="51"/>
        <v>3</v>
      </c>
      <c r="G250" s="13">
        <f t="shared" ca="1" si="52"/>
        <v>1.5</v>
      </c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</row>
    <row r="251" spans="1:50" ht="15.75" customHeight="1">
      <c r="A251" s="44"/>
      <c r="B251" s="74"/>
      <c r="C251" s="1"/>
      <c r="D251" s="8" t="s">
        <v>137</v>
      </c>
      <c r="E251" s="9">
        <v>0.5</v>
      </c>
      <c r="F251" s="76">
        <f t="shared" ca="1" si="51"/>
        <v>6</v>
      </c>
      <c r="G251" s="13">
        <f t="shared" ca="1" si="52"/>
        <v>3</v>
      </c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</row>
    <row r="252" spans="1:50" ht="15.75" customHeight="1">
      <c r="A252" s="44"/>
      <c r="B252" s="74"/>
      <c r="C252" s="1"/>
      <c r="D252" s="8" t="s">
        <v>140</v>
      </c>
      <c r="E252" s="9">
        <v>0.5</v>
      </c>
      <c r="F252" s="76">
        <f t="shared" ca="1" si="51"/>
        <v>3</v>
      </c>
      <c r="G252" s="13">
        <f t="shared" ca="1" si="52"/>
        <v>1.5</v>
      </c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</row>
    <row r="253" spans="1:50" ht="15.75" customHeight="1">
      <c r="A253" s="44"/>
      <c r="B253" s="74"/>
      <c r="C253" s="1"/>
      <c r="D253" s="8" t="s">
        <v>143</v>
      </c>
      <c r="E253" s="9"/>
      <c r="F253" s="76">
        <f t="shared" ca="1" si="51"/>
        <v>0</v>
      </c>
      <c r="G253" s="13">
        <f t="shared" ca="1" si="52"/>
        <v>0</v>
      </c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</row>
    <row r="254" spans="1:50" ht="15.75" customHeight="1">
      <c r="A254" s="44"/>
      <c r="B254" s="74"/>
      <c r="C254" s="1"/>
      <c r="D254" s="8" t="s">
        <v>63</v>
      </c>
      <c r="E254" s="9">
        <v>0.9</v>
      </c>
      <c r="F254" s="76">
        <f t="shared" ca="1" si="51"/>
        <v>0</v>
      </c>
      <c r="G254" s="13">
        <f t="shared" ca="1" si="52"/>
        <v>0</v>
      </c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</row>
    <row r="255" spans="1:50" ht="15.75" customHeight="1">
      <c r="A255" s="44"/>
      <c r="B255" s="74"/>
      <c r="C255" s="1"/>
      <c r="D255" s="8" t="s">
        <v>255</v>
      </c>
      <c r="E255" s="9">
        <v>0.13</v>
      </c>
      <c r="F255" s="76">
        <f t="shared" ca="1" si="51"/>
        <v>4</v>
      </c>
      <c r="G255" s="13">
        <f t="shared" ca="1" si="52"/>
        <v>0.52</v>
      </c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ht="15.75" customHeight="1">
      <c r="A256" s="44"/>
      <c r="B256" s="74"/>
      <c r="C256" s="1"/>
      <c r="D256" s="8" t="s">
        <v>234</v>
      </c>
      <c r="E256" s="9">
        <v>0.9</v>
      </c>
      <c r="F256" s="76">
        <f t="shared" ca="1" si="51"/>
        <v>0</v>
      </c>
      <c r="G256" s="13">
        <f t="shared" ca="1" si="52"/>
        <v>0</v>
      </c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ht="15.75" customHeight="1">
      <c r="A257" s="44"/>
      <c r="B257" s="74"/>
      <c r="C257" s="1"/>
      <c r="D257" s="8" t="s">
        <v>217</v>
      </c>
      <c r="E257" s="9">
        <v>0.5</v>
      </c>
      <c r="F257" s="76">
        <f t="shared" ca="1" si="51"/>
        <v>4</v>
      </c>
      <c r="G257" s="13">
        <f t="shared" ca="1" si="52"/>
        <v>2</v>
      </c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</row>
    <row r="258" spans="1:50" ht="15.75" customHeight="1">
      <c r="A258" s="44"/>
      <c r="B258" s="74"/>
      <c r="C258" s="1"/>
      <c r="D258" s="8" t="s">
        <v>187</v>
      </c>
      <c r="E258" s="9">
        <v>0.9</v>
      </c>
      <c r="F258" s="76">
        <f t="shared" ca="1" si="51"/>
        <v>0</v>
      </c>
      <c r="G258" s="13">
        <f t="shared" ca="1" si="52"/>
        <v>0</v>
      </c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ht="15.75" customHeight="1">
      <c r="A259" s="44"/>
      <c r="B259" s="74"/>
      <c r="C259" s="1"/>
      <c r="D259" s="8" t="s">
        <v>192</v>
      </c>
      <c r="E259" s="9">
        <v>0.9</v>
      </c>
      <c r="F259" s="76">
        <f t="shared" ca="1" si="51"/>
        <v>1</v>
      </c>
      <c r="G259" s="13">
        <f t="shared" ca="1" si="52"/>
        <v>0.9</v>
      </c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ht="15.75" customHeight="1">
      <c r="A260" s="44"/>
      <c r="B260" s="74"/>
      <c r="C260" s="1"/>
      <c r="D260" s="8" t="s">
        <v>146</v>
      </c>
      <c r="E260" s="9">
        <v>0.4</v>
      </c>
      <c r="F260" s="76">
        <f t="shared" ca="1" si="51"/>
        <v>3</v>
      </c>
      <c r="G260" s="13">
        <f t="shared" ca="1" si="52"/>
        <v>1.2000000000000002</v>
      </c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</row>
    <row r="261" spans="1:50" ht="15.75" customHeight="1">
      <c r="A261" s="44"/>
      <c r="B261" s="74"/>
      <c r="C261" s="1"/>
      <c r="D261" s="8" t="s">
        <v>94</v>
      </c>
      <c r="E261" s="9">
        <v>1</v>
      </c>
      <c r="F261" s="76">
        <f t="shared" ca="1" si="51"/>
        <v>0</v>
      </c>
      <c r="G261" s="13">
        <f t="shared" ca="1" si="52"/>
        <v>0</v>
      </c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ht="15.75" customHeight="1">
      <c r="A262" s="44"/>
      <c r="B262" s="74"/>
      <c r="C262" s="1"/>
      <c r="D262" s="8"/>
      <c r="E262" s="9"/>
      <c r="F262" s="76"/>
      <c r="G262" s="13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ht="15.75" customHeight="1">
      <c r="A263" s="44"/>
      <c r="B263" s="74"/>
      <c r="C263" s="1"/>
      <c r="D263" s="8" t="s">
        <v>124</v>
      </c>
      <c r="E263" s="9">
        <v>0.9</v>
      </c>
      <c r="F263" s="76">
        <f t="shared" ref="F263:F265" ca="1" si="53">SUMIF($A:$B,D263,$B:$B)</f>
        <v>14</v>
      </c>
      <c r="G263" s="13">
        <f t="shared" ref="G263:G265" ca="1" si="54">E263*F263</f>
        <v>12.6</v>
      </c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ht="15.75" customHeight="1">
      <c r="A264" s="44"/>
      <c r="B264" s="74"/>
      <c r="C264" s="1"/>
      <c r="D264" s="8" t="s">
        <v>127</v>
      </c>
      <c r="E264" s="9">
        <v>0.9</v>
      </c>
      <c r="F264" s="76">
        <f t="shared" ca="1" si="53"/>
        <v>1</v>
      </c>
      <c r="G264" s="13">
        <f t="shared" ca="1" si="54"/>
        <v>0.9</v>
      </c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ht="15.75" customHeight="1">
      <c r="A265" s="44"/>
      <c r="B265" s="74"/>
      <c r="C265" s="1"/>
      <c r="D265" s="8" t="s">
        <v>251</v>
      </c>
      <c r="E265" s="9">
        <v>2</v>
      </c>
      <c r="F265" s="76">
        <f t="shared" ca="1" si="53"/>
        <v>1</v>
      </c>
      <c r="G265" s="13">
        <f t="shared" ca="1" si="54"/>
        <v>2</v>
      </c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ht="15.75" customHeight="1">
      <c r="A266" s="44"/>
      <c r="B266" s="74"/>
      <c r="C266" s="1"/>
      <c r="D266" s="8"/>
      <c r="E266" s="9"/>
      <c r="F266" s="76"/>
      <c r="G266" s="13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1:50" ht="15.75" customHeight="1">
      <c r="A267" s="44"/>
      <c r="B267" s="74"/>
      <c r="C267" s="1"/>
      <c r="D267" s="6" t="s">
        <v>286</v>
      </c>
      <c r="E267" s="9"/>
      <c r="F267" s="76"/>
      <c r="G267" s="1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1:50" ht="15.75" customHeight="1">
      <c r="A268" s="44"/>
      <c r="B268" s="74"/>
      <c r="C268" s="1"/>
      <c r="D268" s="1" t="s">
        <v>287</v>
      </c>
      <c r="E268" s="9">
        <v>0.25</v>
      </c>
      <c r="F268" s="76">
        <f t="shared" ref="F268:F279" ca="1" si="55">SUMIF($A:$B,D268,$B:$B)</f>
        <v>1</v>
      </c>
      <c r="G268" s="1">
        <f t="shared" ref="G268:G279" ca="1" si="56">SUMIF($A:$C,D268,$C:$C)</f>
        <v>0</v>
      </c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</row>
    <row r="269" spans="1:50" ht="15.75" customHeight="1">
      <c r="A269" s="44"/>
      <c r="B269" s="74"/>
      <c r="C269" s="1"/>
      <c r="D269" s="8" t="s">
        <v>288</v>
      </c>
      <c r="E269" s="9">
        <v>0.15</v>
      </c>
      <c r="F269" s="76">
        <f t="shared" ca="1" si="55"/>
        <v>0</v>
      </c>
      <c r="G269" s="1">
        <f t="shared" ca="1" si="56"/>
        <v>0</v>
      </c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</row>
    <row r="270" spans="1:50" ht="15.75" customHeight="1">
      <c r="A270" s="44"/>
      <c r="B270" s="74"/>
      <c r="C270" s="1"/>
      <c r="D270" s="8" t="s">
        <v>289</v>
      </c>
      <c r="E270" s="9">
        <v>0.25</v>
      </c>
      <c r="F270" s="13">
        <f t="shared" ca="1" si="55"/>
        <v>0</v>
      </c>
      <c r="G270" s="1">
        <f t="shared" ca="1" si="56"/>
        <v>0</v>
      </c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</row>
    <row r="271" spans="1:50" ht="15.75" customHeight="1">
      <c r="A271" s="44"/>
      <c r="B271" s="74"/>
      <c r="C271" s="1"/>
      <c r="D271" s="8" t="s">
        <v>174</v>
      </c>
      <c r="E271" s="9">
        <v>0.15</v>
      </c>
      <c r="F271" s="13">
        <f t="shared" ca="1" si="55"/>
        <v>1</v>
      </c>
      <c r="G271" s="1">
        <f t="shared" ca="1" si="56"/>
        <v>0</v>
      </c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</row>
    <row r="272" spans="1:50" ht="15.75" customHeight="1">
      <c r="A272" s="44"/>
      <c r="B272" s="74"/>
      <c r="C272" s="1"/>
      <c r="D272" s="1" t="s">
        <v>47</v>
      </c>
      <c r="E272" s="9">
        <v>0.25</v>
      </c>
      <c r="F272" s="13">
        <f t="shared" ca="1" si="55"/>
        <v>1</v>
      </c>
      <c r="G272" s="1">
        <f t="shared" ca="1" si="56"/>
        <v>0</v>
      </c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</row>
    <row r="273" spans="1:50" ht="15.75" customHeight="1">
      <c r="A273" s="44"/>
      <c r="B273" s="74"/>
      <c r="C273" s="1"/>
      <c r="D273" s="1" t="s">
        <v>49</v>
      </c>
      <c r="E273" s="9">
        <v>0.25</v>
      </c>
      <c r="F273" s="13">
        <f t="shared" ca="1" si="55"/>
        <v>0</v>
      </c>
      <c r="G273" s="1">
        <f t="shared" ca="1" si="56"/>
        <v>0</v>
      </c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</row>
    <row r="274" spans="1:50" ht="15.75" customHeight="1">
      <c r="A274" s="44"/>
      <c r="B274" s="74"/>
      <c r="C274" s="1"/>
      <c r="D274" s="8" t="s">
        <v>102</v>
      </c>
      <c r="E274" s="9">
        <v>0.15</v>
      </c>
      <c r="F274" s="13">
        <f t="shared" ca="1" si="55"/>
        <v>1</v>
      </c>
      <c r="G274" s="1">
        <f t="shared" ca="1" si="56"/>
        <v>0</v>
      </c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</row>
    <row r="275" spans="1:50" ht="15.75" customHeight="1">
      <c r="A275" s="44"/>
      <c r="B275" s="74"/>
      <c r="C275" s="1"/>
      <c r="D275" s="8" t="s">
        <v>51</v>
      </c>
      <c r="E275" s="9">
        <v>0.25</v>
      </c>
      <c r="F275" s="13">
        <f t="shared" ca="1" si="55"/>
        <v>1</v>
      </c>
      <c r="G275" s="1">
        <f t="shared" ca="1" si="56"/>
        <v>0</v>
      </c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</row>
    <row r="276" spans="1:50" ht="15.75" customHeight="1">
      <c r="A276" s="44"/>
      <c r="B276" s="74"/>
      <c r="C276" s="1"/>
      <c r="D276" s="1" t="s">
        <v>79</v>
      </c>
      <c r="E276" s="9">
        <v>0.25</v>
      </c>
      <c r="F276" s="13">
        <f t="shared" ca="1" si="55"/>
        <v>0</v>
      </c>
      <c r="G276" s="1">
        <f t="shared" ca="1" si="56"/>
        <v>0</v>
      </c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</row>
    <row r="277" spans="1:50" ht="15.75" customHeight="1">
      <c r="A277" s="44"/>
      <c r="B277" s="74"/>
      <c r="C277" s="1"/>
      <c r="D277" s="8" t="s">
        <v>122</v>
      </c>
      <c r="E277" s="9">
        <v>0.15</v>
      </c>
      <c r="F277" s="13">
        <f t="shared" ca="1" si="55"/>
        <v>2</v>
      </c>
      <c r="G277" s="1">
        <f t="shared" ca="1" si="56"/>
        <v>0</v>
      </c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</row>
    <row r="278" spans="1:50" ht="15.75" customHeight="1">
      <c r="A278" s="44"/>
      <c r="B278" s="74"/>
      <c r="C278" s="1"/>
      <c r="D278" s="8" t="s">
        <v>234</v>
      </c>
      <c r="E278" s="9">
        <v>7.0000000000000007E-2</v>
      </c>
      <c r="F278" s="13">
        <f t="shared" ca="1" si="55"/>
        <v>0</v>
      </c>
      <c r="G278" s="1">
        <f t="shared" ca="1" si="56"/>
        <v>0</v>
      </c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</row>
    <row r="279" spans="1:50" ht="15.75" customHeight="1">
      <c r="A279" s="44"/>
      <c r="B279" s="74"/>
      <c r="C279" s="1"/>
      <c r="D279" s="8" t="s">
        <v>151</v>
      </c>
      <c r="E279" s="9">
        <v>4.4999999999999998E-2</v>
      </c>
      <c r="F279" s="13">
        <f t="shared" ca="1" si="55"/>
        <v>3</v>
      </c>
      <c r="G279" s="1">
        <f t="shared" ca="1" si="56"/>
        <v>0</v>
      </c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</row>
    <row r="280" spans="1:50" ht="15.75" customHeight="1">
      <c r="A280" s="44"/>
      <c r="B280" s="74"/>
      <c r="C280" s="1"/>
      <c r="D280" s="8"/>
      <c r="E280" s="9"/>
      <c r="F280" s="13"/>
      <c r="G280" s="1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</row>
    <row r="281" spans="1:50" ht="15.75" customHeight="1">
      <c r="A281" s="44"/>
      <c r="B281" s="74"/>
      <c r="C281" s="1"/>
      <c r="D281" s="8"/>
      <c r="E281" s="9"/>
      <c r="F281" s="13"/>
      <c r="G281" s="1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</row>
    <row r="282" spans="1:50" ht="15.75" customHeight="1">
      <c r="A282" s="44"/>
      <c r="B282" s="74"/>
      <c r="C282" s="1"/>
      <c r="D282" s="8" t="s">
        <v>290</v>
      </c>
      <c r="E282" s="9"/>
      <c r="F282" s="13"/>
      <c r="G282" s="1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</row>
    <row r="283" spans="1:50" ht="15.75" customHeight="1">
      <c r="A283" s="44"/>
      <c r="B283" s="74"/>
      <c r="C283" s="1"/>
      <c r="D283" s="8" t="s">
        <v>137</v>
      </c>
      <c r="E283" s="9">
        <v>0.02</v>
      </c>
      <c r="F283" s="13">
        <f t="shared" ref="F283:F284" ca="1" si="57">SUMIF($A:$B,D283,$B:$B)</f>
        <v>6</v>
      </c>
      <c r="G283" s="1">
        <f t="shared" ref="G283:G284" ca="1" si="58">E283*F283</f>
        <v>0.12</v>
      </c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</row>
    <row r="284" spans="1:50" ht="15.75" customHeight="1">
      <c r="A284" s="44"/>
      <c r="B284" s="74"/>
      <c r="C284" s="1"/>
      <c r="D284" s="8" t="s">
        <v>118</v>
      </c>
      <c r="E284" s="9">
        <v>0.06</v>
      </c>
      <c r="F284" s="13">
        <f t="shared" ca="1" si="57"/>
        <v>7</v>
      </c>
      <c r="G284" s="1">
        <f t="shared" ca="1" si="58"/>
        <v>0.42</v>
      </c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</row>
    <row r="285" spans="1:50" ht="15.75" customHeight="1">
      <c r="A285" s="44"/>
      <c r="B285" s="74"/>
      <c r="C285" s="1"/>
      <c r="D285" s="8"/>
      <c r="E285" s="9"/>
      <c r="F285" s="13"/>
      <c r="G285" s="1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</row>
    <row r="286" spans="1:50" ht="15.75" customHeight="1">
      <c r="A286" s="44"/>
      <c r="B286" s="74"/>
      <c r="C286" s="1"/>
      <c r="D286" s="8"/>
      <c r="E286" s="9"/>
      <c r="F286" s="13"/>
      <c r="G286" s="1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</row>
    <row r="287" spans="1:50" ht="15.75" customHeight="1">
      <c r="A287" s="44"/>
      <c r="B287" s="74"/>
      <c r="C287" s="1"/>
      <c r="D287" s="1" t="s">
        <v>210</v>
      </c>
      <c r="E287" s="9"/>
      <c r="F287" s="13"/>
      <c r="G287" s="1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</row>
    <row r="288" spans="1:50" ht="15.75" customHeight="1">
      <c r="A288" s="44"/>
      <c r="B288" s="74"/>
      <c r="C288" s="1"/>
      <c r="D288" s="8" t="s">
        <v>237</v>
      </c>
      <c r="E288" s="9">
        <v>2</v>
      </c>
      <c r="F288" s="13">
        <f ca="1">SUMIF($A:$B,D288,$B:$B)</f>
        <v>0</v>
      </c>
      <c r="G288" s="1">
        <f ca="1">E288*F288</f>
        <v>0</v>
      </c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</row>
    <row r="289" spans="1:50" ht="15.75" customHeight="1">
      <c r="A289" s="44"/>
      <c r="B289" s="74"/>
      <c r="C289" s="1"/>
      <c r="D289" s="8"/>
      <c r="E289" s="9"/>
      <c r="F289" s="13"/>
      <c r="G289" s="1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</row>
    <row r="290" spans="1:50" ht="15.75" customHeight="1">
      <c r="A290" s="44"/>
      <c r="B290" s="74"/>
      <c r="C290" s="1"/>
      <c r="D290" s="8" t="s">
        <v>291</v>
      </c>
      <c r="E290" s="9"/>
      <c r="F290" s="13"/>
      <c r="G290" s="1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</row>
    <row r="291" spans="1:50" ht="15.75" customHeight="1">
      <c r="A291" s="44"/>
      <c r="B291" s="74"/>
      <c r="C291" s="1"/>
      <c r="D291" s="8" t="s">
        <v>292</v>
      </c>
      <c r="E291" s="9">
        <v>2</v>
      </c>
      <c r="F291" s="13">
        <f t="shared" ref="F291:F299" ca="1" si="59">SUMIF($A:$B,D291,$B:$B)</f>
        <v>0</v>
      </c>
      <c r="G291" s="1">
        <f t="shared" ref="G291:G299" ca="1" si="60">E291*F291</f>
        <v>0</v>
      </c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</row>
    <row r="292" spans="1:50" ht="15.75" customHeight="1">
      <c r="A292" s="44"/>
      <c r="B292" s="74"/>
      <c r="C292" s="1"/>
      <c r="D292" s="8" t="s">
        <v>43</v>
      </c>
      <c r="E292" s="9">
        <v>2</v>
      </c>
      <c r="F292" s="13">
        <f t="shared" ca="1" si="59"/>
        <v>1</v>
      </c>
      <c r="G292" s="1">
        <f t="shared" ca="1" si="60"/>
        <v>2</v>
      </c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</row>
    <row r="293" spans="1:50" ht="15.75" customHeight="1">
      <c r="A293" s="44"/>
      <c r="B293" s="74"/>
      <c r="C293" s="1"/>
      <c r="D293" s="1" t="s">
        <v>233</v>
      </c>
      <c r="E293" s="9">
        <v>2</v>
      </c>
      <c r="F293" s="13">
        <f t="shared" ca="1" si="59"/>
        <v>0</v>
      </c>
      <c r="G293" s="1">
        <f t="shared" ca="1" si="60"/>
        <v>0</v>
      </c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</row>
    <row r="294" spans="1:50" ht="15.75" customHeight="1">
      <c r="A294" s="44"/>
      <c r="B294" s="74"/>
      <c r="C294" s="1"/>
      <c r="D294" s="8" t="s">
        <v>133</v>
      </c>
      <c r="E294" s="9">
        <v>1</v>
      </c>
      <c r="F294" s="13">
        <f t="shared" ca="1" si="59"/>
        <v>1</v>
      </c>
      <c r="G294" s="1">
        <f t="shared" ca="1" si="60"/>
        <v>1</v>
      </c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</row>
    <row r="295" spans="1:50" ht="15.75" customHeight="1">
      <c r="A295" s="44"/>
      <c r="B295" s="74"/>
      <c r="C295" s="1"/>
      <c r="D295" s="8" t="s">
        <v>90</v>
      </c>
      <c r="E295" s="9">
        <v>2</v>
      </c>
      <c r="F295" s="13">
        <f t="shared" ca="1" si="59"/>
        <v>1</v>
      </c>
      <c r="G295" s="1">
        <f t="shared" ca="1" si="60"/>
        <v>2</v>
      </c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</row>
    <row r="296" spans="1:50" ht="15.75" customHeight="1">
      <c r="A296" s="44"/>
      <c r="B296" s="74"/>
      <c r="C296" s="1"/>
      <c r="D296" s="8" t="s">
        <v>94</v>
      </c>
      <c r="E296" s="9">
        <v>2</v>
      </c>
      <c r="F296" s="13">
        <f t="shared" ca="1" si="59"/>
        <v>0</v>
      </c>
      <c r="G296" s="1">
        <f t="shared" ca="1" si="60"/>
        <v>0</v>
      </c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</row>
    <row r="297" spans="1:50" ht="15.75" customHeight="1">
      <c r="A297" s="44"/>
      <c r="B297" s="74"/>
      <c r="C297" s="1"/>
      <c r="D297" s="8" t="s">
        <v>144</v>
      </c>
      <c r="E297" s="9">
        <v>2</v>
      </c>
      <c r="F297" s="13">
        <f t="shared" ca="1" si="59"/>
        <v>1</v>
      </c>
      <c r="G297" s="1">
        <f t="shared" ca="1" si="60"/>
        <v>2</v>
      </c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</row>
    <row r="298" spans="1:50" ht="15.75" customHeight="1">
      <c r="A298" s="44"/>
      <c r="B298" s="74"/>
      <c r="C298" s="1"/>
      <c r="D298" s="8" t="s">
        <v>157</v>
      </c>
      <c r="E298" s="9">
        <v>3</v>
      </c>
      <c r="F298" s="13">
        <f t="shared" ca="1" si="59"/>
        <v>0</v>
      </c>
      <c r="G298" s="1">
        <f t="shared" ca="1" si="60"/>
        <v>0</v>
      </c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</row>
    <row r="299" spans="1:50" ht="15.75" customHeight="1">
      <c r="A299" s="44"/>
      <c r="B299" s="74"/>
      <c r="C299" s="1"/>
      <c r="D299" s="8" t="s">
        <v>119</v>
      </c>
      <c r="E299" s="9">
        <v>1</v>
      </c>
      <c r="F299" s="13">
        <f t="shared" ca="1" si="59"/>
        <v>1</v>
      </c>
      <c r="G299" s="1">
        <f t="shared" ca="1" si="60"/>
        <v>1</v>
      </c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</row>
    <row r="300" spans="1:50" ht="15.75" customHeight="1">
      <c r="A300" s="44"/>
      <c r="B300" s="74"/>
      <c r="C300" s="1"/>
      <c r="D300" s="8"/>
      <c r="E300" s="9"/>
      <c r="F300" s="13"/>
      <c r="G300" s="1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</row>
    <row r="301" spans="1:50" ht="15.75" customHeight="1">
      <c r="A301" s="44"/>
      <c r="B301" s="74"/>
      <c r="C301" s="1"/>
      <c r="D301" s="8" t="s">
        <v>293</v>
      </c>
      <c r="E301" s="9"/>
      <c r="F301" s="13"/>
      <c r="G301" s="1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</row>
    <row r="302" spans="1:50" ht="15.75" customHeight="1">
      <c r="A302" s="44"/>
      <c r="B302" s="74"/>
      <c r="C302" s="1"/>
      <c r="D302" s="8" t="s">
        <v>228</v>
      </c>
      <c r="E302" s="9">
        <v>1</v>
      </c>
      <c r="F302" s="13">
        <f ca="1">SUMIF($A:$B,D302,$B:$B)</f>
        <v>0</v>
      </c>
      <c r="G302" s="1">
        <f ca="1">E302*F302</f>
        <v>0</v>
      </c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</row>
    <row r="303" spans="1:50" ht="15.75" customHeight="1">
      <c r="A303" s="44"/>
      <c r="B303" s="74"/>
      <c r="C303" s="1"/>
      <c r="D303" s="8"/>
      <c r="E303" s="9"/>
      <c r="F303" s="13"/>
      <c r="G303" s="1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</row>
    <row r="304" spans="1:50" ht="15.75" customHeight="1">
      <c r="A304" s="44"/>
      <c r="B304" s="74"/>
      <c r="C304" s="1"/>
      <c r="D304" s="8" t="s">
        <v>218</v>
      </c>
      <c r="E304" s="9"/>
      <c r="F304" s="13"/>
      <c r="G304" s="1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</row>
    <row r="305" spans="1:50" ht="15.75" customHeight="1">
      <c r="A305" s="44"/>
      <c r="B305" s="74"/>
      <c r="C305" s="1"/>
      <c r="D305" s="8" t="s">
        <v>82</v>
      </c>
      <c r="E305" s="9">
        <v>0.25</v>
      </c>
      <c r="F305" s="13">
        <f t="shared" ref="F305:F308" ca="1" si="61">SUMIF($A:$B,D305,$B:$B)</f>
        <v>3</v>
      </c>
      <c r="G305" s="1">
        <f t="shared" ref="G305:G308" ca="1" si="62">E305*F305</f>
        <v>0.75</v>
      </c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</row>
    <row r="306" spans="1:50" ht="15.75" customHeight="1">
      <c r="A306" s="44"/>
      <c r="B306" s="74"/>
      <c r="C306" s="1"/>
      <c r="D306" s="8" t="s">
        <v>116</v>
      </c>
      <c r="E306" s="9">
        <v>0.125</v>
      </c>
      <c r="F306" s="13">
        <f t="shared" ca="1" si="61"/>
        <v>16</v>
      </c>
      <c r="G306" s="1">
        <f t="shared" ca="1" si="62"/>
        <v>2</v>
      </c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</row>
    <row r="307" spans="1:50" ht="15.75" customHeight="1">
      <c r="A307" s="44"/>
      <c r="B307" s="74"/>
      <c r="C307" s="1"/>
      <c r="D307" s="8" t="s">
        <v>150</v>
      </c>
      <c r="E307" s="9">
        <v>0.125</v>
      </c>
      <c r="F307" s="13">
        <f t="shared" ca="1" si="61"/>
        <v>22</v>
      </c>
      <c r="G307" s="1">
        <f t="shared" ca="1" si="62"/>
        <v>2.75</v>
      </c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</row>
    <row r="308" spans="1:50" ht="15.75" customHeight="1">
      <c r="A308" s="44"/>
      <c r="B308" s="74"/>
      <c r="C308" s="1"/>
      <c r="D308" s="8" t="s">
        <v>152</v>
      </c>
      <c r="E308" s="9">
        <v>0.125</v>
      </c>
      <c r="F308" s="13">
        <f t="shared" ca="1" si="61"/>
        <v>28</v>
      </c>
      <c r="G308" s="1">
        <f t="shared" ca="1" si="62"/>
        <v>3.5</v>
      </c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</row>
    <row r="309" spans="1:50" ht="15.75" customHeight="1">
      <c r="A309" s="44"/>
      <c r="B309" s="74"/>
      <c r="C309" s="1"/>
      <c r="D309" s="8"/>
      <c r="E309" s="9"/>
      <c r="F309" s="13"/>
      <c r="G309" s="1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</row>
    <row r="310" spans="1:50" ht="15.75" customHeight="1">
      <c r="A310" s="44"/>
      <c r="B310" s="74"/>
      <c r="C310" s="1"/>
      <c r="D310" s="8"/>
      <c r="E310" s="9"/>
      <c r="F310" s="13"/>
      <c r="G310" s="1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</row>
    <row r="311" spans="1:50" ht="15.75" customHeight="1">
      <c r="A311" s="44"/>
      <c r="B311" s="74"/>
      <c r="C311" s="1"/>
      <c r="D311" s="8" t="s">
        <v>294</v>
      </c>
      <c r="E311" s="9"/>
      <c r="F311" s="13"/>
      <c r="G311" s="1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</row>
    <row r="312" spans="1:50" ht="15.75" customHeight="1">
      <c r="A312" s="44"/>
      <c r="B312" s="74"/>
      <c r="C312" s="1"/>
      <c r="D312" s="8" t="s">
        <v>61</v>
      </c>
      <c r="E312" s="9">
        <v>0.25</v>
      </c>
      <c r="F312" s="13">
        <f t="shared" ref="F312:F334" ca="1" si="63">SUMIF($A:$B,D312,$B:$B)</f>
        <v>0</v>
      </c>
      <c r="G312" s="1">
        <f t="shared" ref="G312:G325" ca="1" si="64">E312*F312</f>
        <v>0</v>
      </c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</row>
    <row r="313" spans="1:50" ht="15.75" customHeight="1">
      <c r="A313" s="44"/>
      <c r="B313" s="74"/>
      <c r="C313" s="1"/>
      <c r="D313" s="1" t="s">
        <v>53</v>
      </c>
      <c r="E313" s="9">
        <v>0.25</v>
      </c>
      <c r="F313" s="13">
        <f t="shared" ca="1" si="63"/>
        <v>1</v>
      </c>
      <c r="G313" s="1">
        <f t="shared" ca="1" si="64"/>
        <v>0.25</v>
      </c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</row>
    <row r="314" spans="1:50" ht="15.75" customHeight="1">
      <c r="A314" s="44"/>
      <c r="B314" s="74"/>
      <c r="C314" s="1"/>
      <c r="D314" s="1" t="s">
        <v>113</v>
      </c>
      <c r="E314" s="9">
        <v>0.15</v>
      </c>
      <c r="F314" s="13">
        <f t="shared" ca="1" si="63"/>
        <v>3</v>
      </c>
      <c r="G314" s="1">
        <f t="shared" ca="1" si="64"/>
        <v>0.44999999999999996</v>
      </c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</row>
    <row r="315" spans="1:50" ht="15.75" customHeight="1">
      <c r="A315" s="44"/>
      <c r="B315" s="74"/>
      <c r="C315" s="1"/>
      <c r="D315" s="8" t="s">
        <v>184</v>
      </c>
      <c r="E315" s="9">
        <v>0.25</v>
      </c>
      <c r="F315" s="13">
        <f t="shared" ca="1" si="63"/>
        <v>1</v>
      </c>
      <c r="G315" s="1">
        <f t="shared" ca="1" si="64"/>
        <v>0.25</v>
      </c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</row>
    <row r="316" spans="1:50" ht="15.75" customHeight="1">
      <c r="A316" s="44"/>
      <c r="B316" s="74"/>
      <c r="C316" s="1"/>
      <c r="D316" s="1" t="s">
        <v>214</v>
      </c>
      <c r="E316" s="9">
        <v>0.15</v>
      </c>
      <c r="F316" s="13">
        <f t="shared" ca="1" si="63"/>
        <v>1</v>
      </c>
      <c r="G316" s="1">
        <f t="shared" ca="1" si="64"/>
        <v>0.15</v>
      </c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</row>
    <row r="317" spans="1:50" ht="15.75" customHeight="1">
      <c r="A317" s="44"/>
      <c r="B317" s="74"/>
      <c r="C317" s="1"/>
      <c r="D317" s="1" t="s">
        <v>162</v>
      </c>
      <c r="E317" s="9">
        <v>0.25</v>
      </c>
      <c r="F317" s="13">
        <f t="shared" ca="1" si="63"/>
        <v>1</v>
      </c>
      <c r="G317" s="1">
        <f t="shared" ca="1" si="64"/>
        <v>0.25</v>
      </c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</row>
    <row r="318" spans="1:50" ht="15.75" customHeight="1">
      <c r="A318" s="44"/>
      <c r="B318" s="74"/>
      <c r="C318" s="1"/>
      <c r="D318" s="1" t="s">
        <v>58</v>
      </c>
      <c r="E318" s="9">
        <v>0.25</v>
      </c>
      <c r="F318" s="13">
        <f t="shared" ca="1" si="63"/>
        <v>3</v>
      </c>
      <c r="G318" s="1">
        <f t="shared" ca="1" si="64"/>
        <v>0.75</v>
      </c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</row>
    <row r="319" spans="1:50" ht="15.75" customHeight="1">
      <c r="A319" s="44"/>
      <c r="B319" s="74"/>
      <c r="C319" s="1"/>
      <c r="D319" s="1" t="s">
        <v>67</v>
      </c>
      <c r="E319" s="9">
        <v>0.25</v>
      </c>
      <c r="F319" s="13">
        <f t="shared" ca="1" si="63"/>
        <v>3</v>
      </c>
      <c r="G319" s="1">
        <f t="shared" ca="1" si="64"/>
        <v>0.75</v>
      </c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</row>
    <row r="320" spans="1:50" ht="15.75" customHeight="1">
      <c r="A320" s="44"/>
      <c r="B320" s="74"/>
      <c r="C320" s="1"/>
      <c r="D320" s="1" t="s">
        <v>125</v>
      </c>
      <c r="E320" s="9">
        <v>0.15</v>
      </c>
      <c r="F320" s="13">
        <f t="shared" ca="1" si="63"/>
        <v>15</v>
      </c>
      <c r="G320" s="1">
        <f t="shared" ca="1" si="64"/>
        <v>2.25</v>
      </c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</row>
    <row r="321" spans="1:50" ht="15.75" customHeight="1">
      <c r="A321" s="44"/>
      <c r="B321" s="74"/>
      <c r="C321" s="1"/>
      <c r="D321" s="1" t="s">
        <v>235</v>
      </c>
      <c r="E321" s="9">
        <v>0.25</v>
      </c>
      <c r="F321" s="13">
        <f t="shared" ca="1" si="63"/>
        <v>1</v>
      </c>
      <c r="G321" s="1">
        <f t="shared" ca="1" si="64"/>
        <v>0.25</v>
      </c>
      <c r="H321" s="3"/>
      <c r="I321" s="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</row>
    <row r="322" spans="1:50" ht="15.75" customHeight="1">
      <c r="A322" s="44"/>
      <c r="B322" s="74"/>
      <c r="C322" s="1"/>
      <c r="D322" s="1" t="s">
        <v>248</v>
      </c>
      <c r="E322" s="1">
        <v>0.1</v>
      </c>
      <c r="F322" s="13">
        <f t="shared" ca="1" si="63"/>
        <v>1</v>
      </c>
      <c r="G322" s="1">
        <f t="shared" ca="1" si="64"/>
        <v>0.1</v>
      </c>
      <c r="H322" s="3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</row>
    <row r="323" spans="1:50" ht="15.75" customHeight="1">
      <c r="A323" s="44"/>
      <c r="B323" s="74"/>
      <c r="C323" s="1"/>
      <c r="D323" s="1" t="s">
        <v>164</v>
      </c>
      <c r="E323" s="1">
        <v>0.15</v>
      </c>
      <c r="F323" s="13">
        <f t="shared" ca="1" si="63"/>
        <v>13</v>
      </c>
      <c r="G323" s="1">
        <f t="shared" ca="1" si="64"/>
        <v>1.95</v>
      </c>
      <c r="H323" s="60"/>
      <c r="I323" s="6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</row>
    <row r="324" spans="1:50" ht="15.75" customHeight="1">
      <c r="A324" s="44"/>
      <c r="B324" s="74"/>
      <c r="C324" s="1"/>
      <c r="D324" s="8" t="s">
        <v>128</v>
      </c>
      <c r="E324" s="1">
        <v>0.15</v>
      </c>
      <c r="F324" s="13">
        <f t="shared" ca="1" si="63"/>
        <v>5</v>
      </c>
      <c r="G324" s="1">
        <f t="shared" ca="1" si="64"/>
        <v>0.75</v>
      </c>
      <c r="H324" s="3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</row>
    <row r="325" spans="1:50" ht="15.75" customHeight="1">
      <c r="A325" s="44"/>
      <c r="B325" s="74"/>
      <c r="C325" s="1"/>
      <c r="D325" s="1" t="s">
        <v>94</v>
      </c>
      <c r="E325" s="1">
        <v>0.25</v>
      </c>
      <c r="F325" s="13">
        <f t="shared" ca="1" si="63"/>
        <v>0</v>
      </c>
      <c r="G325" s="1">
        <f t="shared" ca="1" si="64"/>
        <v>0</v>
      </c>
      <c r="H325" s="3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</row>
    <row r="326" spans="1:50" ht="15.75" customHeight="1">
      <c r="A326" s="44"/>
      <c r="B326" s="74"/>
      <c r="C326" s="1"/>
      <c r="D326" s="8"/>
      <c r="E326" s="9"/>
      <c r="F326" s="13">
        <f t="shared" ca="1" si="63"/>
        <v>0</v>
      </c>
      <c r="G326" s="1"/>
      <c r="H326" s="3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</row>
    <row r="327" spans="1:50" ht="15.75" customHeight="1">
      <c r="A327" s="44"/>
      <c r="B327" s="74"/>
      <c r="C327" s="1"/>
      <c r="D327" s="8" t="s">
        <v>131</v>
      </c>
      <c r="E327" s="77">
        <v>0.15</v>
      </c>
      <c r="F327" s="13">
        <f t="shared" ca="1" si="63"/>
        <v>23</v>
      </c>
      <c r="G327" s="1">
        <f t="shared" ref="G327:G334" ca="1" si="65">E327*F327</f>
        <v>3.4499999999999997</v>
      </c>
      <c r="H327" s="3"/>
      <c r="I327" s="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</row>
    <row r="328" spans="1:50" ht="15.75" customHeight="1">
      <c r="A328" s="44"/>
      <c r="B328" s="74"/>
      <c r="C328" s="1"/>
      <c r="D328" s="8" t="s">
        <v>70</v>
      </c>
      <c r="E328" s="77">
        <v>0.125</v>
      </c>
      <c r="F328" s="13">
        <f t="shared" ca="1" si="63"/>
        <v>0</v>
      </c>
      <c r="G328" s="1">
        <f t="shared" ca="1" si="65"/>
        <v>0</v>
      </c>
      <c r="H328" s="3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</row>
    <row r="329" spans="1:50" ht="15.75" customHeight="1">
      <c r="A329" s="44"/>
      <c r="B329" s="74"/>
      <c r="C329" s="1"/>
      <c r="D329" s="8" t="s">
        <v>146</v>
      </c>
      <c r="E329" s="77">
        <v>0.1</v>
      </c>
      <c r="F329" s="13">
        <f t="shared" ca="1" si="63"/>
        <v>3</v>
      </c>
      <c r="G329" s="1">
        <f t="shared" ca="1" si="65"/>
        <v>0.30000000000000004</v>
      </c>
      <c r="H329" s="3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</row>
    <row r="330" spans="1:50" ht="15.75" customHeight="1">
      <c r="A330" s="44"/>
      <c r="B330" s="74"/>
      <c r="C330" s="1"/>
      <c r="D330" s="8" t="s">
        <v>151</v>
      </c>
      <c r="E330" s="9">
        <v>7.4999999999999997E-2</v>
      </c>
      <c r="F330" s="8">
        <f t="shared" ca="1" si="63"/>
        <v>3</v>
      </c>
      <c r="G330" s="1">
        <f t="shared" ca="1" si="65"/>
        <v>0.22499999999999998</v>
      </c>
      <c r="H330" s="3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</row>
    <row r="331" spans="1:50" ht="15.75" customHeight="1">
      <c r="A331" s="44"/>
      <c r="B331" s="74"/>
      <c r="C331" s="1"/>
      <c r="D331" s="8" t="s">
        <v>63</v>
      </c>
      <c r="E331" s="9">
        <v>0.15</v>
      </c>
      <c r="F331" s="13">
        <f t="shared" ca="1" si="63"/>
        <v>0</v>
      </c>
      <c r="G331" s="1">
        <f t="shared" ca="1" si="65"/>
        <v>0</v>
      </c>
      <c r="H331" s="3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</row>
    <row r="332" spans="1:50" ht="15.75" customHeight="1">
      <c r="A332" s="44"/>
      <c r="B332" s="74"/>
      <c r="C332" s="1"/>
      <c r="D332" s="8" t="s">
        <v>187</v>
      </c>
      <c r="E332" s="9">
        <v>0.15</v>
      </c>
      <c r="F332" s="8">
        <f t="shared" ca="1" si="63"/>
        <v>0</v>
      </c>
      <c r="G332" s="1">
        <f t="shared" ca="1" si="65"/>
        <v>0</v>
      </c>
      <c r="H332" s="3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</row>
    <row r="333" spans="1:50" ht="15.75" customHeight="1">
      <c r="A333" s="44"/>
      <c r="B333" s="74"/>
      <c r="C333" s="1"/>
      <c r="D333" s="8" t="s">
        <v>295</v>
      </c>
      <c r="E333" s="9">
        <v>0.15</v>
      </c>
      <c r="F333" s="13">
        <f t="shared" ca="1" si="63"/>
        <v>1</v>
      </c>
      <c r="G333" s="1">
        <f t="shared" ca="1" si="65"/>
        <v>0.15</v>
      </c>
      <c r="H333" s="3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</row>
    <row r="334" spans="1:50" ht="15.75" customHeight="1">
      <c r="A334" s="44"/>
      <c r="B334" s="74"/>
      <c r="C334" s="1"/>
      <c r="D334" s="8" t="s">
        <v>217</v>
      </c>
      <c r="E334" s="9">
        <v>7.4999999999999997E-2</v>
      </c>
      <c r="F334" s="13">
        <f t="shared" ca="1" si="63"/>
        <v>4</v>
      </c>
      <c r="G334" s="78">
        <f t="shared" ca="1" si="65"/>
        <v>0.3</v>
      </c>
      <c r="H334" s="3"/>
      <c r="I334" s="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</row>
    <row r="335" spans="1:50" ht="15.75" customHeight="1">
      <c r="A335" s="44"/>
      <c r="B335" s="74"/>
      <c r="C335" s="1"/>
      <c r="D335" s="8"/>
      <c r="E335" s="9"/>
      <c r="F335" s="13"/>
      <c r="G335" s="1"/>
      <c r="H335" s="3"/>
      <c r="I335" s="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</row>
    <row r="336" spans="1:50" ht="15.75" customHeight="1">
      <c r="A336" s="44"/>
      <c r="B336" s="74"/>
      <c r="C336" s="1"/>
      <c r="D336" s="8"/>
      <c r="E336" s="9"/>
      <c r="F336" s="13"/>
      <c r="G336" s="1"/>
      <c r="H336" s="3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</row>
    <row r="337" spans="1:50" ht="15.75" customHeight="1">
      <c r="A337" s="44"/>
      <c r="B337" s="74"/>
      <c r="C337" s="1"/>
      <c r="D337" s="8" t="s">
        <v>224</v>
      </c>
      <c r="E337" s="9"/>
      <c r="F337" s="13"/>
      <c r="G337" s="1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</row>
    <row r="338" spans="1:50" ht="15.75" customHeight="1">
      <c r="A338" s="44"/>
      <c r="B338" s="74"/>
      <c r="C338" s="1"/>
      <c r="D338" s="8"/>
      <c r="E338" s="9"/>
      <c r="F338" s="13"/>
      <c r="G338" s="1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</row>
    <row r="339" spans="1:50" ht="15.75" customHeight="1">
      <c r="A339" s="44"/>
      <c r="B339" s="74"/>
      <c r="C339" s="1"/>
      <c r="D339" s="8" t="s">
        <v>55</v>
      </c>
      <c r="E339" s="9">
        <v>0.25</v>
      </c>
      <c r="F339" s="13">
        <f t="shared" ref="F339:F343" ca="1" si="66">SUMIF($A:$B,D339,$B:$B)</f>
        <v>5</v>
      </c>
      <c r="G339" s="1">
        <f t="shared" ref="G339:G343" ca="1" si="67">E339*F339</f>
        <v>1.25</v>
      </c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</row>
    <row r="340" spans="1:50" ht="15.75" customHeight="1">
      <c r="A340" s="44"/>
      <c r="B340" s="74"/>
      <c r="C340" s="1"/>
      <c r="D340" s="8" t="s">
        <v>226</v>
      </c>
      <c r="E340" s="9">
        <v>0.04</v>
      </c>
      <c r="F340" s="13">
        <f t="shared" ca="1" si="66"/>
        <v>10</v>
      </c>
      <c r="G340" s="1">
        <f t="shared" ca="1" si="67"/>
        <v>0.4</v>
      </c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</row>
    <row r="341" spans="1:50" ht="15.75" customHeight="1">
      <c r="A341" s="44"/>
      <c r="B341" s="74"/>
      <c r="C341" s="1"/>
      <c r="D341" s="8" t="s">
        <v>223</v>
      </c>
      <c r="E341" s="9">
        <v>0.04</v>
      </c>
      <c r="F341" s="13">
        <f t="shared" ca="1" si="66"/>
        <v>2</v>
      </c>
      <c r="G341" s="1">
        <f t="shared" ca="1" si="67"/>
        <v>0.08</v>
      </c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</row>
    <row r="342" spans="1:50" ht="15.75" customHeight="1">
      <c r="A342" s="44"/>
      <c r="B342" s="74"/>
      <c r="C342" s="1"/>
      <c r="D342" s="8" t="s">
        <v>256</v>
      </c>
      <c r="E342" s="9">
        <v>0.04</v>
      </c>
      <c r="F342" s="13">
        <f t="shared" ca="1" si="66"/>
        <v>3</v>
      </c>
      <c r="G342" s="1">
        <f t="shared" ca="1" si="67"/>
        <v>0.12</v>
      </c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</row>
    <row r="343" spans="1:50" ht="15.75" customHeight="1">
      <c r="A343" s="44"/>
      <c r="B343" s="74"/>
      <c r="C343" s="1"/>
      <c r="D343" s="8" t="s">
        <v>231</v>
      </c>
      <c r="E343" s="9">
        <v>0.04</v>
      </c>
      <c r="F343" s="13">
        <f t="shared" ca="1" si="66"/>
        <v>10</v>
      </c>
      <c r="G343" s="1">
        <f t="shared" ca="1" si="67"/>
        <v>0.4</v>
      </c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</row>
    <row r="344" spans="1:50" ht="15.75" customHeight="1">
      <c r="A344" s="44"/>
      <c r="B344" s="74"/>
      <c r="C344" s="1"/>
      <c r="D344" s="8"/>
      <c r="E344" s="9"/>
      <c r="F344" s="13"/>
      <c r="G344" s="1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</row>
    <row r="345" spans="1:50" ht="15.75" customHeight="1">
      <c r="A345" s="44"/>
      <c r="B345" s="74"/>
      <c r="C345" s="1"/>
      <c r="D345" s="8"/>
      <c r="E345" s="9"/>
      <c r="F345" s="13"/>
      <c r="G345" s="1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</row>
    <row r="346" spans="1:50" ht="15.75" customHeight="1">
      <c r="A346" s="44"/>
      <c r="B346" s="74"/>
      <c r="C346" s="1"/>
      <c r="D346" s="8" t="s">
        <v>29</v>
      </c>
      <c r="E346" s="9">
        <v>1</v>
      </c>
      <c r="F346" s="13">
        <f ca="1">SUMIF($A:$B,D346,$B:$B)</f>
        <v>1</v>
      </c>
      <c r="G346" s="1">
        <f ca="1">E346*F346</f>
        <v>1</v>
      </c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347" spans="1:50" ht="15.75" customHeight="1">
      <c r="A347" s="44"/>
      <c r="B347" s="74"/>
      <c r="C347" s="1"/>
      <c r="D347" s="8"/>
      <c r="E347" s="9"/>
      <c r="F347" s="13"/>
      <c r="G347" s="1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</row>
    <row r="348" spans="1:50" ht="15.75" customHeight="1">
      <c r="A348" s="44"/>
      <c r="B348" s="74"/>
      <c r="C348" s="1"/>
      <c r="D348" s="8" t="s">
        <v>44</v>
      </c>
      <c r="E348" s="9"/>
      <c r="F348" s="13"/>
      <c r="G348" s="1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</row>
    <row r="349" spans="1:50" ht="15.75" customHeight="1">
      <c r="A349" s="44"/>
      <c r="B349" s="74"/>
      <c r="C349" s="1"/>
      <c r="D349" s="8" t="s">
        <v>42</v>
      </c>
      <c r="E349" s="9">
        <v>8.0000000000000002E-3</v>
      </c>
      <c r="F349" s="13">
        <f t="shared" ref="F349:F351" ca="1" si="68">SUMIF($A:$B,D349,$B:$B)</f>
        <v>0</v>
      </c>
      <c r="G349" s="1">
        <f t="shared" ref="G349:G351" ca="1" si="69">E349*F349</f>
        <v>0</v>
      </c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</row>
    <row r="350" spans="1:50" ht="15.75" customHeight="1">
      <c r="A350" s="44"/>
      <c r="B350" s="74"/>
      <c r="C350" s="1"/>
      <c r="D350" s="8" t="s">
        <v>56</v>
      </c>
      <c r="E350" s="9">
        <v>8.0000000000000002E-3</v>
      </c>
      <c r="F350" s="13">
        <f t="shared" ca="1" si="68"/>
        <v>2</v>
      </c>
      <c r="G350" s="1">
        <f t="shared" ca="1" si="69"/>
        <v>1.6E-2</v>
      </c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</row>
    <row r="351" spans="1:50" ht="15.75" customHeight="1">
      <c r="A351" s="44"/>
      <c r="B351" s="74"/>
      <c r="C351" s="1"/>
      <c r="D351" s="8" t="s">
        <v>296</v>
      </c>
      <c r="E351" s="9">
        <v>8.0000000000000002E-3</v>
      </c>
      <c r="F351" s="13">
        <f t="shared" ca="1" si="68"/>
        <v>0</v>
      </c>
      <c r="G351" s="1">
        <f t="shared" ca="1" si="69"/>
        <v>0</v>
      </c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</row>
    <row r="352" spans="1:50" ht="15.75" customHeight="1">
      <c r="A352" s="44"/>
      <c r="B352" s="74"/>
      <c r="C352" s="1"/>
      <c r="D352" s="8"/>
      <c r="E352" s="9"/>
      <c r="F352" s="13"/>
      <c r="G352" s="1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</row>
    <row r="353" spans="1:50" ht="15.75" customHeight="1">
      <c r="A353" s="44"/>
      <c r="B353" s="74"/>
      <c r="C353" s="1"/>
      <c r="D353" s="8" t="s">
        <v>46</v>
      </c>
      <c r="E353" s="9">
        <v>1</v>
      </c>
      <c r="F353" s="13">
        <f ca="1">SUMIF($A:$B,D353,$B:$B)</f>
        <v>3</v>
      </c>
      <c r="G353" s="1">
        <f ca="1">E353*F353</f>
        <v>3</v>
      </c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</row>
    <row r="354" spans="1:50" ht="15.75" customHeight="1">
      <c r="A354" s="44"/>
      <c r="B354" s="74"/>
      <c r="C354" s="1"/>
      <c r="D354" s="8"/>
      <c r="E354" s="9"/>
      <c r="F354" s="13"/>
      <c r="G354" s="1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</row>
    <row r="355" spans="1:50" ht="15.75" customHeight="1">
      <c r="A355" s="44"/>
      <c r="B355" s="74"/>
      <c r="C355" s="1"/>
      <c r="D355" s="8" t="s">
        <v>48</v>
      </c>
      <c r="E355" s="9">
        <v>1</v>
      </c>
      <c r="F355" s="13">
        <f t="shared" ref="F355:F379" ca="1" si="70">SUMIF($A:$B,D355,$B:$B)</f>
        <v>2</v>
      </c>
      <c r="G355" s="1">
        <f t="shared" ref="G355:G379" ca="1" si="71">E355*F355</f>
        <v>2</v>
      </c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</row>
    <row r="356" spans="1:50" ht="15.75" customHeight="1">
      <c r="A356" s="44"/>
      <c r="B356" s="74"/>
      <c r="C356" s="1"/>
      <c r="D356" s="8" t="s">
        <v>87</v>
      </c>
      <c r="E356" s="9">
        <v>0.3</v>
      </c>
      <c r="F356" s="13">
        <f t="shared" ca="1" si="70"/>
        <v>30</v>
      </c>
      <c r="G356" s="1">
        <f t="shared" ca="1" si="71"/>
        <v>9</v>
      </c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</row>
    <row r="357" spans="1:50" ht="15.75" customHeight="1">
      <c r="A357" s="44"/>
      <c r="B357" s="74"/>
      <c r="C357" s="1"/>
      <c r="D357" s="8" t="s">
        <v>69</v>
      </c>
      <c r="E357" s="75">
        <v>2</v>
      </c>
      <c r="F357" s="13">
        <f t="shared" ca="1" si="70"/>
        <v>3</v>
      </c>
      <c r="G357" s="1">
        <f t="shared" ca="1" si="71"/>
        <v>6</v>
      </c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</row>
    <row r="358" spans="1:50" ht="15.75" customHeight="1">
      <c r="A358" s="44"/>
      <c r="B358" s="74"/>
      <c r="C358" s="1"/>
      <c r="D358" s="8" t="s">
        <v>78</v>
      </c>
      <c r="E358" s="9">
        <v>0.9</v>
      </c>
      <c r="F358" s="8">
        <f t="shared" ca="1" si="70"/>
        <v>54</v>
      </c>
      <c r="G358" s="1">
        <f t="shared" ca="1" si="71"/>
        <v>48.6</v>
      </c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</row>
    <row r="359" spans="1:50" ht="15.75" customHeight="1">
      <c r="A359" s="44"/>
      <c r="B359" s="74"/>
      <c r="C359" s="1"/>
      <c r="D359" s="8" t="s">
        <v>52</v>
      </c>
      <c r="E359" s="9">
        <v>0.5</v>
      </c>
      <c r="F359" s="13">
        <f t="shared" ca="1" si="70"/>
        <v>3</v>
      </c>
      <c r="G359" s="1">
        <f t="shared" ca="1" si="71"/>
        <v>1.5</v>
      </c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</row>
    <row r="360" spans="1:50" ht="15.75" customHeight="1">
      <c r="A360" s="44"/>
      <c r="B360" s="74"/>
      <c r="C360" s="1"/>
      <c r="D360" s="8" t="s">
        <v>50</v>
      </c>
      <c r="E360" s="9">
        <v>5.0000000000000001E-3</v>
      </c>
      <c r="F360" s="13">
        <f t="shared" ca="1" si="70"/>
        <v>14</v>
      </c>
      <c r="G360" s="1">
        <f t="shared" ca="1" si="71"/>
        <v>7.0000000000000007E-2</v>
      </c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</row>
    <row r="361" spans="1:50" ht="15.75" customHeight="1">
      <c r="A361" s="44"/>
      <c r="B361" s="74"/>
      <c r="C361" s="1"/>
      <c r="D361" s="8" t="s">
        <v>54</v>
      </c>
      <c r="E361" s="9">
        <v>1</v>
      </c>
      <c r="F361" s="13">
        <f t="shared" ca="1" si="70"/>
        <v>0</v>
      </c>
      <c r="G361" s="1">
        <f t="shared" ca="1" si="71"/>
        <v>0</v>
      </c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</row>
    <row r="362" spans="1:50" ht="15.75" customHeight="1">
      <c r="A362" s="44"/>
      <c r="B362" s="74"/>
      <c r="C362" s="1"/>
      <c r="D362" s="8" t="s">
        <v>57</v>
      </c>
      <c r="E362" s="9">
        <v>1</v>
      </c>
      <c r="F362" s="13">
        <f t="shared" ca="1" si="70"/>
        <v>3</v>
      </c>
      <c r="G362" s="1">
        <f t="shared" ca="1" si="71"/>
        <v>3</v>
      </c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</row>
    <row r="363" spans="1:50" ht="15.75" customHeight="1">
      <c r="A363" s="44"/>
      <c r="B363" s="74"/>
      <c r="C363" s="1"/>
      <c r="D363" s="8" t="s">
        <v>59</v>
      </c>
      <c r="E363" s="9">
        <v>1</v>
      </c>
      <c r="F363" s="13">
        <f t="shared" ca="1" si="70"/>
        <v>11</v>
      </c>
      <c r="G363" s="1">
        <f t="shared" ca="1" si="71"/>
        <v>11</v>
      </c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</row>
    <row r="364" spans="1:50" ht="15.75" customHeight="1">
      <c r="A364" s="44"/>
      <c r="B364" s="74"/>
      <c r="C364" s="1"/>
      <c r="D364" s="8" t="s">
        <v>62</v>
      </c>
      <c r="E364" s="9">
        <v>1</v>
      </c>
      <c r="F364" s="13">
        <f t="shared" ca="1" si="70"/>
        <v>1</v>
      </c>
      <c r="G364" s="1">
        <f t="shared" ca="1" si="71"/>
        <v>1</v>
      </c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</row>
    <row r="365" spans="1:50" ht="15.75" customHeight="1">
      <c r="A365" s="44"/>
      <c r="B365" s="74"/>
      <c r="C365" s="1"/>
      <c r="D365" s="8" t="s">
        <v>64</v>
      </c>
      <c r="E365" s="9">
        <v>1</v>
      </c>
      <c r="F365" s="13">
        <f t="shared" ca="1" si="70"/>
        <v>3</v>
      </c>
      <c r="G365" s="1">
        <f t="shared" ca="1" si="71"/>
        <v>3</v>
      </c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</row>
    <row r="366" spans="1:50" ht="15.75" customHeight="1">
      <c r="A366" s="44"/>
      <c r="B366" s="74"/>
      <c r="C366" s="1"/>
      <c r="D366" s="8" t="s">
        <v>66</v>
      </c>
      <c r="E366" s="9">
        <v>1</v>
      </c>
      <c r="F366" s="8">
        <f t="shared" ca="1" si="70"/>
        <v>3</v>
      </c>
      <c r="G366" s="1">
        <f t="shared" ca="1" si="71"/>
        <v>3</v>
      </c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</row>
    <row r="367" spans="1:50" ht="15.75" customHeight="1">
      <c r="A367" s="44"/>
      <c r="B367" s="74"/>
      <c r="C367" s="1"/>
      <c r="D367" s="8" t="s">
        <v>72</v>
      </c>
      <c r="E367" s="9">
        <v>1</v>
      </c>
      <c r="F367" s="8">
        <f t="shared" ca="1" si="70"/>
        <v>23</v>
      </c>
      <c r="G367" s="1">
        <f t="shared" ca="1" si="71"/>
        <v>23</v>
      </c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</row>
    <row r="368" spans="1:50" ht="15.75" customHeight="1">
      <c r="A368" s="44"/>
      <c r="B368" s="74"/>
      <c r="C368" s="1"/>
      <c r="D368" s="8" t="s">
        <v>13</v>
      </c>
      <c r="E368" s="9">
        <v>1</v>
      </c>
      <c r="F368" s="13">
        <f t="shared" ca="1" si="70"/>
        <v>3</v>
      </c>
      <c r="G368" s="1">
        <f t="shared" ca="1" si="71"/>
        <v>3</v>
      </c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</row>
    <row r="369" spans="1:50" ht="15.75" customHeight="1">
      <c r="A369" s="44"/>
      <c r="B369" s="74"/>
      <c r="C369" s="1"/>
      <c r="D369" s="8" t="s">
        <v>74</v>
      </c>
      <c r="E369" s="9">
        <v>1</v>
      </c>
      <c r="F369" s="13">
        <f t="shared" ca="1" si="70"/>
        <v>0</v>
      </c>
      <c r="G369" s="1">
        <f t="shared" ca="1" si="71"/>
        <v>0</v>
      </c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</row>
    <row r="370" spans="1:50" ht="15.75" customHeight="1">
      <c r="A370" s="44"/>
      <c r="B370" s="74"/>
      <c r="C370" s="1"/>
      <c r="D370" s="8" t="s">
        <v>77</v>
      </c>
      <c r="E370" s="9">
        <v>1</v>
      </c>
      <c r="F370" s="13">
        <f t="shared" ca="1" si="70"/>
        <v>2</v>
      </c>
      <c r="G370" s="1">
        <f t="shared" ca="1" si="71"/>
        <v>2</v>
      </c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</row>
    <row r="371" spans="1:50" ht="15.75" customHeight="1">
      <c r="A371" s="44"/>
      <c r="B371" s="74"/>
      <c r="C371" s="1"/>
      <c r="D371" s="8" t="s">
        <v>80</v>
      </c>
      <c r="E371" s="9">
        <v>1</v>
      </c>
      <c r="F371" s="8">
        <f t="shared" ca="1" si="70"/>
        <v>2</v>
      </c>
      <c r="G371" s="1">
        <f t="shared" ca="1" si="71"/>
        <v>2</v>
      </c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</row>
    <row r="372" spans="1:50" ht="15.75" customHeight="1">
      <c r="A372" s="44"/>
      <c r="B372" s="74"/>
      <c r="C372" s="1"/>
      <c r="D372" s="8" t="s">
        <v>83</v>
      </c>
      <c r="E372" s="9">
        <v>1</v>
      </c>
      <c r="F372" s="8">
        <f t="shared" ca="1" si="70"/>
        <v>0</v>
      </c>
      <c r="G372" s="1">
        <f t="shared" ca="1" si="71"/>
        <v>0</v>
      </c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</row>
    <row r="373" spans="1:50" ht="15.75" customHeight="1">
      <c r="A373" s="44"/>
      <c r="B373" s="74"/>
      <c r="C373" s="1"/>
      <c r="D373" s="8" t="s">
        <v>86</v>
      </c>
      <c r="E373" s="9">
        <v>1</v>
      </c>
      <c r="F373" s="13">
        <f t="shared" ca="1" si="70"/>
        <v>0</v>
      </c>
      <c r="G373" s="1">
        <f t="shared" ca="1" si="71"/>
        <v>0</v>
      </c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</row>
    <row r="374" spans="1:50" ht="15.75" customHeight="1">
      <c r="A374" s="44"/>
      <c r="B374" s="74"/>
      <c r="C374" s="1"/>
      <c r="D374" s="8" t="s">
        <v>279</v>
      </c>
      <c r="E374" s="9">
        <v>2</v>
      </c>
      <c r="F374" s="13">
        <f t="shared" ca="1" si="70"/>
        <v>0</v>
      </c>
      <c r="G374" s="1">
        <f t="shared" ca="1" si="71"/>
        <v>0</v>
      </c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</row>
    <row r="375" spans="1:50" ht="15.75" customHeight="1">
      <c r="A375" s="44"/>
      <c r="B375" s="74"/>
      <c r="C375" s="1"/>
      <c r="D375" s="8" t="s">
        <v>91</v>
      </c>
      <c r="E375" s="9">
        <v>2</v>
      </c>
      <c r="F375" s="13">
        <f t="shared" ca="1" si="70"/>
        <v>0</v>
      </c>
      <c r="G375" s="1">
        <f t="shared" ca="1" si="71"/>
        <v>0</v>
      </c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</row>
    <row r="376" spans="1:50" ht="15.75" customHeight="1">
      <c r="A376" s="44"/>
      <c r="B376" s="74"/>
      <c r="C376" s="1"/>
      <c r="D376" s="8" t="s">
        <v>95</v>
      </c>
      <c r="E376" s="9">
        <v>1</v>
      </c>
      <c r="F376" s="13">
        <f t="shared" ca="1" si="70"/>
        <v>0</v>
      </c>
      <c r="G376" s="1">
        <f t="shared" ca="1" si="71"/>
        <v>0</v>
      </c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</row>
    <row r="377" spans="1:50" ht="15.75" customHeight="1">
      <c r="A377" s="44"/>
      <c r="B377" s="74"/>
      <c r="C377" s="1"/>
      <c r="D377" s="8" t="s">
        <v>97</v>
      </c>
      <c r="E377" s="9">
        <v>1</v>
      </c>
      <c r="F377" s="13">
        <f t="shared" ca="1" si="70"/>
        <v>0</v>
      </c>
      <c r="G377" s="1">
        <f t="shared" ca="1" si="71"/>
        <v>0</v>
      </c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</row>
    <row r="378" spans="1:50" ht="15.75" customHeight="1">
      <c r="A378" s="44"/>
      <c r="B378" s="74"/>
      <c r="C378" s="1"/>
      <c r="D378" s="8" t="s">
        <v>100</v>
      </c>
      <c r="E378" s="9">
        <v>1</v>
      </c>
      <c r="F378" s="13">
        <f t="shared" ca="1" si="70"/>
        <v>0</v>
      </c>
      <c r="G378" s="1">
        <f t="shared" ca="1" si="71"/>
        <v>0</v>
      </c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</row>
    <row r="379" spans="1:50" ht="15.75" customHeight="1">
      <c r="A379" s="44"/>
      <c r="B379" s="74"/>
      <c r="C379" s="1"/>
      <c r="D379" s="8" t="s">
        <v>103</v>
      </c>
      <c r="E379" s="9">
        <v>1</v>
      </c>
      <c r="F379" s="13">
        <f t="shared" ca="1" si="70"/>
        <v>0</v>
      </c>
      <c r="G379" s="1">
        <f t="shared" ca="1" si="71"/>
        <v>0</v>
      </c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</row>
    <row r="380" spans="1:50" ht="15.75" customHeight="1">
      <c r="A380" s="44"/>
      <c r="B380" s="74"/>
      <c r="C380" s="1"/>
      <c r="D380" s="8"/>
      <c r="E380" s="9"/>
      <c r="F380" s="13"/>
      <c r="G380" s="1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</row>
    <row r="381" spans="1:50" ht="15.75" customHeight="1">
      <c r="A381" s="44"/>
      <c r="B381" s="74"/>
      <c r="C381" s="1"/>
      <c r="D381" s="8" t="s">
        <v>106</v>
      </c>
      <c r="E381" s="9"/>
      <c r="F381" s="13"/>
      <c r="G381" s="1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</row>
    <row r="382" spans="1:50" ht="15.75" customHeight="1">
      <c r="A382" s="44"/>
      <c r="B382" s="74"/>
      <c r="C382" s="1"/>
      <c r="D382" s="8" t="s">
        <v>297</v>
      </c>
      <c r="E382" s="9">
        <v>5</v>
      </c>
      <c r="F382" s="13">
        <f t="shared" ref="F382:F387" ca="1" si="72">SUMIF($A:$B,D382,$B:$B)</f>
        <v>0</v>
      </c>
      <c r="G382" s="1">
        <f t="shared" ref="G382:G387" ca="1" si="73">E382*F382</f>
        <v>0</v>
      </c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</row>
    <row r="383" spans="1:50" ht="15.75" customHeight="1">
      <c r="A383" s="44"/>
      <c r="B383" s="74"/>
      <c r="C383" s="1"/>
      <c r="D383" s="8" t="s">
        <v>298</v>
      </c>
      <c r="E383" s="9">
        <v>5</v>
      </c>
      <c r="F383" s="13">
        <f t="shared" ca="1" si="72"/>
        <v>0</v>
      </c>
      <c r="G383" s="1">
        <f t="shared" ca="1" si="73"/>
        <v>0</v>
      </c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</row>
    <row r="384" spans="1:50" ht="15.75" customHeight="1">
      <c r="A384" s="44"/>
      <c r="B384" s="74"/>
      <c r="C384" s="1"/>
      <c r="D384" s="8" t="s">
        <v>299</v>
      </c>
      <c r="E384" s="9">
        <v>5</v>
      </c>
      <c r="F384" s="13">
        <f t="shared" ca="1" si="72"/>
        <v>0</v>
      </c>
      <c r="G384" s="1">
        <f t="shared" ca="1" si="73"/>
        <v>0</v>
      </c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</row>
    <row r="385" spans="1:50" ht="15.75" customHeight="1">
      <c r="A385" s="44"/>
      <c r="B385" s="74"/>
      <c r="C385" s="1"/>
      <c r="D385" s="8" t="s">
        <v>300</v>
      </c>
      <c r="E385" s="9">
        <v>5</v>
      </c>
      <c r="F385" s="8">
        <f t="shared" ca="1" si="72"/>
        <v>0</v>
      </c>
      <c r="G385" s="1">
        <f t="shared" ca="1" si="73"/>
        <v>0</v>
      </c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</row>
    <row r="386" spans="1:50" ht="15.75" customHeight="1">
      <c r="A386" s="44"/>
      <c r="B386" s="74"/>
      <c r="C386" s="1"/>
      <c r="D386" s="8" t="s">
        <v>93</v>
      </c>
      <c r="E386" s="9">
        <v>10</v>
      </c>
      <c r="F386" s="8">
        <f t="shared" ca="1" si="72"/>
        <v>0</v>
      </c>
      <c r="G386" s="1">
        <f t="shared" ca="1" si="73"/>
        <v>0</v>
      </c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</row>
    <row r="387" spans="1:50" ht="15.75" customHeight="1">
      <c r="A387" s="44"/>
      <c r="B387" s="74"/>
      <c r="C387" s="1"/>
      <c r="D387" s="8" t="s">
        <v>301</v>
      </c>
      <c r="E387" s="9">
        <v>10</v>
      </c>
      <c r="F387" s="8">
        <f t="shared" ca="1" si="72"/>
        <v>0</v>
      </c>
      <c r="G387" s="1">
        <f t="shared" ca="1" si="73"/>
        <v>0</v>
      </c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</row>
    <row r="388" spans="1:50" ht="15.75" customHeight="1">
      <c r="A388" s="44"/>
      <c r="B388" s="74"/>
      <c r="C388" s="1"/>
      <c r="D388" s="8"/>
      <c r="E388" s="9"/>
      <c r="F388" s="13"/>
      <c r="G388" s="1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</row>
    <row r="389" spans="1:50" ht="15.75" customHeight="1">
      <c r="A389" s="44"/>
      <c r="B389" s="74"/>
      <c r="C389" s="1"/>
      <c r="D389" s="8" t="s">
        <v>302</v>
      </c>
      <c r="E389" s="9"/>
      <c r="F389" s="13"/>
      <c r="G389" s="1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</row>
    <row r="390" spans="1:50" ht="15.75" customHeight="1">
      <c r="A390" s="44"/>
      <c r="B390" s="74"/>
      <c r="C390" s="1"/>
      <c r="D390" s="8" t="s">
        <v>303</v>
      </c>
      <c r="E390" s="9">
        <v>5</v>
      </c>
      <c r="F390" s="13">
        <f t="shared" ref="F390:F392" ca="1" si="74">SUMIF($A:$B,D390,$B:$B)</f>
        <v>0</v>
      </c>
      <c r="G390" s="1">
        <f t="shared" ref="G390:G392" ca="1" si="75">E390*F390</f>
        <v>0</v>
      </c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</row>
    <row r="391" spans="1:50" ht="15.75" customHeight="1">
      <c r="A391" s="44"/>
      <c r="B391" s="74"/>
      <c r="C391" s="1"/>
      <c r="D391" s="8" t="s">
        <v>304</v>
      </c>
      <c r="E391" s="9">
        <v>5</v>
      </c>
      <c r="F391" s="13">
        <f t="shared" ca="1" si="74"/>
        <v>0</v>
      </c>
      <c r="G391" s="1">
        <f t="shared" ca="1" si="75"/>
        <v>0</v>
      </c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</row>
    <row r="392" spans="1:50" ht="15.75" customHeight="1">
      <c r="A392" s="44"/>
      <c r="B392" s="74"/>
      <c r="C392" s="1"/>
      <c r="D392" s="8" t="s">
        <v>305</v>
      </c>
      <c r="E392" s="9">
        <v>10</v>
      </c>
      <c r="F392" s="8">
        <f t="shared" ca="1" si="74"/>
        <v>0</v>
      </c>
      <c r="G392" s="1">
        <f t="shared" ca="1" si="75"/>
        <v>0</v>
      </c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</row>
    <row r="393" spans="1:50" ht="15.75" customHeight="1">
      <c r="A393" s="44"/>
      <c r="B393" s="74"/>
      <c r="C393" s="1"/>
      <c r="D393" s="8"/>
      <c r="E393" s="9"/>
      <c r="F393" s="8"/>
      <c r="G393" s="1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</row>
    <row r="394" spans="1:50" ht="15.75" customHeight="1">
      <c r="A394" s="44"/>
      <c r="B394" s="74"/>
      <c r="C394" s="1"/>
      <c r="D394" s="8" t="s">
        <v>109</v>
      </c>
      <c r="E394" s="9"/>
      <c r="F394" s="8"/>
      <c r="G394" s="1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</row>
    <row r="395" spans="1:50" ht="15.75" customHeight="1">
      <c r="A395" s="44"/>
      <c r="B395" s="74"/>
      <c r="C395" s="1"/>
      <c r="D395" s="8" t="s">
        <v>303</v>
      </c>
      <c r="E395" s="9">
        <v>0.5</v>
      </c>
      <c r="F395" s="13">
        <f t="shared" ref="F395:F405" ca="1" si="76">SUMIF($A:$B,D395,$B:$B)</f>
        <v>0</v>
      </c>
      <c r="G395" s="1">
        <f t="shared" ref="G395:G405" ca="1" si="77">E395*F395</f>
        <v>0</v>
      </c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</row>
    <row r="396" spans="1:50" ht="15.75" customHeight="1">
      <c r="A396" s="44"/>
      <c r="B396" s="74"/>
      <c r="C396" s="1"/>
      <c r="D396" s="8" t="s">
        <v>261</v>
      </c>
      <c r="E396" s="9">
        <v>1.5</v>
      </c>
      <c r="F396" s="13">
        <f t="shared" ca="1" si="76"/>
        <v>0</v>
      </c>
      <c r="G396" s="1">
        <f t="shared" ca="1" si="77"/>
        <v>0</v>
      </c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</row>
    <row r="397" spans="1:50" ht="15.75" customHeight="1">
      <c r="A397" s="44"/>
      <c r="B397" s="74"/>
      <c r="C397" s="1"/>
      <c r="D397" s="8"/>
      <c r="E397" s="9">
        <v>3</v>
      </c>
      <c r="F397" s="13">
        <f t="shared" ca="1" si="76"/>
        <v>0</v>
      </c>
      <c r="G397" s="1">
        <f t="shared" ca="1" si="77"/>
        <v>0</v>
      </c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</row>
    <row r="398" spans="1:50" ht="15.75" customHeight="1">
      <c r="A398" s="44"/>
      <c r="B398" s="74"/>
      <c r="C398" s="1"/>
      <c r="D398" s="8" t="s">
        <v>259</v>
      </c>
      <c r="E398" s="9">
        <v>2.5</v>
      </c>
      <c r="F398" s="13">
        <f t="shared" ca="1" si="76"/>
        <v>0</v>
      </c>
      <c r="G398" s="1">
        <f t="shared" ca="1" si="77"/>
        <v>0</v>
      </c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</row>
    <row r="399" spans="1:50" ht="15.75" customHeight="1">
      <c r="A399" s="44"/>
      <c r="B399" s="74"/>
      <c r="C399" s="1"/>
      <c r="D399" s="8" t="s">
        <v>257</v>
      </c>
      <c r="E399" s="9">
        <v>2</v>
      </c>
      <c r="F399" s="13">
        <f t="shared" ca="1" si="76"/>
        <v>0</v>
      </c>
      <c r="G399" s="1">
        <f t="shared" ca="1" si="77"/>
        <v>0</v>
      </c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</row>
    <row r="400" spans="1:50" ht="15.75" customHeight="1">
      <c r="A400" s="44"/>
      <c r="B400" s="74"/>
      <c r="C400" s="1"/>
      <c r="D400" s="8" t="s">
        <v>306</v>
      </c>
      <c r="E400" s="9">
        <v>2</v>
      </c>
      <c r="F400" s="13">
        <f t="shared" ca="1" si="76"/>
        <v>0</v>
      </c>
      <c r="G400" s="1">
        <f t="shared" ca="1" si="77"/>
        <v>0</v>
      </c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</row>
    <row r="401" spans="1:50" ht="15.75" customHeight="1">
      <c r="A401" s="44"/>
      <c r="B401" s="74"/>
      <c r="C401" s="1"/>
      <c r="D401" s="8" t="s">
        <v>307</v>
      </c>
      <c r="E401" s="9">
        <v>2</v>
      </c>
      <c r="F401" s="13">
        <f t="shared" ca="1" si="76"/>
        <v>0</v>
      </c>
      <c r="G401" s="1">
        <f t="shared" ca="1" si="77"/>
        <v>0</v>
      </c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</row>
    <row r="402" spans="1:50" ht="15.75" customHeight="1">
      <c r="A402" s="44"/>
      <c r="B402" s="74"/>
      <c r="C402" s="1"/>
      <c r="D402" s="8"/>
      <c r="E402" s="9">
        <v>4</v>
      </c>
      <c r="F402" s="13">
        <f t="shared" ca="1" si="76"/>
        <v>0</v>
      </c>
      <c r="G402" s="1">
        <f t="shared" ca="1" si="77"/>
        <v>0</v>
      </c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</row>
    <row r="403" spans="1:50" ht="15.75" customHeight="1">
      <c r="A403" s="44"/>
      <c r="B403" s="74"/>
      <c r="C403" s="1"/>
      <c r="D403" s="8" t="s">
        <v>308</v>
      </c>
      <c r="E403" s="9">
        <v>3</v>
      </c>
      <c r="F403" s="13">
        <f t="shared" ca="1" si="76"/>
        <v>0</v>
      </c>
      <c r="G403" s="1">
        <f t="shared" ca="1" si="77"/>
        <v>0</v>
      </c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</row>
    <row r="404" spans="1:50" ht="15.75" customHeight="1">
      <c r="A404" s="44"/>
      <c r="B404" s="74"/>
      <c r="C404" s="1"/>
      <c r="D404" s="8"/>
      <c r="E404" s="9">
        <v>5</v>
      </c>
      <c r="F404" s="13">
        <f t="shared" ca="1" si="76"/>
        <v>0</v>
      </c>
      <c r="G404" s="1">
        <f t="shared" ca="1" si="77"/>
        <v>0</v>
      </c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</row>
    <row r="405" spans="1:50" ht="15.75" customHeight="1">
      <c r="A405" s="44"/>
      <c r="B405" s="74"/>
      <c r="C405" s="1"/>
      <c r="D405" s="8" t="s">
        <v>96</v>
      </c>
      <c r="E405" s="9">
        <v>1.5</v>
      </c>
      <c r="F405" s="13">
        <f t="shared" ca="1" si="76"/>
        <v>0</v>
      </c>
      <c r="G405" s="1">
        <f t="shared" ca="1" si="77"/>
        <v>0</v>
      </c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</row>
    <row r="406" spans="1:50" ht="15.75" customHeight="1">
      <c r="A406" s="44"/>
      <c r="B406" s="74"/>
      <c r="C406" s="1"/>
      <c r="D406" s="8"/>
      <c r="E406" s="9"/>
      <c r="F406" s="8"/>
      <c r="G406" s="1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</row>
    <row r="407" spans="1:50" ht="15.75" customHeight="1">
      <c r="A407" s="44"/>
      <c r="B407" s="74"/>
      <c r="C407" s="1"/>
      <c r="D407" s="8"/>
      <c r="E407" s="9"/>
      <c r="F407" s="8"/>
      <c r="G407" s="1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</row>
    <row r="408" spans="1:50" ht="15.75" customHeight="1">
      <c r="A408" s="44"/>
      <c r="B408" s="74"/>
      <c r="C408" s="1"/>
      <c r="D408" s="8" t="s">
        <v>112</v>
      </c>
      <c r="E408" s="9"/>
      <c r="F408" s="13"/>
      <c r="G408" s="1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</row>
    <row r="409" spans="1:50" ht="15.75" customHeight="1">
      <c r="A409" s="44"/>
      <c r="B409" s="74"/>
      <c r="C409" s="1"/>
      <c r="D409" s="8" t="s">
        <v>297</v>
      </c>
      <c r="E409" s="9">
        <v>1</v>
      </c>
      <c r="F409" s="13">
        <f t="shared" ref="F409:F412" ca="1" si="78">SUMIF($A:$B,D409,$B:$B)</f>
        <v>0</v>
      </c>
      <c r="G409" s="1">
        <f t="shared" ref="G409:G412" ca="1" si="79">E409*F409</f>
        <v>0</v>
      </c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</row>
    <row r="410" spans="1:50" ht="15.75" customHeight="1">
      <c r="A410" s="44"/>
      <c r="B410" s="74"/>
      <c r="C410" s="1"/>
      <c r="D410" s="8" t="s">
        <v>309</v>
      </c>
      <c r="E410" s="9">
        <v>2</v>
      </c>
      <c r="F410" s="8">
        <f t="shared" ca="1" si="78"/>
        <v>0</v>
      </c>
      <c r="G410" s="1">
        <f t="shared" ca="1" si="79"/>
        <v>0</v>
      </c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</row>
    <row r="411" spans="1:50" ht="15.75" customHeight="1">
      <c r="A411" s="44"/>
      <c r="B411" s="74"/>
      <c r="C411" s="1"/>
      <c r="D411" s="8"/>
      <c r="E411" s="9">
        <v>4</v>
      </c>
      <c r="F411" s="13">
        <f t="shared" ca="1" si="78"/>
        <v>0</v>
      </c>
      <c r="G411" s="1">
        <f t="shared" ca="1" si="79"/>
        <v>0</v>
      </c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</row>
    <row r="412" spans="1:50" ht="15.75" customHeight="1">
      <c r="A412" s="44"/>
      <c r="B412" s="74"/>
      <c r="C412" s="1"/>
      <c r="D412" s="8" t="s">
        <v>310</v>
      </c>
      <c r="E412" s="9">
        <v>2</v>
      </c>
      <c r="F412" s="8">
        <f t="shared" ca="1" si="78"/>
        <v>0</v>
      </c>
      <c r="G412" s="1">
        <f t="shared" ca="1" si="79"/>
        <v>0</v>
      </c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</row>
    <row r="413" spans="1:50" ht="15.75" customHeight="1">
      <c r="A413" s="44"/>
      <c r="B413" s="74"/>
      <c r="C413" s="1"/>
      <c r="D413" s="8"/>
      <c r="E413" s="9"/>
      <c r="F413" s="13"/>
      <c r="G413" s="1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</row>
    <row r="414" spans="1:50" ht="15.75" customHeight="1">
      <c r="A414" s="44"/>
      <c r="B414" s="74"/>
      <c r="C414" s="1"/>
      <c r="D414" s="8"/>
      <c r="E414" s="9"/>
      <c r="F414" s="13"/>
      <c r="G414" s="1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</row>
    <row r="415" spans="1:50" ht="15.75" customHeight="1">
      <c r="A415" s="44"/>
      <c r="B415" s="74"/>
      <c r="C415" s="1"/>
      <c r="D415" s="1" t="s">
        <v>114</v>
      </c>
      <c r="E415" s="1"/>
      <c r="F415" s="13"/>
      <c r="G415" s="1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</row>
    <row r="416" spans="1:50" ht="15.75" customHeight="1">
      <c r="A416" s="44"/>
      <c r="B416" s="74"/>
      <c r="C416" s="1"/>
      <c r="D416" s="1" t="s">
        <v>265</v>
      </c>
      <c r="E416" s="1">
        <v>1.5</v>
      </c>
      <c r="F416" s="1">
        <f t="shared" ref="F416:F426" ca="1" si="80">SUMIF($A:$B,D416,$B:$B)</f>
        <v>0</v>
      </c>
      <c r="G416" s="1">
        <f t="shared" ref="G416:G426" ca="1" si="81">E416*F416</f>
        <v>0</v>
      </c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</row>
    <row r="417" spans="1:50" ht="15.75" customHeight="1">
      <c r="A417" s="44"/>
      <c r="B417" s="74"/>
      <c r="C417" s="1"/>
      <c r="D417" s="1"/>
      <c r="E417" s="1">
        <v>3</v>
      </c>
      <c r="F417" s="1">
        <f t="shared" ca="1" si="80"/>
        <v>0</v>
      </c>
      <c r="G417" s="1">
        <f t="shared" ca="1" si="81"/>
        <v>0</v>
      </c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</row>
    <row r="418" spans="1:50" ht="15.75" customHeight="1">
      <c r="A418" s="44"/>
      <c r="B418" s="74"/>
      <c r="C418" s="1"/>
      <c r="D418" s="8" t="s">
        <v>311</v>
      </c>
      <c r="E418" s="9">
        <v>1.5</v>
      </c>
      <c r="F418" s="8">
        <f t="shared" ca="1" si="80"/>
        <v>0</v>
      </c>
      <c r="G418" s="1">
        <f t="shared" ca="1" si="81"/>
        <v>0</v>
      </c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</row>
    <row r="419" spans="1:50" ht="15.75" customHeight="1">
      <c r="A419" s="44"/>
      <c r="B419" s="74"/>
      <c r="C419" s="1"/>
      <c r="D419" s="8"/>
      <c r="E419" s="9">
        <v>3</v>
      </c>
      <c r="F419" s="13">
        <f t="shared" ca="1" si="80"/>
        <v>0</v>
      </c>
      <c r="G419" s="1">
        <f t="shared" ca="1" si="81"/>
        <v>0</v>
      </c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</row>
    <row r="420" spans="1:50" ht="15.75" customHeight="1">
      <c r="A420" s="44"/>
      <c r="B420" s="74"/>
      <c r="C420" s="1"/>
      <c r="D420" s="8" t="s">
        <v>263</v>
      </c>
      <c r="E420" s="9">
        <v>1.5</v>
      </c>
      <c r="F420" s="8">
        <f t="shared" ca="1" si="80"/>
        <v>0</v>
      </c>
      <c r="G420" s="1">
        <f t="shared" ca="1" si="81"/>
        <v>0</v>
      </c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</row>
    <row r="421" spans="1:50" ht="15.75" customHeight="1">
      <c r="A421" s="44"/>
      <c r="B421" s="74"/>
      <c r="C421" s="1"/>
      <c r="D421" s="8"/>
      <c r="E421" s="9">
        <v>3</v>
      </c>
      <c r="F421" s="8">
        <f t="shared" ca="1" si="80"/>
        <v>0</v>
      </c>
      <c r="G421" s="1">
        <f t="shared" ca="1" si="81"/>
        <v>0</v>
      </c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</row>
    <row r="422" spans="1:50" ht="15.75" customHeight="1">
      <c r="A422" s="44"/>
      <c r="B422" s="74"/>
      <c r="C422" s="1"/>
      <c r="D422" s="8" t="s">
        <v>312</v>
      </c>
      <c r="E422" s="9">
        <v>1.5</v>
      </c>
      <c r="F422" s="8">
        <f t="shared" ca="1" si="80"/>
        <v>0</v>
      </c>
      <c r="G422" s="1">
        <f t="shared" ca="1" si="81"/>
        <v>0</v>
      </c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</row>
    <row r="423" spans="1:50" ht="15.75" customHeight="1">
      <c r="A423" s="44"/>
      <c r="B423" s="74"/>
      <c r="C423" s="1"/>
      <c r="D423" s="8"/>
      <c r="E423" s="9">
        <v>5</v>
      </c>
      <c r="F423" s="13">
        <f t="shared" ca="1" si="80"/>
        <v>0</v>
      </c>
      <c r="G423" s="1">
        <f t="shared" ca="1" si="81"/>
        <v>0</v>
      </c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</row>
    <row r="424" spans="1:50" ht="15.75" customHeight="1">
      <c r="A424" s="44"/>
      <c r="B424" s="74"/>
      <c r="C424" s="1"/>
      <c r="D424" s="8" t="s">
        <v>268</v>
      </c>
      <c r="E424" s="9">
        <v>2</v>
      </c>
      <c r="F424" s="8">
        <f t="shared" ca="1" si="80"/>
        <v>0</v>
      </c>
      <c r="G424" s="1">
        <f t="shared" ca="1" si="81"/>
        <v>0</v>
      </c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</row>
    <row r="425" spans="1:50" ht="15.75" customHeight="1">
      <c r="A425" s="44"/>
      <c r="B425" s="74"/>
      <c r="C425" s="1"/>
      <c r="D425" s="8"/>
      <c r="E425" s="9">
        <v>4</v>
      </c>
      <c r="F425" s="8">
        <f t="shared" ca="1" si="80"/>
        <v>0</v>
      </c>
      <c r="G425" s="1">
        <f t="shared" ca="1" si="81"/>
        <v>0</v>
      </c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</row>
    <row r="426" spans="1:50" ht="15.75" customHeight="1">
      <c r="A426" s="44"/>
      <c r="B426" s="74"/>
      <c r="C426" s="1"/>
      <c r="D426" s="8"/>
      <c r="E426" s="9">
        <v>3</v>
      </c>
      <c r="F426" s="8">
        <f t="shared" ca="1" si="80"/>
        <v>0</v>
      </c>
      <c r="G426" s="1">
        <f t="shared" ca="1" si="81"/>
        <v>0</v>
      </c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</row>
    <row r="427" spans="1:50" ht="15.75" customHeight="1">
      <c r="A427" s="44"/>
      <c r="B427" s="74"/>
      <c r="C427" s="1"/>
      <c r="D427" s="8"/>
      <c r="E427" s="9"/>
      <c r="F427" s="8"/>
      <c r="G427" s="1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</row>
    <row r="428" spans="1:50" ht="15.75" customHeight="1">
      <c r="A428" s="44"/>
      <c r="B428" s="74"/>
      <c r="C428" s="1"/>
      <c r="D428" s="8" t="s">
        <v>117</v>
      </c>
      <c r="E428" s="9"/>
      <c r="F428" s="8"/>
      <c r="G428" s="1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</row>
    <row r="429" spans="1:50" ht="15.75" customHeight="1">
      <c r="A429" s="44"/>
      <c r="B429" s="74"/>
      <c r="C429" s="1"/>
      <c r="D429" s="8" t="s">
        <v>313</v>
      </c>
      <c r="E429" s="9">
        <v>2</v>
      </c>
      <c r="F429" s="8">
        <f t="shared" ref="F429:F430" ca="1" si="82">SUMIF($A:$B,D429,$B:$B)</f>
        <v>0</v>
      </c>
      <c r="G429" s="1">
        <f t="shared" ref="G429:G430" ca="1" si="83">E429*F429</f>
        <v>0</v>
      </c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</row>
    <row r="430" spans="1:50" ht="15.75" customHeight="1">
      <c r="A430" s="44"/>
      <c r="B430" s="74"/>
      <c r="C430" s="1"/>
      <c r="D430" s="8" t="s">
        <v>314</v>
      </c>
      <c r="E430" s="9">
        <v>2</v>
      </c>
      <c r="F430" s="8">
        <f t="shared" ca="1" si="82"/>
        <v>0</v>
      </c>
      <c r="G430" s="1">
        <f t="shared" ca="1" si="83"/>
        <v>0</v>
      </c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</row>
    <row r="431" spans="1:50" ht="15.75" customHeight="1">
      <c r="A431" s="44"/>
      <c r="B431" s="74"/>
      <c r="C431" s="1"/>
      <c r="D431" s="8"/>
      <c r="E431" s="9"/>
      <c r="F431" s="8"/>
      <c r="G431" s="1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</row>
    <row r="432" spans="1:50" ht="15.75" customHeight="1">
      <c r="A432" s="44"/>
      <c r="B432" s="74"/>
      <c r="C432" s="1"/>
      <c r="D432" s="8" t="s">
        <v>120</v>
      </c>
      <c r="E432" s="9">
        <v>2</v>
      </c>
      <c r="F432" s="8">
        <f ca="1">SUMIF($A:$B,D432,$B:$B)</f>
        <v>0</v>
      </c>
      <c r="G432" s="1">
        <f ca="1">E432*F432</f>
        <v>0</v>
      </c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</row>
    <row r="433" spans="1:50" ht="15.75" customHeight="1">
      <c r="A433" s="44"/>
      <c r="B433" s="74"/>
      <c r="C433" s="1"/>
      <c r="D433" s="8"/>
      <c r="E433" s="9"/>
      <c r="F433" s="8"/>
      <c r="G433" s="1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</row>
    <row r="434" spans="1:50" ht="15.75" customHeight="1">
      <c r="A434" s="44"/>
      <c r="B434" s="74"/>
      <c r="C434" s="1"/>
      <c r="D434" s="8" t="s">
        <v>123</v>
      </c>
      <c r="E434" s="9">
        <v>2</v>
      </c>
      <c r="F434" s="8">
        <f t="shared" ref="F434:F435" ca="1" si="84">SUMIF($A:$B,D434,$B:$B)</f>
        <v>0</v>
      </c>
      <c r="G434" s="1">
        <f t="shared" ref="G434:G435" ca="1" si="85">E434*F434</f>
        <v>0</v>
      </c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</row>
    <row r="435" spans="1:50" ht="15.75" customHeight="1">
      <c r="A435" s="44"/>
      <c r="B435" s="74"/>
      <c r="C435" s="1"/>
      <c r="D435" s="8" t="s">
        <v>315</v>
      </c>
      <c r="E435" s="9">
        <v>2</v>
      </c>
      <c r="F435" s="8">
        <f t="shared" ca="1" si="84"/>
        <v>0</v>
      </c>
      <c r="G435" s="1">
        <f t="shared" ca="1" si="85"/>
        <v>0</v>
      </c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</row>
    <row r="436" spans="1:50" ht="15.75" customHeight="1">
      <c r="A436" s="44"/>
      <c r="B436" s="74"/>
      <c r="C436" s="1"/>
      <c r="D436" s="8"/>
      <c r="E436" s="9"/>
      <c r="F436" s="8"/>
      <c r="G436" s="1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</row>
    <row r="437" spans="1:50" ht="15.75" customHeight="1">
      <c r="A437" s="44"/>
      <c r="B437" s="74"/>
      <c r="C437" s="1"/>
      <c r="D437" s="8"/>
      <c r="E437" s="9"/>
      <c r="F437" s="8"/>
      <c r="G437" s="1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</row>
    <row r="438" spans="1:50" ht="15.75" customHeight="1">
      <c r="A438" s="44"/>
      <c r="B438" s="74"/>
      <c r="C438" s="1"/>
      <c r="D438" s="8"/>
      <c r="E438" s="9"/>
      <c r="F438" s="8"/>
      <c r="G438" s="1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</row>
    <row r="439" spans="1:50" ht="15.75" customHeight="1">
      <c r="A439" s="44"/>
      <c r="B439" s="74"/>
      <c r="C439" s="1"/>
      <c r="D439" s="8" t="s">
        <v>126</v>
      </c>
      <c r="E439" s="9"/>
      <c r="F439" s="8"/>
      <c r="G439" s="1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</row>
    <row r="440" spans="1:50" ht="15.75" customHeight="1">
      <c r="A440" s="44"/>
      <c r="B440" s="74"/>
      <c r="C440" s="1"/>
      <c r="D440" s="8" t="s">
        <v>303</v>
      </c>
      <c r="E440" s="9">
        <v>1</v>
      </c>
      <c r="F440" s="8">
        <f ca="1">SUMIF($A:$B,D440,$B:$B)</f>
        <v>0</v>
      </c>
      <c r="G440" s="1">
        <f ca="1">E440*F440</f>
        <v>0</v>
      </c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</row>
    <row r="441" spans="1:50" ht="15.75" customHeight="1">
      <c r="A441" s="44"/>
      <c r="B441" s="74"/>
      <c r="C441" s="1"/>
      <c r="D441" s="8"/>
      <c r="E441" s="9"/>
      <c r="F441" s="8"/>
      <c r="G441" s="1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</row>
    <row r="442" spans="1:50" ht="15.75" customHeight="1">
      <c r="A442" s="44"/>
      <c r="B442" s="74"/>
      <c r="C442" s="1"/>
      <c r="D442" s="8"/>
      <c r="E442" s="9"/>
      <c r="F442" s="8"/>
      <c r="G442" s="1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</row>
    <row r="443" spans="1:50" ht="15.75" customHeight="1">
      <c r="A443" s="44"/>
      <c r="B443" s="74"/>
      <c r="C443" s="1"/>
      <c r="D443" s="8" t="s">
        <v>316</v>
      </c>
      <c r="E443" s="9"/>
      <c r="F443" s="8"/>
      <c r="G443" s="1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</row>
    <row r="444" spans="1:50" ht="15.75" customHeight="1">
      <c r="A444" s="44"/>
      <c r="B444" s="74"/>
      <c r="C444" s="1"/>
      <c r="D444" s="8" t="s">
        <v>298</v>
      </c>
      <c r="E444" s="9">
        <v>1</v>
      </c>
      <c r="F444" s="8">
        <f ca="1">SUMIF($A:$B,D444,$B:$B)</f>
        <v>0</v>
      </c>
      <c r="G444" s="1">
        <f ca="1">E444*F444</f>
        <v>0</v>
      </c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</row>
    <row r="445" spans="1:50" ht="15.75" customHeight="1">
      <c r="A445" s="44"/>
      <c r="B445" s="74"/>
      <c r="C445" s="1"/>
      <c r="D445" s="8"/>
      <c r="E445" s="9"/>
      <c r="F445" s="8"/>
      <c r="G445" s="1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</row>
    <row r="446" spans="1:50" ht="15.75" customHeight="1">
      <c r="A446" s="44"/>
      <c r="B446" s="74"/>
      <c r="C446" s="1"/>
      <c r="D446" s="8" t="s">
        <v>178</v>
      </c>
      <c r="E446" s="9">
        <v>1</v>
      </c>
      <c r="F446" s="8">
        <f ca="1">SUMIF($A:$B,D446,$B:$B)</f>
        <v>4</v>
      </c>
      <c r="G446" s="1">
        <f ca="1">E446*F446</f>
        <v>4</v>
      </c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</row>
    <row r="447" spans="1:50" ht="15.75" customHeight="1">
      <c r="A447" s="44"/>
      <c r="B447" s="74"/>
      <c r="C447" s="1"/>
      <c r="D447" s="8"/>
      <c r="E447" s="9"/>
      <c r="F447" s="8"/>
      <c r="G447" s="1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</row>
    <row r="448" spans="1:50" ht="15.75" customHeight="1">
      <c r="A448" s="44"/>
      <c r="B448" s="74"/>
      <c r="C448" s="1"/>
      <c r="D448" s="8" t="s">
        <v>317</v>
      </c>
      <c r="E448" s="9"/>
      <c r="F448" s="8"/>
      <c r="G448" s="1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</row>
    <row r="449" spans="1:50" ht="15.75" customHeight="1">
      <c r="A449" s="44"/>
      <c r="B449" s="74"/>
      <c r="C449" s="1"/>
      <c r="D449" s="8" t="s">
        <v>318</v>
      </c>
      <c r="E449" s="9">
        <v>1</v>
      </c>
      <c r="F449" s="8">
        <f t="shared" ref="F449:F450" ca="1" si="86">SUMIF($A:$B,D449,$B:$B)</f>
        <v>28</v>
      </c>
      <c r="G449" s="1">
        <f t="shared" ref="G449:G450" ca="1" si="87">E449*F449</f>
        <v>28</v>
      </c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15.75" customHeight="1">
      <c r="A450" s="44"/>
      <c r="B450" s="74"/>
      <c r="C450" s="1"/>
      <c r="D450" s="8" t="s">
        <v>84</v>
      </c>
      <c r="E450" s="9">
        <v>0.3</v>
      </c>
      <c r="F450" s="8">
        <f t="shared" ca="1" si="86"/>
        <v>9</v>
      </c>
      <c r="G450" s="1">
        <f t="shared" ca="1" si="87"/>
        <v>2.6999999999999997</v>
      </c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ht="15.75" customHeight="1">
      <c r="A451" s="44"/>
      <c r="B451" s="74"/>
      <c r="C451" s="1"/>
      <c r="D451" s="8"/>
      <c r="E451" s="9"/>
      <c r="F451" s="8"/>
      <c r="G451" s="1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</row>
    <row r="452" spans="1:50" ht="15.75" customHeight="1">
      <c r="A452" s="44"/>
      <c r="B452" s="74"/>
      <c r="C452" s="1"/>
      <c r="D452" s="8" t="s">
        <v>286</v>
      </c>
      <c r="E452" s="9"/>
      <c r="F452" s="8"/>
      <c r="G452" s="1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</row>
    <row r="453" spans="1:50" ht="15.75" customHeight="1">
      <c r="A453" s="44"/>
      <c r="B453" s="74"/>
      <c r="C453" s="1"/>
      <c r="D453" s="8" t="s">
        <v>159</v>
      </c>
      <c r="E453" s="9">
        <v>1</v>
      </c>
      <c r="F453" s="8">
        <f t="shared" ref="F453:F471" ca="1" si="88">SUMIF($A:$B,D453,$B:$B)</f>
        <v>9</v>
      </c>
      <c r="G453" s="1">
        <f t="shared" ref="G453:G471" ca="1" si="89">F453*E453</f>
        <v>9</v>
      </c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</row>
    <row r="454" spans="1:50" ht="15.75" customHeight="1">
      <c r="A454" s="44"/>
      <c r="B454" s="74"/>
      <c r="C454" s="1"/>
      <c r="D454" s="8" t="s">
        <v>156</v>
      </c>
      <c r="E454" s="9">
        <v>1</v>
      </c>
      <c r="F454" s="8">
        <f t="shared" ca="1" si="88"/>
        <v>8</v>
      </c>
      <c r="G454" s="1">
        <f t="shared" ca="1" si="89"/>
        <v>8</v>
      </c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</row>
    <row r="455" spans="1:50" ht="15.75" customHeight="1">
      <c r="A455" s="44"/>
      <c r="B455" s="74"/>
      <c r="C455" s="1"/>
      <c r="D455" s="8" t="s">
        <v>181</v>
      </c>
      <c r="E455" s="9">
        <v>2</v>
      </c>
      <c r="F455" s="8">
        <f t="shared" ca="1" si="88"/>
        <v>1</v>
      </c>
      <c r="G455" s="1">
        <f t="shared" ca="1" si="89"/>
        <v>2</v>
      </c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</row>
    <row r="456" spans="1:50" ht="15.75" customHeight="1">
      <c r="A456" s="44"/>
      <c r="B456" s="74"/>
      <c r="C456" s="1"/>
      <c r="D456" s="8" t="s">
        <v>232</v>
      </c>
      <c r="E456" s="9">
        <v>0.6</v>
      </c>
      <c r="F456" s="8">
        <f t="shared" ca="1" si="88"/>
        <v>15</v>
      </c>
      <c r="G456" s="1">
        <f t="shared" ca="1" si="89"/>
        <v>9</v>
      </c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  <row r="457" spans="1:50" ht="15.75" customHeight="1">
      <c r="A457" s="44"/>
      <c r="B457" s="74"/>
      <c r="C457" s="1"/>
      <c r="D457" s="8" t="s">
        <v>146</v>
      </c>
      <c r="E457" s="9">
        <v>0.6</v>
      </c>
      <c r="F457" s="8">
        <f t="shared" ca="1" si="88"/>
        <v>3</v>
      </c>
      <c r="G457" s="1">
        <f t="shared" ca="1" si="89"/>
        <v>1.7999999999999998</v>
      </c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</row>
    <row r="458" spans="1:50" ht="15.75" customHeight="1">
      <c r="A458" s="44"/>
      <c r="B458" s="74"/>
      <c r="C458" s="1"/>
      <c r="D458" s="8" t="s">
        <v>160</v>
      </c>
      <c r="E458" s="9">
        <v>2</v>
      </c>
      <c r="F458" s="8">
        <f t="shared" ca="1" si="88"/>
        <v>0</v>
      </c>
      <c r="G458" s="1">
        <f t="shared" ca="1" si="89"/>
        <v>0</v>
      </c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</row>
    <row r="459" spans="1:50" ht="15.75" customHeight="1">
      <c r="A459" s="44"/>
      <c r="B459" s="74"/>
      <c r="C459" s="1"/>
      <c r="D459" s="8" t="s">
        <v>319</v>
      </c>
      <c r="E459" s="9">
        <v>1</v>
      </c>
      <c r="F459" s="8">
        <f t="shared" ca="1" si="88"/>
        <v>0</v>
      </c>
      <c r="G459" s="1">
        <f t="shared" ca="1" si="89"/>
        <v>0</v>
      </c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</row>
    <row r="460" spans="1:50" ht="15.75" customHeight="1">
      <c r="A460" s="44"/>
      <c r="B460" s="74"/>
      <c r="C460" s="1"/>
      <c r="D460" s="8" t="s">
        <v>209</v>
      </c>
      <c r="E460" s="9">
        <v>1</v>
      </c>
      <c r="F460" s="8">
        <f t="shared" ca="1" si="88"/>
        <v>0</v>
      </c>
      <c r="G460" s="1">
        <f t="shared" ca="1" si="89"/>
        <v>0</v>
      </c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</row>
    <row r="461" spans="1:50" ht="15.75" customHeight="1">
      <c r="A461" s="44"/>
      <c r="B461" s="74"/>
      <c r="C461" s="1"/>
      <c r="D461" s="8" t="s">
        <v>47</v>
      </c>
      <c r="E461" s="9">
        <v>2</v>
      </c>
      <c r="F461" s="8">
        <f t="shared" ca="1" si="88"/>
        <v>1</v>
      </c>
      <c r="G461" s="1">
        <f t="shared" ca="1" si="89"/>
        <v>2</v>
      </c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</row>
    <row r="462" spans="1:50" ht="15.75" customHeight="1">
      <c r="A462" s="44"/>
      <c r="B462" s="74"/>
      <c r="C462" s="1"/>
      <c r="D462" s="8" t="s">
        <v>49</v>
      </c>
      <c r="E462" s="9">
        <v>2</v>
      </c>
      <c r="F462" s="8">
        <f t="shared" ca="1" si="88"/>
        <v>0</v>
      </c>
      <c r="G462" s="1">
        <f t="shared" ca="1" si="89"/>
        <v>0</v>
      </c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</row>
    <row r="463" spans="1:50" ht="15.75" customHeight="1">
      <c r="A463" s="44"/>
      <c r="B463" s="74"/>
      <c r="C463" s="1"/>
      <c r="D463" s="8" t="s">
        <v>320</v>
      </c>
      <c r="E463" s="9">
        <v>1</v>
      </c>
      <c r="F463" s="8">
        <f t="shared" ca="1" si="88"/>
        <v>0</v>
      </c>
      <c r="G463" s="1">
        <f t="shared" ca="1" si="89"/>
        <v>0</v>
      </c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</row>
    <row r="464" spans="1:50" ht="15.75" customHeight="1">
      <c r="A464" s="44"/>
      <c r="B464" s="74"/>
      <c r="C464" s="1"/>
      <c r="D464" s="8" t="s">
        <v>51</v>
      </c>
      <c r="E464" s="9">
        <v>2</v>
      </c>
      <c r="F464" s="8">
        <f t="shared" ca="1" si="88"/>
        <v>1</v>
      </c>
      <c r="G464" s="1">
        <f t="shared" ca="1" si="89"/>
        <v>2</v>
      </c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</row>
    <row r="465" spans="1:50" ht="15.75" customHeight="1">
      <c r="A465" s="44"/>
      <c r="B465" s="74"/>
      <c r="C465" s="1"/>
      <c r="D465" s="8" t="s">
        <v>70</v>
      </c>
      <c r="E465" s="9">
        <v>1</v>
      </c>
      <c r="F465" s="8">
        <f t="shared" ca="1" si="88"/>
        <v>0</v>
      </c>
      <c r="G465" s="1">
        <f t="shared" ca="1" si="89"/>
        <v>0</v>
      </c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</row>
    <row r="466" spans="1:50" ht="15.75" customHeight="1">
      <c r="A466" s="44"/>
      <c r="B466" s="74"/>
      <c r="C466" s="1"/>
      <c r="D466" s="8" t="s">
        <v>321</v>
      </c>
      <c r="E466" s="9">
        <v>0.6</v>
      </c>
      <c r="F466" s="8">
        <f t="shared" ca="1" si="88"/>
        <v>0</v>
      </c>
      <c r="G466" s="1">
        <f t="shared" ca="1" si="89"/>
        <v>0</v>
      </c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</row>
    <row r="467" spans="1:50" ht="15.75" customHeight="1">
      <c r="A467" s="44"/>
      <c r="B467" s="74"/>
      <c r="C467" s="1"/>
      <c r="D467" s="8" t="s">
        <v>79</v>
      </c>
      <c r="E467" s="9">
        <v>2</v>
      </c>
      <c r="F467" s="8">
        <f t="shared" ca="1" si="88"/>
        <v>0</v>
      </c>
      <c r="G467" s="1">
        <f t="shared" ca="1" si="89"/>
        <v>0</v>
      </c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</row>
    <row r="468" spans="1:50" ht="15.75" customHeight="1">
      <c r="A468" s="44"/>
      <c r="B468" s="74"/>
      <c r="C468" s="1"/>
      <c r="D468" s="8" t="s">
        <v>322</v>
      </c>
      <c r="E468" s="9">
        <v>1</v>
      </c>
      <c r="F468" s="8">
        <f t="shared" ca="1" si="88"/>
        <v>0</v>
      </c>
      <c r="G468" s="1">
        <f t="shared" ca="1" si="89"/>
        <v>0</v>
      </c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</row>
    <row r="469" spans="1:50" ht="15.75" customHeight="1">
      <c r="A469" s="44"/>
      <c r="B469" s="74"/>
      <c r="C469" s="1"/>
      <c r="D469" s="8" t="s">
        <v>187</v>
      </c>
      <c r="E469" s="9">
        <v>1</v>
      </c>
      <c r="F469" s="8">
        <f t="shared" ca="1" si="88"/>
        <v>0</v>
      </c>
      <c r="G469" s="1">
        <f t="shared" ca="1" si="89"/>
        <v>0</v>
      </c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</row>
    <row r="470" spans="1:50" ht="15.75" customHeight="1">
      <c r="A470" s="44"/>
      <c r="B470" s="74"/>
      <c r="C470" s="1"/>
      <c r="D470" s="8" t="s">
        <v>323</v>
      </c>
      <c r="E470" s="9">
        <v>0.6</v>
      </c>
      <c r="F470" s="8">
        <f t="shared" ca="1" si="88"/>
        <v>0</v>
      </c>
      <c r="G470" s="1">
        <f t="shared" ca="1" si="89"/>
        <v>0</v>
      </c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</row>
    <row r="471" spans="1:50" ht="15.75" customHeight="1">
      <c r="A471" s="44"/>
      <c r="B471" s="74"/>
      <c r="C471" s="1"/>
      <c r="D471" s="8" t="s">
        <v>192</v>
      </c>
      <c r="E471" s="9">
        <v>1</v>
      </c>
      <c r="F471" s="8">
        <f t="shared" ca="1" si="88"/>
        <v>1</v>
      </c>
      <c r="G471" s="1">
        <f t="shared" ca="1" si="89"/>
        <v>1</v>
      </c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</row>
    <row r="472" spans="1:50" ht="15.75" customHeight="1">
      <c r="A472" s="44"/>
      <c r="B472" s="74"/>
      <c r="C472" s="1"/>
      <c r="D472" s="8"/>
      <c r="E472" s="9"/>
      <c r="F472" s="8"/>
      <c r="G472" s="1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</row>
    <row r="473" spans="1:50" ht="15.75" customHeight="1">
      <c r="A473" s="44"/>
      <c r="B473" s="74"/>
      <c r="C473" s="1"/>
      <c r="D473" s="8"/>
      <c r="E473" s="9"/>
      <c r="F473" s="8"/>
      <c r="G473" s="1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</row>
    <row r="474" spans="1:50" ht="15.75" customHeight="1">
      <c r="A474" s="44"/>
      <c r="B474" s="74"/>
      <c r="C474" s="1"/>
      <c r="D474" s="8"/>
      <c r="E474" s="9"/>
      <c r="F474" s="8"/>
      <c r="G474" s="1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</row>
    <row r="475" spans="1:50" ht="15.75" customHeight="1">
      <c r="A475" s="44"/>
      <c r="B475" s="74"/>
      <c r="C475" s="1"/>
      <c r="D475" s="8"/>
      <c r="E475" s="9"/>
      <c r="F475" s="8"/>
      <c r="G475" s="1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</row>
    <row r="476" spans="1:50" ht="15.75" customHeight="1">
      <c r="A476" s="44"/>
      <c r="B476" s="74"/>
      <c r="C476" s="1"/>
      <c r="D476" s="8"/>
      <c r="E476" s="9"/>
      <c r="F476" s="8"/>
      <c r="G476" s="1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</row>
    <row r="477" spans="1:50" ht="15.75" customHeight="1">
      <c r="A477" s="44"/>
      <c r="B477" s="74"/>
      <c r="C477" s="1"/>
      <c r="D477" s="8"/>
      <c r="E477" s="9"/>
      <c r="F477" s="8"/>
      <c r="G477" s="1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</row>
    <row r="478" spans="1:50" ht="15.75" customHeight="1">
      <c r="A478" s="44"/>
      <c r="B478" s="74"/>
      <c r="C478" s="1"/>
      <c r="D478" s="8"/>
      <c r="E478" s="9"/>
      <c r="F478" s="8"/>
      <c r="G478" s="1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</row>
    <row r="479" spans="1:50" ht="15.75" customHeight="1">
      <c r="A479" s="44"/>
      <c r="B479" s="74"/>
      <c r="C479" s="1"/>
      <c r="D479" s="8"/>
      <c r="E479" s="9"/>
      <c r="F479" s="8"/>
      <c r="G479" s="1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</row>
    <row r="480" spans="1:50" ht="15.75" customHeight="1">
      <c r="A480" s="44"/>
      <c r="B480" s="74"/>
      <c r="C480" s="1"/>
      <c r="D480" s="8"/>
      <c r="E480" s="9"/>
      <c r="F480" s="8"/>
      <c r="G480" s="1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</row>
    <row r="481" spans="1:50" ht="15.75" customHeight="1">
      <c r="A481" s="44"/>
      <c r="B481" s="74"/>
      <c r="C481" s="1"/>
      <c r="D481" s="8"/>
      <c r="E481" s="9"/>
      <c r="F481" s="8"/>
      <c r="G481" s="1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</row>
    <row r="482" spans="1:50" ht="15.75" customHeight="1">
      <c r="A482" s="44"/>
      <c r="B482" s="74"/>
      <c r="C482" s="1"/>
      <c r="D482" s="8"/>
      <c r="E482" s="9"/>
      <c r="F482" s="8"/>
      <c r="G482" s="1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</row>
    <row r="483" spans="1:50" ht="15.75" customHeight="1">
      <c r="A483" s="44"/>
      <c r="B483" s="74"/>
      <c r="C483" s="1"/>
      <c r="D483" s="8"/>
      <c r="E483" s="9"/>
      <c r="F483" s="8"/>
      <c r="G483" s="1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</row>
    <row r="484" spans="1:50" ht="15.75" customHeight="1">
      <c r="A484" s="44"/>
      <c r="B484" s="74"/>
      <c r="C484" s="1"/>
      <c r="D484" s="8"/>
      <c r="E484" s="9"/>
      <c r="F484" s="8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</row>
    <row r="485" spans="1:50" ht="15.75" customHeight="1">
      <c r="A485" s="44"/>
      <c r="B485" s="74"/>
      <c r="C485" s="1"/>
      <c r="D485" s="8"/>
      <c r="E485" s="9"/>
      <c r="F485" s="8"/>
      <c r="G485" s="1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</row>
    <row r="486" spans="1:50" ht="15.75" customHeight="1">
      <c r="A486" s="44"/>
      <c r="B486" s="74"/>
      <c r="C486" s="1"/>
      <c r="D486" s="8"/>
      <c r="E486" s="9"/>
      <c r="F486" s="8"/>
      <c r="G486" s="1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</row>
    <row r="487" spans="1:50" ht="15.75" customHeight="1">
      <c r="A487" s="44"/>
      <c r="B487" s="74"/>
      <c r="C487" s="1"/>
      <c r="D487" s="8"/>
      <c r="E487" s="9"/>
      <c r="F487" s="8"/>
      <c r="G487" s="1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</row>
    <row r="488" spans="1:50" ht="15.75" customHeight="1">
      <c r="A488" s="44"/>
      <c r="B488" s="74"/>
      <c r="C488" s="1"/>
      <c r="D488" s="8"/>
      <c r="E488" s="9"/>
      <c r="F488" s="8"/>
      <c r="G488" s="1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</row>
    <row r="489" spans="1:50" ht="15.75" customHeight="1">
      <c r="A489" s="44"/>
      <c r="B489" s="74"/>
      <c r="C489" s="1"/>
      <c r="D489" s="8"/>
      <c r="E489" s="9"/>
      <c r="F489" s="8"/>
      <c r="G489" s="1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</row>
    <row r="490" spans="1:50" ht="15.75" customHeight="1">
      <c r="A490" s="44"/>
      <c r="B490" s="74"/>
      <c r="C490" s="1"/>
      <c r="D490" s="8"/>
      <c r="E490" s="9"/>
      <c r="F490" s="8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</row>
    <row r="491" spans="1:50" ht="15.75" customHeight="1">
      <c r="A491" s="44"/>
      <c r="B491" s="74"/>
      <c r="C491" s="1"/>
      <c r="D491" s="8"/>
      <c r="E491" s="9"/>
      <c r="F491" s="8"/>
      <c r="G491" s="1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</row>
    <row r="492" spans="1:50" ht="15.75" customHeight="1">
      <c r="A492" s="44"/>
      <c r="B492" s="74"/>
      <c r="C492" s="1"/>
      <c r="D492" s="8"/>
      <c r="E492" s="9"/>
      <c r="F492" s="8"/>
      <c r="G492" s="1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</row>
    <row r="493" spans="1:50" ht="15.75" customHeight="1">
      <c r="A493" s="44"/>
      <c r="B493" s="74"/>
      <c r="C493" s="1"/>
      <c r="D493" s="8"/>
      <c r="E493" s="9"/>
      <c r="F493" s="8"/>
      <c r="G493" s="1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</row>
    <row r="494" spans="1:50" ht="15.75" customHeight="1">
      <c r="A494" s="44"/>
      <c r="B494" s="74"/>
      <c r="C494" s="1"/>
      <c r="D494" s="8"/>
      <c r="E494" s="9"/>
      <c r="F494" s="8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</row>
    <row r="495" spans="1:50" ht="15.75" customHeight="1">
      <c r="A495" s="44"/>
      <c r="B495" s="74"/>
      <c r="C495" s="1"/>
      <c r="D495" s="8"/>
      <c r="E495" s="9"/>
      <c r="F495" s="8"/>
      <c r="G495" s="1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</row>
    <row r="496" spans="1:50" ht="15.75" customHeight="1">
      <c r="A496" s="44"/>
      <c r="B496" s="74"/>
      <c r="C496" s="1"/>
      <c r="D496" s="8"/>
      <c r="E496" s="9"/>
      <c r="F496" s="8"/>
      <c r="G496" s="1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</row>
    <row r="497" spans="1:50" ht="15.75" customHeight="1">
      <c r="A497" s="44"/>
      <c r="B497" s="74"/>
      <c r="C497" s="1"/>
      <c r="D497" s="8"/>
      <c r="E497" s="9"/>
      <c r="F497" s="8"/>
      <c r="G497" s="1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</row>
    <row r="498" spans="1:50" ht="15.75" customHeight="1">
      <c r="A498" s="44"/>
      <c r="B498" s="74"/>
      <c r="C498" s="1"/>
      <c r="D498" s="8"/>
      <c r="E498" s="9"/>
      <c r="F498" s="8"/>
      <c r="G498" s="1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</row>
    <row r="499" spans="1:50" ht="15.75" customHeight="1">
      <c r="A499" s="44"/>
      <c r="B499" s="74"/>
      <c r="C499" s="1"/>
      <c r="D499" s="8"/>
      <c r="E499" s="9"/>
      <c r="F499" s="8"/>
      <c r="G499" s="1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</row>
    <row r="500" spans="1:50" ht="15.75" customHeight="1">
      <c r="A500" s="44"/>
      <c r="B500" s="74"/>
      <c r="C500" s="1"/>
      <c r="D500" s="8"/>
      <c r="E500" s="9"/>
      <c r="F500" s="8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</row>
    <row r="501" spans="1:50" ht="15.75" customHeight="1">
      <c r="A501" s="44"/>
      <c r="B501" s="74"/>
      <c r="C501" s="1"/>
      <c r="D501" s="8"/>
      <c r="E501" s="9"/>
      <c r="F501" s="8"/>
      <c r="G501" s="1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</row>
    <row r="502" spans="1:50" ht="15.75" customHeight="1">
      <c r="A502" s="44"/>
      <c r="B502" s="74"/>
      <c r="C502" s="1"/>
      <c r="D502" s="8"/>
      <c r="E502" s="9"/>
      <c r="F502" s="8"/>
      <c r="G502" s="1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</row>
    <row r="503" spans="1:50" ht="15.75" customHeight="1">
      <c r="A503" s="44"/>
      <c r="B503" s="74"/>
      <c r="C503" s="1"/>
      <c r="D503" s="8"/>
      <c r="E503" s="9"/>
      <c r="F503" s="8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</row>
    <row r="504" spans="1:50" ht="15.75" customHeight="1">
      <c r="A504" s="44"/>
      <c r="B504" s="74"/>
      <c r="C504" s="1"/>
      <c r="D504" s="8"/>
      <c r="E504" s="9"/>
      <c r="F504" s="8"/>
      <c r="G504" s="1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</row>
    <row r="505" spans="1:50" ht="15.75" customHeight="1">
      <c r="A505" s="44"/>
      <c r="B505" s="74"/>
      <c r="C505" s="1"/>
      <c r="D505" s="8"/>
      <c r="E505" s="9"/>
      <c r="F505" s="8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</row>
    <row r="506" spans="1:50" ht="15.75" customHeight="1">
      <c r="A506" s="44"/>
      <c r="B506" s="74"/>
      <c r="C506" s="1"/>
      <c r="D506" s="8"/>
      <c r="E506" s="9"/>
      <c r="F506" s="8"/>
      <c r="G506" s="1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</row>
    <row r="507" spans="1:50" ht="15.75" customHeight="1">
      <c r="A507" s="44"/>
      <c r="B507" s="74"/>
      <c r="C507" s="1"/>
      <c r="D507" s="8"/>
      <c r="E507" s="9"/>
      <c r="F507" s="8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</row>
    <row r="508" spans="1:50" ht="15.75" customHeight="1">
      <c r="A508" s="44"/>
      <c r="B508" s="74"/>
      <c r="C508" s="1"/>
      <c r="D508" s="8"/>
      <c r="E508" s="9"/>
      <c r="F508" s="8"/>
      <c r="G508" s="1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</row>
    <row r="509" spans="1:50" ht="15.75" customHeight="1">
      <c r="A509" s="44"/>
      <c r="B509" s="74"/>
      <c r="C509" s="1"/>
      <c r="D509" s="8"/>
      <c r="E509" s="9"/>
      <c r="F509" s="8"/>
      <c r="G509" s="1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</row>
    <row r="510" spans="1:50" ht="15.75" customHeight="1">
      <c r="A510" s="44"/>
      <c r="B510" s="74"/>
      <c r="C510" s="1"/>
      <c r="D510" s="8"/>
      <c r="E510" s="9"/>
      <c r="F510" s="8"/>
      <c r="G510" s="1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</row>
    <row r="511" spans="1:50" ht="15.75" customHeight="1">
      <c r="A511" s="44"/>
      <c r="B511" s="74"/>
      <c r="C511" s="1"/>
      <c r="D511" s="8"/>
      <c r="E511" s="9"/>
      <c r="F511" s="8"/>
      <c r="G511" s="1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</row>
    <row r="512" spans="1:50" ht="15.75" customHeight="1">
      <c r="A512" s="44"/>
      <c r="B512" s="74"/>
      <c r="C512" s="1"/>
      <c r="D512" s="8"/>
      <c r="E512" s="9"/>
      <c r="F512" s="8"/>
      <c r="G512" s="1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</row>
    <row r="513" spans="1:50" ht="15.75" customHeight="1">
      <c r="A513" s="44"/>
      <c r="B513" s="74"/>
      <c r="C513" s="1"/>
      <c r="D513" s="8"/>
      <c r="E513" s="9"/>
      <c r="F513" s="8"/>
      <c r="G513" s="1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</row>
    <row r="514" spans="1:50" ht="15.75" customHeight="1">
      <c r="A514" s="44"/>
      <c r="B514" s="74"/>
      <c r="C514" s="1"/>
      <c r="D514" s="8"/>
      <c r="E514" s="9"/>
      <c r="F514" s="8"/>
      <c r="G514" s="1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</row>
    <row r="515" spans="1:50" ht="15.75" customHeight="1">
      <c r="A515" s="44"/>
      <c r="B515" s="74"/>
      <c r="C515" s="1"/>
      <c r="D515" s="8"/>
      <c r="E515" s="9"/>
      <c r="F515" s="8"/>
      <c r="G515" s="1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</row>
    <row r="516" spans="1:50" ht="15.75" customHeight="1">
      <c r="A516" s="44"/>
      <c r="B516" s="74"/>
      <c r="C516" s="1"/>
      <c r="D516" s="8"/>
      <c r="E516" s="9"/>
      <c r="F516" s="8"/>
      <c r="G516" s="1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</row>
    <row r="517" spans="1:50" ht="15.75" customHeight="1">
      <c r="A517" s="44"/>
      <c r="B517" s="74"/>
      <c r="C517" s="1"/>
      <c r="D517" s="8"/>
      <c r="E517" s="9"/>
      <c r="F517" s="8"/>
      <c r="G517" s="1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</row>
    <row r="518" spans="1:50" ht="15.75" customHeight="1">
      <c r="A518" s="44"/>
      <c r="B518" s="74"/>
      <c r="C518" s="1"/>
      <c r="D518" s="1"/>
      <c r="E518" s="1"/>
      <c r="F518" s="1"/>
      <c r="G518" s="1"/>
      <c r="H518" s="3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</row>
    <row r="519" spans="1:50" ht="15.75" customHeight="1">
      <c r="A519" s="44"/>
      <c r="B519" s="74"/>
      <c r="C519" s="1"/>
      <c r="D519" s="1"/>
      <c r="E519" s="1"/>
      <c r="F519" s="1"/>
      <c r="G519" s="1"/>
      <c r="H519" s="3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</row>
    <row r="520" spans="1:50" ht="15.75" customHeight="1">
      <c r="A520" s="44"/>
      <c r="B520" s="74"/>
      <c r="C520" s="1"/>
      <c r="D520" s="1"/>
      <c r="E520" s="1"/>
      <c r="F520" s="1"/>
      <c r="G520" s="1"/>
      <c r="H520" s="3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</row>
    <row r="521" spans="1:50" ht="15.75" customHeight="1">
      <c r="A521" s="44"/>
      <c r="B521" s="74"/>
      <c r="C521" s="1"/>
      <c r="D521" s="1"/>
      <c r="E521" s="1"/>
      <c r="F521" s="1"/>
      <c r="G521" s="1"/>
      <c r="H521" s="3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</row>
    <row r="522" spans="1:50" ht="15.75" customHeight="1">
      <c r="A522" s="44"/>
      <c r="B522" s="74"/>
      <c r="C522" s="1"/>
      <c r="D522" s="1"/>
      <c r="E522" s="1"/>
      <c r="F522" s="1"/>
      <c r="G522" s="1"/>
      <c r="H522" s="3"/>
      <c r="I522" s="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</row>
    <row r="523" spans="1:50" ht="15.75" customHeight="1">
      <c r="A523" s="44"/>
      <c r="B523" s="74"/>
      <c r="C523" s="1"/>
      <c r="D523" s="1"/>
      <c r="E523" s="1"/>
      <c r="F523" s="1"/>
      <c r="G523" s="1"/>
      <c r="H523" s="3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</row>
    <row r="524" spans="1:50" ht="15.75" customHeight="1">
      <c r="A524" s="44"/>
      <c r="B524" s="74"/>
      <c r="C524" s="1"/>
      <c r="D524" s="1"/>
      <c r="E524" s="1"/>
      <c r="F524" s="1"/>
      <c r="G524" s="1"/>
      <c r="H524" s="3"/>
      <c r="I524" s="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</row>
    <row r="525" spans="1:50" ht="15.75" customHeight="1">
      <c r="A525" s="44"/>
      <c r="B525" s="74"/>
      <c r="C525" s="1"/>
      <c r="D525" s="1"/>
      <c r="E525" s="1"/>
      <c r="F525" s="1"/>
      <c r="G525" s="1"/>
      <c r="H525" s="3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</row>
    <row r="526" spans="1:50" ht="15.75" customHeight="1">
      <c r="A526" s="44"/>
      <c r="B526" s="74"/>
      <c r="C526" s="1"/>
      <c r="D526" s="1"/>
      <c r="E526" s="1"/>
      <c r="F526" s="1"/>
      <c r="G526" s="1"/>
      <c r="H526" s="3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</row>
    <row r="527" spans="1:50" ht="15.75" customHeight="1">
      <c r="A527" s="44"/>
      <c r="B527" s="74"/>
      <c r="C527" s="1"/>
      <c r="D527" s="1"/>
      <c r="E527" s="1"/>
      <c r="F527" s="1"/>
      <c r="G527" s="1"/>
      <c r="H527" s="3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</row>
    <row r="528" spans="1:50" ht="15.75" customHeight="1">
      <c r="A528" s="44"/>
      <c r="B528" s="74"/>
      <c r="C528" s="1"/>
      <c r="D528" s="1"/>
      <c r="E528" s="1"/>
      <c r="F528" s="1"/>
      <c r="G528" s="1"/>
      <c r="H528" s="3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</row>
    <row r="529" spans="1:50" ht="15.75" customHeight="1">
      <c r="A529" s="44"/>
      <c r="B529" s="7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</row>
    <row r="530" spans="1:50" ht="15.75" customHeight="1">
      <c r="A530" s="44"/>
      <c r="B530" s="7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</row>
    <row r="531" spans="1:50" ht="15.75" customHeight="1">
      <c r="A531" s="44"/>
      <c r="B531" s="7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</row>
    <row r="532" spans="1:50" ht="15.75" customHeight="1">
      <c r="A532" s="44"/>
      <c r="B532" s="7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</row>
    <row r="533" spans="1:50" ht="15.75" customHeight="1">
      <c r="A533" s="44"/>
      <c r="B533" s="7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</row>
    <row r="534" spans="1:50" ht="15.75" customHeight="1">
      <c r="A534" s="44"/>
      <c r="B534" s="7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</row>
    <row r="535" spans="1:50" ht="15.75" customHeight="1">
      <c r="A535" s="44"/>
      <c r="B535" s="7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</row>
    <row r="536" spans="1:50" ht="15.75" customHeight="1">
      <c r="A536" s="44"/>
      <c r="B536" s="7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</row>
    <row r="537" spans="1:50" ht="15.75" customHeight="1">
      <c r="A537" s="44"/>
      <c r="B537" s="7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</row>
    <row r="538" spans="1:50" ht="15.75" customHeight="1">
      <c r="A538" s="44"/>
      <c r="B538" s="7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</row>
    <row r="539" spans="1:50" ht="15.75" customHeight="1">
      <c r="A539" s="44"/>
      <c r="B539" s="7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</row>
    <row r="540" spans="1:50" ht="15.75" customHeight="1">
      <c r="A540" s="44"/>
      <c r="B540" s="7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</row>
    <row r="541" spans="1:50" ht="15.75" customHeight="1">
      <c r="A541" s="44"/>
      <c r="B541" s="7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</row>
    <row r="542" spans="1:50" ht="15.75" customHeight="1">
      <c r="A542" s="44"/>
      <c r="B542" s="7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</row>
    <row r="543" spans="1:50" ht="15.75" customHeight="1">
      <c r="A543" s="44"/>
      <c r="B543" s="7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</row>
    <row r="544" spans="1:50" ht="15.75" customHeight="1">
      <c r="A544" s="44"/>
      <c r="B544" s="7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</row>
    <row r="545" spans="1:50" ht="15.75" customHeight="1">
      <c r="A545" s="44"/>
      <c r="B545" s="7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</row>
    <row r="546" spans="1:50" ht="15.75" customHeight="1">
      <c r="A546" s="44"/>
      <c r="B546" s="7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</row>
    <row r="547" spans="1:50" ht="15.75" customHeight="1">
      <c r="A547" s="44"/>
      <c r="B547" s="7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</row>
    <row r="548" spans="1:50" ht="15.75" customHeight="1">
      <c r="A548" s="44"/>
      <c r="B548" s="7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</row>
    <row r="549" spans="1:50" ht="15.75" customHeight="1">
      <c r="A549" s="44"/>
      <c r="B549" s="7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</row>
    <row r="550" spans="1:50" ht="15.75" customHeight="1">
      <c r="A550" s="44"/>
      <c r="B550" s="7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</row>
    <row r="551" spans="1:50" ht="15.75" customHeight="1">
      <c r="A551" s="44"/>
      <c r="B551" s="7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</row>
    <row r="552" spans="1:50" ht="15.75" customHeight="1">
      <c r="A552" s="44"/>
      <c r="B552" s="7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</row>
    <row r="553" spans="1:50" ht="15.75" customHeight="1">
      <c r="A553" s="44"/>
      <c r="B553" s="7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</row>
    <row r="554" spans="1:50" ht="15.75" customHeight="1">
      <c r="A554" s="44"/>
      <c r="B554" s="7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</row>
    <row r="555" spans="1:50" ht="15.75" customHeight="1">
      <c r="A555" s="44"/>
      <c r="B555" s="7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</row>
    <row r="556" spans="1:50" ht="15.75" customHeight="1">
      <c r="A556" s="44"/>
      <c r="B556" s="7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</row>
    <row r="557" spans="1:50" ht="15.75" customHeight="1">
      <c r="A557" s="44"/>
      <c r="B557" s="7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</row>
    <row r="558" spans="1:50" ht="15.75" customHeight="1">
      <c r="A558" s="44"/>
      <c r="B558" s="7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</row>
    <row r="559" spans="1:50" ht="15.75" customHeight="1">
      <c r="A559" s="44"/>
      <c r="B559" s="7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</row>
    <row r="560" spans="1:50" ht="15.75" customHeight="1">
      <c r="A560" s="44"/>
      <c r="B560" s="7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</row>
    <row r="561" spans="1:50" ht="15.75" customHeight="1">
      <c r="A561" s="44"/>
      <c r="B561" s="7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</row>
    <row r="562" spans="1:50" ht="15.75" customHeight="1">
      <c r="A562" s="44"/>
      <c r="B562" s="7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</row>
    <row r="563" spans="1:50" ht="15.75" customHeight="1">
      <c r="A563" s="44"/>
      <c r="B563" s="7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</row>
    <row r="564" spans="1:50" ht="15.75" customHeight="1">
      <c r="A564" s="44"/>
      <c r="B564" s="7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</row>
    <row r="565" spans="1:50" ht="15.75" customHeight="1">
      <c r="A565" s="44"/>
      <c r="B565" s="7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</row>
    <row r="566" spans="1:50" ht="15.75" customHeight="1">
      <c r="A566" s="44"/>
      <c r="B566" s="7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</row>
    <row r="567" spans="1:50" ht="15.75" customHeight="1">
      <c r="A567" s="44"/>
      <c r="B567" s="7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</row>
    <row r="568" spans="1:50" ht="15.75" customHeight="1">
      <c r="A568" s="44"/>
      <c r="B568" s="7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</row>
    <row r="569" spans="1:50" ht="15.75" customHeight="1">
      <c r="A569" s="44"/>
      <c r="B569" s="7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</row>
    <row r="570" spans="1:50" ht="15.75" customHeight="1">
      <c r="A570" s="44"/>
      <c r="B570" s="7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</row>
    <row r="571" spans="1:50" ht="15.75" customHeight="1">
      <c r="A571" s="44"/>
      <c r="B571" s="7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</row>
    <row r="572" spans="1:50" ht="15.75" customHeight="1">
      <c r="A572" s="44"/>
      <c r="B572" s="7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</row>
    <row r="573" spans="1:50" ht="15.75" customHeight="1">
      <c r="A573" s="44"/>
      <c r="B573" s="7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</row>
    <row r="574" spans="1:50" ht="15.75" customHeight="1">
      <c r="A574" s="44"/>
      <c r="B574" s="7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</row>
    <row r="575" spans="1:50" ht="15.75" customHeight="1">
      <c r="A575" s="44"/>
      <c r="B575" s="7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</row>
    <row r="576" spans="1:50" ht="15.75" customHeight="1">
      <c r="A576" s="44"/>
      <c r="B576" s="7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</row>
    <row r="577" spans="1:50" ht="15.75" customHeight="1">
      <c r="A577" s="44"/>
      <c r="B577" s="7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</row>
    <row r="578" spans="1:50" ht="15.75" customHeight="1">
      <c r="A578" s="44"/>
      <c r="B578" s="7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</row>
    <row r="579" spans="1:50" ht="15.75" customHeight="1">
      <c r="A579" s="44"/>
      <c r="B579" s="7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</row>
    <row r="580" spans="1:50" ht="15.75" customHeight="1">
      <c r="A580" s="44"/>
      <c r="B580" s="7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</row>
    <row r="581" spans="1:50" ht="15.75" customHeight="1">
      <c r="A581" s="44"/>
      <c r="B581" s="7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</row>
    <row r="582" spans="1:50" ht="15.75" customHeight="1">
      <c r="A582" s="44"/>
      <c r="B582" s="7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</row>
    <row r="583" spans="1:50" ht="15.75" customHeight="1">
      <c r="A583" s="44"/>
      <c r="B583" s="7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</row>
    <row r="584" spans="1:50" ht="15.75" customHeight="1">
      <c r="A584" s="44"/>
      <c r="B584" s="7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</row>
    <row r="585" spans="1:50" ht="15.75" customHeight="1">
      <c r="A585" s="44"/>
      <c r="B585" s="7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</row>
    <row r="586" spans="1:50" ht="15.75" customHeight="1">
      <c r="A586" s="44"/>
      <c r="B586" s="7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</row>
    <row r="587" spans="1:50" ht="15.75" customHeight="1">
      <c r="A587" s="44"/>
      <c r="B587" s="7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</row>
    <row r="588" spans="1:50" ht="15.75" customHeight="1">
      <c r="A588" s="44"/>
      <c r="B588" s="7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</row>
    <row r="589" spans="1:50" ht="15.75" customHeight="1">
      <c r="A589" s="44"/>
      <c r="B589" s="7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</row>
    <row r="590" spans="1:50" ht="15.75" customHeight="1">
      <c r="A590" s="44"/>
      <c r="B590" s="7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</row>
    <row r="591" spans="1:50" ht="15.75" customHeight="1">
      <c r="A591" s="44"/>
      <c r="B591" s="7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</row>
    <row r="592" spans="1:50" ht="15.75" customHeight="1">
      <c r="A592" s="44"/>
      <c r="B592" s="7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</row>
    <row r="593" spans="1:50" ht="15.75" customHeight="1">
      <c r="A593" s="44"/>
      <c r="B593" s="7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</row>
    <row r="594" spans="1:50" ht="15.75" customHeight="1">
      <c r="A594" s="44"/>
      <c r="B594" s="7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</row>
    <row r="595" spans="1:50" ht="15.75" customHeight="1">
      <c r="A595" s="44"/>
      <c r="B595" s="7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</row>
    <row r="596" spans="1:50" ht="15.75" customHeight="1">
      <c r="A596" s="44"/>
      <c r="B596" s="7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</row>
    <row r="597" spans="1:50" ht="15.75" customHeight="1">
      <c r="A597" s="44"/>
      <c r="B597" s="7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</row>
    <row r="598" spans="1:50" ht="15.75" customHeight="1">
      <c r="A598" s="44"/>
      <c r="B598" s="7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</row>
    <row r="599" spans="1:50" ht="15.75" customHeight="1">
      <c r="A599" s="44"/>
      <c r="B599" s="7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</row>
    <row r="600" spans="1:50" ht="15.75" customHeight="1">
      <c r="A600" s="44"/>
      <c r="B600" s="7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</row>
    <row r="601" spans="1:50" ht="15.75" customHeight="1">
      <c r="A601" s="44"/>
      <c r="B601" s="7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</row>
    <row r="602" spans="1:50" ht="15.75" customHeight="1">
      <c r="A602" s="44"/>
      <c r="B602" s="7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</row>
    <row r="603" spans="1:50" ht="15.75" customHeight="1">
      <c r="A603" s="44"/>
      <c r="B603" s="7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</row>
    <row r="604" spans="1:50" ht="15.75" customHeight="1">
      <c r="A604" s="44"/>
      <c r="B604" s="7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</row>
    <row r="605" spans="1:50" ht="15.75" customHeight="1">
      <c r="A605" s="44"/>
      <c r="B605" s="7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</row>
    <row r="606" spans="1:50" ht="15.75" customHeight="1">
      <c r="A606" s="44"/>
      <c r="B606" s="7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</row>
    <row r="607" spans="1:50" ht="15.75" customHeight="1">
      <c r="A607" s="44"/>
      <c r="B607" s="7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</row>
    <row r="608" spans="1:50" ht="15.75" customHeight="1">
      <c r="A608" s="44"/>
      <c r="B608" s="7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</row>
    <row r="609" spans="1:50" ht="15.75" customHeight="1">
      <c r="A609" s="44"/>
      <c r="B609" s="7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</row>
    <row r="610" spans="1:50" ht="15.75" customHeight="1">
      <c r="A610" s="44"/>
      <c r="B610" s="7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</row>
    <row r="611" spans="1:50" ht="15.75" customHeight="1">
      <c r="A611" s="44"/>
      <c r="B611" s="7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</row>
    <row r="612" spans="1:50" ht="15.75" customHeight="1">
      <c r="A612" s="44"/>
      <c r="B612" s="7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</row>
    <row r="613" spans="1:50" ht="15.75" customHeight="1">
      <c r="A613" s="44"/>
      <c r="B613" s="7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</row>
    <row r="614" spans="1:50" ht="15.75" customHeight="1">
      <c r="A614" s="44"/>
      <c r="B614" s="7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</row>
    <row r="615" spans="1:50" ht="15.75" customHeight="1">
      <c r="A615" s="44"/>
      <c r="B615" s="7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</row>
    <row r="616" spans="1:50" ht="15.75" customHeight="1">
      <c r="A616" s="44"/>
      <c r="B616" s="7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</row>
    <row r="617" spans="1:50" ht="15.75" customHeight="1">
      <c r="A617" s="44"/>
      <c r="B617" s="7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</row>
    <row r="618" spans="1:50" ht="15.75" customHeight="1">
      <c r="A618" s="44"/>
      <c r="B618" s="7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</row>
    <row r="619" spans="1:50" ht="15.75" customHeight="1">
      <c r="A619" s="44"/>
      <c r="B619" s="7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</row>
    <row r="620" spans="1:50" ht="15.75" customHeight="1">
      <c r="A620" s="44"/>
      <c r="B620" s="7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</row>
    <row r="621" spans="1:50" ht="15.75" customHeight="1">
      <c r="A621" s="44"/>
      <c r="B621" s="7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</row>
    <row r="622" spans="1:50" ht="15.75" customHeight="1">
      <c r="A622" s="44"/>
      <c r="B622" s="7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</row>
    <row r="623" spans="1:50" ht="15.75" customHeight="1">
      <c r="A623" s="44"/>
      <c r="B623" s="7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</row>
    <row r="624" spans="1:50" ht="15.75" customHeight="1">
      <c r="A624" s="44"/>
      <c r="B624" s="7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</row>
    <row r="625" spans="1:50" ht="15.75" customHeight="1">
      <c r="A625" s="44"/>
      <c r="B625" s="7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</row>
    <row r="626" spans="1:50" ht="15.75" customHeight="1">
      <c r="A626" s="44"/>
      <c r="B626" s="7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</row>
    <row r="627" spans="1:50" ht="15.75" customHeight="1">
      <c r="A627" s="44"/>
      <c r="B627" s="7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</row>
    <row r="628" spans="1:50" ht="15.75" customHeight="1">
      <c r="A628" s="44"/>
      <c r="B628" s="7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</row>
    <row r="629" spans="1:50" ht="15.75" customHeight="1">
      <c r="A629" s="44"/>
      <c r="B629" s="7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</row>
    <row r="630" spans="1:50" ht="15.75" customHeight="1">
      <c r="A630" s="44"/>
      <c r="B630" s="7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</row>
    <row r="631" spans="1:50" ht="15.75" customHeight="1">
      <c r="A631" s="44"/>
      <c r="B631" s="7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</row>
    <row r="632" spans="1:50" ht="15.75" customHeight="1">
      <c r="A632" s="44"/>
      <c r="B632" s="7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</row>
    <row r="633" spans="1:50" ht="15.75" customHeight="1">
      <c r="A633" s="44"/>
      <c r="B633" s="7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</row>
    <row r="634" spans="1:50" ht="15.75" customHeight="1">
      <c r="A634" s="44"/>
      <c r="B634" s="7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</row>
    <row r="635" spans="1:50" ht="15.75" customHeight="1">
      <c r="A635" s="44"/>
      <c r="B635" s="7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</row>
    <row r="636" spans="1:50" ht="15.75" customHeight="1">
      <c r="A636" s="44"/>
      <c r="B636" s="7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</row>
    <row r="637" spans="1:50" ht="15.75" customHeight="1">
      <c r="A637" s="44"/>
      <c r="B637" s="7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</row>
    <row r="638" spans="1:50" ht="15.75" customHeight="1">
      <c r="A638" s="44"/>
      <c r="B638" s="7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</row>
    <row r="639" spans="1:50" ht="15.75" customHeight="1">
      <c r="A639" s="44"/>
      <c r="B639" s="7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</row>
    <row r="640" spans="1:50" ht="15.75" customHeight="1">
      <c r="A640" s="44"/>
      <c r="B640" s="7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</row>
    <row r="641" spans="1:50" ht="15.75" customHeight="1">
      <c r="A641" s="44"/>
      <c r="B641" s="7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</row>
    <row r="642" spans="1:50" ht="15.75" customHeight="1">
      <c r="A642" s="44"/>
      <c r="B642" s="7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</row>
    <row r="643" spans="1:50" ht="15.75" customHeight="1">
      <c r="A643" s="44"/>
      <c r="B643" s="7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</row>
    <row r="644" spans="1:50" ht="15.75" customHeight="1">
      <c r="A644" s="44"/>
      <c r="B644" s="7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</row>
    <row r="645" spans="1:50" ht="15.75" customHeight="1">
      <c r="A645" s="44"/>
      <c r="B645" s="7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</row>
    <row r="646" spans="1:50" ht="15.75" customHeight="1">
      <c r="A646" s="44"/>
      <c r="B646" s="7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</row>
    <row r="647" spans="1:50" ht="15.75" customHeight="1">
      <c r="A647" s="44"/>
      <c r="B647" s="7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</row>
    <row r="648" spans="1:50" ht="15.75" customHeight="1">
      <c r="A648" s="44"/>
      <c r="B648" s="7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</row>
    <row r="649" spans="1:50" ht="15.75" customHeight="1">
      <c r="A649" s="44"/>
      <c r="B649" s="7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</row>
    <row r="650" spans="1:50" ht="15.75" customHeight="1">
      <c r="A650" s="44"/>
      <c r="B650" s="7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</row>
    <row r="651" spans="1:50" ht="15.75" customHeight="1">
      <c r="A651" s="44"/>
      <c r="B651" s="7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</row>
    <row r="652" spans="1:50" ht="15.75" customHeight="1">
      <c r="A652" s="44"/>
      <c r="B652" s="7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</row>
    <row r="653" spans="1:50" ht="15.75" customHeight="1">
      <c r="A653" s="44"/>
      <c r="B653" s="7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</row>
    <row r="654" spans="1:50" ht="15.75" customHeight="1">
      <c r="A654" s="44"/>
      <c r="B654" s="7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</row>
    <row r="655" spans="1:50" ht="15.75" customHeight="1">
      <c r="A655" s="44"/>
      <c r="B655" s="7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</row>
    <row r="656" spans="1:50" ht="15.75" customHeight="1">
      <c r="A656" s="44"/>
      <c r="B656" s="7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</row>
    <row r="657" spans="1:50" ht="15.75" customHeight="1">
      <c r="A657" s="44"/>
      <c r="B657" s="7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</row>
    <row r="658" spans="1:50" ht="15.75" customHeight="1">
      <c r="A658" s="44"/>
      <c r="B658" s="7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</row>
    <row r="659" spans="1:50" ht="15.75" customHeight="1">
      <c r="A659" s="44"/>
      <c r="B659" s="7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</row>
    <row r="660" spans="1:50" ht="15.75" customHeight="1">
      <c r="A660" s="44"/>
      <c r="B660" s="7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</row>
    <row r="661" spans="1:50" ht="15.75" customHeight="1">
      <c r="A661" s="44"/>
      <c r="B661" s="7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</row>
    <row r="662" spans="1:50" ht="15.75" customHeight="1">
      <c r="A662" s="44"/>
      <c r="B662" s="7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</row>
    <row r="663" spans="1:50" ht="15.75" customHeight="1">
      <c r="A663" s="44"/>
      <c r="B663" s="7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</row>
    <row r="664" spans="1:50" ht="15.75" customHeight="1">
      <c r="A664" s="44"/>
      <c r="B664" s="7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</row>
    <row r="665" spans="1:50" ht="15.75" customHeight="1">
      <c r="A665" s="44"/>
      <c r="B665" s="7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</row>
    <row r="666" spans="1:50" ht="15.75" customHeight="1">
      <c r="A666" s="44"/>
      <c r="B666" s="7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</row>
    <row r="667" spans="1:50" ht="15.75" customHeight="1">
      <c r="A667" s="44"/>
      <c r="B667" s="7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</row>
    <row r="668" spans="1:50" ht="15.75" customHeight="1">
      <c r="A668" s="44"/>
      <c r="B668" s="7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</row>
    <row r="669" spans="1:50" ht="15.75" customHeight="1">
      <c r="A669" s="44"/>
      <c r="B669" s="7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</row>
    <row r="670" spans="1:50" ht="15.75" customHeight="1">
      <c r="A670" s="44"/>
      <c r="B670" s="7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</row>
    <row r="671" spans="1:50" ht="15.75" customHeight="1">
      <c r="A671" s="44"/>
      <c r="B671" s="7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71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10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10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10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7" width="17.5" customWidth="1"/>
    <col min="28" max="28" width="20.375" customWidth="1"/>
    <col min="29" max="29" width="16.375" customWidth="1"/>
    <col min="30" max="30" width="11.625" customWidth="1"/>
    <col min="31" max="31" width="11.25" customWidth="1"/>
    <col min="32" max="32" width="6.375" customWidth="1"/>
    <col min="33" max="33" width="15.5" customWidth="1"/>
    <col min="34" max="34" width="6.375" customWidth="1"/>
    <col min="35" max="35" width="7" customWidth="1"/>
    <col min="36" max="36" width="10.625" customWidth="1"/>
    <col min="37" max="37" width="9.375" customWidth="1"/>
    <col min="38" max="38" width="14.875" customWidth="1"/>
    <col min="39" max="50" width="10" customWidth="1"/>
  </cols>
  <sheetData>
    <row r="1" spans="1:50" ht="15.75" customHeight="1">
      <c r="A1" s="1"/>
      <c r="B1" s="1"/>
      <c r="C1" s="1"/>
      <c r="D1" s="2"/>
      <c r="E1" s="2"/>
      <c r="F1" s="2"/>
      <c r="G1" s="1"/>
      <c r="H1" s="3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15.75" customHeight="1">
      <c r="A2" s="1"/>
      <c r="B2" s="1"/>
      <c r="C2" s="1"/>
      <c r="D2" s="1"/>
      <c r="E2" s="1"/>
      <c r="F2" s="1"/>
      <c r="G2" s="1"/>
      <c r="H2" s="3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5" customHeight="1">
      <c r="A3" s="1"/>
      <c r="B3" s="1"/>
      <c r="C3" s="1"/>
      <c r="D3" s="1"/>
      <c r="E3" s="1"/>
      <c r="F3" s="1"/>
      <c r="G3" s="1"/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7"/>
      <c r="Q3" s="114" t="s">
        <v>8</v>
      </c>
      <c r="R3" s="116" t="s">
        <v>9</v>
      </c>
      <c r="S3" s="1"/>
      <c r="T3" s="1"/>
      <c r="U3" s="6" t="s">
        <v>10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5" customHeight="1">
      <c r="A4" s="8"/>
      <c r="B4" s="9"/>
      <c r="C4" s="1"/>
      <c r="D4" s="8" t="s">
        <v>11</v>
      </c>
      <c r="E4" s="9"/>
      <c r="F4" s="9"/>
      <c r="G4" s="1" t="s">
        <v>12</v>
      </c>
      <c r="H4" s="117"/>
      <c r="I4" s="117"/>
      <c r="J4" s="117"/>
      <c r="K4" s="117"/>
      <c r="L4" s="117"/>
      <c r="M4" s="117"/>
      <c r="N4" s="117"/>
      <c r="O4" s="113"/>
      <c r="P4" s="10" t="s">
        <v>12</v>
      </c>
      <c r="Q4" s="115"/>
      <c r="R4" s="117"/>
      <c r="S4" s="1"/>
      <c r="T4" s="1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355</v>
      </c>
      <c r="AD4" s="12" t="s">
        <v>21</v>
      </c>
      <c r="AE4" s="12" t="s">
        <v>22</v>
      </c>
      <c r="AF4" s="12" t="s">
        <v>23</v>
      </c>
      <c r="AG4" s="12" t="s">
        <v>24</v>
      </c>
      <c r="AH4" s="12" t="s">
        <v>25</v>
      </c>
      <c r="AI4" s="12" t="s">
        <v>26</v>
      </c>
      <c r="AJ4" s="12" t="s">
        <v>27</v>
      </c>
      <c r="AK4" s="12" t="s">
        <v>356</v>
      </c>
      <c r="AL4" s="12" t="s">
        <v>28</v>
      </c>
      <c r="AM4" s="12" t="s">
        <v>30</v>
      </c>
      <c r="AN4" s="12" t="s">
        <v>31</v>
      </c>
      <c r="AO4" s="12" t="s">
        <v>32</v>
      </c>
      <c r="AP4" s="12" t="s">
        <v>33</v>
      </c>
      <c r="AQ4" s="12" t="s">
        <v>34</v>
      </c>
      <c r="AR4" s="79" t="s">
        <v>317</v>
      </c>
      <c r="AS4" s="12" t="s">
        <v>35</v>
      </c>
      <c r="AT4" s="12" t="s">
        <v>36</v>
      </c>
      <c r="AU4" s="12" t="s">
        <v>37</v>
      </c>
      <c r="AV4" s="12" t="s">
        <v>39</v>
      </c>
      <c r="AW4" s="12" t="s">
        <v>40</v>
      </c>
      <c r="AX4" s="12" t="s">
        <v>41</v>
      </c>
    </row>
    <row r="5" spans="1:50" ht="15.75" customHeight="1">
      <c r="A5" s="8" t="s">
        <v>42</v>
      </c>
      <c r="B5" s="9">
        <v>1</v>
      </c>
      <c r="C5" s="1"/>
      <c r="D5" s="8" t="s">
        <v>14</v>
      </c>
      <c r="E5" s="9">
        <v>2</v>
      </c>
      <c r="F5" s="13">
        <f t="shared" ref="F5:F25" ca="1" si="0">SUMIF($A:$B,D5,$B:$B)</f>
        <v>0</v>
      </c>
      <c r="G5" s="1">
        <f t="shared" ref="G5:G25" ca="1" si="1">E5*F5</f>
        <v>0</v>
      </c>
      <c r="H5" s="14" t="s">
        <v>29</v>
      </c>
      <c r="I5" s="15" t="s">
        <v>38</v>
      </c>
      <c r="J5" s="16">
        <v>114</v>
      </c>
      <c r="K5" s="17"/>
      <c r="L5" s="17"/>
      <c r="M5" s="17"/>
      <c r="N5" s="17">
        <f t="shared" ref="N5:N22" si="2">(J5+K5)-(L5+M5)-O5</f>
        <v>0</v>
      </c>
      <c r="O5" s="16">
        <v>114</v>
      </c>
      <c r="P5" s="19"/>
      <c r="Q5" s="20">
        <f ca="1">G346</f>
        <v>0</v>
      </c>
      <c r="R5" s="22">
        <f t="shared" ref="R5:R22" ca="1" si="3">Q5-N5</f>
        <v>0</v>
      </c>
      <c r="S5" s="1"/>
      <c r="T5" s="1"/>
      <c r="U5" s="23">
        <f ca="1">Q52</f>
        <v>90.050000000000011</v>
      </c>
      <c r="V5" s="24">
        <f ca="1">Q51</f>
        <v>22.18</v>
      </c>
      <c r="W5" s="26">
        <f ca="1">Q55</f>
        <v>43</v>
      </c>
      <c r="X5" s="28">
        <f ca="1">Q56</f>
        <v>135</v>
      </c>
      <c r="Y5" s="80">
        <f ca="1">Q57</f>
        <v>427</v>
      </c>
      <c r="Z5" s="80">
        <f ca="1">Q58</f>
        <v>168</v>
      </c>
      <c r="AA5" s="28">
        <f ca="1">Q60</f>
        <v>66</v>
      </c>
      <c r="AB5" s="28">
        <f ca="1">Q59</f>
        <v>16</v>
      </c>
      <c r="AC5" s="28">
        <f ca="1">Q64</f>
        <v>10</v>
      </c>
      <c r="AD5" s="28">
        <f ca="1">Q62</f>
        <v>66</v>
      </c>
      <c r="AE5" s="30">
        <f ca="1">Q63</f>
        <v>30</v>
      </c>
      <c r="AF5" s="28">
        <f ca="1">Q61</f>
        <v>4</v>
      </c>
      <c r="AG5" s="26">
        <f ca="1">Q67</f>
        <v>25.420000000000005</v>
      </c>
      <c r="AH5" s="28">
        <f ca="1">Q72</f>
        <v>3</v>
      </c>
      <c r="AI5" s="28">
        <f ca="1">Q71</f>
        <v>3</v>
      </c>
      <c r="AJ5" s="28">
        <f ca="1">Q73</f>
        <v>9.875</v>
      </c>
      <c r="AK5" s="28">
        <f ca="1">Q69</f>
        <v>46.4</v>
      </c>
      <c r="AL5" s="28">
        <f ca="1">Q74</f>
        <v>11.450000000000001</v>
      </c>
      <c r="AM5" s="28">
        <f ca="1">Q42</f>
        <v>133</v>
      </c>
      <c r="AN5" s="28">
        <f ca="1">Q46</f>
        <v>46</v>
      </c>
      <c r="AO5" s="28">
        <f ca="1">Q47</f>
        <v>63</v>
      </c>
      <c r="AP5" s="30">
        <f ca="1">Q44</f>
        <v>15</v>
      </c>
      <c r="AQ5" s="28">
        <f ca="1">Q37</f>
        <v>52.1</v>
      </c>
      <c r="AR5" s="1">
        <f ca="1">G449+G450</f>
        <v>48.5</v>
      </c>
      <c r="AS5" s="28">
        <f ca="1">Q16</f>
        <v>19</v>
      </c>
      <c r="AT5" s="28">
        <f ca="1">Q12</f>
        <v>12</v>
      </c>
      <c r="AU5" s="28">
        <f ca="1">Q15</f>
        <v>3</v>
      </c>
      <c r="AV5" s="28">
        <f ca="1">Q14</f>
        <v>2</v>
      </c>
      <c r="AW5" s="28">
        <f ca="1">Q17</f>
        <v>0</v>
      </c>
      <c r="AX5" s="28">
        <f ca="1">Q13</f>
        <v>3</v>
      </c>
    </row>
    <row r="6" spans="1:50" ht="15.75" customHeight="1">
      <c r="A6" s="8" t="s">
        <v>46</v>
      </c>
      <c r="B6" s="9">
        <v>4</v>
      </c>
      <c r="C6" s="1"/>
      <c r="D6" s="8" t="s">
        <v>43</v>
      </c>
      <c r="E6" s="9">
        <v>2</v>
      </c>
      <c r="F6" s="13">
        <f t="shared" ca="1" si="0"/>
        <v>0</v>
      </c>
      <c r="G6" s="1">
        <f t="shared" ca="1" si="1"/>
        <v>0</v>
      </c>
      <c r="H6" s="25" t="s">
        <v>44</v>
      </c>
      <c r="I6" s="27" t="s">
        <v>45</v>
      </c>
      <c r="J6" s="16">
        <v>0.1</v>
      </c>
      <c r="K6" s="17">
        <v>0.25</v>
      </c>
      <c r="L6" s="17"/>
      <c r="M6" s="17"/>
      <c r="N6" s="17">
        <f t="shared" si="2"/>
        <v>9.9999999999999978E-2</v>
      </c>
      <c r="O6" s="16">
        <v>0.25</v>
      </c>
      <c r="P6" s="19"/>
      <c r="Q6" s="29">
        <f ca="1">SUM(G349:G351)</f>
        <v>8.0000000000000002E-3</v>
      </c>
      <c r="R6" s="22">
        <f t="shared" ca="1" si="3"/>
        <v>-9.1999999999999971E-2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5.75" customHeight="1">
      <c r="A7" s="8" t="s">
        <v>50</v>
      </c>
      <c r="B7" s="9">
        <v>12</v>
      </c>
      <c r="C7" s="1"/>
      <c r="D7" s="8" t="s">
        <v>47</v>
      </c>
      <c r="E7" s="9">
        <v>2</v>
      </c>
      <c r="F7" s="13">
        <f t="shared" ca="1" si="0"/>
        <v>0</v>
      </c>
      <c r="G7" s="1">
        <f t="shared" ca="1" si="1"/>
        <v>0</v>
      </c>
      <c r="H7" s="25" t="s">
        <v>46</v>
      </c>
      <c r="I7" s="27" t="s">
        <v>38</v>
      </c>
      <c r="J7" s="16">
        <v>112</v>
      </c>
      <c r="K7" s="17"/>
      <c r="L7" s="17"/>
      <c r="M7" s="17"/>
      <c r="N7" s="17">
        <f t="shared" si="2"/>
        <v>4</v>
      </c>
      <c r="O7" s="16">
        <v>108</v>
      </c>
      <c r="P7" s="19"/>
      <c r="Q7" s="20">
        <f ca="1">SUM(G353)</f>
        <v>4</v>
      </c>
      <c r="R7" s="31">
        <f t="shared" ca="1" si="3"/>
        <v>0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15.75" customHeight="1">
      <c r="A8" s="8" t="s">
        <v>52</v>
      </c>
      <c r="B8" s="9">
        <v>1</v>
      </c>
      <c r="C8" s="1"/>
      <c r="D8" s="8" t="s">
        <v>49</v>
      </c>
      <c r="E8" s="9">
        <v>2</v>
      </c>
      <c r="F8" s="13">
        <f t="shared" ca="1" si="0"/>
        <v>2</v>
      </c>
      <c r="G8" s="1">
        <f t="shared" ca="1" si="1"/>
        <v>4</v>
      </c>
      <c r="H8" s="25" t="s">
        <v>48</v>
      </c>
      <c r="I8" s="27" t="s">
        <v>38</v>
      </c>
      <c r="J8" s="16">
        <v>56</v>
      </c>
      <c r="K8" s="17"/>
      <c r="L8" s="17"/>
      <c r="M8" s="17"/>
      <c r="N8" s="17">
        <f t="shared" si="2"/>
        <v>0</v>
      </c>
      <c r="O8" s="16">
        <v>56</v>
      </c>
      <c r="P8" s="19"/>
      <c r="Q8" s="32">
        <f ca="1">SUM(G355)</f>
        <v>0</v>
      </c>
      <c r="R8" s="31">
        <f t="shared" ca="1" si="3"/>
        <v>0</v>
      </c>
      <c r="S8" s="1"/>
      <c r="T8" s="1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5.75" customHeight="1">
      <c r="A9" s="8" t="s">
        <v>57</v>
      </c>
      <c r="B9" s="9">
        <v>4</v>
      </c>
      <c r="C9" s="1"/>
      <c r="D9" s="8" t="s">
        <v>51</v>
      </c>
      <c r="E9" s="9">
        <v>2</v>
      </c>
      <c r="F9" s="13">
        <f t="shared" ca="1" si="0"/>
        <v>0</v>
      </c>
      <c r="G9" s="1">
        <f t="shared" ca="1" si="1"/>
        <v>0</v>
      </c>
      <c r="H9" s="25" t="s">
        <v>50</v>
      </c>
      <c r="I9" s="27" t="s">
        <v>45</v>
      </c>
      <c r="J9" s="16">
        <v>0.2</v>
      </c>
      <c r="K9" s="17"/>
      <c r="L9" s="17"/>
      <c r="M9" s="17"/>
      <c r="N9" s="17">
        <f t="shared" si="2"/>
        <v>0</v>
      </c>
      <c r="O9" s="16">
        <v>0.2</v>
      </c>
      <c r="P9" s="19"/>
      <c r="Q9" s="29">
        <f t="shared" ref="Q9:Q22" ca="1" si="4">SUM(G360)</f>
        <v>0.06</v>
      </c>
      <c r="R9" s="31">
        <f t="shared" ca="1" si="3"/>
        <v>0.06</v>
      </c>
      <c r="S9" s="1"/>
      <c r="T9" s="1"/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  <c r="AG9" s="39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5.75" customHeight="1">
      <c r="A10" s="8" t="s">
        <v>60</v>
      </c>
      <c r="B10" s="9">
        <v>2</v>
      </c>
      <c r="C10" s="1"/>
      <c r="D10" s="8" t="s">
        <v>53</v>
      </c>
      <c r="E10" s="9">
        <v>2</v>
      </c>
      <c r="F10" s="13">
        <f t="shared" ca="1" si="0"/>
        <v>1</v>
      </c>
      <c r="G10" s="1">
        <f t="shared" ca="1" si="1"/>
        <v>2</v>
      </c>
      <c r="H10" s="25" t="s">
        <v>54</v>
      </c>
      <c r="I10" s="27" t="s">
        <v>38</v>
      </c>
      <c r="J10" s="16">
        <v>25</v>
      </c>
      <c r="K10" s="17"/>
      <c r="L10" s="17"/>
      <c r="M10" s="17"/>
      <c r="N10" s="17">
        <f t="shared" si="2"/>
        <v>0</v>
      </c>
      <c r="O10" s="16">
        <v>25</v>
      </c>
      <c r="P10" s="19"/>
      <c r="Q10" s="29">
        <f t="shared" ca="1" si="4"/>
        <v>0</v>
      </c>
      <c r="R10" s="31">
        <f t="shared" ca="1" si="3"/>
        <v>0</v>
      </c>
      <c r="S10" s="1"/>
      <c r="T10" s="1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5.75" customHeight="1">
      <c r="A11" s="8" t="s">
        <v>59</v>
      </c>
      <c r="B11" s="9">
        <v>12</v>
      </c>
      <c r="C11" s="1"/>
      <c r="D11" s="8" t="s">
        <v>55</v>
      </c>
      <c r="E11" s="9">
        <v>2</v>
      </c>
      <c r="F11" s="13">
        <f t="shared" ca="1" si="0"/>
        <v>12</v>
      </c>
      <c r="G11" s="1">
        <f t="shared" ca="1" si="1"/>
        <v>24</v>
      </c>
      <c r="H11" s="25" t="s">
        <v>57</v>
      </c>
      <c r="I11" s="27" t="s">
        <v>38</v>
      </c>
      <c r="J11" s="16">
        <v>22</v>
      </c>
      <c r="K11" s="17"/>
      <c r="L11" s="17"/>
      <c r="M11" s="17"/>
      <c r="N11" s="17">
        <f t="shared" si="2"/>
        <v>4</v>
      </c>
      <c r="O11" s="16">
        <v>18</v>
      </c>
      <c r="P11" s="19"/>
      <c r="Q11" s="29">
        <f t="shared" ca="1" si="4"/>
        <v>4</v>
      </c>
      <c r="R11" s="31">
        <f t="shared" ca="1" si="3"/>
        <v>0</v>
      </c>
      <c r="S11" s="1"/>
      <c r="T11" s="1"/>
      <c r="U11" s="8"/>
      <c r="V11" s="8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5.75" customHeight="1">
      <c r="A12" s="8" t="s">
        <v>62</v>
      </c>
      <c r="B12" s="9">
        <v>3</v>
      </c>
      <c r="C12" s="1"/>
      <c r="D12" s="8" t="s">
        <v>58</v>
      </c>
      <c r="E12" s="9">
        <v>2</v>
      </c>
      <c r="F12" s="13">
        <f t="shared" ca="1" si="0"/>
        <v>1</v>
      </c>
      <c r="G12" s="1">
        <f t="shared" ca="1" si="1"/>
        <v>2</v>
      </c>
      <c r="H12" s="25" t="s">
        <v>59</v>
      </c>
      <c r="I12" s="27" t="s">
        <v>38</v>
      </c>
      <c r="J12" s="16">
        <v>42</v>
      </c>
      <c r="K12" s="33"/>
      <c r="L12" s="17"/>
      <c r="M12" s="17"/>
      <c r="N12" s="17">
        <f t="shared" si="2"/>
        <v>12</v>
      </c>
      <c r="O12" s="16">
        <v>30</v>
      </c>
      <c r="P12" s="19"/>
      <c r="Q12" s="29">
        <f t="shared" ca="1" si="4"/>
        <v>12</v>
      </c>
      <c r="R12" s="31">
        <f t="shared" ca="1" si="3"/>
        <v>0</v>
      </c>
      <c r="S12" s="34"/>
      <c r="T12" s="1"/>
      <c r="U12" s="8"/>
      <c r="V12" s="8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5.75" customHeight="1">
      <c r="A13" s="8" t="s">
        <v>64</v>
      </c>
      <c r="B13" s="9">
        <v>2</v>
      </c>
      <c r="C13" s="1"/>
      <c r="D13" s="8" t="s">
        <v>61</v>
      </c>
      <c r="E13" s="9">
        <v>2</v>
      </c>
      <c r="F13" s="13">
        <f t="shared" ca="1" si="0"/>
        <v>2</v>
      </c>
      <c r="G13" s="1">
        <f t="shared" ca="1" si="1"/>
        <v>4</v>
      </c>
      <c r="H13" s="25" t="s">
        <v>62</v>
      </c>
      <c r="I13" s="27" t="s">
        <v>38</v>
      </c>
      <c r="J13" s="16">
        <v>18</v>
      </c>
      <c r="K13" s="17"/>
      <c r="L13" s="17"/>
      <c r="M13" s="17"/>
      <c r="N13" s="17">
        <f t="shared" si="2"/>
        <v>4</v>
      </c>
      <c r="O13" s="16">
        <v>14</v>
      </c>
      <c r="P13" s="19"/>
      <c r="Q13" s="29">
        <f t="shared" ca="1" si="4"/>
        <v>3</v>
      </c>
      <c r="R13" s="31">
        <f t="shared" ca="1" si="3"/>
        <v>-1</v>
      </c>
      <c r="S13" s="1"/>
      <c r="T13" s="1"/>
      <c r="U13" s="8"/>
      <c r="V13" s="8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5.75" customHeight="1">
      <c r="A14" s="8" t="s">
        <v>66</v>
      </c>
      <c r="B14" s="9">
        <v>3</v>
      </c>
      <c r="C14" s="1"/>
      <c r="D14" s="8" t="s">
        <v>63</v>
      </c>
      <c r="E14" s="9">
        <v>2</v>
      </c>
      <c r="F14" s="13">
        <f t="shared" ca="1" si="0"/>
        <v>2</v>
      </c>
      <c r="G14" s="1">
        <f t="shared" ca="1" si="1"/>
        <v>4</v>
      </c>
      <c r="H14" s="25" t="s">
        <v>64</v>
      </c>
      <c r="I14" s="27" t="s">
        <v>38</v>
      </c>
      <c r="J14" s="16">
        <v>15</v>
      </c>
      <c r="K14" s="17"/>
      <c r="L14" s="17"/>
      <c r="M14" s="17"/>
      <c r="N14" s="17">
        <f t="shared" si="2"/>
        <v>2</v>
      </c>
      <c r="O14" s="16">
        <v>13</v>
      </c>
      <c r="P14" s="19"/>
      <c r="Q14" s="29">
        <f t="shared" ca="1" si="4"/>
        <v>2</v>
      </c>
      <c r="R14" s="31">
        <f t="shared" ca="1" si="3"/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5.75" customHeight="1">
      <c r="A15" s="8" t="s">
        <v>72</v>
      </c>
      <c r="B15" s="9">
        <v>19</v>
      </c>
      <c r="C15" s="1"/>
      <c r="D15" s="8" t="s">
        <v>65</v>
      </c>
      <c r="E15" s="9">
        <v>2</v>
      </c>
      <c r="F15" s="13">
        <f t="shared" ca="1" si="0"/>
        <v>6</v>
      </c>
      <c r="G15" s="1">
        <f t="shared" ca="1" si="1"/>
        <v>12</v>
      </c>
      <c r="H15" s="25" t="s">
        <v>66</v>
      </c>
      <c r="I15" s="27" t="s">
        <v>38</v>
      </c>
      <c r="J15" s="16">
        <v>28</v>
      </c>
      <c r="K15" s="17"/>
      <c r="L15" s="17"/>
      <c r="M15" s="17"/>
      <c r="N15" s="17">
        <f t="shared" si="2"/>
        <v>3</v>
      </c>
      <c r="O15" s="16">
        <v>25</v>
      </c>
      <c r="P15" s="19" t="s">
        <v>12</v>
      </c>
      <c r="Q15" s="29">
        <f t="shared" ca="1" si="4"/>
        <v>3</v>
      </c>
      <c r="R15" s="31">
        <f t="shared" ca="1" si="3"/>
        <v>0</v>
      </c>
      <c r="S15" s="1"/>
      <c r="T15" s="1"/>
      <c r="U15" s="44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5.75" customHeight="1">
      <c r="A16" s="8" t="s">
        <v>75</v>
      </c>
      <c r="B16" s="9">
        <v>44</v>
      </c>
      <c r="C16" s="1"/>
      <c r="D16" s="8" t="s">
        <v>67</v>
      </c>
      <c r="E16" s="9">
        <v>2</v>
      </c>
      <c r="F16" s="13">
        <f t="shared" ca="1" si="0"/>
        <v>4</v>
      </c>
      <c r="G16" s="1">
        <f t="shared" ca="1" si="1"/>
        <v>8</v>
      </c>
      <c r="H16" s="25" t="s">
        <v>68</v>
      </c>
      <c r="I16" s="27" t="s">
        <v>38</v>
      </c>
      <c r="J16" s="16">
        <v>50</v>
      </c>
      <c r="K16" s="17">
        <v>24</v>
      </c>
      <c r="L16" s="17"/>
      <c r="M16" s="33"/>
      <c r="N16" s="17">
        <f t="shared" si="2"/>
        <v>20</v>
      </c>
      <c r="O16" s="16">
        <v>54</v>
      </c>
      <c r="P16" s="19"/>
      <c r="Q16" s="29">
        <f t="shared" ca="1" si="4"/>
        <v>19</v>
      </c>
      <c r="R16" s="31">
        <f t="shared" ca="1" si="3"/>
        <v>-1</v>
      </c>
      <c r="S16" s="34"/>
      <c r="T16" s="1"/>
      <c r="U16" s="44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.75" customHeight="1">
      <c r="A17" s="8" t="s">
        <v>78</v>
      </c>
      <c r="B17" s="9">
        <v>50</v>
      </c>
      <c r="C17" s="1"/>
      <c r="D17" s="8" t="s">
        <v>70</v>
      </c>
      <c r="E17" s="9">
        <v>2</v>
      </c>
      <c r="F17" s="13">
        <f t="shared" ca="1" si="0"/>
        <v>0</v>
      </c>
      <c r="G17" s="1">
        <f t="shared" ca="1" si="1"/>
        <v>0</v>
      </c>
      <c r="H17" s="25" t="s">
        <v>71</v>
      </c>
      <c r="I17" s="27" t="s">
        <v>38</v>
      </c>
      <c r="J17" s="16">
        <v>16</v>
      </c>
      <c r="K17" s="17"/>
      <c r="L17" s="17"/>
      <c r="M17" s="17"/>
      <c r="N17" s="17">
        <f t="shared" si="2"/>
        <v>0</v>
      </c>
      <c r="O17" s="16">
        <v>16</v>
      </c>
      <c r="P17" s="19"/>
      <c r="Q17" s="29">
        <f t="shared" ca="1" si="4"/>
        <v>0</v>
      </c>
      <c r="R17" s="31">
        <f t="shared" ca="1" si="3"/>
        <v>0</v>
      </c>
      <c r="S17" s="1"/>
      <c r="T17" s="1"/>
      <c r="U17" s="44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5.75" customHeight="1">
      <c r="A18" s="8" t="s">
        <v>81</v>
      </c>
      <c r="B18" s="9">
        <v>3</v>
      </c>
      <c r="C18" s="1"/>
      <c r="D18" s="8" t="s">
        <v>73</v>
      </c>
      <c r="E18" s="9">
        <v>2</v>
      </c>
      <c r="F18" s="13">
        <f t="shared" ca="1" si="0"/>
        <v>0</v>
      </c>
      <c r="G18" s="1">
        <f t="shared" ca="1" si="1"/>
        <v>0</v>
      </c>
      <c r="H18" s="25" t="s">
        <v>74</v>
      </c>
      <c r="I18" s="27" t="s">
        <v>38</v>
      </c>
      <c r="J18" s="16">
        <v>9</v>
      </c>
      <c r="K18" s="17"/>
      <c r="L18" s="17"/>
      <c r="M18" s="17"/>
      <c r="N18" s="17">
        <f t="shared" si="2"/>
        <v>0</v>
      </c>
      <c r="O18" s="16">
        <v>9</v>
      </c>
      <c r="P18" s="19"/>
      <c r="Q18" s="29">
        <f t="shared" ca="1" si="4"/>
        <v>0</v>
      </c>
      <c r="R18" s="31">
        <f t="shared" ca="1" si="3"/>
        <v>0</v>
      </c>
      <c r="S18" s="1"/>
      <c r="T18" s="1"/>
      <c r="U18" s="44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5.75" customHeight="1">
      <c r="A19" s="8" t="s">
        <v>84</v>
      </c>
      <c r="B19" s="9">
        <v>15</v>
      </c>
      <c r="C19" s="1"/>
      <c r="D19" s="8" t="s">
        <v>76</v>
      </c>
      <c r="E19" s="9">
        <v>2</v>
      </c>
      <c r="F19" s="13">
        <f t="shared" ca="1" si="0"/>
        <v>0</v>
      </c>
      <c r="G19" s="1">
        <f t="shared" ca="1" si="1"/>
        <v>0</v>
      </c>
      <c r="H19" s="25" t="s">
        <v>77</v>
      </c>
      <c r="I19" s="27" t="s">
        <v>38</v>
      </c>
      <c r="J19" s="16">
        <v>4</v>
      </c>
      <c r="K19" s="17"/>
      <c r="L19" s="17"/>
      <c r="M19" s="17"/>
      <c r="N19" s="17">
        <f t="shared" si="2"/>
        <v>0</v>
      </c>
      <c r="O19" s="16">
        <v>4</v>
      </c>
      <c r="P19" s="19"/>
      <c r="Q19" s="29">
        <f t="shared" ca="1" si="4"/>
        <v>0</v>
      </c>
      <c r="R19" s="31">
        <f t="shared" ca="1" si="3"/>
        <v>0</v>
      </c>
      <c r="S19" s="34"/>
      <c r="T19" s="1"/>
      <c r="U19" s="44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5.75" customHeight="1">
      <c r="A20" s="8" t="s">
        <v>87</v>
      </c>
      <c r="B20" s="9">
        <v>22</v>
      </c>
      <c r="C20" s="1"/>
      <c r="D20" s="8" t="s">
        <v>79</v>
      </c>
      <c r="E20" s="9">
        <v>2</v>
      </c>
      <c r="F20" s="13">
        <f t="shared" ca="1" si="0"/>
        <v>0</v>
      </c>
      <c r="G20" s="1">
        <f t="shared" ca="1" si="1"/>
        <v>0</v>
      </c>
      <c r="H20" s="25" t="s">
        <v>80</v>
      </c>
      <c r="I20" s="27" t="s">
        <v>38</v>
      </c>
      <c r="J20" s="16">
        <v>9</v>
      </c>
      <c r="K20" s="17"/>
      <c r="L20" s="17"/>
      <c r="M20" s="17"/>
      <c r="N20" s="17">
        <f t="shared" si="2"/>
        <v>0</v>
      </c>
      <c r="O20" s="16">
        <v>9</v>
      </c>
      <c r="P20" s="19"/>
      <c r="Q20" s="29">
        <f t="shared" ca="1" si="4"/>
        <v>0</v>
      </c>
      <c r="R20" s="31">
        <f t="shared" ca="1" si="3"/>
        <v>0</v>
      </c>
      <c r="S20" s="1"/>
      <c r="T20" s="1"/>
      <c r="U20" s="44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5.75" customHeight="1">
      <c r="A21" s="8" t="s">
        <v>83</v>
      </c>
      <c r="B21" s="9">
        <v>4</v>
      </c>
      <c r="C21" s="1"/>
      <c r="D21" s="8" t="s">
        <v>82</v>
      </c>
      <c r="E21" s="9">
        <v>2</v>
      </c>
      <c r="F21" s="13">
        <f t="shared" ca="1" si="0"/>
        <v>5</v>
      </c>
      <c r="G21" s="1">
        <f t="shared" ca="1" si="1"/>
        <v>10</v>
      </c>
      <c r="H21" s="25" t="s">
        <v>83</v>
      </c>
      <c r="I21" s="27" t="s">
        <v>38</v>
      </c>
      <c r="J21" s="16">
        <v>10</v>
      </c>
      <c r="K21" s="33"/>
      <c r="L21" s="17"/>
      <c r="M21" s="17"/>
      <c r="N21" s="17">
        <f t="shared" si="2"/>
        <v>4</v>
      </c>
      <c r="O21" s="16">
        <v>6</v>
      </c>
      <c r="P21" s="19"/>
      <c r="Q21" s="29">
        <f t="shared" ca="1" si="4"/>
        <v>4</v>
      </c>
      <c r="R21" s="31">
        <f t="shared" ca="1" si="3"/>
        <v>0</v>
      </c>
      <c r="S21" s="1"/>
      <c r="T21" s="1"/>
      <c r="U21" s="44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5.75" customHeight="1">
      <c r="A22" s="8" t="s">
        <v>299</v>
      </c>
      <c r="B22" s="9">
        <v>1</v>
      </c>
      <c r="C22" s="1"/>
      <c r="D22" s="8" t="s">
        <v>85</v>
      </c>
      <c r="E22" s="9">
        <v>2</v>
      </c>
      <c r="F22" s="13">
        <f t="shared" ca="1" si="0"/>
        <v>2</v>
      </c>
      <c r="G22" s="1">
        <f t="shared" ca="1" si="1"/>
        <v>4</v>
      </c>
      <c r="H22" s="25" t="s">
        <v>86</v>
      </c>
      <c r="I22" s="27" t="s">
        <v>38</v>
      </c>
      <c r="J22" s="16">
        <v>11</v>
      </c>
      <c r="K22" s="17"/>
      <c r="L22" s="17"/>
      <c r="M22" s="17"/>
      <c r="N22" s="17">
        <f t="shared" si="2"/>
        <v>0</v>
      </c>
      <c r="O22" s="16">
        <v>11</v>
      </c>
      <c r="P22" s="19"/>
      <c r="Q22" s="29">
        <f t="shared" ca="1" si="4"/>
        <v>0</v>
      </c>
      <c r="R22" s="31">
        <f t="shared" ca="1" si="3"/>
        <v>0</v>
      </c>
      <c r="S22" s="1"/>
      <c r="T22" s="1"/>
      <c r="U22" s="44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5.75" customHeight="1">
      <c r="A23" s="8" t="s">
        <v>89</v>
      </c>
      <c r="B23" s="9">
        <v>2</v>
      </c>
      <c r="C23" s="1"/>
      <c r="D23" s="8" t="s">
        <v>88</v>
      </c>
      <c r="E23" s="9">
        <v>2</v>
      </c>
      <c r="F23" s="13">
        <f t="shared" ca="1" si="0"/>
        <v>1</v>
      </c>
      <c r="G23" s="1">
        <f t="shared" ca="1" si="1"/>
        <v>2</v>
      </c>
      <c r="H23" s="40"/>
      <c r="I23" s="41"/>
      <c r="J23" s="42"/>
      <c r="K23" s="42"/>
      <c r="L23" s="42"/>
      <c r="M23" s="42"/>
      <c r="N23" s="17"/>
      <c r="O23" s="42"/>
      <c r="P23" s="43"/>
      <c r="Q23" s="42"/>
      <c r="R23" s="4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5.75" customHeight="1">
      <c r="A24" s="8" t="s">
        <v>101</v>
      </c>
      <c r="B24" s="9">
        <v>10</v>
      </c>
      <c r="C24" s="1"/>
      <c r="D24" s="13" t="s">
        <v>90</v>
      </c>
      <c r="E24" s="9">
        <v>4</v>
      </c>
      <c r="F24" s="13">
        <f t="shared" ca="1" si="0"/>
        <v>0</v>
      </c>
      <c r="G24" s="1">
        <f t="shared" ca="1" si="1"/>
        <v>0</v>
      </c>
      <c r="H24" s="25" t="s">
        <v>91</v>
      </c>
      <c r="I24" s="27" t="s">
        <v>92</v>
      </c>
      <c r="J24" s="16">
        <v>23</v>
      </c>
      <c r="K24" s="17"/>
      <c r="L24" s="17"/>
      <c r="M24" s="17"/>
      <c r="N24" s="17">
        <f t="shared" ref="N24:N37" si="5">(J24+K24)-(L24+M24)-O24</f>
        <v>0</v>
      </c>
      <c r="O24" s="16">
        <v>23</v>
      </c>
      <c r="P24" s="19"/>
      <c r="Q24" s="29">
        <f ca="1">SUM(G374:G375)</f>
        <v>0</v>
      </c>
      <c r="R24" s="31">
        <f t="shared" ref="R24:R36" ca="1" si="6">Q24-N24</f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5.75" customHeight="1">
      <c r="A25" s="8" t="s">
        <v>100</v>
      </c>
      <c r="B25" s="9">
        <v>1</v>
      </c>
      <c r="C25" s="1"/>
      <c r="D25" s="13" t="s">
        <v>94</v>
      </c>
      <c r="E25" s="9">
        <v>6</v>
      </c>
      <c r="F25" s="13">
        <f t="shared" ca="1" si="0"/>
        <v>0</v>
      </c>
      <c r="G25" s="1">
        <f t="shared" ca="1" si="1"/>
        <v>0</v>
      </c>
      <c r="H25" s="25" t="s">
        <v>95</v>
      </c>
      <c r="I25" s="27" t="s">
        <v>38</v>
      </c>
      <c r="J25" s="16">
        <v>2</v>
      </c>
      <c r="K25" s="17"/>
      <c r="L25" s="17"/>
      <c r="M25" s="17"/>
      <c r="N25" s="17">
        <f t="shared" si="5"/>
        <v>0</v>
      </c>
      <c r="O25" s="16">
        <v>2</v>
      </c>
      <c r="P25" s="19"/>
      <c r="Q25" s="29">
        <f t="shared" ref="Q25:Q28" ca="1" si="7">SUM(G376)</f>
        <v>0</v>
      </c>
      <c r="R25" s="22">
        <f t="shared" ca="1" si="6"/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5.75" customHeight="1">
      <c r="A26" s="8" t="s">
        <v>104</v>
      </c>
      <c r="B26" s="9">
        <v>2</v>
      </c>
      <c r="C26" s="1"/>
      <c r="D26" s="9"/>
      <c r="E26" s="9"/>
      <c r="F26" s="13"/>
      <c r="G26" s="1"/>
      <c r="H26" s="25" t="s">
        <v>97</v>
      </c>
      <c r="I26" s="27" t="s">
        <v>38</v>
      </c>
      <c r="J26" s="16">
        <v>1</v>
      </c>
      <c r="K26" s="17"/>
      <c r="L26" s="17"/>
      <c r="M26" s="17"/>
      <c r="N26" s="17">
        <f t="shared" si="5"/>
        <v>0</v>
      </c>
      <c r="O26" s="16">
        <v>1</v>
      </c>
      <c r="P26" s="19"/>
      <c r="Q26" s="29">
        <f t="shared" ca="1" si="7"/>
        <v>0</v>
      </c>
      <c r="R26" s="22">
        <f t="shared" ca="1" si="6"/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15.75" customHeight="1">
      <c r="A27" s="1"/>
      <c r="B27" s="1"/>
      <c r="C27" s="1"/>
      <c r="D27" s="8" t="s">
        <v>99</v>
      </c>
      <c r="E27" s="9"/>
      <c r="F27" s="13"/>
      <c r="G27" s="1"/>
      <c r="H27" s="25" t="s">
        <v>100</v>
      </c>
      <c r="I27" s="27" t="s">
        <v>38</v>
      </c>
      <c r="J27" s="16">
        <v>1</v>
      </c>
      <c r="K27" s="17"/>
      <c r="L27" s="17"/>
      <c r="M27" s="17"/>
      <c r="N27" s="17">
        <f t="shared" si="5"/>
        <v>0</v>
      </c>
      <c r="O27" s="16">
        <v>1</v>
      </c>
      <c r="P27" s="19"/>
      <c r="Q27" s="29">
        <f t="shared" ca="1" si="7"/>
        <v>1</v>
      </c>
      <c r="R27" s="22">
        <f t="shared" ca="1" si="6"/>
        <v>1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5.75" customHeight="1">
      <c r="A28" s="1"/>
      <c r="B28" s="1"/>
      <c r="C28" s="1"/>
      <c r="D28" s="8" t="s">
        <v>102</v>
      </c>
      <c r="E28" s="9">
        <v>1</v>
      </c>
      <c r="F28" s="13">
        <f t="shared" ref="F28:F45" ca="1" si="8">SUMIF($A:$B,D28,$B:$B)</f>
        <v>0</v>
      </c>
      <c r="G28" s="1">
        <f t="shared" ref="G28:G45" ca="1" si="9">E28*F28</f>
        <v>0</v>
      </c>
      <c r="H28" s="25" t="s">
        <v>103</v>
      </c>
      <c r="I28" s="27" t="s">
        <v>38</v>
      </c>
      <c r="J28" s="16">
        <v>2</v>
      </c>
      <c r="K28" s="17"/>
      <c r="L28" s="17"/>
      <c r="M28" s="17"/>
      <c r="N28" s="17">
        <f t="shared" si="5"/>
        <v>0</v>
      </c>
      <c r="O28" s="16">
        <v>2</v>
      </c>
      <c r="P28" s="19"/>
      <c r="Q28" s="29">
        <f t="shared" ca="1" si="7"/>
        <v>0</v>
      </c>
      <c r="R28" s="22">
        <f t="shared" ca="1" si="6"/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5.75" customHeight="1">
      <c r="A29" s="1"/>
      <c r="B29" s="1"/>
      <c r="C29" s="1"/>
      <c r="D29" s="8" t="s">
        <v>105</v>
      </c>
      <c r="E29" s="9">
        <v>1</v>
      </c>
      <c r="F29" s="13">
        <f t="shared" ca="1" si="8"/>
        <v>1</v>
      </c>
      <c r="G29" s="1">
        <f t="shared" ca="1" si="9"/>
        <v>1</v>
      </c>
      <c r="H29" s="25" t="s">
        <v>106</v>
      </c>
      <c r="I29" s="27" t="s">
        <v>107</v>
      </c>
      <c r="J29" s="16">
        <v>38</v>
      </c>
      <c r="K29" s="46"/>
      <c r="L29" s="46"/>
      <c r="M29" s="46"/>
      <c r="N29" s="17">
        <f t="shared" si="5"/>
        <v>2</v>
      </c>
      <c r="O29" s="16">
        <v>36</v>
      </c>
      <c r="P29" s="47"/>
      <c r="Q29" s="48">
        <f ca="1">SUM(G382:G387)</f>
        <v>5</v>
      </c>
      <c r="R29" s="31">
        <f t="shared" ca="1" si="6"/>
        <v>3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5.75" customHeight="1">
      <c r="A30" s="8" t="s">
        <v>115</v>
      </c>
      <c r="B30" s="9">
        <v>6</v>
      </c>
      <c r="C30" s="1"/>
      <c r="D30" s="8" t="s">
        <v>108</v>
      </c>
      <c r="E30" s="9">
        <v>1</v>
      </c>
      <c r="F30" s="13">
        <f t="shared" ca="1" si="8"/>
        <v>0</v>
      </c>
      <c r="G30" s="1">
        <f t="shared" ca="1" si="9"/>
        <v>0</v>
      </c>
      <c r="H30" s="25" t="s">
        <v>109</v>
      </c>
      <c r="I30" s="27" t="s">
        <v>92</v>
      </c>
      <c r="J30" s="16">
        <v>186</v>
      </c>
      <c r="K30" s="17"/>
      <c r="L30" s="17"/>
      <c r="M30" s="17"/>
      <c r="N30" s="17">
        <f t="shared" si="5"/>
        <v>-13</v>
      </c>
      <c r="O30" s="16">
        <v>199</v>
      </c>
      <c r="P30" s="19"/>
      <c r="Q30" s="29">
        <f ca="1">SUM(G395:G405)</f>
        <v>12.5</v>
      </c>
      <c r="R30" s="22">
        <f t="shared" ca="1" si="6"/>
        <v>25.5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5.75" customHeight="1">
      <c r="A31" s="8" t="s">
        <v>118</v>
      </c>
      <c r="B31" s="9">
        <v>1</v>
      </c>
      <c r="C31" s="1"/>
      <c r="D31" s="8" t="s">
        <v>111</v>
      </c>
      <c r="E31" s="9">
        <v>1</v>
      </c>
      <c r="F31" s="13">
        <f t="shared" ca="1" si="8"/>
        <v>0</v>
      </c>
      <c r="G31" s="1">
        <f t="shared" ca="1" si="9"/>
        <v>0</v>
      </c>
      <c r="H31" s="25" t="s">
        <v>112</v>
      </c>
      <c r="I31" s="27" t="s">
        <v>92</v>
      </c>
      <c r="J31" s="16">
        <v>15</v>
      </c>
      <c r="K31" s="17"/>
      <c r="L31" s="17"/>
      <c r="M31" s="17"/>
      <c r="N31" s="17">
        <f t="shared" si="5"/>
        <v>2</v>
      </c>
      <c r="O31" s="16">
        <v>13</v>
      </c>
      <c r="P31" s="19"/>
      <c r="Q31" s="29">
        <f ca="1">SUM(G409:G412)</f>
        <v>0</v>
      </c>
      <c r="R31" s="22">
        <f t="shared" ca="1" si="6"/>
        <v>-2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5.75" customHeight="1">
      <c r="A32" s="8" t="s">
        <v>121</v>
      </c>
      <c r="B32" s="9">
        <v>1</v>
      </c>
      <c r="C32" s="1"/>
      <c r="D32" s="8" t="s">
        <v>113</v>
      </c>
      <c r="E32" s="9">
        <v>1</v>
      </c>
      <c r="F32" s="13">
        <f t="shared" ca="1" si="8"/>
        <v>1</v>
      </c>
      <c r="G32" s="1">
        <f t="shared" ca="1" si="9"/>
        <v>1</v>
      </c>
      <c r="H32" s="25" t="s">
        <v>114</v>
      </c>
      <c r="I32" s="27" t="s">
        <v>92</v>
      </c>
      <c r="J32" s="16">
        <v>82</v>
      </c>
      <c r="K32" s="17">
        <v>25</v>
      </c>
      <c r="L32" s="17"/>
      <c r="M32" s="17"/>
      <c r="N32" s="17">
        <f t="shared" si="5"/>
        <v>50</v>
      </c>
      <c r="O32" s="16">
        <v>57</v>
      </c>
      <c r="P32" s="19"/>
      <c r="Q32" s="29">
        <f ca="1">SUM(G416:G426)</f>
        <v>25.5</v>
      </c>
      <c r="R32" s="22">
        <f t="shared" ca="1" si="6"/>
        <v>-24.5</v>
      </c>
      <c r="S32" s="34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5.75" customHeight="1">
      <c r="A33" s="8" t="s">
        <v>124</v>
      </c>
      <c r="B33" s="9">
        <v>6</v>
      </c>
      <c r="C33" s="1"/>
      <c r="D33" s="8" t="s">
        <v>116</v>
      </c>
      <c r="E33" s="9">
        <v>1</v>
      </c>
      <c r="F33" s="13">
        <f t="shared" ca="1" si="8"/>
        <v>10</v>
      </c>
      <c r="G33" s="1">
        <f t="shared" ca="1" si="9"/>
        <v>10</v>
      </c>
      <c r="H33" s="25" t="s">
        <v>117</v>
      </c>
      <c r="I33" s="27" t="s">
        <v>92</v>
      </c>
      <c r="J33" s="16">
        <v>23</v>
      </c>
      <c r="K33" s="17"/>
      <c r="L33" s="17"/>
      <c r="M33" s="17"/>
      <c r="N33" s="17">
        <f t="shared" si="5"/>
        <v>0</v>
      </c>
      <c r="O33" s="16">
        <v>23</v>
      </c>
      <c r="P33" s="19"/>
      <c r="Q33" s="29">
        <f ca="1">SUM(G429:G430)</f>
        <v>0</v>
      </c>
      <c r="R33" s="22">
        <f t="shared" ca="1" si="6"/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5.75" customHeight="1">
      <c r="A34" s="8" t="s">
        <v>127</v>
      </c>
      <c r="B34" s="9">
        <v>2</v>
      </c>
      <c r="C34" s="1"/>
      <c r="D34" s="8" t="s">
        <v>119</v>
      </c>
      <c r="E34" s="9">
        <v>1</v>
      </c>
      <c r="F34" s="13">
        <f t="shared" ca="1" si="8"/>
        <v>0</v>
      </c>
      <c r="G34" s="1">
        <f t="shared" ca="1" si="9"/>
        <v>0</v>
      </c>
      <c r="H34" s="25" t="s">
        <v>120</v>
      </c>
      <c r="I34" s="27" t="s">
        <v>92</v>
      </c>
      <c r="J34" s="16">
        <v>16</v>
      </c>
      <c r="K34" s="17"/>
      <c r="L34" s="17"/>
      <c r="M34" s="17"/>
      <c r="N34" s="17">
        <f t="shared" si="5"/>
        <v>0</v>
      </c>
      <c r="O34" s="16">
        <v>16</v>
      </c>
      <c r="P34" s="19"/>
      <c r="Q34" s="29">
        <f ca="1">SUM(G432)</f>
        <v>0</v>
      </c>
      <c r="R34" s="22">
        <f t="shared" ca="1" si="6"/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5.75" customHeight="1">
      <c r="A35" s="8" t="s">
        <v>130</v>
      </c>
      <c r="B35" s="9">
        <v>28</v>
      </c>
      <c r="C35" s="1"/>
      <c r="D35" s="8" t="s">
        <v>122</v>
      </c>
      <c r="E35" s="9">
        <v>1</v>
      </c>
      <c r="F35" s="13">
        <f t="shared" ca="1" si="8"/>
        <v>3</v>
      </c>
      <c r="G35" s="1">
        <f t="shared" ca="1" si="9"/>
        <v>3</v>
      </c>
      <c r="H35" s="25" t="s">
        <v>123</v>
      </c>
      <c r="I35" s="27" t="s">
        <v>92</v>
      </c>
      <c r="J35" s="16">
        <v>25</v>
      </c>
      <c r="K35" s="17"/>
      <c r="L35" s="17"/>
      <c r="M35" s="17"/>
      <c r="N35" s="17">
        <f t="shared" si="5"/>
        <v>0</v>
      </c>
      <c r="O35" s="16">
        <v>25</v>
      </c>
      <c r="P35" s="19"/>
      <c r="Q35" s="29">
        <f ca="1">SUM(G434:G435)</f>
        <v>0</v>
      </c>
      <c r="R35" s="22">
        <f t="shared" ca="1" si="6"/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5.75" customHeight="1">
      <c r="A36" s="8" t="s">
        <v>132</v>
      </c>
      <c r="B36" s="9">
        <v>4</v>
      </c>
      <c r="C36" s="1"/>
      <c r="D36" s="8" t="s">
        <v>125</v>
      </c>
      <c r="E36" s="9">
        <v>1</v>
      </c>
      <c r="F36" s="13">
        <f t="shared" ca="1" si="8"/>
        <v>5</v>
      </c>
      <c r="G36" s="1">
        <f t="shared" ca="1" si="9"/>
        <v>5</v>
      </c>
      <c r="H36" s="25" t="s">
        <v>126</v>
      </c>
      <c r="I36" s="27" t="s">
        <v>92</v>
      </c>
      <c r="J36" s="16">
        <v>30</v>
      </c>
      <c r="K36" s="17"/>
      <c r="L36" s="17"/>
      <c r="M36" s="17"/>
      <c r="N36" s="17">
        <f t="shared" si="5"/>
        <v>2</v>
      </c>
      <c r="O36" s="16">
        <v>28</v>
      </c>
      <c r="P36" s="19"/>
      <c r="Q36" s="29">
        <f ca="1">SUM(G440)</f>
        <v>0</v>
      </c>
      <c r="R36" s="22">
        <f t="shared" ca="1" si="6"/>
        <v>-2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5.75" customHeight="1">
      <c r="A37" s="8" t="s">
        <v>134</v>
      </c>
      <c r="B37" s="9">
        <v>5</v>
      </c>
      <c r="C37" s="1"/>
      <c r="D37" s="8" t="s">
        <v>128</v>
      </c>
      <c r="E37" s="9">
        <v>1</v>
      </c>
      <c r="F37" s="13">
        <f t="shared" ca="1" si="8"/>
        <v>9</v>
      </c>
      <c r="G37" s="1">
        <f t="shared" ca="1" si="9"/>
        <v>9</v>
      </c>
      <c r="H37" s="25" t="s">
        <v>129</v>
      </c>
      <c r="I37" s="27" t="s">
        <v>107</v>
      </c>
      <c r="J37" s="16">
        <v>2.5</v>
      </c>
      <c r="K37" s="17">
        <v>60</v>
      </c>
      <c r="L37" s="17"/>
      <c r="M37" s="17"/>
      <c r="N37" s="17">
        <f t="shared" si="5"/>
        <v>45.5</v>
      </c>
      <c r="O37" s="16">
        <v>17</v>
      </c>
      <c r="P37" s="19"/>
      <c r="Q37" s="29">
        <f ca="1">SUM(G356:G359)</f>
        <v>52.1</v>
      </c>
      <c r="R37" s="22">
        <f ca="1">Q37-(M37+N37)</f>
        <v>6.6000000000000014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.75" customHeight="1">
      <c r="A38" s="8" t="s">
        <v>137</v>
      </c>
      <c r="B38" s="9">
        <v>5</v>
      </c>
      <c r="C38" s="1"/>
      <c r="D38" s="8" t="s">
        <v>131</v>
      </c>
      <c r="E38" s="9">
        <v>1</v>
      </c>
      <c r="F38" s="13">
        <f t="shared" ca="1" si="8"/>
        <v>10</v>
      </c>
      <c r="G38" s="1">
        <f t="shared" ca="1" si="9"/>
        <v>10</v>
      </c>
      <c r="H38" s="3"/>
      <c r="I38" s="4"/>
      <c r="J38" s="1"/>
      <c r="K38" s="1"/>
      <c r="L38" s="1"/>
      <c r="M38" s="1"/>
      <c r="N38" s="1"/>
      <c r="O38" s="1"/>
      <c r="P38" s="3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5.75" customHeight="1">
      <c r="A39" s="8" t="s">
        <v>143</v>
      </c>
      <c r="B39" s="9">
        <v>2</v>
      </c>
      <c r="C39" s="1"/>
      <c r="D39" s="9" t="s">
        <v>133</v>
      </c>
      <c r="E39" s="9">
        <v>1</v>
      </c>
      <c r="F39" s="13">
        <f t="shared" ca="1" si="8"/>
        <v>3</v>
      </c>
      <c r="G39" s="1">
        <f t="shared" ca="1" si="9"/>
        <v>3</v>
      </c>
      <c r="H39" s="3"/>
      <c r="I39" s="4"/>
      <c r="J39" s="1"/>
      <c r="K39" s="1"/>
      <c r="L39" s="1"/>
      <c r="M39" s="1"/>
      <c r="N39" s="1"/>
      <c r="O39" s="1"/>
      <c r="P39" s="3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5.75" customHeight="1">
      <c r="A40" s="8" t="s">
        <v>145</v>
      </c>
      <c r="B40" s="9">
        <v>4</v>
      </c>
      <c r="C40" s="1"/>
      <c r="D40" s="8" t="s">
        <v>135</v>
      </c>
      <c r="E40" s="9">
        <v>1</v>
      </c>
      <c r="F40" s="13">
        <f t="shared" ca="1" si="8"/>
        <v>2</v>
      </c>
      <c r="G40" s="1">
        <f t="shared" ca="1" si="9"/>
        <v>2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5.75" customHeight="1">
      <c r="A41" s="8" t="s">
        <v>146</v>
      </c>
      <c r="B41" s="9">
        <v>4</v>
      </c>
      <c r="C41" s="1"/>
      <c r="D41" s="8" t="s">
        <v>138</v>
      </c>
      <c r="E41" s="9">
        <v>1</v>
      </c>
      <c r="F41" s="13">
        <f t="shared" ca="1" si="8"/>
        <v>0</v>
      </c>
      <c r="G41" s="1">
        <f t="shared" ca="1" si="9"/>
        <v>0</v>
      </c>
      <c r="H41" s="25" t="s">
        <v>139</v>
      </c>
      <c r="I41" s="27" t="s">
        <v>38</v>
      </c>
      <c r="J41" s="17">
        <v>7</v>
      </c>
      <c r="K41" s="17">
        <v>6</v>
      </c>
      <c r="L41" s="17"/>
      <c r="M41" s="17"/>
      <c r="N41" s="17">
        <f t="shared" ref="N41:N42" si="10">(J41+K41)-(L41+M41)-O41</f>
        <v>7</v>
      </c>
      <c r="O41" s="17">
        <v>6</v>
      </c>
      <c r="P41" s="21"/>
      <c r="Q41" s="22">
        <f ca="1">SUM(G446)</f>
        <v>6</v>
      </c>
      <c r="R41" s="22">
        <f t="shared" ref="R41:R45" ca="1" si="11">Q41-N41</f>
        <v>-1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5.75" customHeight="1">
      <c r="A42" s="8" t="s">
        <v>150</v>
      </c>
      <c r="B42" s="9">
        <v>32</v>
      </c>
      <c r="C42" s="1"/>
      <c r="D42" s="8" t="s">
        <v>141</v>
      </c>
      <c r="E42" s="9">
        <v>1</v>
      </c>
      <c r="F42" s="13">
        <f t="shared" ca="1" si="8"/>
        <v>2</v>
      </c>
      <c r="G42" s="1">
        <f t="shared" ca="1" si="9"/>
        <v>2</v>
      </c>
      <c r="H42" s="25" t="s">
        <v>142</v>
      </c>
      <c r="I42" s="27" t="s">
        <v>38</v>
      </c>
      <c r="J42" s="17">
        <v>183</v>
      </c>
      <c r="K42" s="17">
        <v>100</v>
      </c>
      <c r="L42" s="17"/>
      <c r="M42" s="17"/>
      <c r="N42" s="17">
        <f t="shared" si="10"/>
        <v>149</v>
      </c>
      <c r="O42" s="17">
        <v>134</v>
      </c>
      <c r="P42" s="21"/>
      <c r="Q42" s="17">
        <f ca="1">SUM(G4:G45,J117)</f>
        <v>133</v>
      </c>
      <c r="R42" s="22">
        <f t="shared" ca="1" si="11"/>
        <v>-16</v>
      </c>
      <c r="S42" s="34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5.75" customHeight="1">
      <c r="A43" s="8" t="s">
        <v>152</v>
      </c>
      <c r="B43" s="9">
        <v>27</v>
      </c>
      <c r="C43" s="1"/>
      <c r="D43" s="8" t="s">
        <v>144</v>
      </c>
      <c r="E43" s="9">
        <v>2</v>
      </c>
      <c r="F43" s="13">
        <f t="shared" ca="1" si="8"/>
        <v>0</v>
      </c>
      <c r="G43" s="1">
        <f t="shared" ca="1" si="9"/>
        <v>0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5.75" customHeight="1">
      <c r="A44" s="8" t="s">
        <v>133</v>
      </c>
      <c r="B44" s="9">
        <v>3</v>
      </c>
      <c r="C44" s="1"/>
      <c r="D44" s="8" t="s">
        <v>148</v>
      </c>
      <c r="E44" s="9">
        <v>1</v>
      </c>
      <c r="F44" s="13">
        <f t="shared" ca="1" si="8"/>
        <v>0</v>
      </c>
      <c r="G44" s="1">
        <f t="shared" ca="1" si="9"/>
        <v>0</v>
      </c>
      <c r="H44" s="25" t="s">
        <v>149</v>
      </c>
      <c r="I44" s="27" t="s">
        <v>38</v>
      </c>
      <c r="J44" s="17">
        <v>10</v>
      </c>
      <c r="K44" s="17">
        <v>20</v>
      </c>
      <c r="L44" s="17"/>
      <c r="M44" s="17"/>
      <c r="N44" s="17">
        <f>(J44+K44)-(L44+M44)-O44</f>
        <v>16</v>
      </c>
      <c r="O44" s="17">
        <v>14</v>
      </c>
      <c r="P44" s="21"/>
      <c r="Q44" s="35">
        <f ca="1">SUM(G48:G57)</f>
        <v>15</v>
      </c>
      <c r="R44" s="22">
        <f t="shared" ca="1" si="11"/>
        <v>-1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5.75" customHeight="1">
      <c r="A45" s="8" t="s">
        <v>156</v>
      </c>
      <c r="B45" s="9">
        <v>13</v>
      </c>
      <c r="C45" s="1"/>
      <c r="D45" s="1" t="s">
        <v>151</v>
      </c>
      <c r="E45" s="9">
        <v>1</v>
      </c>
      <c r="F45" s="13">
        <f t="shared" ca="1" si="8"/>
        <v>11</v>
      </c>
      <c r="G45" s="1">
        <f t="shared" ca="1" si="9"/>
        <v>11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5.75" customHeight="1">
      <c r="A46" s="8" t="s">
        <v>159</v>
      </c>
      <c r="B46" s="9">
        <v>10</v>
      </c>
      <c r="C46" s="1"/>
      <c r="D46" s="1"/>
      <c r="E46" s="9"/>
      <c r="F46" s="13"/>
      <c r="G46" s="1"/>
      <c r="H46" s="25" t="s">
        <v>153</v>
      </c>
      <c r="I46" s="27" t="s">
        <v>38</v>
      </c>
      <c r="J46" s="17">
        <v>74</v>
      </c>
      <c r="K46" s="17">
        <v>80</v>
      </c>
      <c r="L46" s="17"/>
      <c r="M46" s="17"/>
      <c r="N46" s="17">
        <f t="shared" ref="N46:N48" si="12">(J46+K46)-(L46+M46)-O46</f>
        <v>46</v>
      </c>
      <c r="O46" s="17">
        <v>108</v>
      </c>
      <c r="P46" s="21"/>
      <c r="Q46" s="17">
        <f ca="1">SUM(G60:G73)</f>
        <v>46</v>
      </c>
      <c r="R46" s="22">
        <f t="shared" ref="R46:R47" ca="1" si="13">Q46-N46-M46</f>
        <v>0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5.75" customHeight="1">
      <c r="A47" s="8" t="s">
        <v>161</v>
      </c>
      <c r="B47" s="9">
        <v>50</v>
      </c>
      <c r="C47" s="1"/>
      <c r="D47" s="1" t="s">
        <v>155</v>
      </c>
      <c r="E47" s="9"/>
      <c r="F47" s="13"/>
      <c r="G47" s="1"/>
      <c r="H47" s="25" t="s">
        <v>32</v>
      </c>
      <c r="I47" s="27" t="s">
        <v>38</v>
      </c>
      <c r="J47" s="17">
        <v>76</v>
      </c>
      <c r="K47" s="17">
        <v>53</v>
      </c>
      <c r="L47" s="17"/>
      <c r="M47" s="33"/>
      <c r="N47" s="17">
        <f t="shared" si="12"/>
        <v>67</v>
      </c>
      <c r="O47" s="17">
        <v>62</v>
      </c>
      <c r="P47" s="21"/>
      <c r="Q47" s="17">
        <f ca="1">SUM(G76:G78)</f>
        <v>63</v>
      </c>
      <c r="R47" s="22">
        <f t="shared" ca="1" si="13"/>
        <v>-4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5.75" customHeight="1">
      <c r="A48" s="8" t="s">
        <v>164</v>
      </c>
      <c r="B48" s="9">
        <v>17</v>
      </c>
      <c r="C48" s="1"/>
      <c r="D48" s="8" t="s">
        <v>157</v>
      </c>
      <c r="E48" s="9">
        <v>2</v>
      </c>
      <c r="F48" s="13">
        <f t="shared" ref="F48:F51" ca="1" si="14">SUMIF($A:$B,D48,$B:$B)</f>
        <v>0</v>
      </c>
      <c r="G48" s="1">
        <f t="shared" ref="G48:G51" ca="1" si="15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3</v>
      </c>
      <c r="R48" s="22">
        <f ca="1">Q48-N48</f>
        <v>3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5.75" customHeight="1">
      <c r="A49" s="8" t="s">
        <v>358</v>
      </c>
      <c r="B49" s="9">
        <v>13</v>
      </c>
      <c r="C49" s="1"/>
      <c r="D49" s="8" t="s">
        <v>160</v>
      </c>
      <c r="E49" s="9">
        <v>2</v>
      </c>
      <c r="F49" s="13">
        <f t="shared" ca="1" si="14"/>
        <v>1</v>
      </c>
      <c r="G49" s="1">
        <f t="shared" ca="1" si="15"/>
        <v>2</v>
      </c>
      <c r="H49" s="3"/>
      <c r="I49" s="4"/>
      <c r="J49" s="1"/>
      <c r="K49" s="1"/>
      <c r="L49" s="1"/>
      <c r="M49" s="1"/>
      <c r="N49" s="17"/>
      <c r="O49" s="1"/>
      <c r="P49" s="3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5.75" customHeight="1">
      <c r="A50" s="8" t="s">
        <v>131</v>
      </c>
      <c r="B50" s="9">
        <v>10</v>
      </c>
      <c r="C50" s="1"/>
      <c r="D50" s="8" t="s">
        <v>162</v>
      </c>
      <c r="E50" s="9">
        <v>2</v>
      </c>
      <c r="F50" s="13">
        <f t="shared" ca="1" si="14"/>
        <v>0</v>
      </c>
      <c r="G50" s="1">
        <f t="shared" ca="1" si="15"/>
        <v>0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5.75" customHeight="1">
      <c r="A51" s="8" t="s">
        <v>167</v>
      </c>
      <c r="B51" s="9">
        <v>22</v>
      </c>
      <c r="C51" s="1"/>
      <c r="D51" s="9" t="s">
        <v>90</v>
      </c>
      <c r="E51" s="9">
        <v>2</v>
      </c>
      <c r="F51" s="13">
        <f t="shared" ca="1" si="14"/>
        <v>0</v>
      </c>
      <c r="G51" s="1">
        <f t="shared" ca="1" si="15"/>
        <v>0</v>
      </c>
      <c r="H51" s="25" t="s">
        <v>165</v>
      </c>
      <c r="I51" s="27" t="s">
        <v>45</v>
      </c>
      <c r="J51" s="17">
        <v>22</v>
      </c>
      <c r="K51" s="17">
        <v>20</v>
      </c>
      <c r="L51" s="17"/>
      <c r="M51" s="17"/>
      <c r="N51" s="17">
        <f t="shared" ref="N51:N52" si="16">(J51+K51)-(L51+M51)-O51</f>
        <v>34</v>
      </c>
      <c r="O51" s="17">
        <v>8</v>
      </c>
      <c r="P51" s="21"/>
      <c r="Q51" s="22">
        <f ca="1">SUM(G84:G111)</f>
        <v>22.18</v>
      </c>
      <c r="R51" s="22">
        <f t="shared" ref="R51:R52" ca="1" si="17">Q51-N51</f>
        <v>-11.82</v>
      </c>
      <c r="S51" s="34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5.75" customHeight="1">
      <c r="A52" s="1"/>
      <c r="B52" s="1"/>
      <c r="C52" s="1"/>
      <c r="D52" s="8"/>
      <c r="E52" s="9"/>
      <c r="F52" s="13"/>
      <c r="G52" s="1"/>
      <c r="H52" s="25" t="s">
        <v>166</v>
      </c>
      <c r="I52" s="27" t="s">
        <v>45</v>
      </c>
      <c r="J52" s="17">
        <v>90</v>
      </c>
      <c r="K52" s="17">
        <v>120</v>
      </c>
      <c r="L52" s="17"/>
      <c r="M52" s="17"/>
      <c r="N52" s="17">
        <f t="shared" si="16"/>
        <v>110</v>
      </c>
      <c r="O52" s="17">
        <v>100</v>
      </c>
      <c r="P52" s="21"/>
      <c r="Q52" s="17">
        <f ca="1">SUM(G114:G143,J89)</f>
        <v>90.050000000000011</v>
      </c>
      <c r="R52" s="22">
        <f t="shared" ca="1" si="17"/>
        <v>-19.949999999999989</v>
      </c>
      <c r="S52" s="59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5.75" customHeight="1">
      <c r="A53" s="1"/>
      <c r="B53" s="1"/>
      <c r="C53" s="1"/>
      <c r="D53" s="8"/>
      <c r="E53" s="9"/>
      <c r="F53" s="13"/>
      <c r="G53" s="1"/>
      <c r="H53" s="60"/>
      <c r="I53" s="61"/>
      <c r="J53" s="17"/>
      <c r="K53" s="1"/>
      <c r="L53" s="1"/>
      <c r="M53" s="1"/>
      <c r="N53" s="1"/>
      <c r="O53" s="34"/>
      <c r="P53" s="37"/>
      <c r="Q53" s="17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5.75" customHeight="1">
      <c r="A54" s="1"/>
      <c r="B54" s="1"/>
      <c r="C54" s="1"/>
      <c r="D54" s="8"/>
      <c r="E54" s="9"/>
      <c r="F54" s="13"/>
      <c r="G54" s="1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5.75" customHeight="1">
      <c r="A55" s="8" t="s">
        <v>171</v>
      </c>
      <c r="B55" s="9">
        <v>29</v>
      </c>
      <c r="C55" s="1"/>
      <c r="D55" s="8" t="s">
        <v>149</v>
      </c>
      <c r="E55" s="9"/>
      <c r="F55" s="13"/>
      <c r="G55" s="1"/>
      <c r="H55" s="25" t="s">
        <v>169</v>
      </c>
      <c r="I55" s="27" t="s">
        <v>38</v>
      </c>
      <c r="J55" s="17">
        <v>297</v>
      </c>
      <c r="K55" s="17"/>
      <c r="L55" s="17"/>
      <c r="M55" s="17"/>
      <c r="N55" s="17">
        <f t="shared" ref="N55:N64" si="18">(J55+K55)-(L55+M55)-O55</f>
        <v>46</v>
      </c>
      <c r="O55" s="17">
        <v>251</v>
      </c>
      <c r="P55" s="21"/>
      <c r="Q55" s="22">
        <f ca="1">SUM(G146:G158)</f>
        <v>43</v>
      </c>
      <c r="R55" s="22">
        <f t="shared" ref="R55:R64" ca="1" si="19">Q55-N55-M5</f>
        <v>-3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5.75" customHeight="1">
      <c r="A56" s="8" t="s">
        <v>173</v>
      </c>
      <c r="B56" s="9">
        <v>4</v>
      </c>
      <c r="C56" s="1"/>
      <c r="D56" s="8" t="s">
        <v>156</v>
      </c>
      <c r="E56" s="9">
        <v>1</v>
      </c>
      <c r="F56" s="13">
        <f t="shared" ref="F56:F57" ca="1" si="20">SUMIF($A:$B,D56,$B:$B)</f>
        <v>13</v>
      </c>
      <c r="G56" s="1">
        <f t="shared" ref="G56:G57" ca="1" si="21">E56*F56</f>
        <v>13</v>
      </c>
      <c r="H56" s="25" t="s">
        <v>18</v>
      </c>
      <c r="I56" s="27" t="s">
        <v>38</v>
      </c>
      <c r="J56" s="17">
        <v>242</v>
      </c>
      <c r="K56" s="17">
        <v>140</v>
      </c>
      <c r="L56" s="17"/>
      <c r="M56" s="17"/>
      <c r="N56" s="17">
        <f t="shared" si="18"/>
        <v>139</v>
      </c>
      <c r="O56" s="17">
        <v>243</v>
      </c>
      <c r="P56" s="21"/>
      <c r="Q56" s="17">
        <f ca="1">SUM(G162:G168)</f>
        <v>135</v>
      </c>
      <c r="R56" s="22">
        <f t="shared" ca="1" si="19"/>
        <v>-4</v>
      </c>
      <c r="S56" s="59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5.75" customHeight="1">
      <c r="A57" s="8" t="s">
        <v>176</v>
      </c>
      <c r="B57" s="9">
        <v>4</v>
      </c>
      <c r="C57" s="1"/>
      <c r="D57" s="8" t="s">
        <v>174</v>
      </c>
      <c r="E57" s="9">
        <v>1</v>
      </c>
      <c r="F57" s="13">
        <f t="shared" ca="1" si="20"/>
        <v>0</v>
      </c>
      <c r="G57" s="1">
        <f t="shared" ca="1" si="21"/>
        <v>0</v>
      </c>
      <c r="H57" s="25" t="s">
        <v>175</v>
      </c>
      <c r="I57" s="27" t="s">
        <v>38</v>
      </c>
      <c r="J57" s="17">
        <v>245</v>
      </c>
      <c r="K57" s="17">
        <v>773</v>
      </c>
      <c r="L57" s="17"/>
      <c r="M57" s="17"/>
      <c r="N57" s="17">
        <f t="shared" si="18"/>
        <v>425</v>
      </c>
      <c r="O57" s="17">
        <v>593</v>
      </c>
      <c r="P57" s="21"/>
      <c r="Q57" s="22">
        <f ca="1">SUM(G171:G191)</f>
        <v>427</v>
      </c>
      <c r="R57" s="22">
        <f t="shared" ca="1" si="19"/>
        <v>2</v>
      </c>
      <c r="S57" s="34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15.75" customHeight="1">
      <c r="A58" s="8" t="s">
        <v>178</v>
      </c>
      <c r="B58" s="9">
        <v>6</v>
      </c>
      <c r="C58" s="1"/>
      <c r="D58" s="8"/>
      <c r="E58" s="9"/>
      <c r="F58" s="13"/>
      <c r="G58" s="1"/>
      <c r="H58" s="25" t="s">
        <v>177</v>
      </c>
      <c r="I58" s="27" t="s">
        <v>38</v>
      </c>
      <c r="J58" s="17">
        <v>315</v>
      </c>
      <c r="K58" s="17">
        <v>315</v>
      </c>
      <c r="L58" s="17"/>
      <c r="M58" s="17"/>
      <c r="N58" s="17">
        <f t="shared" si="18"/>
        <v>125</v>
      </c>
      <c r="O58" s="17">
        <v>505</v>
      </c>
      <c r="P58" s="21"/>
      <c r="Q58" s="35">
        <f ca="1">SUM(G195:G199)</f>
        <v>168</v>
      </c>
      <c r="R58" s="22">
        <f t="shared" ca="1" si="19"/>
        <v>43</v>
      </c>
      <c r="S58" s="34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15.75" customHeight="1">
      <c r="A59" s="8" t="s">
        <v>182</v>
      </c>
      <c r="B59" s="9">
        <v>5</v>
      </c>
      <c r="C59" s="1"/>
      <c r="D59" s="1" t="s">
        <v>179</v>
      </c>
      <c r="E59" s="9"/>
      <c r="F59" s="13"/>
      <c r="G59" s="1"/>
      <c r="H59" s="25" t="s">
        <v>180</v>
      </c>
      <c r="I59" s="27" t="s">
        <v>38</v>
      </c>
      <c r="J59" s="17">
        <v>129</v>
      </c>
      <c r="K59" s="17">
        <v>295</v>
      </c>
      <c r="L59" s="17"/>
      <c r="M59" s="17"/>
      <c r="N59" s="17">
        <f t="shared" si="18"/>
        <v>16</v>
      </c>
      <c r="O59" s="17">
        <v>408</v>
      </c>
      <c r="P59" s="21"/>
      <c r="Q59" s="17">
        <f ca="1">SUM(G203:G204)</f>
        <v>16</v>
      </c>
      <c r="R59" s="22">
        <f t="shared" ca="1" si="19"/>
        <v>0</v>
      </c>
      <c r="S59" s="34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15.75" customHeight="1">
      <c r="A60" s="8" t="s">
        <v>185</v>
      </c>
      <c r="B60" s="9">
        <v>1</v>
      </c>
      <c r="C60" s="1"/>
      <c r="D60" s="8" t="s">
        <v>181</v>
      </c>
      <c r="E60" s="9">
        <v>2</v>
      </c>
      <c r="F60" s="13">
        <f t="shared" ref="F60:F66" ca="1" si="22">SUMIF($A:$B,D60,$B:$B)</f>
        <v>2</v>
      </c>
      <c r="G60" s="1">
        <f t="shared" ref="G60:G66" ca="1" si="23">E60*F60</f>
        <v>4</v>
      </c>
      <c r="H60" s="25" t="s">
        <v>183</v>
      </c>
      <c r="I60" s="27" t="s">
        <v>38</v>
      </c>
      <c r="J60" s="33">
        <v>439</v>
      </c>
      <c r="K60" s="17"/>
      <c r="L60" s="17"/>
      <c r="M60" s="17"/>
      <c r="N60" s="17">
        <f t="shared" si="18"/>
        <v>67</v>
      </c>
      <c r="O60" s="33">
        <v>372</v>
      </c>
      <c r="P60" s="21"/>
      <c r="Q60" s="17">
        <f ca="1">SUM(G208:G215)</f>
        <v>66</v>
      </c>
      <c r="R60" s="22">
        <f t="shared" ca="1" si="19"/>
        <v>-1</v>
      </c>
      <c r="S60" s="34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15.75" customHeight="1">
      <c r="A61" s="8" t="s">
        <v>189</v>
      </c>
      <c r="B61" s="9">
        <v>3</v>
      </c>
      <c r="C61" s="1"/>
      <c r="D61" s="8" t="s">
        <v>184</v>
      </c>
      <c r="E61" s="9">
        <v>2</v>
      </c>
      <c r="F61" s="13">
        <f t="shared" ca="1" si="22"/>
        <v>0</v>
      </c>
      <c r="G61" s="1">
        <f t="shared" ca="1" si="23"/>
        <v>0</v>
      </c>
      <c r="H61" s="25" t="s">
        <v>186</v>
      </c>
      <c r="I61" s="27" t="s">
        <v>38</v>
      </c>
      <c r="J61" s="17">
        <v>4</v>
      </c>
      <c r="K61" s="17">
        <v>14</v>
      </c>
      <c r="L61" s="17"/>
      <c r="M61" s="17"/>
      <c r="N61" s="17">
        <f t="shared" si="18"/>
        <v>4</v>
      </c>
      <c r="O61" s="17">
        <v>14</v>
      </c>
      <c r="P61" s="21"/>
      <c r="Q61" s="17">
        <f ca="1">SUM(G219)</f>
        <v>4</v>
      </c>
      <c r="R61" s="22">
        <f t="shared" ca="1" si="19"/>
        <v>0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ht="15.75" customHeight="1">
      <c r="A62" s="8" t="s">
        <v>190</v>
      </c>
      <c r="B62" s="9">
        <v>4</v>
      </c>
      <c r="C62" s="1"/>
      <c r="D62" s="8" t="s">
        <v>187</v>
      </c>
      <c r="E62" s="9">
        <v>2</v>
      </c>
      <c r="F62" s="13">
        <f t="shared" ca="1" si="22"/>
        <v>1</v>
      </c>
      <c r="G62" s="1">
        <f t="shared" ca="1" si="23"/>
        <v>2</v>
      </c>
      <c r="H62" s="25" t="s">
        <v>188</v>
      </c>
      <c r="I62" s="27" t="s">
        <v>38</v>
      </c>
      <c r="J62" s="17">
        <v>159</v>
      </c>
      <c r="K62" s="17"/>
      <c r="L62" s="17"/>
      <c r="M62" s="17"/>
      <c r="N62" s="17">
        <f t="shared" si="18"/>
        <v>75</v>
      </c>
      <c r="O62" s="17">
        <v>84</v>
      </c>
      <c r="P62" s="21"/>
      <c r="Q62" s="17">
        <f ca="1">SUM(G223:G231)</f>
        <v>66</v>
      </c>
      <c r="R62" s="22">
        <f t="shared" ca="1" si="19"/>
        <v>-9</v>
      </c>
      <c r="S62" s="6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15.75" customHeight="1">
      <c r="A63" s="8" t="s">
        <v>196</v>
      </c>
      <c r="B63" s="9">
        <v>1</v>
      </c>
      <c r="C63" s="1"/>
      <c r="D63" s="8" t="s">
        <v>192</v>
      </c>
      <c r="E63" s="9">
        <v>2</v>
      </c>
      <c r="F63" s="13">
        <f t="shared" ca="1" si="22"/>
        <v>1</v>
      </c>
      <c r="G63" s="1">
        <f t="shared" ca="1" si="23"/>
        <v>2</v>
      </c>
      <c r="H63" s="25" t="s">
        <v>193</v>
      </c>
      <c r="I63" s="27" t="s">
        <v>38</v>
      </c>
      <c r="J63" s="17">
        <v>17</v>
      </c>
      <c r="K63" s="17">
        <v>54</v>
      </c>
      <c r="L63" s="17"/>
      <c r="M63" s="17"/>
      <c r="N63" s="17">
        <f t="shared" si="18"/>
        <v>29</v>
      </c>
      <c r="O63" s="17">
        <v>42</v>
      </c>
      <c r="P63" s="21"/>
      <c r="Q63" s="35">
        <f ca="1">SUM(G236:G238)</f>
        <v>30</v>
      </c>
      <c r="R63" s="22">
        <f t="shared" ca="1" si="19"/>
        <v>1</v>
      </c>
      <c r="S63" s="6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ht="15.75" customHeight="1">
      <c r="A64" s="8" t="s">
        <v>266</v>
      </c>
      <c r="B64" s="9">
        <v>1</v>
      </c>
      <c r="C64" s="1"/>
      <c r="D64" s="8" t="s">
        <v>88</v>
      </c>
      <c r="E64" s="9">
        <v>2</v>
      </c>
      <c r="F64" s="13">
        <f t="shared" ca="1" si="22"/>
        <v>1</v>
      </c>
      <c r="G64" s="1">
        <f t="shared" ca="1" si="23"/>
        <v>2</v>
      </c>
      <c r="H64" s="25" t="s">
        <v>195</v>
      </c>
      <c r="I64" s="27" t="s">
        <v>38</v>
      </c>
      <c r="J64" s="17">
        <v>61</v>
      </c>
      <c r="K64" s="17"/>
      <c r="L64" s="17"/>
      <c r="M64" s="17"/>
      <c r="N64" s="17">
        <f t="shared" si="18"/>
        <v>10</v>
      </c>
      <c r="O64" s="17">
        <v>51</v>
      </c>
      <c r="P64" s="21"/>
      <c r="Q64" s="17">
        <f ca="1">SUM(G241)</f>
        <v>10</v>
      </c>
      <c r="R64" s="22">
        <f t="shared" ca="1" si="19"/>
        <v>0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15.75" customHeight="1">
      <c r="A65" s="8" t="s">
        <v>207</v>
      </c>
      <c r="B65" s="9">
        <v>1</v>
      </c>
      <c r="C65" s="1"/>
      <c r="D65" s="8" t="s">
        <v>94</v>
      </c>
      <c r="E65" s="9">
        <v>2</v>
      </c>
      <c r="F65" s="13">
        <f t="shared" ca="1" si="22"/>
        <v>0</v>
      </c>
      <c r="G65" s="1">
        <f t="shared" ca="1" si="23"/>
        <v>0</v>
      </c>
      <c r="H65" s="3"/>
      <c r="I65" s="4"/>
      <c r="J65" s="1"/>
      <c r="K65" s="1"/>
      <c r="L65" s="1"/>
      <c r="M65" s="34"/>
      <c r="N65" s="1"/>
      <c r="O65" s="1"/>
      <c r="P65" s="3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15.75" customHeight="1">
      <c r="A66" s="8" t="s">
        <v>201</v>
      </c>
      <c r="B66" s="9">
        <v>7</v>
      </c>
      <c r="C66" s="1"/>
      <c r="D66" s="13" t="s">
        <v>197</v>
      </c>
      <c r="E66" s="9">
        <v>1</v>
      </c>
      <c r="F66" s="13">
        <f t="shared" ca="1" si="22"/>
        <v>0</v>
      </c>
      <c r="G66" s="1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15.75" customHeight="1">
      <c r="A67" s="8" t="s">
        <v>202</v>
      </c>
      <c r="B67" s="9">
        <v>13</v>
      </c>
      <c r="C67" s="1"/>
      <c r="D67" s="1" t="s">
        <v>153</v>
      </c>
      <c r="E67" s="9"/>
      <c r="F67" s="13"/>
      <c r="G67" s="1"/>
      <c r="H67" s="25" t="s">
        <v>200</v>
      </c>
      <c r="I67" s="27" t="s">
        <v>38</v>
      </c>
      <c r="J67" s="17">
        <v>47</v>
      </c>
      <c r="K67" s="17"/>
      <c r="L67" s="17"/>
      <c r="M67" s="17"/>
      <c r="N67" s="17">
        <f>(J67+K67)-(L67+M67)-O67</f>
        <v>16</v>
      </c>
      <c r="O67" s="17">
        <v>31</v>
      </c>
      <c r="P67" s="21"/>
      <c r="Q67" s="22">
        <f ca="1">SUM(G245:G265)</f>
        <v>25.420000000000005</v>
      </c>
      <c r="R67" s="22">
        <f ca="1">Q67-N67</f>
        <v>9.4200000000000053</v>
      </c>
      <c r="S67" s="34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ht="15.75" customHeight="1">
      <c r="A68" s="8" t="s">
        <v>274</v>
      </c>
      <c r="B68" s="9">
        <v>2</v>
      </c>
      <c r="C68" s="1"/>
      <c r="D68" s="8" t="s">
        <v>159</v>
      </c>
      <c r="E68" s="9">
        <v>1</v>
      </c>
      <c r="F68" s="13">
        <f t="shared" ref="F68:F73" ca="1" si="24">SUMIF($A:$B,D68,$B:$B)</f>
        <v>10</v>
      </c>
      <c r="G68" s="1">
        <f t="shared" ref="G68:G73" ca="1" si="25">E68*F68</f>
        <v>10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15.75" customHeight="1">
      <c r="A69" s="8" t="s">
        <v>203</v>
      </c>
      <c r="B69" s="9">
        <v>7</v>
      </c>
      <c r="C69" s="1"/>
      <c r="D69" s="8" t="s">
        <v>164</v>
      </c>
      <c r="E69" s="9">
        <v>1</v>
      </c>
      <c r="F69" s="13">
        <f t="shared" ca="1" si="24"/>
        <v>17</v>
      </c>
      <c r="G69" s="1">
        <f t="shared" ca="1" si="25"/>
        <v>17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>
        <f ca="1">SUM(G453:G471)</f>
        <v>46.4</v>
      </c>
      <c r="R69" s="22">
        <f t="shared" ref="R69:R75" ca="1" si="27">Q69-N69</f>
        <v>46.4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15.75" customHeight="1">
      <c r="A70" s="8" t="s">
        <v>205</v>
      </c>
      <c r="B70" s="9">
        <v>11</v>
      </c>
      <c r="C70" s="1"/>
      <c r="D70" s="8" t="s">
        <v>209</v>
      </c>
      <c r="E70" s="9">
        <v>1</v>
      </c>
      <c r="F70" s="13">
        <f t="shared" ca="1" si="24"/>
        <v>0</v>
      </c>
      <c r="G70" s="1">
        <f t="shared" ca="1" si="25"/>
        <v>0</v>
      </c>
      <c r="H70" s="25" t="s">
        <v>210</v>
      </c>
      <c r="I70" s="27" t="s">
        <v>38</v>
      </c>
      <c r="J70" s="17">
        <v>25</v>
      </c>
      <c r="K70" s="17"/>
      <c r="L70" s="17"/>
      <c r="M70" s="17"/>
      <c r="N70" s="17">
        <f t="shared" si="26"/>
        <v>1</v>
      </c>
      <c r="O70" s="17">
        <v>24</v>
      </c>
      <c r="P70" s="21"/>
      <c r="Q70" s="17">
        <f ca="1">SUM(G288)</f>
        <v>4</v>
      </c>
      <c r="R70" s="22">
        <f t="shared" ca="1" si="27"/>
        <v>3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15.75" customHeight="1">
      <c r="A71" s="8" t="s">
        <v>208</v>
      </c>
      <c r="B71" s="9">
        <v>37</v>
      </c>
      <c r="C71" s="1"/>
      <c r="D71" s="9" t="s">
        <v>212</v>
      </c>
      <c r="E71" s="9">
        <v>1</v>
      </c>
      <c r="F71" s="13">
        <f t="shared" ca="1" si="24"/>
        <v>0</v>
      </c>
      <c r="G71" s="1">
        <f t="shared" ca="1" si="25"/>
        <v>0</v>
      </c>
      <c r="H71" s="25" t="s">
        <v>213</v>
      </c>
      <c r="I71" s="27" t="s">
        <v>38</v>
      </c>
      <c r="J71" s="17">
        <v>57</v>
      </c>
      <c r="K71" s="17"/>
      <c r="L71" s="17"/>
      <c r="M71" s="17"/>
      <c r="N71" s="17">
        <f t="shared" si="26"/>
        <v>4</v>
      </c>
      <c r="O71" s="17">
        <v>53</v>
      </c>
      <c r="P71" s="21"/>
      <c r="Q71" s="17">
        <f ca="1">SUM(G291:G299)</f>
        <v>3</v>
      </c>
      <c r="R71" s="22">
        <f t="shared" ca="1" si="27"/>
        <v>-1</v>
      </c>
      <c r="S71" s="34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15.75" customHeight="1">
      <c r="A72" s="8" t="s">
        <v>211</v>
      </c>
      <c r="B72" s="9">
        <v>8</v>
      </c>
      <c r="C72" s="1"/>
      <c r="D72" s="8" t="s">
        <v>214</v>
      </c>
      <c r="E72" s="9">
        <v>1</v>
      </c>
      <c r="F72" s="13">
        <f t="shared" ca="1" si="24"/>
        <v>2</v>
      </c>
      <c r="G72" s="1">
        <f t="shared" ca="1" si="25"/>
        <v>2</v>
      </c>
      <c r="H72" s="25" t="s">
        <v>215</v>
      </c>
      <c r="I72" s="27" t="s">
        <v>38</v>
      </c>
      <c r="J72" s="17">
        <v>34</v>
      </c>
      <c r="K72" s="17"/>
      <c r="L72" s="17"/>
      <c r="M72" s="17"/>
      <c r="N72" s="17">
        <f t="shared" si="26"/>
        <v>3</v>
      </c>
      <c r="O72" s="17">
        <v>31</v>
      </c>
      <c r="P72" s="21"/>
      <c r="Q72" s="17">
        <f ca="1">SUM(G302)</f>
        <v>3</v>
      </c>
      <c r="R72" s="22">
        <f t="shared" ca="1" si="27"/>
        <v>0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ht="15.75" customHeight="1">
      <c r="A73" s="8" t="s">
        <v>216</v>
      </c>
      <c r="B73" s="9">
        <v>5</v>
      </c>
      <c r="C73" s="1"/>
      <c r="D73" s="8" t="s">
        <v>217</v>
      </c>
      <c r="E73" s="9">
        <v>1</v>
      </c>
      <c r="F73" s="13">
        <f t="shared" ca="1" si="24"/>
        <v>7</v>
      </c>
      <c r="G73" s="1">
        <f t="shared" ca="1" si="25"/>
        <v>7</v>
      </c>
      <c r="H73" s="25" t="s">
        <v>218</v>
      </c>
      <c r="I73" s="27" t="s">
        <v>38</v>
      </c>
      <c r="J73" s="17">
        <v>9.8000000000000007</v>
      </c>
      <c r="K73" s="17"/>
      <c r="L73" s="17"/>
      <c r="M73" s="17"/>
      <c r="N73" s="17">
        <f t="shared" si="26"/>
        <v>8.8000000000000007</v>
      </c>
      <c r="O73" s="17">
        <v>1</v>
      </c>
      <c r="P73" s="21"/>
      <c r="Q73" s="17">
        <f ca="1">SUM(G305:G308)</f>
        <v>9.875</v>
      </c>
      <c r="R73" s="22">
        <f t="shared" ca="1" si="27"/>
        <v>1.0749999999999993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15.75" customHeight="1">
      <c r="A74" s="8" t="s">
        <v>223</v>
      </c>
      <c r="B74" s="9">
        <v>1</v>
      </c>
      <c r="C74" s="1"/>
      <c r="D74" s="9"/>
      <c r="E74" s="9"/>
      <c r="F74" s="13"/>
      <c r="G74" s="1"/>
      <c r="H74" s="25" t="s">
        <v>221</v>
      </c>
      <c r="I74" s="27" t="s">
        <v>222</v>
      </c>
      <c r="J74" s="17">
        <v>17.3</v>
      </c>
      <c r="K74" s="17"/>
      <c r="L74" s="17"/>
      <c r="M74" s="17"/>
      <c r="N74" s="17">
        <f t="shared" si="26"/>
        <v>17.3</v>
      </c>
      <c r="O74" s="17"/>
      <c r="P74" s="21"/>
      <c r="Q74" s="17">
        <f ca="1">SUM(G312:G334,J116)</f>
        <v>11.450000000000001</v>
      </c>
      <c r="R74" s="22">
        <f t="shared" ca="1" si="27"/>
        <v>-5.85</v>
      </c>
      <c r="S74" s="34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5.75" customHeight="1">
      <c r="A75" s="8" t="s">
        <v>225</v>
      </c>
      <c r="B75" s="9">
        <v>1</v>
      </c>
      <c r="C75" s="1"/>
      <c r="D75" s="8" t="s">
        <v>32</v>
      </c>
      <c r="E75" s="9"/>
      <c r="F75" s="13"/>
      <c r="G75" s="1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5.75" customHeight="1">
      <c r="A76" s="8" t="s">
        <v>226</v>
      </c>
      <c r="B76" s="9">
        <v>21</v>
      </c>
      <c r="C76" s="1"/>
      <c r="D76" s="8" t="s">
        <v>150</v>
      </c>
      <c r="E76" s="9">
        <v>1</v>
      </c>
      <c r="F76" s="13">
        <f t="shared" ref="F76:F78" ca="1" si="28">SUMIF($A:$B,D76,$B:$B)</f>
        <v>32</v>
      </c>
      <c r="G76" s="1">
        <f t="shared" ref="G76:G78" ca="1" si="29">E76*F76</f>
        <v>32</v>
      </c>
      <c r="H76" s="3"/>
      <c r="I76" s="4"/>
      <c r="J76" s="1"/>
      <c r="K76" s="6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15.75" customHeight="1">
      <c r="A77" s="8" t="s">
        <v>122</v>
      </c>
      <c r="B77" s="9">
        <v>3</v>
      </c>
      <c r="C77" s="1"/>
      <c r="D77" s="8" t="s">
        <v>146</v>
      </c>
      <c r="E77" s="9">
        <v>1</v>
      </c>
      <c r="F77" s="13">
        <f t="shared" ca="1" si="28"/>
        <v>4</v>
      </c>
      <c r="G77" s="1">
        <f t="shared" ca="1" si="29"/>
        <v>4</v>
      </c>
      <c r="H77" s="3"/>
      <c r="I77" s="4"/>
      <c r="J77" s="1"/>
      <c r="K77" s="1" t="s">
        <v>227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15.75" customHeight="1">
      <c r="A78" s="8" t="s">
        <v>125</v>
      </c>
      <c r="B78" s="9">
        <v>5</v>
      </c>
      <c r="C78" s="1"/>
      <c r="D78" s="8" t="s">
        <v>152</v>
      </c>
      <c r="E78" s="9">
        <v>1</v>
      </c>
      <c r="F78" s="13">
        <f t="shared" ca="1" si="28"/>
        <v>27</v>
      </c>
      <c r="G78" s="1">
        <f t="shared" ca="1" si="29"/>
        <v>27</v>
      </c>
      <c r="H78" s="3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15.75" customHeight="1">
      <c r="A79" s="8" t="s">
        <v>67</v>
      </c>
      <c r="B79" s="9">
        <v>4</v>
      </c>
      <c r="C79" s="1"/>
      <c r="D79" s="8"/>
      <c r="E79" s="9"/>
      <c r="F79" s="13"/>
      <c r="G79" s="1"/>
      <c r="H79" s="3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15.75" customHeight="1">
      <c r="A80" s="8" t="s">
        <v>116</v>
      </c>
      <c r="B80" s="9">
        <v>10</v>
      </c>
      <c r="C80" s="1"/>
      <c r="D80" s="8" t="s">
        <v>158</v>
      </c>
      <c r="E80" s="9"/>
      <c r="F80" s="13"/>
      <c r="G80" s="1"/>
      <c r="H80" s="3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5.75" customHeight="1">
      <c r="A81" s="8" t="s">
        <v>82</v>
      </c>
      <c r="B81" s="9">
        <v>5</v>
      </c>
      <c r="C81" s="1"/>
      <c r="D81" s="8" t="s">
        <v>228</v>
      </c>
      <c r="E81" s="9">
        <v>1</v>
      </c>
      <c r="F81" s="13">
        <f ca="1">SUMIF($A:$B,D81,$B:$B)</f>
        <v>3</v>
      </c>
      <c r="G81" s="1">
        <f ca="1">E81*F81</f>
        <v>3</v>
      </c>
      <c r="H81" s="3"/>
      <c r="I81" s="4"/>
      <c r="J81" s="1"/>
      <c r="K81" s="34" t="s">
        <v>12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15.75" customHeight="1">
      <c r="A82" s="8" t="s">
        <v>128</v>
      </c>
      <c r="B82" s="9">
        <v>9</v>
      </c>
      <c r="C82" s="1"/>
      <c r="D82" s="8"/>
      <c r="E82" s="9"/>
      <c r="F82" s="13"/>
      <c r="G82" s="1"/>
      <c r="H82" s="60"/>
      <c r="I82" s="6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5.75" customHeight="1">
      <c r="A83" s="8" t="s">
        <v>85</v>
      </c>
      <c r="B83" s="9">
        <v>2</v>
      </c>
      <c r="C83" s="1"/>
      <c r="D83" s="68" t="s">
        <v>229</v>
      </c>
      <c r="E83" s="9"/>
      <c r="F83" s="13"/>
      <c r="G83" s="1"/>
      <c r="H83" s="3"/>
      <c r="I83" s="4"/>
      <c r="J83" s="1"/>
      <c r="K83" s="1" t="s">
        <v>12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15.75" customHeight="1">
      <c r="A84" s="8" t="s">
        <v>151</v>
      </c>
      <c r="B84" s="9">
        <v>11</v>
      </c>
      <c r="C84" s="1"/>
      <c r="D84" s="8" t="s">
        <v>171</v>
      </c>
      <c r="E84" s="9">
        <v>0.02</v>
      </c>
      <c r="F84" s="13">
        <f t="shared" ref="F84:F111" ca="1" si="30">SUMIF($A:$B,D84,$B:$B)</f>
        <v>29</v>
      </c>
      <c r="G84" s="1">
        <f t="shared" ref="G84:G111" ca="1" si="31">E84*F84</f>
        <v>0.57999999999999996</v>
      </c>
      <c r="H84" s="3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5.75" customHeight="1">
      <c r="A85" s="1"/>
      <c r="B85" s="1"/>
      <c r="C85" s="1"/>
      <c r="D85" s="8" t="s">
        <v>226</v>
      </c>
      <c r="E85" s="9">
        <v>0.02</v>
      </c>
      <c r="F85" s="13">
        <f t="shared" ca="1" si="30"/>
        <v>21</v>
      </c>
      <c r="G85" s="1">
        <f t="shared" ca="1" si="31"/>
        <v>0.42</v>
      </c>
      <c r="H85" s="60"/>
      <c r="I85" s="6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15.75" customHeight="1">
      <c r="A86" s="1"/>
      <c r="B86" s="1"/>
      <c r="C86" s="1"/>
      <c r="D86" s="8" t="s">
        <v>225</v>
      </c>
      <c r="E86" s="9">
        <v>0.08</v>
      </c>
      <c r="F86" s="13">
        <f t="shared" ca="1" si="30"/>
        <v>1</v>
      </c>
      <c r="G86" s="1">
        <f t="shared" ca="1" si="31"/>
        <v>0.08</v>
      </c>
      <c r="H86" s="60"/>
      <c r="I86" s="6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15.75" customHeight="1">
      <c r="A87" s="1"/>
      <c r="B87" s="1"/>
      <c r="C87" s="1"/>
      <c r="D87" s="8" t="s">
        <v>223</v>
      </c>
      <c r="E87" s="9">
        <v>0.02</v>
      </c>
      <c r="F87" s="13">
        <f t="shared" ca="1" si="30"/>
        <v>1</v>
      </c>
      <c r="G87" s="1">
        <f t="shared" ca="1" si="31"/>
        <v>0.02</v>
      </c>
      <c r="H87" s="60"/>
      <c r="I87" s="6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15.75" customHeight="1">
      <c r="A88" s="8" t="s">
        <v>88</v>
      </c>
      <c r="B88" s="9">
        <v>1</v>
      </c>
      <c r="C88" s="1"/>
      <c r="D88" s="8" t="s">
        <v>230</v>
      </c>
      <c r="E88" s="9">
        <v>0.08</v>
      </c>
      <c r="F88" s="13">
        <f t="shared" ca="1" si="30"/>
        <v>0</v>
      </c>
      <c r="G88" s="1">
        <f t="shared" ca="1" si="31"/>
        <v>0</v>
      </c>
      <c r="H88" s="60"/>
      <c r="I88" s="6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15.75" customHeight="1">
      <c r="A89" s="8" t="s">
        <v>228</v>
      </c>
      <c r="B89" s="9">
        <v>3</v>
      </c>
      <c r="C89" s="1"/>
      <c r="D89" s="8" t="s">
        <v>231</v>
      </c>
      <c r="E89" s="9">
        <v>0.03</v>
      </c>
      <c r="F89" s="13">
        <f t="shared" ca="1" si="30"/>
        <v>16</v>
      </c>
      <c r="G89" s="1">
        <f t="shared" ca="1" si="31"/>
        <v>0.48</v>
      </c>
      <c r="H89" s="60"/>
      <c r="I89" s="6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ht="15.75" customHeight="1">
      <c r="A90" s="8" t="s">
        <v>160</v>
      </c>
      <c r="B90" s="9">
        <v>1</v>
      </c>
      <c r="C90" s="1"/>
      <c r="D90" s="8" t="s">
        <v>232</v>
      </c>
      <c r="E90" s="9">
        <v>0.06</v>
      </c>
      <c r="F90" s="13">
        <f t="shared" ca="1" si="30"/>
        <v>15</v>
      </c>
      <c r="G90" s="1">
        <f t="shared" ca="1" si="31"/>
        <v>0.89999999999999991</v>
      </c>
      <c r="H90" s="60"/>
      <c r="I90" s="6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ht="15.75" customHeight="1">
      <c r="A91" s="8" t="s">
        <v>181</v>
      </c>
      <c r="B91" s="9">
        <v>2</v>
      </c>
      <c r="C91" s="1"/>
      <c r="D91" s="8" t="s">
        <v>73</v>
      </c>
      <c r="E91" s="9">
        <v>0.4</v>
      </c>
      <c r="F91" s="13">
        <f t="shared" ca="1" si="30"/>
        <v>0</v>
      </c>
      <c r="G91" s="1">
        <f t="shared" ca="1" si="31"/>
        <v>0</v>
      </c>
      <c r="H91" s="60"/>
      <c r="I91" s="6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ht="15.75" customHeight="1">
      <c r="A92" s="8" t="s">
        <v>236</v>
      </c>
      <c r="B92" s="9">
        <v>3</v>
      </c>
      <c r="C92" s="1"/>
      <c r="D92" s="8" t="s">
        <v>141</v>
      </c>
      <c r="E92" s="9">
        <v>0.2</v>
      </c>
      <c r="F92" s="13">
        <f t="shared" ca="1" si="30"/>
        <v>2</v>
      </c>
      <c r="G92" s="1">
        <f t="shared" ca="1" si="31"/>
        <v>0.4</v>
      </c>
      <c r="H92" s="3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ht="15.75" customHeight="1">
      <c r="A93" s="8" t="s">
        <v>49</v>
      </c>
      <c r="B93" s="9">
        <v>2</v>
      </c>
      <c r="C93" s="1"/>
      <c r="D93" s="68" t="s">
        <v>82</v>
      </c>
      <c r="E93" s="9">
        <v>0.4</v>
      </c>
      <c r="F93" s="13">
        <f t="shared" ca="1" si="30"/>
        <v>5</v>
      </c>
      <c r="G93" s="1">
        <f t="shared" ca="1" si="31"/>
        <v>2</v>
      </c>
      <c r="H93" s="3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ht="15.75" customHeight="1">
      <c r="A94" s="8" t="s">
        <v>135</v>
      </c>
      <c r="B94" s="9">
        <v>2</v>
      </c>
      <c r="C94" s="1"/>
      <c r="D94" s="68" t="s">
        <v>116</v>
      </c>
      <c r="E94" s="9">
        <v>0.2</v>
      </c>
      <c r="F94" s="13">
        <f t="shared" ca="1" si="30"/>
        <v>10</v>
      </c>
      <c r="G94" s="1">
        <f t="shared" ca="1" si="31"/>
        <v>2</v>
      </c>
      <c r="H94" s="3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ht="15.75" customHeight="1">
      <c r="A95" s="8" t="s">
        <v>105</v>
      </c>
      <c r="B95" s="9">
        <v>1</v>
      </c>
      <c r="C95" s="1"/>
      <c r="D95" s="68" t="s">
        <v>67</v>
      </c>
      <c r="E95" s="9">
        <v>0.4</v>
      </c>
      <c r="F95" s="13">
        <f t="shared" ca="1" si="30"/>
        <v>4</v>
      </c>
      <c r="G95" s="1">
        <f t="shared" ca="1" si="31"/>
        <v>1.6</v>
      </c>
      <c r="H95" s="3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ht="15.75" customHeight="1">
      <c r="A96" s="8" t="s">
        <v>237</v>
      </c>
      <c r="B96" s="9">
        <v>2</v>
      </c>
      <c r="C96" s="1"/>
      <c r="D96" s="68" t="s">
        <v>125</v>
      </c>
      <c r="E96" s="9">
        <v>0.2</v>
      </c>
      <c r="F96" s="13">
        <f t="shared" ca="1" si="30"/>
        <v>5</v>
      </c>
      <c r="G96" s="1">
        <f t="shared" ca="1" si="31"/>
        <v>1</v>
      </c>
      <c r="H96" s="3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15.75" customHeight="1">
      <c r="A97" s="8" t="s">
        <v>238</v>
      </c>
      <c r="B97" s="9">
        <v>3</v>
      </c>
      <c r="C97" s="1"/>
      <c r="D97" s="68" t="s">
        <v>79</v>
      </c>
      <c r="E97" s="9">
        <v>0.4</v>
      </c>
      <c r="F97" s="13">
        <f t="shared" ca="1" si="30"/>
        <v>0</v>
      </c>
      <c r="G97" s="1">
        <f t="shared" ca="1" si="31"/>
        <v>0</v>
      </c>
      <c r="H97" s="3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15.75" customHeight="1">
      <c r="A98" s="8" t="s">
        <v>242</v>
      </c>
      <c r="B98" s="9">
        <v>3</v>
      </c>
      <c r="C98" s="1"/>
      <c r="D98" s="68" t="s">
        <v>122</v>
      </c>
      <c r="E98" s="9">
        <v>0.2</v>
      </c>
      <c r="F98" s="13">
        <f t="shared" ca="1" si="30"/>
        <v>3</v>
      </c>
      <c r="G98" s="1">
        <f t="shared" ca="1" si="31"/>
        <v>0.60000000000000009</v>
      </c>
      <c r="H98" s="3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15.75" customHeight="1">
      <c r="A99" s="8" t="s">
        <v>243</v>
      </c>
      <c r="B99" s="9">
        <v>3</v>
      </c>
      <c r="C99" s="1"/>
      <c r="D99" s="68" t="s">
        <v>233</v>
      </c>
      <c r="E99" s="9">
        <v>0.4</v>
      </c>
      <c r="F99" s="13">
        <f t="shared" ca="1" si="30"/>
        <v>0</v>
      </c>
      <c r="G99" s="1">
        <f t="shared" ca="1" si="31"/>
        <v>0</v>
      </c>
      <c r="H99" s="3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15.75" customHeight="1">
      <c r="A100" s="8" t="s">
        <v>245</v>
      </c>
      <c r="B100" s="9">
        <v>5</v>
      </c>
      <c r="C100" s="1"/>
      <c r="D100" s="68" t="s">
        <v>119</v>
      </c>
      <c r="E100" s="9">
        <v>0.2</v>
      </c>
      <c r="F100" s="13">
        <f t="shared" ca="1" si="30"/>
        <v>0</v>
      </c>
      <c r="G100" s="1">
        <f t="shared" ca="1" si="31"/>
        <v>0</v>
      </c>
      <c r="H100" s="3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15.75" customHeight="1">
      <c r="A101" s="8" t="s">
        <v>214</v>
      </c>
      <c r="B101" s="9">
        <v>2</v>
      </c>
      <c r="C101" s="1"/>
      <c r="D101" s="68" t="s">
        <v>234</v>
      </c>
      <c r="E101" s="9">
        <v>0.4</v>
      </c>
      <c r="F101" s="13">
        <f t="shared" ca="1" si="30"/>
        <v>0</v>
      </c>
      <c r="G101" s="1">
        <f t="shared" ca="1" si="31"/>
        <v>0</v>
      </c>
      <c r="H101" s="3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15.75" customHeight="1">
      <c r="A102" s="8" t="s">
        <v>113</v>
      </c>
      <c r="B102" s="9">
        <v>1</v>
      </c>
      <c r="C102" s="1"/>
      <c r="D102" s="6" t="s">
        <v>151</v>
      </c>
      <c r="E102" s="9">
        <v>0.2</v>
      </c>
      <c r="F102" s="13">
        <f t="shared" ca="1" si="30"/>
        <v>11</v>
      </c>
      <c r="G102" s="1">
        <f t="shared" ca="1" si="31"/>
        <v>2.2000000000000002</v>
      </c>
      <c r="H102" s="71"/>
      <c r="I102" s="69"/>
      <c r="J102" s="3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15.75" customHeight="1">
      <c r="A103" s="8" t="s">
        <v>53</v>
      </c>
      <c r="B103" s="9">
        <v>1</v>
      </c>
      <c r="C103" s="1"/>
      <c r="D103" s="68" t="s">
        <v>235</v>
      </c>
      <c r="E103" s="9">
        <v>0.4</v>
      </c>
      <c r="F103" s="13">
        <f t="shared" ca="1" si="30"/>
        <v>2</v>
      </c>
      <c r="G103" s="1">
        <f t="shared" ca="1" si="31"/>
        <v>0.8</v>
      </c>
      <c r="H103" s="60"/>
      <c r="I103" s="61"/>
      <c r="J103" s="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ht="15.75" customHeight="1">
      <c r="A104" s="8" t="s">
        <v>61</v>
      </c>
      <c r="B104" s="9">
        <v>2</v>
      </c>
      <c r="C104" s="1"/>
      <c r="D104" s="68" t="s">
        <v>128</v>
      </c>
      <c r="E104" s="9">
        <v>0.2</v>
      </c>
      <c r="F104" s="13">
        <f t="shared" ca="1" si="30"/>
        <v>9</v>
      </c>
      <c r="G104" s="1">
        <f t="shared" ca="1" si="31"/>
        <v>1.8</v>
      </c>
      <c r="H104" s="60"/>
      <c r="I104" s="61"/>
      <c r="J104" s="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ht="15.75" customHeight="1">
      <c r="A105" s="8" t="s">
        <v>55</v>
      </c>
      <c r="B105" s="9">
        <v>12</v>
      </c>
      <c r="C105" s="1"/>
      <c r="D105" s="68" t="s">
        <v>152</v>
      </c>
      <c r="E105" s="9">
        <v>0.1</v>
      </c>
      <c r="F105" s="13">
        <f t="shared" ca="1" si="30"/>
        <v>27</v>
      </c>
      <c r="G105" s="1">
        <f t="shared" ca="1" si="31"/>
        <v>2.7</v>
      </c>
      <c r="H105" s="60"/>
      <c r="I105" s="61"/>
      <c r="J105" s="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15.75" customHeight="1">
      <c r="A106" s="8" t="s">
        <v>58</v>
      </c>
      <c r="B106" s="9">
        <v>1</v>
      </c>
      <c r="C106" s="1"/>
      <c r="D106" s="68" t="s">
        <v>150</v>
      </c>
      <c r="E106" s="9">
        <v>0.1</v>
      </c>
      <c r="F106" s="13">
        <f t="shared" ca="1" si="30"/>
        <v>32</v>
      </c>
      <c r="G106" s="1">
        <f t="shared" ca="1" si="31"/>
        <v>3.2</v>
      </c>
      <c r="H106" s="60"/>
      <c r="I106" s="61"/>
      <c r="J106" s="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15.75" customHeight="1">
      <c r="A107" s="8" t="s">
        <v>253</v>
      </c>
      <c r="B107" s="9">
        <v>4</v>
      </c>
      <c r="C107" s="1"/>
      <c r="D107" s="68" t="s">
        <v>146</v>
      </c>
      <c r="E107" s="9">
        <v>0.1</v>
      </c>
      <c r="F107" s="13">
        <f t="shared" ca="1" si="30"/>
        <v>4</v>
      </c>
      <c r="G107" s="1">
        <f t="shared" ca="1" si="31"/>
        <v>0.4</v>
      </c>
      <c r="H107" s="3"/>
      <c r="I107" s="61"/>
      <c r="J107" s="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15.75" customHeight="1">
      <c r="A108" s="8" t="s">
        <v>231</v>
      </c>
      <c r="B108" s="9">
        <v>16</v>
      </c>
      <c r="C108" s="1"/>
      <c r="D108" s="8" t="s">
        <v>88</v>
      </c>
      <c r="E108" s="9">
        <v>0.4</v>
      </c>
      <c r="F108" s="13">
        <f t="shared" ca="1" si="30"/>
        <v>1</v>
      </c>
      <c r="G108" s="1">
        <f t="shared" ca="1" si="31"/>
        <v>0.4</v>
      </c>
      <c r="H108" s="3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15.75" customHeight="1">
      <c r="A109" s="8" t="s">
        <v>254</v>
      </c>
      <c r="B109" s="9">
        <v>3</v>
      </c>
      <c r="C109" s="1"/>
      <c r="D109" s="8" t="s">
        <v>90</v>
      </c>
      <c r="E109" s="9">
        <v>0.4</v>
      </c>
      <c r="F109" s="13">
        <f t="shared" ca="1" si="30"/>
        <v>0</v>
      </c>
      <c r="G109" s="1">
        <f t="shared" ca="1" si="31"/>
        <v>0</v>
      </c>
      <c r="H109" s="3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ht="15.75" customHeight="1">
      <c r="A110" s="8" t="s">
        <v>255</v>
      </c>
      <c r="B110" s="9">
        <v>4</v>
      </c>
      <c r="C110" s="1"/>
      <c r="D110" s="8" t="s">
        <v>94</v>
      </c>
      <c r="E110" s="9">
        <v>0.4</v>
      </c>
      <c r="F110" s="13">
        <f t="shared" ca="1" si="30"/>
        <v>0</v>
      </c>
      <c r="G110" s="1">
        <f t="shared" ca="1" si="31"/>
        <v>0</v>
      </c>
      <c r="H110" s="3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ht="15.75" customHeight="1">
      <c r="A111" s="8" t="s">
        <v>232</v>
      </c>
      <c r="B111" s="9">
        <v>15</v>
      </c>
      <c r="C111" s="1"/>
      <c r="D111" s="8" t="s">
        <v>135</v>
      </c>
      <c r="E111" s="9">
        <v>0.3</v>
      </c>
      <c r="F111" s="13">
        <f t="shared" ca="1" si="30"/>
        <v>2</v>
      </c>
      <c r="G111" s="1">
        <f t="shared" ca="1" si="31"/>
        <v>0.6</v>
      </c>
      <c r="H111" s="3"/>
      <c r="I111" s="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ht="15.75" customHeight="1">
      <c r="A112" s="8" t="s">
        <v>256</v>
      </c>
      <c r="B112" s="9">
        <v>2</v>
      </c>
      <c r="C112" s="1"/>
      <c r="D112" s="8"/>
      <c r="E112" s="9"/>
      <c r="F112" s="13"/>
      <c r="G112" s="1"/>
      <c r="H112" s="3"/>
      <c r="I112" s="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ht="15.75" customHeight="1">
      <c r="A113" s="8" t="s">
        <v>217</v>
      </c>
      <c r="B113" s="9">
        <v>7</v>
      </c>
      <c r="C113" s="1"/>
      <c r="D113" s="68" t="s">
        <v>239</v>
      </c>
      <c r="E113" s="9"/>
      <c r="F113" s="13"/>
      <c r="G113" s="1"/>
      <c r="H113" s="73" t="s">
        <v>240</v>
      </c>
      <c r="I113" s="8" t="s">
        <v>241</v>
      </c>
      <c r="J113" s="1"/>
      <c r="K113" s="1">
        <f>SUMIF(A:A,I113,B:B)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ht="15.75" customHeight="1">
      <c r="A114" s="8" t="s">
        <v>187</v>
      </c>
      <c r="B114" s="9">
        <v>1</v>
      </c>
      <c r="C114" s="1"/>
      <c r="D114" s="8" t="s">
        <v>115</v>
      </c>
      <c r="E114" s="9">
        <v>0.25</v>
      </c>
      <c r="F114" s="13">
        <f t="shared" ref="F114:F143" ca="1" si="32">SUMIF($A:$B,D114,$B:$B)</f>
        <v>6</v>
      </c>
      <c r="G114" s="1">
        <f t="shared" ref="G114:G143" ca="1" si="33">E114*F114</f>
        <v>1.5</v>
      </c>
      <c r="H114" s="60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ht="15.75" customHeight="1">
      <c r="A115" s="8" t="s">
        <v>192</v>
      </c>
      <c r="B115" s="9">
        <v>1</v>
      </c>
      <c r="C115" s="1"/>
      <c r="D115" s="70" t="s">
        <v>246</v>
      </c>
      <c r="E115" s="9">
        <v>0.3</v>
      </c>
      <c r="F115" s="13">
        <f t="shared" ca="1" si="32"/>
        <v>0</v>
      </c>
      <c r="G115" s="1">
        <f t="shared" ca="1" si="33"/>
        <v>0</v>
      </c>
      <c r="H115" s="71" t="s">
        <v>239</v>
      </c>
      <c r="I115" s="4">
        <v>0.35</v>
      </c>
      <c r="J115" s="1">
        <f>(K113*I115)</f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ht="15.75" customHeight="1">
      <c r="A116" s="8" t="s">
        <v>63</v>
      </c>
      <c r="B116" s="9">
        <v>2</v>
      </c>
      <c r="C116" s="1"/>
      <c r="D116" s="70" t="s">
        <v>118</v>
      </c>
      <c r="E116" s="9">
        <v>0.35</v>
      </c>
      <c r="F116" s="13">
        <f t="shared" ca="1" si="32"/>
        <v>1</v>
      </c>
      <c r="G116" s="1">
        <f t="shared" ca="1" si="33"/>
        <v>0.35</v>
      </c>
      <c r="H116" s="71" t="s">
        <v>247</v>
      </c>
      <c r="I116" s="4">
        <v>0.15</v>
      </c>
      <c r="J116" s="1">
        <f>(K113*I116)</f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ht="15.75" customHeight="1">
      <c r="A117" s="8" t="s">
        <v>141</v>
      </c>
      <c r="B117" s="9">
        <v>2</v>
      </c>
      <c r="C117" s="1"/>
      <c r="D117" s="70" t="s">
        <v>121</v>
      </c>
      <c r="E117" s="9">
        <v>0.35</v>
      </c>
      <c r="F117" s="13">
        <f t="shared" ca="1" si="32"/>
        <v>1</v>
      </c>
      <c r="G117" s="1">
        <f t="shared" ca="1" si="33"/>
        <v>0.35</v>
      </c>
      <c r="H117" s="71" t="s">
        <v>249</v>
      </c>
      <c r="I117" s="4">
        <v>1</v>
      </c>
      <c r="J117" s="1">
        <f>(K113*I117)</f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ht="15.75" customHeight="1">
      <c r="A118" s="8" t="s">
        <v>65</v>
      </c>
      <c r="B118" s="9">
        <v>6</v>
      </c>
      <c r="C118" s="1"/>
      <c r="D118" s="70" t="s">
        <v>250</v>
      </c>
      <c r="E118" s="9">
        <v>1.4</v>
      </c>
      <c r="F118" s="13">
        <f t="shared" ca="1" si="32"/>
        <v>0</v>
      </c>
      <c r="G118" s="1">
        <f t="shared" ca="1" si="33"/>
        <v>0</v>
      </c>
      <c r="H118" s="3"/>
      <c r="I118" s="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ht="15.75" customHeight="1">
      <c r="A119" s="1"/>
      <c r="B119" s="1"/>
      <c r="C119" s="1"/>
      <c r="D119" s="70" t="s">
        <v>124</v>
      </c>
      <c r="E119" s="9">
        <v>0.35</v>
      </c>
      <c r="F119" s="13">
        <f t="shared" ca="1" si="32"/>
        <v>6</v>
      </c>
      <c r="G119" s="1">
        <f t="shared" ca="1" si="33"/>
        <v>2.0999999999999996</v>
      </c>
      <c r="H119" s="3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ht="15.75" customHeight="1">
      <c r="A120" s="44" t="s">
        <v>263</v>
      </c>
      <c r="B120" s="74">
        <v>1</v>
      </c>
      <c r="C120" s="1"/>
      <c r="D120" s="70" t="s">
        <v>127</v>
      </c>
      <c r="E120" s="9">
        <v>0.35</v>
      </c>
      <c r="F120" s="13">
        <f t="shared" ca="1" si="32"/>
        <v>2</v>
      </c>
      <c r="G120" s="1">
        <f t="shared" ca="1" si="33"/>
        <v>0.7</v>
      </c>
      <c r="H120" s="3"/>
      <c r="I120" s="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ht="15.75" customHeight="1">
      <c r="A121" s="44" t="s">
        <v>257</v>
      </c>
      <c r="B121" s="74">
        <v>1</v>
      </c>
      <c r="C121" s="1"/>
      <c r="D121" s="70" t="s">
        <v>251</v>
      </c>
      <c r="E121" s="9">
        <v>1.4</v>
      </c>
      <c r="F121" s="13">
        <f t="shared" ca="1" si="32"/>
        <v>0</v>
      </c>
      <c r="G121" s="1">
        <f t="shared" ca="1" si="33"/>
        <v>0</v>
      </c>
      <c r="H121" s="3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ht="15.75" customHeight="1">
      <c r="A122" s="44" t="s">
        <v>263</v>
      </c>
      <c r="B122" s="74">
        <v>1</v>
      </c>
      <c r="C122" s="1"/>
      <c r="D122" s="70" t="s">
        <v>252</v>
      </c>
      <c r="E122" s="9">
        <v>0.3</v>
      </c>
      <c r="F122" s="13">
        <f t="shared" ca="1" si="32"/>
        <v>0</v>
      </c>
      <c r="G122" s="1">
        <f t="shared" ca="1" si="33"/>
        <v>0</v>
      </c>
      <c r="H122" s="3"/>
      <c r="I122" s="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ht="15.75" customHeight="1">
      <c r="A123" s="44" t="s">
        <v>265</v>
      </c>
      <c r="B123" s="74">
        <v>1</v>
      </c>
      <c r="C123" s="1"/>
      <c r="D123" s="70" t="s">
        <v>130</v>
      </c>
      <c r="E123" s="9">
        <v>0.35</v>
      </c>
      <c r="F123" s="13">
        <f t="shared" ca="1" si="32"/>
        <v>28</v>
      </c>
      <c r="G123" s="1">
        <f t="shared" ca="1" si="33"/>
        <v>9.7999999999999989</v>
      </c>
      <c r="H123" s="3"/>
      <c r="I123" s="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ht="15.75" customHeight="1">
      <c r="A124" s="44" t="s">
        <v>257</v>
      </c>
      <c r="B124" s="74">
        <v>1</v>
      </c>
      <c r="C124" s="1"/>
      <c r="D124" s="70" t="s">
        <v>132</v>
      </c>
      <c r="E124" s="9">
        <v>0.35</v>
      </c>
      <c r="F124" s="13">
        <f t="shared" ca="1" si="32"/>
        <v>4</v>
      </c>
      <c r="G124" s="1">
        <f t="shared" ca="1" si="33"/>
        <v>1.4</v>
      </c>
      <c r="H124" s="3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ht="15.75" customHeight="1">
      <c r="A125" s="44" t="s">
        <v>257</v>
      </c>
      <c r="B125" s="74">
        <v>1</v>
      </c>
      <c r="C125" s="1"/>
      <c r="D125" s="70" t="s">
        <v>134</v>
      </c>
      <c r="E125" s="9">
        <v>1.4</v>
      </c>
      <c r="F125" s="13">
        <f t="shared" ca="1" si="32"/>
        <v>5</v>
      </c>
      <c r="G125" s="1">
        <f t="shared" ca="1" si="33"/>
        <v>7</v>
      </c>
      <c r="H125" s="3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ht="15.75" customHeight="1">
      <c r="A126" s="44" t="s">
        <v>263</v>
      </c>
      <c r="B126" s="74">
        <v>1</v>
      </c>
      <c r="C126" s="1"/>
      <c r="D126" s="70" t="s">
        <v>137</v>
      </c>
      <c r="E126" s="9">
        <v>0.35</v>
      </c>
      <c r="F126" s="13">
        <f t="shared" ca="1" si="32"/>
        <v>5</v>
      </c>
      <c r="G126" s="1">
        <f t="shared" ca="1" si="33"/>
        <v>1.75</v>
      </c>
      <c r="H126" s="3"/>
      <c r="I126" s="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ht="15.75" customHeight="1">
      <c r="A127" s="44" t="s">
        <v>263</v>
      </c>
      <c r="B127" s="74">
        <v>1</v>
      </c>
      <c r="C127" s="1"/>
      <c r="D127" s="70" t="s">
        <v>140</v>
      </c>
      <c r="E127" s="9">
        <v>0.35</v>
      </c>
      <c r="F127" s="13">
        <f t="shared" ca="1" si="32"/>
        <v>0</v>
      </c>
      <c r="G127" s="1">
        <f t="shared" ca="1" si="33"/>
        <v>0</v>
      </c>
      <c r="H127" s="3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ht="15.75" customHeight="1">
      <c r="A128" s="44" t="s">
        <v>265</v>
      </c>
      <c r="B128" s="74">
        <v>1</v>
      </c>
      <c r="C128" s="1"/>
      <c r="D128" s="70" t="s">
        <v>143</v>
      </c>
      <c r="E128" s="9">
        <v>1.4</v>
      </c>
      <c r="F128" s="13">
        <f t="shared" ca="1" si="32"/>
        <v>2</v>
      </c>
      <c r="G128" s="1">
        <f t="shared" ca="1" si="33"/>
        <v>2.8</v>
      </c>
      <c r="H128" s="3"/>
      <c r="I128" s="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ht="15.75" customHeight="1">
      <c r="A129" s="44" t="s">
        <v>265</v>
      </c>
      <c r="B129" s="74">
        <v>1</v>
      </c>
      <c r="C129" s="1"/>
      <c r="D129" s="70" t="s">
        <v>145</v>
      </c>
      <c r="E129" s="9">
        <v>0.35</v>
      </c>
      <c r="F129" s="13">
        <f t="shared" ca="1" si="32"/>
        <v>4</v>
      </c>
      <c r="G129" s="1">
        <f t="shared" ca="1" si="33"/>
        <v>1.4</v>
      </c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ht="15.75" customHeight="1">
      <c r="A130" s="44" t="s">
        <v>265</v>
      </c>
      <c r="B130" s="74">
        <v>1</v>
      </c>
      <c r="C130" s="1"/>
      <c r="D130" s="70" t="s">
        <v>150</v>
      </c>
      <c r="E130" s="9">
        <v>0.25</v>
      </c>
      <c r="F130" s="13">
        <f t="shared" ca="1" si="32"/>
        <v>32</v>
      </c>
      <c r="G130" s="1">
        <f t="shared" ca="1" si="33"/>
        <v>8</v>
      </c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ht="15.75" customHeight="1">
      <c r="A131" s="44" t="s">
        <v>307</v>
      </c>
      <c r="B131" s="74">
        <v>1</v>
      </c>
      <c r="C131" s="1"/>
      <c r="D131" s="70" t="s">
        <v>152</v>
      </c>
      <c r="E131" s="9">
        <v>0.25</v>
      </c>
      <c r="F131" s="13">
        <f t="shared" ca="1" si="32"/>
        <v>27</v>
      </c>
      <c r="G131" s="1">
        <f t="shared" ca="1" si="33"/>
        <v>6.75</v>
      </c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ht="15.75" customHeight="1">
      <c r="A132" s="44" t="s">
        <v>265</v>
      </c>
      <c r="B132" s="74">
        <v>1</v>
      </c>
      <c r="C132" s="1"/>
      <c r="D132" s="70" t="s">
        <v>133</v>
      </c>
      <c r="E132" s="9">
        <v>0.35</v>
      </c>
      <c r="F132" s="13">
        <f t="shared" ca="1" si="32"/>
        <v>3</v>
      </c>
      <c r="G132" s="1">
        <f t="shared" ca="1" si="33"/>
        <v>1.0499999999999998</v>
      </c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ht="15.75" customHeight="1">
      <c r="A133" s="44" t="s">
        <v>265</v>
      </c>
      <c r="B133" s="74">
        <v>1</v>
      </c>
      <c r="C133" s="1"/>
      <c r="D133" s="70" t="s">
        <v>156</v>
      </c>
      <c r="E133" s="9">
        <v>0.35</v>
      </c>
      <c r="F133" s="13">
        <f t="shared" ca="1" si="32"/>
        <v>13</v>
      </c>
      <c r="G133" s="1">
        <f t="shared" ca="1" si="33"/>
        <v>4.55</v>
      </c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ht="15.75" customHeight="1">
      <c r="A134" s="44" t="s">
        <v>261</v>
      </c>
      <c r="B134" s="74">
        <v>1</v>
      </c>
      <c r="C134" s="1"/>
      <c r="D134" s="72" t="s">
        <v>159</v>
      </c>
      <c r="E134" s="9">
        <v>0.35</v>
      </c>
      <c r="F134" s="13">
        <f t="shared" ca="1" si="32"/>
        <v>10</v>
      </c>
      <c r="G134" s="1">
        <f t="shared" ca="1" si="33"/>
        <v>3.5</v>
      </c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ht="15.75" customHeight="1">
      <c r="A135" s="44" t="s">
        <v>263</v>
      </c>
      <c r="B135" s="74">
        <v>1</v>
      </c>
      <c r="C135" s="1"/>
      <c r="D135" s="72" t="s">
        <v>161</v>
      </c>
      <c r="E135" s="9">
        <v>0.35</v>
      </c>
      <c r="F135" s="13">
        <f t="shared" ca="1" si="32"/>
        <v>50</v>
      </c>
      <c r="G135" s="1">
        <f t="shared" ca="1" si="33"/>
        <v>17.5</v>
      </c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ht="15.75" customHeight="1">
      <c r="A136" s="44" t="s">
        <v>311</v>
      </c>
      <c r="B136" s="74">
        <v>1</v>
      </c>
      <c r="C136" s="1"/>
      <c r="D136" s="70" t="s">
        <v>164</v>
      </c>
      <c r="E136" s="9">
        <v>0.35</v>
      </c>
      <c r="F136" s="13">
        <f t="shared" ca="1" si="32"/>
        <v>17</v>
      </c>
      <c r="G136" s="1">
        <f t="shared" ca="1" si="33"/>
        <v>5.9499999999999993</v>
      </c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ht="15.75" customHeight="1">
      <c r="A137" s="44" t="s">
        <v>265</v>
      </c>
      <c r="B137" s="74">
        <v>1</v>
      </c>
      <c r="C137" s="1"/>
      <c r="D137" s="70" t="s">
        <v>131</v>
      </c>
      <c r="E137" s="9">
        <v>0.35</v>
      </c>
      <c r="F137" s="13">
        <f t="shared" ca="1" si="32"/>
        <v>10</v>
      </c>
      <c r="G137" s="1">
        <f t="shared" ca="1" si="33"/>
        <v>3.5</v>
      </c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ht="15.75" customHeight="1">
      <c r="A138" s="44" t="s">
        <v>261</v>
      </c>
      <c r="B138" s="74">
        <v>1</v>
      </c>
      <c r="C138" s="1"/>
      <c r="D138" s="70" t="s">
        <v>167</v>
      </c>
      <c r="E138" s="9">
        <v>0.35</v>
      </c>
      <c r="F138" s="13">
        <f t="shared" ca="1" si="32"/>
        <v>22</v>
      </c>
      <c r="G138" s="1">
        <f t="shared" ca="1" si="33"/>
        <v>7.6999999999999993</v>
      </c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ht="15.75" customHeight="1">
      <c r="A139" s="44" t="s">
        <v>261</v>
      </c>
      <c r="B139" s="74">
        <v>1</v>
      </c>
      <c r="C139" s="1"/>
      <c r="D139" s="8" t="s">
        <v>88</v>
      </c>
      <c r="E139" s="9">
        <v>1.4</v>
      </c>
      <c r="F139" s="13">
        <f t="shared" ca="1" si="32"/>
        <v>1</v>
      </c>
      <c r="G139" s="1">
        <f t="shared" ca="1" si="33"/>
        <v>1.4</v>
      </c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ht="15.75" customHeight="1">
      <c r="A140" s="44" t="s">
        <v>263</v>
      </c>
      <c r="B140" s="74">
        <v>2</v>
      </c>
      <c r="C140" s="1"/>
      <c r="D140" s="8" t="s">
        <v>90</v>
      </c>
      <c r="E140" s="9">
        <v>1.4</v>
      </c>
      <c r="F140" s="13">
        <f t="shared" ca="1" si="32"/>
        <v>0</v>
      </c>
      <c r="G140" s="1">
        <f t="shared" ca="1" si="33"/>
        <v>0</v>
      </c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ht="15.75" customHeight="1">
      <c r="A141" s="44" t="s">
        <v>263</v>
      </c>
      <c r="B141" s="74">
        <v>1</v>
      </c>
      <c r="C141" s="1"/>
      <c r="D141" s="8" t="s">
        <v>94</v>
      </c>
      <c r="E141" s="9">
        <v>1.4</v>
      </c>
      <c r="F141" s="13">
        <f t="shared" ca="1" si="32"/>
        <v>0</v>
      </c>
      <c r="G141" s="1">
        <f t="shared" ca="1" si="33"/>
        <v>0</v>
      </c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ht="15.75" customHeight="1">
      <c r="A142" s="44" t="s">
        <v>263</v>
      </c>
      <c r="B142" s="74">
        <v>1</v>
      </c>
      <c r="C142" s="1"/>
      <c r="D142" s="8" t="s">
        <v>258</v>
      </c>
      <c r="E142" s="9">
        <v>0.35</v>
      </c>
      <c r="F142" s="13">
        <f t="shared" ca="1" si="32"/>
        <v>0</v>
      </c>
      <c r="G142" s="1">
        <f t="shared" ca="1" si="33"/>
        <v>0</v>
      </c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ht="15.75" customHeight="1">
      <c r="A143" s="44"/>
      <c r="B143" s="74"/>
      <c r="C143" s="1"/>
      <c r="D143" s="8" t="s">
        <v>146</v>
      </c>
      <c r="E143" s="9">
        <v>0.25</v>
      </c>
      <c r="F143" s="13">
        <f t="shared" ca="1" si="32"/>
        <v>4</v>
      </c>
      <c r="G143" s="1">
        <f t="shared" ca="1" si="33"/>
        <v>1</v>
      </c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ht="15.75" customHeight="1">
      <c r="A144" s="44"/>
      <c r="B144" s="74"/>
      <c r="C144" s="1"/>
      <c r="D144" s="8"/>
      <c r="E144" s="9"/>
      <c r="F144" s="13"/>
      <c r="G144" s="1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ht="15.75" customHeight="1">
      <c r="A145" s="44"/>
      <c r="B145" s="74"/>
      <c r="C145" s="1"/>
      <c r="D145" s="68" t="s">
        <v>169</v>
      </c>
      <c r="E145" s="9"/>
      <c r="F145" s="13"/>
      <c r="G145" s="1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ht="15.75" customHeight="1">
      <c r="A146" s="44"/>
      <c r="B146" s="74"/>
      <c r="C146" s="1"/>
      <c r="D146" s="8" t="s">
        <v>194</v>
      </c>
      <c r="E146" s="9">
        <v>3</v>
      </c>
      <c r="F146" s="13">
        <f t="shared" ref="F146:F159" ca="1" si="34">SUMIF($A:$B,D146,$B:$B)</f>
        <v>0</v>
      </c>
      <c r="G146" s="1">
        <f t="shared" ref="G146:G159" ca="1" si="35">E146*F146</f>
        <v>0</v>
      </c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ht="15.75" customHeight="1">
      <c r="A147" s="44"/>
      <c r="B147" s="74"/>
      <c r="C147" s="1"/>
      <c r="D147" s="8" t="s">
        <v>196</v>
      </c>
      <c r="E147" s="9">
        <v>6</v>
      </c>
      <c r="F147" s="13">
        <f t="shared" ca="1" si="34"/>
        <v>1</v>
      </c>
      <c r="G147" s="1">
        <f t="shared" ca="1" si="35"/>
        <v>6</v>
      </c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ht="15.75" customHeight="1">
      <c r="A148" s="44"/>
      <c r="B148" s="74"/>
      <c r="C148" s="1"/>
      <c r="D148" s="8" t="s">
        <v>260</v>
      </c>
      <c r="E148" s="9">
        <v>1</v>
      </c>
      <c r="F148" s="13">
        <f t="shared" ca="1" si="34"/>
        <v>0</v>
      </c>
      <c r="G148" s="1">
        <f t="shared" ca="1" si="35"/>
        <v>0</v>
      </c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ht="15.75" customHeight="1">
      <c r="A149" s="44"/>
      <c r="B149" s="74"/>
      <c r="C149" s="1"/>
      <c r="D149" s="8" t="s">
        <v>262</v>
      </c>
      <c r="E149" s="9">
        <v>2</v>
      </c>
      <c r="F149" s="13">
        <f t="shared" ca="1" si="34"/>
        <v>0</v>
      </c>
      <c r="G149" s="1">
        <f t="shared" ca="1" si="35"/>
        <v>0</v>
      </c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ht="15.75" customHeight="1">
      <c r="A150" s="44"/>
      <c r="B150" s="74"/>
      <c r="C150" s="1"/>
      <c r="D150" s="8" t="s">
        <v>216</v>
      </c>
      <c r="E150" s="75">
        <v>4</v>
      </c>
      <c r="F150" s="13">
        <f t="shared" ca="1" si="34"/>
        <v>5</v>
      </c>
      <c r="G150" s="1">
        <f t="shared" ca="1" si="35"/>
        <v>20</v>
      </c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ht="15.75" customHeight="1">
      <c r="A151" s="44"/>
      <c r="B151" s="74"/>
      <c r="C151" s="1"/>
      <c r="D151" s="1" t="s">
        <v>264</v>
      </c>
      <c r="E151" s="9">
        <v>3</v>
      </c>
      <c r="F151" s="13">
        <f t="shared" ca="1" si="34"/>
        <v>0</v>
      </c>
      <c r="G151" s="1">
        <f t="shared" ca="1" si="35"/>
        <v>0</v>
      </c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ht="15.75" customHeight="1">
      <c r="A152" s="44"/>
      <c r="B152" s="74"/>
      <c r="C152" s="1"/>
      <c r="D152" s="1" t="s">
        <v>266</v>
      </c>
      <c r="E152" s="9">
        <v>12</v>
      </c>
      <c r="F152" s="13">
        <f t="shared" ca="1" si="34"/>
        <v>1</v>
      </c>
      <c r="G152" s="1">
        <f t="shared" ca="1" si="35"/>
        <v>12</v>
      </c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ht="15.75" customHeight="1">
      <c r="A153" s="44"/>
      <c r="B153" s="74"/>
      <c r="C153" s="1"/>
      <c r="D153" s="8" t="s">
        <v>267</v>
      </c>
      <c r="E153" s="9">
        <v>2</v>
      </c>
      <c r="F153" s="13">
        <f t="shared" ca="1" si="34"/>
        <v>0</v>
      </c>
      <c r="G153" s="1">
        <f t="shared" ca="1" si="35"/>
        <v>0</v>
      </c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ht="15.75" customHeight="1">
      <c r="A154" s="44"/>
      <c r="B154" s="74"/>
      <c r="C154" s="1"/>
      <c r="D154" s="8" t="s">
        <v>207</v>
      </c>
      <c r="E154" s="9">
        <v>3</v>
      </c>
      <c r="F154" s="13">
        <f t="shared" ca="1" si="34"/>
        <v>1</v>
      </c>
      <c r="G154" s="1">
        <f t="shared" ca="1" si="35"/>
        <v>3</v>
      </c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ht="15.75" customHeight="1">
      <c r="A155" s="44"/>
      <c r="B155" s="74"/>
      <c r="C155" s="1"/>
      <c r="D155" s="8" t="s">
        <v>269</v>
      </c>
      <c r="E155" s="9">
        <v>6</v>
      </c>
      <c r="F155" s="13">
        <f t="shared" ca="1" si="34"/>
        <v>0</v>
      </c>
      <c r="G155" s="1">
        <f t="shared" ca="1" si="35"/>
        <v>0</v>
      </c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ht="15.75" customHeight="1">
      <c r="A156" s="44"/>
      <c r="B156" s="74"/>
      <c r="C156" s="1"/>
      <c r="D156" s="8" t="s">
        <v>270</v>
      </c>
      <c r="E156" s="9">
        <v>2</v>
      </c>
      <c r="F156" s="13">
        <f t="shared" ca="1" si="34"/>
        <v>0</v>
      </c>
      <c r="G156" s="1">
        <f t="shared" ca="1" si="35"/>
        <v>0</v>
      </c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ht="15.75" customHeight="1">
      <c r="A157" s="44"/>
      <c r="B157" s="74"/>
      <c r="C157" s="1"/>
      <c r="D157" s="8" t="s">
        <v>230</v>
      </c>
      <c r="E157" s="9">
        <v>8</v>
      </c>
      <c r="F157" s="13">
        <f t="shared" ca="1" si="34"/>
        <v>0</v>
      </c>
      <c r="G157" s="1">
        <f t="shared" ca="1" si="35"/>
        <v>0</v>
      </c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ht="15.75" customHeight="1">
      <c r="A158" s="44"/>
      <c r="B158" s="74"/>
      <c r="C158" s="1"/>
      <c r="D158" s="8" t="s">
        <v>223</v>
      </c>
      <c r="E158" s="9">
        <v>2</v>
      </c>
      <c r="F158" s="13">
        <f t="shared" ca="1" si="34"/>
        <v>1</v>
      </c>
      <c r="G158" s="1">
        <f t="shared" ca="1" si="35"/>
        <v>2</v>
      </c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ht="15.75" customHeight="1">
      <c r="A159" s="44"/>
      <c r="B159" s="74"/>
      <c r="C159" s="1"/>
      <c r="D159" s="8" t="s">
        <v>204</v>
      </c>
      <c r="E159" s="9">
        <v>1</v>
      </c>
      <c r="F159" s="13">
        <f t="shared" ca="1" si="34"/>
        <v>0</v>
      </c>
      <c r="G159" s="1">
        <f t="shared" ca="1" si="35"/>
        <v>0</v>
      </c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ht="15.75" customHeight="1">
      <c r="A160" s="44"/>
      <c r="B160" s="74"/>
      <c r="C160" s="1"/>
      <c r="D160" s="1"/>
      <c r="E160" s="9"/>
      <c r="F160" s="13"/>
      <c r="G160" s="1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ht="15.75" customHeight="1">
      <c r="A161" s="44"/>
      <c r="B161" s="74"/>
      <c r="C161" s="1"/>
      <c r="D161" s="1" t="s">
        <v>18</v>
      </c>
      <c r="E161" s="9"/>
      <c r="F161" s="13"/>
      <c r="G161" s="1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ht="15.75" customHeight="1">
      <c r="A162" s="44"/>
      <c r="B162" s="74"/>
      <c r="C162" s="1"/>
      <c r="D162" s="8" t="s">
        <v>271</v>
      </c>
      <c r="E162" s="9">
        <v>2</v>
      </c>
      <c r="F162" s="13">
        <f t="shared" ref="F162:F168" ca="1" si="36">SUMIF($A:$B,D162,$B:$B)</f>
        <v>0</v>
      </c>
      <c r="G162" s="1">
        <f t="shared" ref="G162:G168" ca="1" si="37">E162*F162</f>
        <v>0</v>
      </c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ht="15.75" customHeight="1">
      <c r="A163" s="44"/>
      <c r="B163" s="74"/>
      <c r="C163" s="1"/>
      <c r="D163" s="8" t="s">
        <v>201</v>
      </c>
      <c r="E163" s="9">
        <v>3</v>
      </c>
      <c r="F163" s="13">
        <f t="shared" ca="1" si="36"/>
        <v>7</v>
      </c>
      <c r="G163" s="1">
        <f t="shared" ca="1" si="37"/>
        <v>21</v>
      </c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ht="15.75" customHeight="1">
      <c r="A164" s="44"/>
      <c r="B164" s="74"/>
      <c r="C164" s="1"/>
      <c r="D164" s="8" t="s">
        <v>202</v>
      </c>
      <c r="E164" s="9">
        <v>6</v>
      </c>
      <c r="F164" s="13">
        <f t="shared" ca="1" si="36"/>
        <v>13</v>
      </c>
      <c r="G164" s="1">
        <f t="shared" ca="1" si="37"/>
        <v>78</v>
      </c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ht="15.75" customHeight="1">
      <c r="A165" s="44"/>
      <c r="B165" s="74"/>
      <c r="C165" s="1"/>
      <c r="D165" s="8" t="s">
        <v>272</v>
      </c>
      <c r="E165" s="9">
        <v>2</v>
      </c>
      <c r="F165" s="13">
        <f t="shared" ca="1" si="36"/>
        <v>0</v>
      </c>
      <c r="G165" s="1">
        <f t="shared" ca="1" si="37"/>
        <v>0</v>
      </c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ht="15.75" customHeight="1">
      <c r="A166" s="44"/>
      <c r="B166" s="74"/>
      <c r="C166" s="1"/>
      <c r="D166" s="8" t="s">
        <v>211</v>
      </c>
      <c r="E166" s="9">
        <v>2</v>
      </c>
      <c r="F166" s="13">
        <f t="shared" ca="1" si="36"/>
        <v>8</v>
      </c>
      <c r="G166" s="1">
        <f t="shared" ca="1" si="37"/>
        <v>16</v>
      </c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ht="15.75" customHeight="1">
      <c r="A167" s="44"/>
      <c r="B167" s="74"/>
      <c r="C167" s="1"/>
      <c r="D167" s="8" t="s">
        <v>216</v>
      </c>
      <c r="E167" s="9">
        <v>4</v>
      </c>
      <c r="F167" s="13">
        <f t="shared" ca="1" si="36"/>
        <v>5</v>
      </c>
      <c r="G167" s="1">
        <f t="shared" ca="1" si="37"/>
        <v>20</v>
      </c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ht="15.75" customHeight="1">
      <c r="A168" s="44"/>
      <c r="B168" s="74"/>
      <c r="C168" s="1"/>
      <c r="D168" s="8" t="s">
        <v>199</v>
      </c>
      <c r="E168" s="9">
        <v>1</v>
      </c>
      <c r="F168" s="13">
        <f t="shared" ca="1" si="36"/>
        <v>0</v>
      </c>
      <c r="G168" s="1">
        <f t="shared" ca="1" si="37"/>
        <v>0</v>
      </c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ht="15.75" customHeight="1">
      <c r="A169" s="44"/>
      <c r="B169" s="74"/>
      <c r="C169" s="1"/>
      <c r="D169" s="8"/>
      <c r="E169" s="9"/>
      <c r="F169" s="13"/>
      <c r="G169" s="1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ht="15.75" customHeight="1">
      <c r="A170" s="44"/>
      <c r="B170" s="74"/>
      <c r="C170" s="1"/>
      <c r="D170" s="8" t="s">
        <v>175</v>
      </c>
      <c r="E170" s="9"/>
      <c r="F170" s="13"/>
      <c r="G170" s="1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ht="15.75" customHeight="1">
      <c r="A171" s="44"/>
      <c r="B171" s="74"/>
      <c r="C171" s="1"/>
      <c r="D171" s="8" t="s">
        <v>273</v>
      </c>
      <c r="E171" s="9">
        <v>1</v>
      </c>
      <c r="F171" s="13">
        <f t="shared" ref="F171:F192" ca="1" si="38">SUMIF($A:$B,D171,$B:$B)</f>
        <v>0</v>
      </c>
      <c r="G171" s="1">
        <f t="shared" ref="G171:G192" ca="1" si="39">E171*F171</f>
        <v>0</v>
      </c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ht="15.75" customHeight="1">
      <c r="A172" s="8"/>
      <c r="B172" s="9"/>
      <c r="C172" s="1"/>
      <c r="D172" s="8" t="s">
        <v>274</v>
      </c>
      <c r="E172" s="9">
        <v>2</v>
      </c>
      <c r="F172" s="13">
        <f t="shared" ca="1" si="38"/>
        <v>2</v>
      </c>
      <c r="G172" s="1">
        <f t="shared" ca="1" si="39"/>
        <v>4</v>
      </c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ht="15.75" customHeight="1">
      <c r="A173" s="8"/>
      <c r="B173" s="9"/>
      <c r="C173" s="1"/>
      <c r="D173" s="8" t="s">
        <v>275</v>
      </c>
      <c r="E173" s="9">
        <v>3</v>
      </c>
      <c r="F173" s="13">
        <f t="shared" ca="1" si="38"/>
        <v>0</v>
      </c>
      <c r="G173" s="1">
        <f t="shared" ca="1" si="39"/>
        <v>0</v>
      </c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ht="15.75" customHeight="1">
      <c r="A174" s="8"/>
      <c r="B174" s="9"/>
      <c r="C174" s="1"/>
      <c r="D174" s="8" t="s">
        <v>203</v>
      </c>
      <c r="E174" s="9">
        <v>12</v>
      </c>
      <c r="F174" s="13">
        <f t="shared" ca="1" si="38"/>
        <v>7</v>
      </c>
      <c r="G174" s="1">
        <f t="shared" ca="1" si="39"/>
        <v>84</v>
      </c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ht="15.75" customHeight="1">
      <c r="A175" s="8"/>
      <c r="B175" s="9"/>
      <c r="C175" s="1"/>
      <c r="D175" s="8" t="s">
        <v>205</v>
      </c>
      <c r="E175" s="9">
        <v>2</v>
      </c>
      <c r="F175" s="13">
        <f t="shared" ca="1" si="38"/>
        <v>11</v>
      </c>
      <c r="G175" s="1">
        <f t="shared" ca="1" si="39"/>
        <v>22</v>
      </c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ht="15.75" customHeight="1">
      <c r="A176" s="8"/>
      <c r="B176" s="9"/>
      <c r="C176" s="1"/>
      <c r="D176" s="8" t="s">
        <v>276</v>
      </c>
      <c r="E176" s="9">
        <v>4</v>
      </c>
      <c r="F176" s="13">
        <f t="shared" ca="1" si="38"/>
        <v>0</v>
      </c>
      <c r="G176" s="1">
        <f t="shared" ca="1" si="39"/>
        <v>0</v>
      </c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ht="15.75" customHeight="1">
      <c r="A177" s="8"/>
      <c r="B177" s="9"/>
      <c r="C177" s="1"/>
      <c r="D177" s="8" t="s">
        <v>208</v>
      </c>
      <c r="E177" s="9">
        <v>6</v>
      </c>
      <c r="F177" s="13">
        <f t="shared" ca="1" si="38"/>
        <v>37</v>
      </c>
      <c r="G177" s="1">
        <f t="shared" ca="1" si="39"/>
        <v>222</v>
      </c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ht="15.75" customHeight="1">
      <c r="A178" s="8"/>
      <c r="B178" s="9"/>
      <c r="C178" s="1"/>
      <c r="D178" s="8" t="s">
        <v>211</v>
      </c>
      <c r="E178" s="9">
        <v>2</v>
      </c>
      <c r="F178" s="13">
        <f t="shared" ca="1" si="38"/>
        <v>8</v>
      </c>
      <c r="G178" s="1">
        <f t="shared" ca="1" si="39"/>
        <v>16</v>
      </c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ht="15.75" customHeight="1">
      <c r="A179" s="8"/>
      <c r="B179" s="9"/>
      <c r="C179" s="1"/>
      <c r="D179" s="8" t="s">
        <v>216</v>
      </c>
      <c r="E179" s="9">
        <v>4</v>
      </c>
      <c r="F179" s="13">
        <f t="shared" ca="1" si="38"/>
        <v>5</v>
      </c>
      <c r="G179" s="1">
        <f t="shared" ca="1" si="39"/>
        <v>20</v>
      </c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ht="15.75" customHeight="1">
      <c r="A180" s="8"/>
      <c r="B180" s="9"/>
      <c r="C180" s="1"/>
      <c r="D180" s="8" t="s">
        <v>121</v>
      </c>
      <c r="E180" s="9">
        <v>1</v>
      </c>
      <c r="F180" s="13">
        <f t="shared" ca="1" si="38"/>
        <v>1</v>
      </c>
      <c r="G180" s="1">
        <f t="shared" ca="1" si="39"/>
        <v>1</v>
      </c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15.75" customHeight="1">
      <c r="A181" s="8"/>
      <c r="B181" s="9"/>
      <c r="C181" s="1"/>
      <c r="D181" s="8" t="s">
        <v>127</v>
      </c>
      <c r="E181" s="9">
        <v>1</v>
      </c>
      <c r="F181" s="13">
        <f t="shared" ca="1" si="38"/>
        <v>2</v>
      </c>
      <c r="G181" s="1">
        <f t="shared" ca="1" si="39"/>
        <v>2</v>
      </c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ht="15.75" customHeight="1">
      <c r="A182" s="8"/>
      <c r="B182" s="9"/>
      <c r="C182" s="1"/>
      <c r="D182" s="8" t="s">
        <v>132</v>
      </c>
      <c r="E182" s="9">
        <v>1</v>
      </c>
      <c r="F182" s="13">
        <f t="shared" ca="1" si="38"/>
        <v>4</v>
      </c>
      <c r="G182" s="1">
        <f t="shared" ca="1" si="39"/>
        <v>4</v>
      </c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ht="15.75" customHeight="1">
      <c r="A183" s="8"/>
      <c r="B183" s="9"/>
      <c r="C183" s="1"/>
      <c r="D183" s="13" t="s">
        <v>140</v>
      </c>
      <c r="E183" s="9">
        <v>1</v>
      </c>
      <c r="F183" s="13">
        <f t="shared" ca="1" si="38"/>
        <v>0</v>
      </c>
      <c r="G183" s="1">
        <f t="shared" ca="1" si="39"/>
        <v>0</v>
      </c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ht="15.75" customHeight="1">
      <c r="A184" s="8"/>
      <c r="B184" s="9"/>
      <c r="C184" s="1"/>
      <c r="D184" s="1"/>
      <c r="E184" s="9">
        <v>2</v>
      </c>
      <c r="F184" s="13">
        <f t="shared" ca="1" si="38"/>
        <v>0</v>
      </c>
      <c r="G184" s="1">
        <f t="shared" ca="1" si="39"/>
        <v>0</v>
      </c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ht="15.75" customHeight="1">
      <c r="A185" s="8"/>
      <c r="B185" s="9"/>
      <c r="C185" s="1"/>
      <c r="D185" s="1" t="s">
        <v>173</v>
      </c>
      <c r="E185" s="9">
        <v>1</v>
      </c>
      <c r="F185" s="13">
        <f t="shared" ca="1" si="38"/>
        <v>4</v>
      </c>
      <c r="G185" s="1">
        <f t="shared" ca="1" si="39"/>
        <v>4</v>
      </c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ht="15.75" customHeight="1">
      <c r="A186" s="8"/>
      <c r="B186" s="9"/>
      <c r="C186" s="1"/>
      <c r="D186" s="8" t="s">
        <v>88</v>
      </c>
      <c r="E186" s="9">
        <v>4</v>
      </c>
      <c r="F186" s="13">
        <f t="shared" ca="1" si="38"/>
        <v>1</v>
      </c>
      <c r="G186" s="1">
        <f t="shared" ca="1" si="39"/>
        <v>4</v>
      </c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ht="15.75" customHeight="1">
      <c r="A187" s="8"/>
      <c r="B187" s="9"/>
      <c r="C187" s="1"/>
      <c r="D187" s="8" t="s">
        <v>90</v>
      </c>
      <c r="E187" s="9">
        <v>6</v>
      </c>
      <c r="F187" s="13">
        <f t="shared" ca="1" si="38"/>
        <v>0</v>
      </c>
      <c r="G187" s="1">
        <f t="shared" ca="1" si="39"/>
        <v>0</v>
      </c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ht="15.75" customHeight="1">
      <c r="A188" s="8"/>
      <c r="B188" s="9"/>
      <c r="C188" s="1"/>
      <c r="D188" s="8" t="s">
        <v>94</v>
      </c>
      <c r="E188" s="9">
        <v>8</v>
      </c>
      <c r="F188" s="13">
        <f t="shared" ca="1" si="38"/>
        <v>0</v>
      </c>
      <c r="G188" s="1">
        <f t="shared" ca="1" si="39"/>
        <v>0</v>
      </c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ht="15.75" customHeight="1">
      <c r="A189" s="8"/>
      <c r="B189" s="9"/>
      <c r="C189" s="1"/>
      <c r="D189" s="8" t="s">
        <v>187</v>
      </c>
      <c r="E189" s="9">
        <v>8</v>
      </c>
      <c r="F189" s="13">
        <f t="shared" ca="1" si="38"/>
        <v>1</v>
      </c>
      <c r="G189" s="1">
        <f t="shared" ca="1" si="39"/>
        <v>8</v>
      </c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ht="15.75" customHeight="1">
      <c r="A190" s="8"/>
      <c r="B190" s="9"/>
      <c r="C190" s="1"/>
      <c r="D190" s="1" t="s">
        <v>192</v>
      </c>
      <c r="E190" s="9">
        <v>8</v>
      </c>
      <c r="F190" s="13">
        <f t="shared" ca="1" si="38"/>
        <v>1</v>
      </c>
      <c r="G190" s="1">
        <f t="shared" ca="1" si="39"/>
        <v>8</v>
      </c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ht="15.75" customHeight="1">
      <c r="A191" s="8"/>
      <c r="B191" s="9"/>
      <c r="C191" s="1"/>
      <c r="D191" s="1" t="s">
        <v>217</v>
      </c>
      <c r="E191" s="9">
        <v>4</v>
      </c>
      <c r="F191" s="13">
        <f t="shared" ca="1" si="38"/>
        <v>7</v>
      </c>
      <c r="G191" s="1">
        <f t="shared" ca="1" si="39"/>
        <v>28</v>
      </c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ht="15.75" customHeight="1">
      <c r="A192" s="8"/>
      <c r="B192" s="9"/>
      <c r="C192" s="1"/>
      <c r="D192" s="8" t="s">
        <v>220</v>
      </c>
      <c r="E192" s="9">
        <v>1</v>
      </c>
      <c r="F192" s="13">
        <f t="shared" ca="1" si="38"/>
        <v>0</v>
      </c>
      <c r="G192" s="1">
        <f t="shared" ca="1" si="39"/>
        <v>0</v>
      </c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ht="15.75" customHeight="1">
      <c r="A193" s="8"/>
      <c r="B193" s="9"/>
      <c r="C193" s="1"/>
      <c r="D193" s="8"/>
      <c r="E193" s="9"/>
      <c r="F193" s="13"/>
      <c r="G193" s="1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ht="15.75" customHeight="1">
      <c r="A194" s="8"/>
      <c r="B194" s="9"/>
      <c r="C194" s="1"/>
      <c r="D194" s="8" t="s">
        <v>177</v>
      </c>
      <c r="E194" s="9"/>
      <c r="F194" s="13"/>
      <c r="G194" s="1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ht="15.75" customHeight="1">
      <c r="A195" s="8"/>
      <c r="B195" s="9"/>
      <c r="C195" s="1"/>
      <c r="D195" s="1" t="s">
        <v>277</v>
      </c>
      <c r="E195" s="9">
        <v>2</v>
      </c>
      <c r="F195" s="13">
        <f t="shared" ref="F195:F199" ca="1" si="40">SUMIF($A:$B,D195,$B:$B)</f>
        <v>0</v>
      </c>
      <c r="G195" s="1">
        <f t="shared" ref="G195:G199" ca="1" si="41">E195*F195</f>
        <v>0</v>
      </c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ht="15.75" customHeight="1">
      <c r="A196" s="8"/>
      <c r="B196" s="9"/>
      <c r="C196" s="1"/>
      <c r="D196" s="1" t="s">
        <v>225</v>
      </c>
      <c r="E196" s="9">
        <v>8</v>
      </c>
      <c r="F196" s="13">
        <f t="shared" ca="1" si="40"/>
        <v>1</v>
      </c>
      <c r="G196" s="1">
        <f t="shared" ca="1" si="41"/>
        <v>8</v>
      </c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ht="15.75" customHeight="1">
      <c r="A197" s="8"/>
      <c r="B197" s="9"/>
      <c r="C197" s="1"/>
      <c r="D197" s="8" t="s">
        <v>232</v>
      </c>
      <c r="E197" s="9">
        <v>4</v>
      </c>
      <c r="F197" s="13">
        <f t="shared" ca="1" si="40"/>
        <v>15</v>
      </c>
      <c r="G197" s="1">
        <f t="shared" ca="1" si="41"/>
        <v>60</v>
      </c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ht="15.75" customHeight="1">
      <c r="A198" s="8"/>
      <c r="B198" s="9"/>
      <c r="C198" s="1"/>
      <c r="D198" s="8" t="s">
        <v>171</v>
      </c>
      <c r="E198" s="9">
        <v>2</v>
      </c>
      <c r="F198" s="13">
        <f t="shared" ca="1" si="40"/>
        <v>29</v>
      </c>
      <c r="G198" s="1">
        <f t="shared" ca="1" si="41"/>
        <v>58</v>
      </c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ht="15.75" customHeight="1">
      <c r="A199" s="8"/>
      <c r="B199" s="9"/>
      <c r="C199" s="1"/>
      <c r="D199" s="8" t="s">
        <v>226</v>
      </c>
      <c r="E199" s="9">
        <v>2</v>
      </c>
      <c r="F199" s="13">
        <f t="shared" ca="1" si="40"/>
        <v>21</v>
      </c>
      <c r="G199" s="1">
        <f t="shared" ca="1" si="41"/>
        <v>42</v>
      </c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ht="15.75" customHeight="1">
      <c r="A200" s="8"/>
      <c r="B200" s="9"/>
      <c r="C200" s="1"/>
      <c r="D200" s="8"/>
      <c r="E200" s="9"/>
      <c r="F200" s="13"/>
      <c r="G200" s="1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ht="15.75" customHeight="1">
      <c r="A201" s="8"/>
      <c r="B201" s="9"/>
      <c r="C201" s="1"/>
      <c r="D201" s="8"/>
      <c r="E201" s="9"/>
      <c r="F201" s="13"/>
      <c r="G201" s="1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ht="15.75" customHeight="1">
      <c r="A202" s="8"/>
      <c r="B202" s="9"/>
      <c r="C202" s="1"/>
      <c r="D202" s="8" t="s">
        <v>180</v>
      </c>
      <c r="E202" s="9"/>
      <c r="F202" s="13"/>
      <c r="G202" s="1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ht="15.75" customHeight="1">
      <c r="A203" s="8"/>
      <c r="B203" s="9"/>
      <c r="C203" s="1"/>
      <c r="D203" s="8" t="s">
        <v>182</v>
      </c>
      <c r="E203" s="9">
        <v>2</v>
      </c>
      <c r="F203" s="13">
        <f t="shared" ref="F203:F204" ca="1" si="42">SUMIF($A:$B,D203,$B:$B)</f>
        <v>5</v>
      </c>
      <c r="G203" s="1">
        <f t="shared" ref="G203:G204" ca="1" si="43">E203*F203</f>
        <v>10</v>
      </c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ht="15.75" customHeight="1">
      <c r="A204" s="8"/>
      <c r="B204" s="9"/>
      <c r="C204" s="1"/>
      <c r="D204" s="1" t="s">
        <v>185</v>
      </c>
      <c r="E204" s="9">
        <v>6</v>
      </c>
      <c r="F204" s="13">
        <f t="shared" ca="1" si="42"/>
        <v>1</v>
      </c>
      <c r="G204" s="1">
        <f t="shared" ca="1" si="43"/>
        <v>6</v>
      </c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ht="15.75" customHeight="1">
      <c r="A205" s="8"/>
      <c r="B205" s="9"/>
      <c r="C205" s="1"/>
      <c r="D205" s="1"/>
      <c r="E205" s="9"/>
      <c r="F205" s="13"/>
      <c r="G205" s="1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ht="15.75" customHeight="1">
      <c r="A206" s="8"/>
      <c r="B206" s="9"/>
      <c r="C206" s="1"/>
      <c r="D206" s="8"/>
      <c r="E206" s="9"/>
      <c r="F206" s="13"/>
      <c r="G206" s="1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ht="15.75" customHeight="1">
      <c r="A207" s="8"/>
      <c r="B207" s="9"/>
      <c r="C207" s="1"/>
      <c r="D207" s="8" t="s">
        <v>183</v>
      </c>
      <c r="E207" s="9"/>
      <c r="F207" s="13"/>
      <c r="G207" s="1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ht="15.75" customHeight="1">
      <c r="A208" s="8"/>
      <c r="B208" s="9"/>
      <c r="C208" s="1"/>
      <c r="D208" s="1" t="s">
        <v>278</v>
      </c>
      <c r="E208" s="9">
        <v>2</v>
      </c>
      <c r="F208" s="13">
        <f t="shared" ref="F208:F216" ca="1" si="44">SUMIF($A:$B,D208,$B:$B)</f>
        <v>0</v>
      </c>
      <c r="G208" s="1">
        <f t="shared" ref="G208:G216" ca="1" si="45">E208*F208</f>
        <v>0</v>
      </c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ht="15.75" customHeight="1">
      <c r="A209" s="8"/>
      <c r="B209" s="9"/>
      <c r="C209" s="1"/>
      <c r="D209" s="8" t="s">
        <v>279</v>
      </c>
      <c r="E209" s="9">
        <v>1</v>
      </c>
      <c r="F209" s="13">
        <f t="shared" ca="1" si="44"/>
        <v>0</v>
      </c>
      <c r="G209" s="1">
        <f t="shared" ca="1" si="45"/>
        <v>0</v>
      </c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ht="15.75" customHeight="1">
      <c r="A210" s="8"/>
      <c r="B210" s="9"/>
      <c r="C210" s="1"/>
      <c r="D210" s="8" t="s">
        <v>280</v>
      </c>
      <c r="E210" s="9">
        <v>1</v>
      </c>
      <c r="F210" s="13">
        <f t="shared" ca="1" si="44"/>
        <v>0</v>
      </c>
      <c r="G210" s="1">
        <f t="shared" ca="1" si="45"/>
        <v>0</v>
      </c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ht="15.75" customHeight="1">
      <c r="A211" s="8"/>
      <c r="B211" s="9"/>
      <c r="C211" s="1"/>
      <c r="D211" s="1" t="s">
        <v>281</v>
      </c>
      <c r="E211" s="9">
        <v>3</v>
      </c>
      <c r="F211" s="13">
        <f t="shared" ca="1" si="44"/>
        <v>0</v>
      </c>
      <c r="G211" s="1">
        <f t="shared" ca="1" si="45"/>
        <v>0</v>
      </c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ht="15.75" customHeight="1">
      <c r="A212" s="8"/>
      <c r="B212" s="9"/>
      <c r="C212" s="1"/>
      <c r="D212" s="8" t="s">
        <v>189</v>
      </c>
      <c r="E212" s="9">
        <v>2</v>
      </c>
      <c r="F212" s="13">
        <f t="shared" ca="1" si="44"/>
        <v>3</v>
      </c>
      <c r="G212" s="1">
        <f t="shared" ca="1" si="45"/>
        <v>6</v>
      </c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ht="15.75" customHeight="1">
      <c r="A213" s="8"/>
      <c r="B213" s="9"/>
      <c r="C213" s="1"/>
      <c r="D213" s="8" t="s">
        <v>190</v>
      </c>
      <c r="E213" s="9">
        <v>6</v>
      </c>
      <c r="F213" s="13">
        <f t="shared" ca="1" si="44"/>
        <v>4</v>
      </c>
      <c r="G213" s="1">
        <f t="shared" ca="1" si="45"/>
        <v>24</v>
      </c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ht="15.75" customHeight="1">
      <c r="A214" s="8"/>
      <c r="B214" s="9"/>
      <c r="C214" s="1"/>
      <c r="D214" s="8" t="s">
        <v>211</v>
      </c>
      <c r="E214" s="9">
        <v>2</v>
      </c>
      <c r="F214" s="13">
        <f t="shared" ca="1" si="44"/>
        <v>8</v>
      </c>
      <c r="G214" s="1">
        <f t="shared" ca="1" si="45"/>
        <v>16</v>
      </c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ht="15.75" customHeight="1">
      <c r="A215" s="44"/>
      <c r="B215" s="74"/>
      <c r="C215" s="1"/>
      <c r="D215" s="8" t="s">
        <v>216</v>
      </c>
      <c r="E215" s="9">
        <v>4</v>
      </c>
      <c r="F215" s="13">
        <f t="shared" ca="1" si="44"/>
        <v>5</v>
      </c>
      <c r="G215" s="1">
        <f t="shared" ca="1" si="45"/>
        <v>20</v>
      </c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ht="15.75" customHeight="1">
      <c r="A216" s="44"/>
      <c r="B216" s="74"/>
      <c r="C216" s="1"/>
      <c r="D216" s="8" t="s">
        <v>282</v>
      </c>
      <c r="E216" s="9">
        <v>1</v>
      </c>
      <c r="F216" s="13">
        <f t="shared" ca="1" si="44"/>
        <v>0</v>
      </c>
      <c r="G216" s="1">
        <f t="shared" ca="1" si="45"/>
        <v>0</v>
      </c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ht="15.75" customHeight="1">
      <c r="A217" s="44"/>
      <c r="B217" s="74"/>
      <c r="C217" s="1"/>
      <c r="D217" s="8"/>
      <c r="E217" s="9"/>
      <c r="F217" s="13"/>
      <c r="G217" s="1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ht="15.75" customHeight="1">
      <c r="A218" s="44"/>
      <c r="B218" s="74"/>
      <c r="C218" s="1"/>
      <c r="D218" s="8" t="s">
        <v>186</v>
      </c>
      <c r="E218" s="9"/>
      <c r="F218" s="13"/>
      <c r="G218" s="1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ht="15.75" customHeight="1">
      <c r="A219" s="44"/>
      <c r="B219" s="74"/>
      <c r="C219" s="1"/>
      <c r="D219" s="1" t="s">
        <v>176</v>
      </c>
      <c r="E219" s="9">
        <v>1</v>
      </c>
      <c r="F219" s="13">
        <f ca="1">SUMIF($A:$B,D219,$B:$B)</f>
        <v>4</v>
      </c>
      <c r="G219" s="1">
        <f ca="1">E219*F219</f>
        <v>4</v>
      </c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ht="15.75" customHeight="1">
      <c r="A220" s="44"/>
      <c r="B220" s="74"/>
      <c r="C220" s="1"/>
      <c r="D220" s="1"/>
      <c r="E220" s="9"/>
      <c r="F220" s="13"/>
      <c r="G220" s="1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ht="15.75" customHeight="1">
      <c r="A221" s="44"/>
      <c r="B221" s="74"/>
      <c r="C221" s="1"/>
      <c r="D221" s="1"/>
      <c r="E221" s="9"/>
      <c r="F221" s="13"/>
      <c r="G221" s="1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ht="15.75" customHeight="1">
      <c r="A222" s="44"/>
      <c r="B222" s="74"/>
      <c r="C222" s="1"/>
      <c r="D222" s="8" t="s">
        <v>188</v>
      </c>
      <c r="E222" s="9"/>
      <c r="F222" s="13"/>
      <c r="G222" s="1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ht="15.75" customHeight="1">
      <c r="A223" s="44"/>
      <c r="B223" s="74"/>
      <c r="C223" s="1"/>
      <c r="D223" s="8" t="s">
        <v>161</v>
      </c>
      <c r="E223" s="9">
        <v>1</v>
      </c>
      <c r="F223" s="13">
        <f t="shared" ref="F223:F231" ca="1" si="46">SUMIF($A:$B,D223,$B:$B)</f>
        <v>50</v>
      </c>
      <c r="G223" s="1">
        <f t="shared" ref="G223:G231" ca="1" si="47">E223*F223</f>
        <v>50</v>
      </c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ht="15.75" customHeight="1">
      <c r="A224" s="44"/>
      <c r="B224" s="74"/>
      <c r="C224" s="1"/>
      <c r="D224" s="8" t="s">
        <v>238</v>
      </c>
      <c r="E224" s="9">
        <v>1</v>
      </c>
      <c r="F224" s="13">
        <f t="shared" ca="1" si="46"/>
        <v>3</v>
      </c>
      <c r="G224" s="1">
        <f t="shared" ca="1" si="47"/>
        <v>3</v>
      </c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ht="15.75" customHeight="1">
      <c r="A225" s="44"/>
      <c r="B225" s="74"/>
      <c r="C225" s="1"/>
      <c r="D225" s="8" t="s">
        <v>283</v>
      </c>
      <c r="E225" s="9">
        <v>1</v>
      </c>
      <c r="F225" s="13">
        <f t="shared" ca="1" si="46"/>
        <v>0</v>
      </c>
      <c r="G225" s="1">
        <f t="shared" ca="1" si="47"/>
        <v>0</v>
      </c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ht="15.75" customHeight="1">
      <c r="A226" s="44"/>
      <c r="B226" s="74"/>
      <c r="C226" s="1"/>
      <c r="D226" s="1" t="s">
        <v>243</v>
      </c>
      <c r="E226" s="9">
        <v>1</v>
      </c>
      <c r="F226" s="13">
        <f t="shared" ca="1" si="46"/>
        <v>3</v>
      </c>
      <c r="G226" s="1">
        <f t="shared" ca="1" si="47"/>
        <v>3</v>
      </c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ht="15.75" customHeight="1">
      <c r="A227" s="44"/>
      <c r="B227" s="74"/>
      <c r="C227" s="1"/>
      <c r="D227" s="8" t="s">
        <v>138</v>
      </c>
      <c r="E227" s="9">
        <v>1</v>
      </c>
      <c r="F227" s="13">
        <f t="shared" ca="1" si="46"/>
        <v>0</v>
      </c>
      <c r="G227" s="1">
        <f t="shared" ca="1" si="47"/>
        <v>0</v>
      </c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ht="15.75" customHeight="1">
      <c r="A228" s="44"/>
      <c r="B228" s="74"/>
      <c r="C228" s="1"/>
      <c r="D228" s="8" t="s">
        <v>242</v>
      </c>
      <c r="E228" s="9">
        <v>2</v>
      </c>
      <c r="F228" s="13">
        <f t="shared" ca="1" si="46"/>
        <v>3</v>
      </c>
      <c r="G228" s="1">
        <f t="shared" ca="1" si="47"/>
        <v>6</v>
      </c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ht="15.75" customHeight="1">
      <c r="A229" s="44"/>
      <c r="B229" s="74"/>
      <c r="C229" s="1"/>
      <c r="D229" s="1" t="s">
        <v>135</v>
      </c>
      <c r="E229" s="9">
        <v>1</v>
      </c>
      <c r="F229" s="13">
        <f t="shared" ca="1" si="46"/>
        <v>2</v>
      </c>
      <c r="G229" s="1">
        <f t="shared" ca="1" si="47"/>
        <v>2</v>
      </c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ht="15.75" customHeight="1">
      <c r="A230" s="44"/>
      <c r="B230" s="74"/>
      <c r="C230" s="1"/>
      <c r="D230" s="1" t="s">
        <v>244</v>
      </c>
      <c r="E230" s="9">
        <v>2</v>
      </c>
      <c r="F230" s="13">
        <f t="shared" ca="1" si="46"/>
        <v>0</v>
      </c>
      <c r="G230" s="1">
        <f t="shared" ca="1" si="47"/>
        <v>0</v>
      </c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ht="15.75" customHeight="1">
      <c r="A231" s="44"/>
      <c r="B231" s="74"/>
      <c r="C231" s="1"/>
      <c r="D231" s="8" t="s">
        <v>88</v>
      </c>
      <c r="E231" s="9">
        <v>2</v>
      </c>
      <c r="F231" s="13">
        <f t="shared" ca="1" si="46"/>
        <v>1</v>
      </c>
      <c r="G231" s="1">
        <f t="shared" ca="1" si="47"/>
        <v>2</v>
      </c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ht="15.75" customHeight="1">
      <c r="A232" s="44"/>
      <c r="B232" s="74"/>
      <c r="C232" s="1"/>
      <c r="D232" s="8"/>
      <c r="E232" s="9"/>
      <c r="F232" s="13"/>
      <c r="G232" s="1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ht="15.75" customHeight="1">
      <c r="A233" s="44"/>
      <c r="B233" s="74"/>
      <c r="C233" s="1"/>
      <c r="D233" s="8"/>
      <c r="E233" s="9"/>
      <c r="F233" s="13"/>
      <c r="G233" s="1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ht="15.75" customHeight="1">
      <c r="A234" s="44"/>
      <c r="B234" s="74"/>
      <c r="C234" s="1"/>
      <c r="D234" s="8"/>
      <c r="E234" s="9"/>
      <c r="F234" s="13"/>
      <c r="G234" s="1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ht="15.75" customHeight="1">
      <c r="A235" s="44"/>
      <c r="B235" s="74"/>
      <c r="C235" s="1"/>
      <c r="D235" s="8" t="s">
        <v>193</v>
      </c>
      <c r="E235" s="9"/>
      <c r="F235" s="13"/>
      <c r="G235" s="1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ht="15.75" customHeight="1">
      <c r="A236" s="44"/>
      <c r="B236" s="74"/>
      <c r="C236" s="1"/>
      <c r="D236" s="8" t="s">
        <v>167</v>
      </c>
      <c r="E236" s="9">
        <v>1</v>
      </c>
      <c r="F236" s="13">
        <f t="shared" ref="F236:F238" ca="1" si="48">SUMIF($A:$B,D236,$B:$B)</f>
        <v>22</v>
      </c>
      <c r="G236" s="1">
        <f t="shared" ref="G236:G238" ca="1" si="49">E236*F236</f>
        <v>22</v>
      </c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1:50" ht="15.75" customHeight="1">
      <c r="A237" s="44"/>
      <c r="B237" s="74"/>
      <c r="C237" s="1"/>
      <c r="D237" s="8" t="s">
        <v>90</v>
      </c>
      <c r="E237" s="9">
        <v>2</v>
      </c>
      <c r="F237" s="13">
        <f t="shared" ca="1" si="48"/>
        <v>0</v>
      </c>
      <c r="G237" s="1">
        <f t="shared" ca="1" si="49"/>
        <v>0</v>
      </c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1:50" ht="15.75" customHeight="1">
      <c r="A238" s="44"/>
      <c r="B238" s="74"/>
      <c r="C238" s="1"/>
      <c r="D238" s="8" t="s">
        <v>253</v>
      </c>
      <c r="E238" s="9">
        <v>2</v>
      </c>
      <c r="F238" s="13">
        <f t="shared" ca="1" si="48"/>
        <v>4</v>
      </c>
      <c r="G238" s="1">
        <f t="shared" ca="1" si="49"/>
        <v>8</v>
      </c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1:50" ht="15.75" customHeight="1">
      <c r="A239" s="44"/>
      <c r="B239" s="74"/>
      <c r="C239" s="1"/>
      <c r="D239" s="8"/>
      <c r="E239" s="9"/>
      <c r="F239" s="13"/>
      <c r="G239" s="1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1:50" ht="15.75" customHeight="1">
      <c r="A240" s="44"/>
      <c r="B240" s="74"/>
      <c r="C240" s="1"/>
      <c r="D240" s="8" t="s">
        <v>245</v>
      </c>
      <c r="E240" s="9"/>
      <c r="F240" s="13">
        <f t="shared" ref="F240:F241" ca="1" si="50">SUMIF($A:$B,D240,$B:$B)</f>
        <v>5</v>
      </c>
      <c r="G240" s="1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241" spans="1:50" ht="15.75" customHeight="1">
      <c r="A241" s="44"/>
      <c r="B241" s="74"/>
      <c r="C241" s="1"/>
      <c r="D241" s="1" t="s">
        <v>245</v>
      </c>
      <c r="E241" s="9">
        <v>2</v>
      </c>
      <c r="F241" s="1">
        <f t="shared" ca="1" si="50"/>
        <v>5</v>
      </c>
      <c r="G241" s="1">
        <f ca="1">E241*F241</f>
        <v>10</v>
      </c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</row>
    <row r="242" spans="1:50" ht="15.75" customHeight="1">
      <c r="A242" s="44"/>
      <c r="B242" s="74"/>
      <c r="C242" s="1"/>
      <c r="D242" s="1"/>
      <c r="E242" s="9"/>
      <c r="F242" s="1"/>
      <c r="G242" s="1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</row>
    <row r="243" spans="1:50" ht="15.75" customHeight="1">
      <c r="A243" s="44"/>
      <c r="B243" s="74"/>
      <c r="C243" s="1"/>
      <c r="D243" s="8"/>
      <c r="E243" s="9"/>
      <c r="F243" s="76"/>
      <c r="G243" s="1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</row>
    <row r="244" spans="1:50" ht="15.75" customHeight="1">
      <c r="A244" s="44"/>
      <c r="B244" s="74"/>
      <c r="C244" s="1"/>
      <c r="D244" s="68" t="s">
        <v>284</v>
      </c>
      <c r="E244" s="9"/>
      <c r="F244" s="76"/>
      <c r="G244" s="13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</row>
    <row r="245" spans="1:50" ht="15.75" customHeight="1">
      <c r="A245" s="44"/>
      <c r="B245" s="74"/>
      <c r="C245" s="1"/>
      <c r="D245" s="8" t="s">
        <v>105</v>
      </c>
      <c r="E245" s="9">
        <v>1</v>
      </c>
      <c r="F245" s="76">
        <f t="shared" ref="F245:F261" ca="1" si="51">SUMIF($A:$B,D245,$B:$B)</f>
        <v>1</v>
      </c>
      <c r="G245" s="13">
        <f t="shared" ref="G245:G261" ca="1" si="52">E245*F245</f>
        <v>1</v>
      </c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</row>
    <row r="246" spans="1:50" ht="15.75" customHeight="1">
      <c r="A246" s="44"/>
      <c r="B246" s="74"/>
      <c r="C246" s="1"/>
      <c r="D246" s="8" t="s">
        <v>111</v>
      </c>
      <c r="E246" s="9">
        <v>1</v>
      </c>
      <c r="F246" s="76">
        <f t="shared" ca="1" si="51"/>
        <v>0</v>
      </c>
      <c r="G246" s="13">
        <f t="shared" ca="1" si="52"/>
        <v>0</v>
      </c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</row>
    <row r="247" spans="1:50" ht="15.75" customHeight="1">
      <c r="A247" s="44"/>
      <c r="B247" s="74"/>
      <c r="C247" s="1"/>
      <c r="D247" s="8" t="s">
        <v>108</v>
      </c>
      <c r="E247" s="9">
        <v>1</v>
      </c>
      <c r="F247" s="76">
        <f t="shared" ca="1" si="51"/>
        <v>0</v>
      </c>
      <c r="G247" s="13">
        <f t="shared" ca="1" si="52"/>
        <v>0</v>
      </c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</row>
    <row r="248" spans="1:50" ht="15.75" customHeight="1">
      <c r="A248" s="44"/>
      <c r="B248" s="74"/>
      <c r="C248" s="1"/>
      <c r="D248" s="8" t="s">
        <v>212</v>
      </c>
      <c r="E248" s="9">
        <v>1</v>
      </c>
      <c r="F248" s="76">
        <f t="shared" ca="1" si="51"/>
        <v>0</v>
      </c>
      <c r="G248" s="13">
        <f t="shared" ca="1" si="52"/>
        <v>0</v>
      </c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</row>
    <row r="249" spans="1:50" ht="15.75" customHeight="1">
      <c r="A249" s="44"/>
      <c r="B249" s="74"/>
      <c r="C249" s="1"/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</row>
    <row r="250" spans="1:50" ht="15.75" customHeight="1">
      <c r="A250" s="44"/>
      <c r="B250" s="74"/>
      <c r="C250" s="1"/>
      <c r="D250" s="8" t="s">
        <v>151</v>
      </c>
      <c r="E250" s="9">
        <v>0.5</v>
      </c>
      <c r="F250" s="76">
        <f t="shared" ca="1" si="51"/>
        <v>11</v>
      </c>
      <c r="G250" s="13">
        <f t="shared" ca="1" si="52"/>
        <v>5.5</v>
      </c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</row>
    <row r="251" spans="1:50" ht="15.75" customHeight="1">
      <c r="A251" s="44"/>
      <c r="B251" s="74"/>
      <c r="C251" s="1"/>
      <c r="D251" s="8" t="s">
        <v>137</v>
      </c>
      <c r="E251" s="9">
        <v>0.5</v>
      </c>
      <c r="F251" s="76">
        <f t="shared" ca="1" si="51"/>
        <v>5</v>
      </c>
      <c r="G251" s="13">
        <f t="shared" ca="1" si="52"/>
        <v>2.5</v>
      </c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</row>
    <row r="252" spans="1:50" ht="15.75" customHeight="1">
      <c r="A252" s="44"/>
      <c r="B252" s="74"/>
      <c r="C252" s="1"/>
      <c r="D252" s="8" t="s">
        <v>140</v>
      </c>
      <c r="E252" s="9">
        <v>0.5</v>
      </c>
      <c r="F252" s="76">
        <f t="shared" ca="1" si="51"/>
        <v>0</v>
      </c>
      <c r="G252" s="13">
        <f t="shared" ca="1" si="52"/>
        <v>0</v>
      </c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</row>
    <row r="253" spans="1:50" ht="15.75" customHeight="1">
      <c r="A253" s="44"/>
      <c r="B253" s="74"/>
      <c r="C253" s="1"/>
      <c r="D253" s="8" t="s">
        <v>143</v>
      </c>
      <c r="E253" s="9"/>
      <c r="F253" s="76">
        <f t="shared" ca="1" si="51"/>
        <v>2</v>
      </c>
      <c r="G253" s="13">
        <f t="shared" ca="1" si="52"/>
        <v>0</v>
      </c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</row>
    <row r="254" spans="1:50" ht="15.75" customHeight="1">
      <c r="A254" s="44"/>
      <c r="B254" s="74"/>
      <c r="C254" s="1"/>
      <c r="D254" s="8" t="s">
        <v>63</v>
      </c>
      <c r="E254" s="9">
        <v>0.9</v>
      </c>
      <c r="F254" s="76">
        <f t="shared" ca="1" si="51"/>
        <v>2</v>
      </c>
      <c r="G254" s="13">
        <f t="shared" ca="1" si="52"/>
        <v>1.8</v>
      </c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</row>
    <row r="255" spans="1:50" ht="15.75" customHeight="1">
      <c r="A255" s="44"/>
      <c r="B255" s="74"/>
      <c r="C255" s="1"/>
      <c r="D255" s="8" t="s">
        <v>255</v>
      </c>
      <c r="E255" s="9">
        <v>0.13</v>
      </c>
      <c r="F255" s="76">
        <f t="shared" ca="1" si="51"/>
        <v>4</v>
      </c>
      <c r="G255" s="13">
        <f t="shared" ca="1" si="52"/>
        <v>0.52</v>
      </c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ht="15.75" customHeight="1">
      <c r="A256" s="44"/>
      <c r="B256" s="74"/>
      <c r="C256" s="1"/>
      <c r="D256" s="8" t="s">
        <v>234</v>
      </c>
      <c r="E256" s="9">
        <v>0.9</v>
      </c>
      <c r="F256" s="76">
        <f t="shared" ca="1" si="51"/>
        <v>0</v>
      </c>
      <c r="G256" s="13">
        <f t="shared" ca="1" si="52"/>
        <v>0</v>
      </c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ht="15.75" customHeight="1">
      <c r="A257" s="44"/>
      <c r="B257" s="74"/>
      <c r="C257" s="1"/>
      <c r="D257" s="8" t="s">
        <v>217</v>
      </c>
      <c r="E257" s="9">
        <v>0.5</v>
      </c>
      <c r="F257" s="76">
        <f t="shared" ca="1" si="51"/>
        <v>7</v>
      </c>
      <c r="G257" s="13">
        <f t="shared" ca="1" si="52"/>
        <v>3.5</v>
      </c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</row>
    <row r="258" spans="1:50" ht="15.75" customHeight="1">
      <c r="A258" s="44"/>
      <c r="B258" s="74"/>
      <c r="C258" s="1"/>
      <c r="D258" s="8" t="s">
        <v>187</v>
      </c>
      <c r="E258" s="9">
        <v>0.9</v>
      </c>
      <c r="F258" s="76">
        <f t="shared" ca="1" si="51"/>
        <v>1</v>
      </c>
      <c r="G258" s="13">
        <f t="shared" ca="1" si="52"/>
        <v>0.9</v>
      </c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ht="15.75" customHeight="1">
      <c r="A259" s="44"/>
      <c r="B259" s="74"/>
      <c r="C259" s="1"/>
      <c r="D259" s="8" t="s">
        <v>192</v>
      </c>
      <c r="E259" s="9">
        <v>0.9</v>
      </c>
      <c r="F259" s="76">
        <f t="shared" ca="1" si="51"/>
        <v>1</v>
      </c>
      <c r="G259" s="13">
        <f t="shared" ca="1" si="52"/>
        <v>0.9</v>
      </c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ht="15.75" customHeight="1">
      <c r="A260" s="44"/>
      <c r="B260" s="74"/>
      <c r="C260" s="1"/>
      <c r="D260" s="8" t="s">
        <v>146</v>
      </c>
      <c r="E260" s="9">
        <v>0.4</v>
      </c>
      <c r="F260" s="76">
        <f t="shared" ca="1" si="51"/>
        <v>4</v>
      </c>
      <c r="G260" s="13">
        <f t="shared" ca="1" si="52"/>
        <v>1.6</v>
      </c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</row>
    <row r="261" spans="1:50" ht="15.75" customHeight="1">
      <c r="A261" s="44"/>
      <c r="B261" s="74"/>
      <c r="C261" s="1"/>
      <c r="D261" s="8" t="s">
        <v>94</v>
      </c>
      <c r="E261" s="9">
        <v>1</v>
      </c>
      <c r="F261" s="76">
        <f t="shared" ca="1" si="51"/>
        <v>0</v>
      </c>
      <c r="G261" s="13">
        <f t="shared" ca="1" si="52"/>
        <v>0</v>
      </c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ht="15.75" customHeight="1">
      <c r="A262" s="44"/>
      <c r="B262" s="74"/>
      <c r="C262" s="1"/>
      <c r="D262" s="8"/>
      <c r="E262" s="9"/>
      <c r="F262" s="76"/>
      <c r="G262" s="13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ht="15.75" customHeight="1">
      <c r="A263" s="44"/>
      <c r="B263" s="74"/>
      <c r="C263" s="1"/>
      <c r="D263" s="8" t="s">
        <v>124</v>
      </c>
      <c r="E263" s="9">
        <v>0.9</v>
      </c>
      <c r="F263" s="76">
        <f t="shared" ref="F263:F265" ca="1" si="53">SUMIF($A:$B,D263,$B:$B)</f>
        <v>6</v>
      </c>
      <c r="G263" s="13">
        <f t="shared" ref="G263:G265" ca="1" si="54">E263*F263</f>
        <v>5.4</v>
      </c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ht="15.75" customHeight="1">
      <c r="A264" s="44"/>
      <c r="B264" s="74"/>
      <c r="C264" s="1"/>
      <c r="D264" s="8" t="s">
        <v>127</v>
      </c>
      <c r="E264" s="9">
        <v>0.9</v>
      </c>
      <c r="F264" s="76">
        <f t="shared" ca="1" si="53"/>
        <v>2</v>
      </c>
      <c r="G264" s="13">
        <f t="shared" ca="1" si="54"/>
        <v>1.8</v>
      </c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ht="15.75" customHeight="1">
      <c r="A265" s="44"/>
      <c r="B265" s="74"/>
      <c r="C265" s="1"/>
      <c r="D265" s="8" t="s">
        <v>251</v>
      </c>
      <c r="E265" s="9">
        <v>2</v>
      </c>
      <c r="F265" s="76">
        <f t="shared" ca="1" si="53"/>
        <v>0</v>
      </c>
      <c r="G265" s="13">
        <f t="shared" ca="1" si="54"/>
        <v>0</v>
      </c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ht="15.75" customHeight="1">
      <c r="A266" s="44"/>
      <c r="B266" s="74"/>
      <c r="C266" s="1"/>
      <c r="D266" s="8"/>
      <c r="E266" s="9"/>
      <c r="F266" s="76"/>
      <c r="G266" s="13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1:50" ht="15.75" customHeight="1">
      <c r="A267" s="44"/>
      <c r="B267" s="74"/>
      <c r="C267" s="1"/>
      <c r="D267" s="6" t="s">
        <v>286</v>
      </c>
      <c r="E267" s="9"/>
      <c r="F267" s="76"/>
      <c r="G267" s="1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1:50" ht="15.75" customHeight="1">
      <c r="A268" s="44"/>
      <c r="B268" s="74"/>
      <c r="C268" s="1"/>
      <c r="D268" s="1" t="s">
        <v>287</v>
      </c>
      <c r="E268" s="9">
        <v>0.25</v>
      </c>
      <c r="F268" s="76">
        <f t="shared" ref="F268:F279" ca="1" si="55">SUMIF($A:$B,D268,$B:$B)</f>
        <v>2</v>
      </c>
      <c r="G268" s="1">
        <f t="shared" ref="G268:G279" ca="1" si="56">SUMIF($A:$C,D268,$C:$C)</f>
        <v>0</v>
      </c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</row>
    <row r="269" spans="1:50" ht="15.75" customHeight="1">
      <c r="A269" s="44"/>
      <c r="B269" s="74"/>
      <c r="C269" s="1"/>
      <c r="D269" s="8" t="s">
        <v>288</v>
      </c>
      <c r="E269" s="9">
        <v>0.15</v>
      </c>
      <c r="F269" s="76">
        <f t="shared" ca="1" si="55"/>
        <v>0</v>
      </c>
      <c r="G269" s="1">
        <f t="shared" ca="1" si="56"/>
        <v>0</v>
      </c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</row>
    <row r="270" spans="1:50" ht="15.75" customHeight="1">
      <c r="A270" s="44"/>
      <c r="B270" s="74"/>
      <c r="C270" s="1"/>
      <c r="D270" s="8" t="s">
        <v>289</v>
      </c>
      <c r="E270" s="9">
        <v>0.25</v>
      </c>
      <c r="F270" s="13">
        <f t="shared" ca="1" si="55"/>
        <v>1</v>
      </c>
      <c r="G270" s="1">
        <f t="shared" ca="1" si="56"/>
        <v>0</v>
      </c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</row>
    <row r="271" spans="1:50" ht="15.75" customHeight="1">
      <c r="A271" s="44"/>
      <c r="B271" s="74"/>
      <c r="C271" s="1"/>
      <c r="D271" s="8" t="s">
        <v>174</v>
      </c>
      <c r="E271" s="9">
        <v>0.15</v>
      </c>
      <c r="F271" s="13">
        <f t="shared" ca="1" si="55"/>
        <v>0</v>
      </c>
      <c r="G271" s="1">
        <f t="shared" ca="1" si="56"/>
        <v>0</v>
      </c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</row>
    <row r="272" spans="1:50" ht="15.75" customHeight="1">
      <c r="A272" s="44"/>
      <c r="B272" s="74"/>
      <c r="C272" s="1"/>
      <c r="D272" s="1" t="s">
        <v>47</v>
      </c>
      <c r="E272" s="9">
        <v>0.25</v>
      </c>
      <c r="F272" s="13">
        <f t="shared" ca="1" si="55"/>
        <v>0</v>
      </c>
      <c r="G272" s="1">
        <f t="shared" ca="1" si="56"/>
        <v>0</v>
      </c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</row>
    <row r="273" spans="1:50" ht="15.75" customHeight="1">
      <c r="A273" s="44"/>
      <c r="B273" s="74"/>
      <c r="C273" s="1"/>
      <c r="D273" s="1" t="s">
        <v>49</v>
      </c>
      <c r="E273" s="9">
        <v>0.25</v>
      </c>
      <c r="F273" s="13">
        <f t="shared" ca="1" si="55"/>
        <v>2</v>
      </c>
      <c r="G273" s="1">
        <f t="shared" ca="1" si="56"/>
        <v>0</v>
      </c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</row>
    <row r="274" spans="1:50" ht="15.75" customHeight="1">
      <c r="A274" s="44"/>
      <c r="B274" s="74"/>
      <c r="C274" s="1"/>
      <c r="D274" s="8" t="s">
        <v>102</v>
      </c>
      <c r="E274" s="9">
        <v>0.15</v>
      </c>
      <c r="F274" s="13">
        <f t="shared" ca="1" si="55"/>
        <v>0</v>
      </c>
      <c r="G274" s="1">
        <f t="shared" ca="1" si="56"/>
        <v>0</v>
      </c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</row>
    <row r="275" spans="1:50" ht="15.75" customHeight="1">
      <c r="A275" s="44"/>
      <c r="B275" s="74"/>
      <c r="C275" s="1"/>
      <c r="D275" s="8" t="s">
        <v>51</v>
      </c>
      <c r="E275" s="9">
        <v>0.25</v>
      </c>
      <c r="F275" s="13">
        <f t="shared" ca="1" si="55"/>
        <v>0</v>
      </c>
      <c r="G275" s="1">
        <f t="shared" ca="1" si="56"/>
        <v>0</v>
      </c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</row>
    <row r="276" spans="1:50" ht="15.75" customHeight="1">
      <c r="A276" s="44"/>
      <c r="B276" s="74"/>
      <c r="C276" s="1"/>
      <c r="D276" s="1" t="s">
        <v>79</v>
      </c>
      <c r="E276" s="9">
        <v>0.25</v>
      </c>
      <c r="F276" s="13">
        <f t="shared" ca="1" si="55"/>
        <v>0</v>
      </c>
      <c r="G276" s="1">
        <f t="shared" ca="1" si="56"/>
        <v>0</v>
      </c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</row>
    <row r="277" spans="1:50" ht="15.75" customHeight="1">
      <c r="A277" s="44"/>
      <c r="B277" s="74"/>
      <c r="C277" s="1"/>
      <c r="D277" s="8" t="s">
        <v>122</v>
      </c>
      <c r="E277" s="9">
        <v>0.15</v>
      </c>
      <c r="F277" s="13">
        <f t="shared" ca="1" si="55"/>
        <v>3</v>
      </c>
      <c r="G277" s="1">
        <f t="shared" ca="1" si="56"/>
        <v>0</v>
      </c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</row>
    <row r="278" spans="1:50" ht="15.75" customHeight="1">
      <c r="A278" s="44"/>
      <c r="B278" s="74"/>
      <c r="C278" s="1"/>
      <c r="D278" s="8" t="s">
        <v>234</v>
      </c>
      <c r="E278" s="9">
        <v>7.0000000000000007E-2</v>
      </c>
      <c r="F278" s="13">
        <f t="shared" ca="1" si="55"/>
        <v>0</v>
      </c>
      <c r="G278" s="1">
        <f t="shared" ca="1" si="56"/>
        <v>0</v>
      </c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</row>
    <row r="279" spans="1:50" ht="15.75" customHeight="1">
      <c r="A279" s="44"/>
      <c r="B279" s="74"/>
      <c r="C279" s="1"/>
      <c r="D279" s="8" t="s">
        <v>151</v>
      </c>
      <c r="E279" s="9">
        <v>4.4999999999999998E-2</v>
      </c>
      <c r="F279" s="13">
        <f t="shared" ca="1" si="55"/>
        <v>11</v>
      </c>
      <c r="G279" s="1">
        <f t="shared" ca="1" si="56"/>
        <v>0</v>
      </c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</row>
    <row r="280" spans="1:50" ht="15.75" customHeight="1">
      <c r="A280" s="44"/>
      <c r="B280" s="74"/>
      <c r="C280" s="1"/>
      <c r="D280" s="8"/>
      <c r="E280" s="9"/>
      <c r="F280" s="13"/>
      <c r="G280" s="1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</row>
    <row r="281" spans="1:50" ht="15.75" customHeight="1">
      <c r="A281" s="44"/>
      <c r="B281" s="74"/>
      <c r="C281" s="1"/>
      <c r="D281" s="8"/>
      <c r="E281" s="9"/>
      <c r="F281" s="13"/>
      <c r="G281" s="1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</row>
    <row r="282" spans="1:50" ht="15.75" customHeight="1">
      <c r="A282" s="44"/>
      <c r="B282" s="74"/>
      <c r="C282" s="1"/>
      <c r="D282" s="8" t="s">
        <v>290</v>
      </c>
      <c r="E282" s="9"/>
      <c r="F282" s="13"/>
      <c r="G282" s="1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</row>
    <row r="283" spans="1:50" ht="15.75" customHeight="1">
      <c r="A283" s="44"/>
      <c r="B283" s="74"/>
      <c r="C283" s="1"/>
      <c r="D283" s="8" t="s">
        <v>137</v>
      </c>
      <c r="E283" s="9">
        <v>0.02</v>
      </c>
      <c r="F283" s="13">
        <f t="shared" ref="F283:F284" ca="1" si="57">SUMIF($A:$B,D283,$B:$B)</f>
        <v>5</v>
      </c>
      <c r="G283" s="1">
        <f t="shared" ref="G283:G284" ca="1" si="58">E283*F283</f>
        <v>0.1</v>
      </c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</row>
    <row r="284" spans="1:50" ht="15.75" customHeight="1">
      <c r="A284" s="44"/>
      <c r="B284" s="74"/>
      <c r="C284" s="1"/>
      <c r="D284" s="8" t="s">
        <v>118</v>
      </c>
      <c r="E284" s="9">
        <v>0.06</v>
      </c>
      <c r="F284" s="13">
        <f t="shared" ca="1" si="57"/>
        <v>1</v>
      </c>
      <c r="G284" s="1">
        <f t="shared" ca="1" si="58"/>
        <v>0.06</v>
      </c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</row>
    <row r="285" spans="1:50" ht="15.75" customHeight="1">
      <c r="A285" s="44"/>
      <c r="B285" s="74"/>
      <c r="C285" s="1"/>
      <c r="D285" s="8"/>
      <c r="E285" s="9"/>
      <c r="F285" s="13"/>
      <c r="G285" s="1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</row>
    <row r="286" spans="1:50" ht="15.75" customHeight="1">
      <c r="A286" s="44"/>
      <c r="B286" s="74"/>
      <c r="C286" s="1"/>
      <c r="D286" s="8"/>
      <c r="E286" s="9"/>
      <c r="F286" s="13"/>
      <c r="G286" s="1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</row>
    <row r="287" spans="1:50" ht="15.75" customHeight="1">
      <c r="A287" s="44"/>
      <c r="B287" s="74"/>
      <c r="C287" s="1"/>
      <c r="D287" s="1" t="s">
        <v>210</v>
      </c>
      <c r="E287" s="9"/>
      <c r="F287" s="13"/>
      <c r="G287" s="1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</row>
    <row r="288" spans="1:50" ht="15.75" customHeight="1">
      <c r="A288" s="44"/>
      <c r="B288" s="74"/>
      <c r="C288" s="1"/>
      <c r="D288" s="8" t="s">
        <v>237</v>
      </c>
      <c r="E288" s="9">
        <v>2</v>
      </c>
      <c r="F288" s="13">
        <f ca="1">SUMIF($A:$B,D288,$B:$B)</f>
        <v>2</v>
      </c>
      <c r="G288" s="1">
        <f ca="1">E288*F288</f>
        <v>4</v>
      </c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</row>
    <row r="289" spans="1:50" ht="15.75" customHeight="1">
      <c r="A289" s="44"/>
      <c r="B289" s="74"/>
      <c r="C289" s="1"/>
      <c r="D289" s="8"/>
      <c r="E289" s="9"/>
      <c r="F289" s="13"/>
      <c r="G289" s="1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</row>
    <row r="290" spans="1:50" ht="15.75" customHeight="1">
      <c r="A290" s="44"/>
      <c r="B290" s="74"/>
      <c r="C290" s="1"/>
      <c r="D290" s="8" t="s">
        <v>291</v>
      </c>
      <c r="E290" s="9"/>
      <c r="F290" s="13"/>
      <c r="G290" s="1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</row>
    <row r="291" spans="1:50" ht="15.75" customHeight="1">
      <c r="A291" s="44"/>
      <c r="B291" s="74"/>
      <c r="C291" s="1"/>
      <c r="D291" s="8" t="s">
        <v>292</v>
      </c>
      <c r="E291" s="9">
        <v>2</v>
      </c>
      <c r="F291" s="13">
        <f t="shared" ref="F291:F299" ca="1" si="59">SUMIF($A:$B,D291,$B:$B)</f>
        <v>0</v>
      </c>
      <c r="G291" s="1">
        <f t="shared" ref="G291:G299" ca="1" si="60">E291*F291</f>
        <v>0</v>
      </c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</row>
    <row r="292" spans="1:50" ht="15.75" customHeight="1">
      <c r="A292" s="44"/>
      <c r="B292" s="74"/>
      <c r="C292" s="1"/>
      <c r="D292" s="8" t="s">
        <v>43</v>
      </c>
      <c r="E292" s="9">
        <v>2</v>
      </c>
      <c r="F292" s="13">
        <f t="shared" ca="1" si="59"/>
        <v>0</v>
      </c>
      <c r="G292" s="1">
        <f t="shared" ca="1" si="60"/>
        <v>0</v>
      </c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</row>
    <row r="293" spans="1:50" ht="15.75" customHeight="1">
      <c r="A293" s="44"/>
      <c r="B293" s="74"/>
      <c r="C293" s="1"/>
      <c r="D293" s="1" t="s">
        <v>233</v>
      </c>
      <c r="E293" s="9">
        <v>2</v>
      </c>
      <c r="F293" s="13">
        <f t="shared" ca="1" si="59"/>
        <v>0</v>
      </c>
      <c r="G293" s="1">
        <f t="shared" ca="1" si="60"/>
        <v>0</v>
      </c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</row>
    <row r="294" spans="1:50" ht="15.75" customHeight="1">
      <c r="A294" s="44"/>
      <c r="B294" s="74"/>
      <c r="C294" s="1"/>
      <c r="D294" s="8" t="s">
        <v>133</v>
      </c>
      <c r="E294" s="9">
        <v>1</v>
      </c>
      <c r="F294" s="13">
        <f t="shared" ca="1" si="59"/>
        <v>3</v>
      </c>
      <c r="G294" s="1">
        <f t="shared" ca="1" si="60"/>
        <v>3</v>
      </c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</row>
    <row r="295" spans="1:50" ht="15.75" customHeight="1">
      <c r="A295" s="44"/>
      <c r="B295" s="74"/>
      <c r="C295" s="1"/>
      <c r="D295" s="8" t="s">
        <v>90</v>
      </c>
      <c r="E295" s="9">
        <v>2</v>
      </c>
      <c r="F295" s="13">
        <f t="shared" ca="1" si="59"/>
        <v>0</v>
      </c>
      <c r="G295" s="1">
        <f t="shared" ca="1" si="60"/>
        <v>0</v>
      </c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</row>
    <row r="296" spans="1:50" ht="15.75" customHeight="1">
      <c r="A296" s="44"/>
      <c r="B296" s="74"/>
      <c r="C296" s="1"/>
      <c r="D296" s="8" t="s">
        <v>94</v>
      </c>
      <c r="E296" s="9">
        <v>2</v>
      </c>
      <c r="F296" s="13">
        <f t="shared" ca="1" si="59"/>
        <v>0</v>
      </c>
      <c r="G296" s="1">
        <f t="shared" ca="1" si="60"/>
        <v>0</v>
      </c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</row>
    <row r="297" spans="1:50" ht="15.75" customHeight="1">
      <c r="A297" s="44"/>
      <c r="B297" s="74"/>
      <c r="C297" s="1"/>
      <c r="D297" s="8" t="s">
        <v>144</v>
      </c>
      <c r="E297" s="9">
        <v>2</v>
      </c>
      <c r="F297" s="13">
        <f t="shared" ca="1" si="59"/>
        <v>0</v>
      </c>
      <c r="G297" s="1">
        <f t="shared" ca="1" si="60"/>
        <v>0</v>
      </c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</row>
    <row r="298" spans="1:50" ht="15.75" customHeight="1">
      <c r="A298" s="44"/>
      <c r="B298" s="74"/>
      <c r="C298" s="1"/>
      <c r="D298" s="8" t="s">
        <v>157</v>
      </c>
      <c r="E298" s="9">
        <v>3</v>
      </c>
      <c r="F298" s="13">
        <f t="shared" ca="1" si="59"/>
        <v>0</v>
      </c>
      <c r="G298" s="1">
        <f t="shared" ca="1" si="60"/>
        <v>0</v>
      </c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</row>
    <row r="299" spans="1:50" ht="15.75" customHeight="1">
      <c r="A299" s="44"/>
      <c r="B299" s="74"/>
      <c r="C299" s="1"/>
      <c r="D299" s="8" t="s">
        <v>119</v>
      </c>
      <c r="E299" s="9">
        <v>1</v>
      </c>
      <c r="F299" s="13">
        <f t="shared" ca="1" si="59"/>
        <v>0</v>
      </c>
      <c r="G299" s="1">
        <f t="shared" ca="1" si="60"/>
        <v>0</v>
      </c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</row>
    <row r="300" spans="1:50" ht="15.75" customHeight="1">
      <c r="A300" s="44"/>
      <c r="B300" s="74"/>
      <c r="C300" s="1"/>
      <c r="D300" s="8"/>
      <c r="E300" s="9"/>
      <c r="F300" s="13"/>
      <c r="G300" s="1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</row>
    <row r="301" spans="1:50" ht="15.75" customHeight="1">
      <c r="A301" s="44"/>
      <c r="B301" s="74"/>
      <c r="C301" s="1"/>
      <c r="D301" s="8" t="s">
        <v>293</v>
      </c>
      <c r="E301" s="9"/>
      <c r="F301" s="13"/>
      <c r="G301" s="1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</row>
    <row r="302" spans="1:50" ht="15.75" customHeight="1">
      <c r="A302" s="44"/>
      <c r="B302" s="74"/>
      <c r="C302" s="1"/>
      <c r="D302" s="8" t="s">
        <v>228</v>
      </c>
      <c r="E302" s="9">
        <v>1</v>
      </c>
      <c r="F302" s="13">
        <f ca="1">SUMIF($A:$B,D302,$B:$B)</f>
        <v>3</v>
      </c>
      <c r="G302" s="1">
        <f ca="1">E302*F302</f>
        <v>3</v>
      </c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</row>
    <row r="303" spans="1:50" ht="15.75" customHeight="1">
      <c r="A303" s="44"/>
      <c r="B303" s="74"/>
      <c r="C303" s="1"/>
      <c r="D303" s="8"/>
      <c r="E303" s="9"/>
      <c r="F303" s="13"/>
      <c r="G303" s="1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</row>
    <row r="304" spans="1:50" ht="15.75" customHeight="1">
      <c r="A304" s="44"/>
      <c r="B304" s="74"/>
      <c r="C304" s="1"/>
      <c r="D304" s="8" t="s">
        <v>218</v>
      </c>
      <c r="E304" s="9"/>
      <c r="F304" s="13"/>
      <c r="G304" s="1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</row>
    <row r="305" spans="1:50" ht="15.75" customHeight="1">
      <c r="A305" s="44"/>
      <c r="B305" s="74"/>
      <c r="C305" s="1"/>
      <c r="D305" s="8" t="s">
        <v>82</v>
      </c>
      <c r="E305" s="9">
        <v>0.25</v>
      </c>
      <c r="F305" s="13">
        <f t="shared" ref="F305:F308" ca="1" si="61">SUMIF($A:$B,D305,$B:$B)</f>
        <v>5</v>
      </c>
      <c r="G305" s="1">
        <f t="shared" ref="G305:G308" ca="1" si="62">E305*F305</f>
        <v>1.25</v>
      </c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</row>
    <row r="306" spans="1:50" ht="15.75" customHeight="1">
      <c r="A306" s="44"/>
      <c r="B306" s="74"/>
      <c r="C306" s="1"/>
      <c r="D306" s="8" t="s">
        <v>116</v>
      </c>
      <c r="E306" s="9">
        <v>0.125</v>
      </c>
      <c r="F306" s="13">
        <f t="shared" ca="1" si="61"/>
        <v>10</v>
      </c>
      <c r="G306" s="1">
        <f t="shared" ca="1" si="62"/>
        <v>1.25</v>
      </c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</row>
    <row r="307" spans="1:50" ht="15.75" customHeight="1">
      <c r="A307" s="44"/>
      <c r="B307" s="74"/>
      <c r="C307" s="1"/>
      <c r="D307" s="8" t="s">
        <v>150</v>
      </c>
      <c r="E307" s="9">
        <v>0.125</v>
      </c>
      <c r="F307" s="13">
        <f t="shared" ca="1" si="61"/>
        <v>32</v>
      </c>
      <c r="G307" s="1">
        <f t="shared" ca="1" si="62"/>
        <v>4</v>
      </c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</row>
    <row r="308" spans="1:50" ht="15.75" customHeight="1">
      <c r="A308" s="44"/>
      <c r="B308" s="74"/>
      <c r="C308" s="1"/>
      <c r="D308" s="8" t="s">
        <v>152</v>
      </c>
      <c r="E308" s="9">
        <v>0.125</v>
      </c>
      <c r="F308" s="13">
        <f t="shared" ca="1" si="61"/>
        <v>27</v>
      </c>
      <c r="G308" s="1">
        <f t="shared" ca="1" si="62"/>
        <v>3.375</v>
      </c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</row>
    <row r="309" spans="1:50" ht="15.75" customHeight="1">
      <c r="A309" s="44"/>
      <c r="B309" s="74"/>
      <c r="C309" s="1"/>
      <c r="D309" s="8"/>
      <c r="E309" s="9"/>
      <c r="F309" s="13"/>
      <c r="G309" s="1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</row>
    <row r="310" spans="1:50" ht="15.75" customHeight="1">
      <c r="A310" s="44"/>
      <c r="B310" s="74"/>
      <c r="C310" s="1"/>
      <c r="D310" s="8"/>
      <c r="E310" s="9"/>
      <c r="F310" s="13"/>
      <c r="G310" s="1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</row>
    <row r="311" spans="1:50" ht="15.75" customHeight="1">
      <c r="A311" s="44"/>
      <c r="B311" s="74"/>
      <c r="C311" s="1"/>
      <c r="D311" s="8" t="s">
        <v>294</v>
      </c>
      <c r="E311" s="9"/>
      <c r="F311" s="13"/>
      <c r="G311" s="1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</row>
    <row r="312" spans="1:50" ht="15.75" customHeight="1">
      <c r="A312" s="44"/>
      <c r="B312" s="74"/>
      <c r="C312" s="1"/>
      <c r="D312" s="8" t="s">
        <v>61</v>
      </c>
      <c r="E312" s="9">
        <v>0.25</v>
      </c>
      <c r="F312" s="13">
        <f t="shared" ref="F312:F334" ca="1" si="63">SUMIF($A:$B,D312,$B:$B)</f>
        <v>2</v>
      </c>
      <c r="G312" s="1">
        <f t="shared" ref="G312:G325" ca="1" si="64">E312*F312</f>
        <v>0.5</v>
      </c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</row>
    <row r="313" spans="1:50" ht="15.75" customHeight="1">
      <c r="A313" s="44"/>
      <c r="B313" s="74"/>
      <c r="C313" s="1"/>
      <c r="D313" s="1" t="s">
        <v>53</v>
      </c>
      <c r="E313" s="9">
        <v>0.25</v>
      </c>
      <c r="F313" s="13">
        <f t="shared" ca="1" si="63"/>
        <v>1</v>
      </c>
      <c r="G313" s="1">
        <f t="shared" ca="1" si="64"/>
        <v>0.25</v>
      </c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</row>
    <row r="314" spans="1:50" ht="15.75" customHeight="1">
      <c r="A314" s="44"/>
      <c r="B314" s="74"/>
      <c r="C314" s="1"/>
      <c r="D314" s="1" t="s">
        <v>113</v>
      </c>
      <c r="E314" s="9">
        <v>0.15</v>
      </c>
      <c r="F314" s="13">
        <f t="shared" ca="1" si="63"/>
        <v>1</v>
      </c>
      <c r="G314" s="1">
        <f t="shared" ca="1" si="64"/>
        <v>0.15</v>
      </c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</row>
    <row r="315" spans="1:50" ht="15.75" customHeight="1">
      <c r="A315" s="44"/>
      <c r="B315" s="74"/>
      <c r="C315" s="1"/>
      <c r="D315" s="8" t="s">
        <v>184</v>
      </c>
      <c r="E315" s="9">
        <v>0.25</v>
      </c>
      <c r="F315" s="13">
        <f t="shared" ca="1" si="63"/>
        <v>0</v>
      </c>
      <c r="G315" s="1">
        <f t="shared" ca="1" si="64"/>
        <v>0</v>
      </c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</row>
    <row r="316" spans="1:50" ht="15.75" customHeight="1">
      <c r="A316" s="44"/>
      <c r="B316" s="74"/>
      <c r="C316" s="1"/>
      <c r="D316" s="1" t="s">
        <v>214</v>
      </c>
      <c r="E316" s="9">
        <v>0.15</v>
      </c>
      <c r="F316" s="13">
        <f t="shared" ca="1" si="63"/>
        <v>2</v>
      </c>
      <c r="G316" s="1">
        <f t="shared" ca="1" si="64"/>
        <v>0.3</v>
      </c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</row>
    <row r="317" spans="1:50" ht="15.75" customHeight="1">
      <c r="A317" s="44"/>
      <c r="B317" s="74"/>
      <c r="C317" s="1"/>
      <c r="D317" s="1" t="s">
        <v>162</v>
      </c>
      <c r="E317" s="9">
        <v>0.25</v>
      </c>
      <c r="F317" s="13">
        <f t="shared" ca="1" si="63"/>
        <v>0</v>
      </c>
      <c r="G317" s="1">
        <f t="shared" ca="1" si="64"/>
        <v>0</v>
      </c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</row>
    <row r="318" spans="1:50" ht="15.75" customHeight="1">
      <c r="A318" s="44"/>
      <c r="B318" s="74"/>
      <c r="C318" s="1"/>
      <c r="D318" s="1" t="s">
        <v>58</v>
      </c>
      <c r="E318" s="9">
        <v>0.25</v>
      </c>
      <c r="F318" s="13">
        <f t="shared" ca="1" si="63"/>
        <v>1</v>
      </c>
      <c r="G318" s="1">
        <f t="shared" ca="1" si="64"/>
        <v>0.25</v>
      </c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</row>
    <row r="319" spans="1:50" ht="15.75" customHeight="1">
      <c r="A319" s="44"/>
      <c r="B319" s="74"/>
      <c r="C319" s="1"/>
      <c r="D319" s="1" t="s">
        <v>67</v>
      </c>
      <c r="E319" s="9">
        <v>0.25</v>
      </c>
      <c r="F319" s="13">
        <f t="shared" ca="1" si="63"/>
        <v>4</v>
      </c>
      <c r="G319" s="1">
        <f t="shared" ca="1" si="64"/>
        <v>1</v>
      </c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</row>
    <row r="320" spans="1:50" ht="15.75" customHeight="1">
      <c r="A320" s="44"/>
      <c r="B320" s="74"/>
      <c r="C320" s="1"/>
      <c r="D320" s="1" t="s">
        <v>125</v>
      </c>
      <c r="E320" s="9">
        <v>0.15</v>
      </c>
      <c r="F320" s="13">
        <f t="shared" ca="1" si="63"/>
        <v>5</v>
      </c>
      <c r="G320" s="1">
        <f t="shared" ca="1" si="64"/>
        <v>0.75</v>
      </c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</row>
    <row r="321" spans="1:50" ht="15.75" customHeight="1">
      <c r="A321" s="44"/>
      <c r="B321" s="74"/>
      <c r="C321" s="1"/>
      <c r="D321" s="1" t="s">
        <v>235</v>
      </c>
      <c r="E321" s="9">
        <v>0.25</v>
      </c>
      <c r="F321" s="13">
        <f t="shared" ca="1" si="63"/>
        <v>2</v>
      </c>
      <c r="G321" s="1">
        <f t="shared" ca="1" si="64"/>
        <v>0.5</v>
      </c>
      <c r="H321" s="3"/>
      <c r="I321" s="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</row>
    <row r="322" spans="1:50" ht="15.75" customHeight="1">
      <c r="A322" s="44"/>
      <c r="B322" s="74"/>
      <c r="C322" s="1"/>
      <c r="D322" s="1" t="s">
        <v>248</v>
      </c>
      <c r="E322" s="1">
        <v>0.1</v>
      </c>
      <c r="F322" s="13">
        <f t="shared" ca="1" si="63"/>
        <v>0</v>
      </c>
      <c r="G322" s="1">
        <f t="shared" ca="1" si="64"/>
        <v>0</v>
      </c>
      <c r="H322" s="3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</row>
    <row r="323" spans="1:50" ht="15.75" customHeight="1">
      <c r="A323" s="44"/>
      <c r="B323" s="74"/>
      <c r="C323" s="1"/>
      <c r="D323" s="1" t="s">
        <v>164</v>
      </c>
      <c r="E323" s="1">
        <v>0.15</v>
      </c>
      <c r="F323" s="13">
        <f t="shared" ca="1" si="63"/>
        <v>17</v>
      </c>
      <c r="G323" s="1">
        <f t="shared" ca="1" si="64"/>
        <v>2.5499999999999998</v>
      </c>
      <c r="H323" s="60"/>
      <c r="I323" s="6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</row>
    <row r="324" spans="1:50" ht="15.75" customHeight="1">
      <c r="A324" s="44"/>
      <c r="B324" s="74"/>
      <c r="C324" s="1"/>
      <c r="D324" s="8" t="s">
        <v>128</v>
      </c>
      <c r="E324" s="1">
        <v>0.15</v>
      </c>
      <c r="F324" s="13">
        <f t="shared" ca="1" si="63"/>
        <v>9</v>
      </c>
      <c r="G324" s="1">
        <f t="shared" ca="1" si="64"/>
        <v>1.3499999999999999</v>
      </c>
      <c r="H324" s="3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</row>
    <row r="325" spans="1:50" ht="15.75" customHeight="1">
      <c r="A325" s="44"/>
      <c r="B325" s="74"/>
      <c r="C325" s="1"/>
      <c r="D325" s="1" t="s">
        <v>94</v>
      </c>
      <c r="E325" s="1">
        <v>0.25</v>
      </c>
      <c r="F325" s="13">
        <f t="shared" ca="1" si="63"/>
        <v>0</v>
      </c>
      <c r="G325" s="1">
        <f t="shared" ca="1" si="64"/>
        <v>0</v>
      </c>
      <c r="H325" s="3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</row>
    <row r="326" spans="1:50" ht="15.75" customHeight="1">
      <c r="A326" s="44"/>
      <c r="B326" s="74"/>
      <c r="C326" s="1"/>
      <c r="D326" s="8"/>
      <c r="E326" s="9"/>
      <c r="F326" s="13">
        <f t="shared" ca="1" si="63"/>
        <v>0</v>
      </c>
      <c r="G326" s="1"/>
      <c r="H326" s="3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</row>
    <row r="327" spans="1:50" ht="15.75" customHeight="1">
      <c r="A327" s="44"/>
      <c r="B327" s="74"/>
      <c r="C327" s="1"/>
      <c r="D327" s="8" t="s">
        <v>131</v>
      </c>
      <c r="E327" s="77">
        <v>0.15</v>
      </c>
      <c r="F327" s="13">
        <f t="shared" ca="1" si="63"/>
        <v>10</v>
      </c>
      <c r="G327" s="1">
        <f t="shared" ref="G327:G334" ca="1" si="65">E327*F327</f>
        <v>1.5</v>
      </c>
      <c r="H327" s="3"/>
      <c r="I327" s="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</row>
    <row r="328" spans="1:50" ht="15.75" customHeight="1">
      <c r="A328" s="44"/>
      <c r="B328" s="74"/>
      <c r="C328" s="1"/>
      <c r="D328" s="8" t="s">
        <v>70</v>
      </c>
      <c r="E328" s="77">
        <v>0.125</v>
      </c>
      <c r="F328" s="13">
        <f t="shared" ca="1" si="63"/>
        <v>0</v>
      </c>
      <c r="G328" s="1">
        <f t="shared" ca="1" si="65"/>
        <v>0</v>
      </c>
      <c r="H328" s="3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</row>
    <row r="329" spans="1:50" ht="15.75" customHeight="1">
      <c r="A329" s="44"/>
      <c r="B329" s="74"/>
      <c r="C329" s="1"/>
      <c r="D329" s="8" t="s">
        <v>146</v>
      </c>
      <c r="E329" s="77">
        <v>0.1</v>
      </c>
      <c r="F329" s="13">
        <f t="shared" ca="1" si="63"/>
        <v>4</v>
      </c>
      <c r="G329" s="1">
        <f t="shared" ca="1" si="65"/>
        <v>0.4</v>
      </c>
      <c r="H329" s="3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</row>
    <row r="330" spans="1:50" ht="15.75" customHeight="1">
      <c r="A330" s="44"/>
      <c r="B330" s="74"/>
      <c r="C330" s="1"/>
      <c r="D330" s="8" t="s">
        <v>151</v>
      </c>
      <c r="E330" s="9">
        <v>7.4999999999999997E-2</v>
      </c>
      <c r="F330" s="8">
        <f t="shared" ca="1" si="63"/>
        <v>11</v>
      </c>
      <c r="G330" s="1">
        <f t="shared" ca="1" si="65"/>
        <v>0.82499999999999996</v>
      </c>
      <c r="H330" s="3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</row>
    <row r="331" spans="1:50" ht="15.75" customHeight="1">
      <c r="A331" s="44"/>
      <c r="B331" s="74"/>
      <c r="C331" s="1"/>
      <c r="D331" s="8" t="s">
        <v>63</v>
      </c>
      <c r="E331" s="9">
        <v>0.15</v>
      </c>
      <c r="F331" s="13">
        <f t="shared" ca="1" si="63"/>
        <v>2</v>
      </c>
      <c r="G331" s="1">
        <f t="shared" ca="1" si="65"/>
        <v>0.3</v>
      </c>
      <c r="H331" s="3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</row>
    <row r="332" spans="1:50" ht="15.75" customHeight="1">
      <c r="A332" s="44"/>
      <c r="B332" s="74"/>
      <c r="C332" s="1"/>
      <c r="D332" s="8" t="s">
        <v>187</v>
      </c>
      <c r="E332" s="9">
        <v>0.15</v>
      </c>
      <c r="F332" s="8">
        <f t="shared" ca="1" si="63"/>
        <v>1</v>
      </c>
      <c r="G332" s="1">
        <f t="shared" ca="1" si="65"/>
        <v>0.15</v>
      </c>
      <c r="H332" s="3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</row>
    <row r="333" spans="1:50" ht="15.75" customHeight="1">
      <c r="A333" s="44"/>
      <c r="B333" s="74"/>
      <c r="C333" s="1"/>
      <c r="D333" s="8" t="s">
        <v>295</v>
      </c>
      <c r="E333" s="9">
        <v>0.15</v>
      </c>
      <c r="F333" s="13">
        <f t="shared" ca="1" si="63"/>
        <v>1</v>
      </c>
      <c r="G333" s="1">
        <f t="shared" ca="1" si="65"/>
        <v>0.15</v>
      </c>
      <c r="H333" s="3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</row>
    <row r="334" spans="1:50" ht="15.75" customHeight="1">
      <c r="A334" s="44"/>
      <c r="B334" s="74"/>
      <c r="C334" s="1"/>
      <c r="D334" s="8" t="s">
        <v>217</v>
      </c>
      <c r="E334" s="9">
        <v>7.4999999999999997E-2</v>
      </c>
      <c r="F334" s="13">
        <f t="shared" ca="1" si="63"/>
        <v>7</v>
      </c>
      <c r="G334" s="78">
        <f t="shared" ca="1" si="65"/>
        <v>0.52500000000000002</v>
      </c>
      <c r="H334" s="3"/>
      <c r="I334" s="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</row>
    <row r="335" spans="1:50" ht="15.75" customHeight="1">
      <c r="A335" s="44"/>
      <c r="B335" s="74"/>
      <c r="C335" s="1"/>
      <c r="D335" s="8"/>
      <c r="E335" s="9"/>
      <c r="F335" s="13"/>
      <c r="G335" s="1"/>
      <c r="H335" s="3"/>
      <c r="I335" s="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</row>
    <row r="336" spans="1:50" ht="15.75" customHeight="1">
      <c r="A336" s="44"/>
      <c r="B336" s="74"/>
      <c r="C336" s="1"/>
      <c r="D336" s="8"/>
      <c r="E336" s="9"/>
      <c r="F336" s="13"/>
      <c r="G336" s="1"/>
      <c r="H336" s="3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</row>
    <row r="337" spans="1:50" ht="15.75" customHeight="1">
      <c r="A337" s="44"/>
      <c r="B337" s="74"/>
      <c r="C337" s="1"/>
      <c r="D337" s="8" t="s">
        <v>224</v>
      </c>
      <c r="E337" s="9"/>
      <c r="F337" s="13"/>
      <c r="G337" s="1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</row>
    <row r="338" spans="1:50" ht="15.75" customHeight="1">
      <c r="A338" s="44"/>
      <c r="B338" s="74"/>
      <c r="C338" s="1"/>
      <c r="D338" s="8"/>
      <c r="E338" s="9"/>
      <c r="F338" s="13"/>
      <c r="G338" s="1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</row>
    <row r="339" spans="1:50" ht="15.75" customHeight="1">
      <c r="A339" s="44"/>
      <c r="B339" s="74"/>
      <c r="C339" s="1"/>
      <c r="D339" s="8" t="s">
        <v>55</v>
      </c>
      <c r="E339" s="9">
        <v>0.25</v>
      </c>
      <c r="F339" s="13">
        <f t="shared" ref="F339:F343" ca="1" si="66">SUMIF($A:$B,D339,$B:$B)</f>
        <v>12</v>
      </c>
      <c r="G339" s="1">
        <f t="shared" ref="G339:G343" ca="1" si="67">E339*F339</f>
        <v>3</v>
      </c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</row>
    <row r="340" spans="1:50" ht="15.75" customHeight="1">
      <c r="A340" s="44"/>
      <c r="B340" s="74"/>
      <c r="C340" s="1"/>
      <c r="D340" s="8" t="s">
        <v>226</v>
      </c>
      <c r="E340" s="9">
        <v>0.04</v>
      </c>
      <c r="F340" s="13">
        <f t="shared" ca="1" si="66"/>
        <v>21</v>
      </c>
      <c r="G340" s="1">
        <f t="shared" ca="1" si="67"/>
        <v>0.84</v>
      </c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</row>
    <row r="341" spans="1:50" ht="15.75" customHeight="1">
      <c r="A341" s="44"/>
      <c r="B341" s="74"/>
      <c r="C341" s="1"/>
      <c r="D341" s="8" t="s">
        <v>223</v>
      </c>
      <c r="E341" s="9">
        <v>0.04</v>
      </c>
      <c r="F341" s="13">
        <f t="shared" ca="1" si="66"/>
        <v>1</v>
      </c>
      <c r="G341" s="1">
        <f t="shared" ca="1" si="67"/>
        <v>0.04</v>
      </c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</row>
    <row r="342" spans="1:50" ht="15.75" customHeight="1">
      <c r="A342" s="44"/>
      <c r="B342" s="74"/>
      <c r="C342" s="1"/>
      <c r="D342" s="8" t="s">
        <v>256</v>
      </c>
      <c r="E342" s="9">
        <v>0.04</v>
      </c>
      <c r="F342" s="13">
        <f t="shared" ca="1" si="66"/>
        <v>2</v>
      </c>
      <c r="G342" s="1">
        <f t="shared" ca="1" si="67"/>
        <v>0.08</v>
      </c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</row>
    <row r="343" spans="1:50" ht="15.75" customHeight="1">
      <c r="A343" s="44"/>
      <c r="B343" s="74"/>
      <c r="C343" s="1"/>
      <c r="D343" s="8" t="s">
        <v>231</v>
      </c>
      <c r="E343" s="9">
        <v>0.04</v>
      </c>
      <c r="F343" s="13">
        <f t="shared" ca="1" si="66"/>
        <v>16</v>
      </c>
      <c r="G343" s="1">
        <f t="shared" ca="1" si="67"/>
        <v>0.64</v>
      </c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</row>
    <row r="344" spans="1:50" ht="15.75" customHeight="1">
      <c r="A344" s="44"/>
      <c r="B344" s="74"/>
      <c r="C344" s="1"/>
      <c r="D344" s="8"/>
      <c r="E344" s="9"/>
      <c r="F344" s="13"/>
      <c r="G344" s="1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</row>
    <row r="345" spans="1:50" ht="15.75" customHeight="1">
      <c r="A345" s="44"/>
      <c r="B345" s="74"/>
      <c r="C345" s="1"/>
      <c r="D345" s="8"/>
      <c r="E345" s="9"/>
      <c r="F345" s="13"/>
      <c r="G345" s="1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</row>
    <row r="346" spans="1:50" ht="15.75" customHeight="1">
      <c r="A346" s="44"/>
      <c r="B346" s="74"/>
      <c r="C346" s="1"/>
      <c r="D346" s="8" t="s">
        <v>29</v>
      </c>
      <c r="E346" s="9">
        <v>1</v>
      </c>
      <c r="F346" s="13">
        <f ca="1">SUMIF($A:$B,D346,$B:$B)</f>
        <v>0</v>
      </c>
      <c r="G346" s="1">
        <f ca="1">E346*F346</f>
        <v>0</v>
      </c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347" spans="1:50" ht="15.75" customHeight="1">
      <c r="A347" s="44"/>
      <c r="B347" s="74"/>
      <c r="C347" s="1"/>
      <c r="D347" s="8"/>
      <c r="E347" s="9"/>
      <c r="F347" s="13"/>
      <c r="G347" s="1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</row>
    <row r="348" spans="1:50" ht="15.75" customHeight="1">
      <c r="A348" s="44"/>
      <c r="B348" s="74"/>
      <c r="C348" s="1"/>
      <c r="D348" s="8" t="s">
        <v>44</v>
      </c>
      <c r="E348" s="9"/>
      <c r="F348" s="13"/>
      <c r="G348" s="1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</row>
    <row r="349" spans="1:50" ht="15.75" customHeight="1">
      <c r="A349" s="44"/>
      <c r="B349" s="74"/>
      <c r="C349" s="1"/>
      <c r="D349" s="8" t="s">
        <v>42</v>
      </c>
      <c r="E349" s="9">
        <v>8.0000000000000002E-3</v>
      </c>
      <c r="F349" s="13">
        <f t="shared" ref="F349:F351" ca="1" si="68">SUMIF($A:$B,D349,$B:$B)</f>
        <v>1</v>
      </c>
      <c r="G349" s="1">
        <f t="shared" ref="G349:G351" ca="1" si="69">E349*F349</f>
        <v>8.0000000000000002E-3</v>
      </c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</row>
    <row r="350" spans="1:50" ht="15.75" customHeight="1">
      <c r="A350" s="44"/>
      <c r="B350" s="74"/>
      <c r="C350" s="1"/>
      <c r="D350" s="8" t="s">
        <v>56</v>
      </c>
      <c r="E350" s="9">
        <v>8.0000000000000002E-3</v>
      </c>
      <c r="F350" s="13">
        <f t="shared" ca="1" si="68"/>
        <v>0</v>
      </c>
      <c r="G350" s="1">
        <f t="shared" ca="1" si="69"/>
        <v>0</v>
      </c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</row>
    <row r="351" spans="1:50" ht="15.75" customHeight="1">
      <c r="A351" s="44"/>
      <c r="B351" s="74"/>
      <c r="C351" s="1"/>
      <c r="D351" s="8" t="s">
        <v>296</v>
      </c>
      <c r="E351" s="9">
        <v>8.0000000000000002E-3</v>
      </c>
      <c r="F351" s="13">
        <f t="shared" ca="1" si="68"/>
        <v>0</v>
      </c>
      <c r="G351" s="1">
        <f t="shared" ca="1" si="69"/>
        <v>0</v>
      </c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</row>
    <row r="352" spans="1:50" ht="15.75" customHeight="1">
      <c r="A352" s="44"/>
      <c r="B352" s="74"/>
      <c r="C352" s="1"/>
      <c r="D352" s="8"/>
      <c r="E352" s="9"/>
      <c r="F352" s="13"/>
      <c r="G352" s="1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</row>
    <row r="353" spans="1:50" ht="15.75" customHeight="1">
      <c r="A353" s="44"/>
      <c r="B353" s="74"/>
      <c r="C353" s="1"/>
      <c r="D353" s="8" t="s">
        <v>46</v>
      </c>
      <c r="E353" s="9">
        <v>1</v>
      </c>
      <c r="F353" s="13">
        <f ca="1">SUMIF($A:$B,D353,$B:$B)</f>
        <v>4</v>
      </c>
      <c r="G353" s="1">
        <f ca="1">E353*F353</f>
        <v>4</v>
      </c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</row>
    <row r="354" spans="1:50" ht="15.75" customHeight="1">
      <c r="A354" s="44"/>
      <c r="B354" s="74"/>
      <c r="C354" s="1"/>
      <c r="D354" s="8"/>
      <c r="E354" s="9"/>
      <c r="F354" s="13"/>
      <c r="G354" s="1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</row>
    <row r="355" spans="1:50" ht="15.75" customHeight="1">
      <c r="A355" s="44"/>
      <c r="B355" s="74"/>
      <c r="C355" s="1"/>
      <c r="D355" s="8" t="s">
        <v>48</v>
      </c>
      <c r="E355" s="9">
        <v>1</v>
      </c>
      <c r="F355" s="13">
        <f t="shared" ref="F355:F379" ca="1" si="70">SUMIF($A:$B,D355,$B:$B)</f>
        <v>0</v>
      </c>
      <c r="G355" s="1">
        <f t="shared" ref="G355:G379" ca="1" si="71">E355*F355</f>
        <v>0</v>
      </c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</row>
    <row r="356" spans="1:50" ht="15.75" customHeight="1">
      <c r="A356" s="44"/>
      <c r="B356" s="74"/>
      <c r="C356" s="1"/>
      <c r="D356" s="8" t="s">
        <v>87</v>
      </c>
      <c r="E356" s="9">
        <v>0.3</v>
      </c>
      <c r="F356" s="13">
        <f t="shared" ca="1" si="70"/>
        <v>22</v>
      </c>
      <c r="G356" s="1">
        <f t="shared" ca="1" si="71"/>
        <v>6.6</v>
      </c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</row>
    <row r="357" spans="1:50" ht="15.75" customHeight="1">
      <c r="A357" s="44"/>
      <c r="B357" s="74"/>
      <c r="C357" s="1"/>
      <c r="D357" s="8" t="s">
        <v>69</v>
      </c>
      <c r="E357" s="75">
        <v>2</v>
      </c>
      <c r="F357" s="13">
        <f t="shared" ca="1" si="70"/>
        <v>0</v>
      </c>
      <c r="G357" s="1">
        <f t="shared" ca="1" si="71"/>
        <v>0</v>
      </c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</row>
    <row r="358" spans="1:50" ht="15.75" customHeight="1">
      <c r="A358" s="44"/>
      <c r="B358" s="74"/>
      <c r="C358" s="1"/>
      <c r="D358" s="8" t="s">
        <v>78</v>
      </c>
      <c r="E358" s="9">
        <v>0.9</v>
      </c>
      <c r="F358" s="8">
        <f t="shared" ca="1" si="70"/>
        <v>50</v>
      </c>
      <c r="G358" s="1">
        <f t="shared" ca="1" si="71"/>
        <v>45</v>
      </c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</row>
    <row r="359" spans="1:50" ht="15.75" customHeight="1">
      <c r="A359" s="44"/>
      <c r="B359" s="74"/>
      <c r="C359" s="1"/>
      <c r="D359" s="8" t="s">
        <v>52</v>
      </c>
      <c r="E359" s="9">
        <v>0.5</v>
      </c>
      <c r="F359" s="13">
        <f t="shared" ca="1" si="70"/>
        <v>1</v>
      </c>
      <c r="G359" s="1">
        <f t="shared" ca="1" si="71"/>
        <v>0.5</v>
      </c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</row>
    <row r="360" spans="1:50" ht="15.75" customHeight="1">
      <c r="A360" s="44"/>
      <c r="B360" s="74"/>
      <c r="C360" s="1"/>
      <c r="D360" s="8" t="s">
        <v>50</v>
      </c>
      <c r="E360" s="9">
        <v>5.0000000000000001E-3</v>
      </c>
      <c r="F360" s="13">
        <f t="shared" ca="1" si="70"/>
        <v>12</v>
      </c>
      <c r="G360" s="1">
        <f t="shared" ca="1" si="71"/>
        <v>0.06</v>
      </c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</row>
    <row r="361" spans="1:50" ht="15.75" customHeight="1">
      <c r="A361" s="44"/>
      <c r="B361" s="74"/>
      <c r="C361" s="1"/>
      <c r="D361" s="8" t="s">
        <v>54</v>
      </c>
      <c r="E361" s="9">
        <v>1</v>
      </c>
      <c r="F361" s="13">
        <f t="shared" ca="1" si="70"/>
        <v>0</v>
      </c>
      <c r="G361" s="1">
        <f t="shared" ca="1" si="71"/>
        <v>0</v>
      </c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</row>
    <row r="362" spans="1:50" ht="15.75" customHeight="1">
      <c r="A362" s="44"/>
      <c r="B362" s="74"/>
      <c r="C362" s="1"/>
      <c r="D362" s="8" t="s">
        <v>57</v>
      </c>
      <c r="E362" s="9">
        <v>1</v>
      </c>
      <c r="F362" s="13">
        <f t="shared" ca="1" si="70"/>
        <v>4</v>
      </c>
      <c r="G362" s="1">
        <f t="shared" ca="1" si="71"/>
        <v>4</v>
      </c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</row>
    <row r="363" spans="1:50" ht="15.75" customHeight="1">
      <c r="A363" s="44"/>
      <c r="B363" s="74"/>
      <c r="C363" s="1"/>
      <c r="D363" s="8" t="s">
        <v>59</v>
      </c>
      <c r="E363" s="9">
        <v>1</v>
      </c>
      <c r="F363" s="13">
        <f t="shared" ca="1" si="70"/>
        <v>12</v>
      </c>
      <c r="G363" s="1">
        <f t="shared" ca="1" si="71"/>
        <v>12</v>
      </c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</row>
    <row r="364" spans="1:50" ht="15.75" customHeight="1">
      <c r="A364" s="44"/>
      <c r="B364" s="74"/>
      <c r="C364" s="1"/>
      <c r="D364" s="8" t="s">
        <v>62</v>
      </c>
      <c r="E364" s="9">
        <v>1</v>
      </c>
      <c r="F364" s="13">
        <f t="shared" ca="1" si="70"/>
        <v>3</v>
      </c>
      <c r="G364" s="1">
        <f t="shared" ca="1" si="71"/>
        <v>3</v>
      </c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</row>
    <row r="365" spans="1:50" ht="15.75" customHeight="1">
      <c r="A365" s="44"/>
      <c r="B365" s="74"/>
      <c r="C365" s="1"/>
      <c r="D365" s="8" t="s">
        <v>64</v>
      </c>
      <c r="E365" s="9">
        <v>1</v>
      </c>
      <c r="F365" s="13">
        <f t="shared" ca="1" si="70"/>
        <v>2</v>
      </c>
      <c r="G365" s="1">
        <f t="shared" ca="1" si="71"/>
        <v>2</v>
      </c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</row>
    <row r="366" spans="1:50" ht="15.75" customHeight="1">
      <c r="A366" s="44"/>
      <c r="B366" s="74"/>
      <c r="C366" s="1"/>
      <c r="D366" s="8" t="s">
        <v>66</v>
      </c>
      <c r="E366" s="9">
        <v>1</v>
      </c>
      <c r="F366" s="8">
        <f t="shared" ca="1" si="70"/>
        <v>3</v>
      </c>
      <c r="G366" s="1">
        <f t="shared" ca="1" si="71"/>
        <v>3</v>
      </c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</row>
    <row r="367" spans="1:50" ht="15.75" customHeight="1">
      <c r="A367" s="44"/>
      <c r="B367" s="74"/>
      <c r="C367" s="1"/>
      <c r="D367" s="8" t="s">
        <v>72</v>
      </c>
      <c r="E367" s="9">
        <v>1</v>
      </c>
      <c r="F367" s="8">
        <f t="shared" ca="1" si="70"/>
        <v>19</v>
      </c>
      <c r="G367" s="1">
        <f t="shared" ca="1" si="71"/>
        <v>19</v>
      </c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</row>
    <row r="368" spans="1:50" ht="15.75" customHeight="1">
      <c r="A368" s="44"/>
      <c r="B368" s="74"/>
      <c r="C368" s="1"/>
      <c r="D368" s="8" t="s">
        <v>13</v>
      </c>
      <c r="E368" s="9">
        <v>1</v>
      </c>
      <c r="F368" s="13">
        <f t="shared" ca="1" si="70"/>
        <v>0</v>
      </c>
      <c r="G368" s="1">
        <f t="shared" ca="1" si="71"/>
        <v>0</v>
      </c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</row>
    <row r="369" spans="1:50" ht="15.75" customHeight="1">
      <c r="A369" s="44"/>
      <c r="B369" s="74"/>
      <c r="C369" s="1"/>
      <c r="D369" s="8" t="s">
        <v>74</v>
      </c>
      <c r="E369" s="9">
        <v>1</v>
      </c>
      <c r="F369" s="13">
        <f t="shared" ca="1" si="70"/>
        <v>0</v>
      </c>
      <c r="G369" s="1">
        <f t="shared" ca="1" si="71"/>
        <v>0</v>
      </c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</row>
    <row r="370" spans="1:50" ht="15.75" customHeight="1">
      <c r="A370" s="44"/>
      <c r="B370" s="74"/>
      <c r="C370" s="1"/>
      <c r="D370" s="8" t="s">
        <v>77</v>
      </c>
      <c r="E370" s="9">
        <v>1</v>
      </c>
      <c r="F370" s="13">
        <f t="shared" ca="1" si="70"/>
        <v>0</v>
      </c>
      <c r="G370" s="1">
        <f t="shared" ca="1" si="71"/>
        <v>0</v>
      </c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</row>
    <row r="371" spans="1:50" ht="15.75" customHeight="1">
      <c r="A371" s="44"/>
      <c r="B371" s="74"/>
      <c r="C371" s="1"/>
      <c r="D371" s="8" t="s">
        <v>80</v>
      </c>
      <c r="E371" s="9">
        <v>1</v>
      </c>
      <c r="F371" s="8">
        <f t="shared" ca="1" si="70"/>
        <v>0</v>
      </c>
      <c r="G371" s="1">
        <f t="shared" ca="1" si="71"/>
        <v>0</v>
      </c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</row>
    <row r="372" spans="1:50" ht="15.75" customHeight="1">
      <c r="A372" s="44"/>
      <c r="B372" s="74"/>
      <c r="C372" s="1"/>
      <c r="D372" s="8" t="s">
        <v>83</v>
      </c>
      <c r="E372" s="9">
        <v>1</v>
      </c>
      <c r="F372" s="8">
        <f t="shared" ca="1" si="70"/>
        <v>4</v>
      </c>
      <c r="G372" s="1">
        <f t="shared" ca="1" si="71"/>
        <v>4</v>
      </c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</row>
    <row r="373" spans="1:50" ht="15.75" customHeight="1">
      <c r="A373" s="44"/>
      <c r="B373" s="74"/>
      <c r="C373" s="1"/>
      <c r="D373" s="8" t="s">
        <v>86</v>
      </c>
      <c r="E373" s="9">
        <v>1</v>
      </c>
      <c r="F373" s="13">
        <f t="shared" ca="1" si="70"/>
        <v>0</v>
      </c>
      <c r="G373" s="1">
        <f t="shared" ca="1" si="71"/>
        <v>0</v>
      </c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</row>
    <row r="374" spans="1:50" ht="15.75" customHeight="1">
      <c r="A374" s="44"/>
      <c r="B374" s="74"/>
      <c r="C374" s="1"/>
      <c r="D374" s="8" t="s">
        <v>279</v>
      </c>
      <c r="E374" s="9">
        <v>2</v>
      </c>
      <c r="F374" s="13">
        <f t="shared" ca="1" si="70"/>
        <v>0</v>
      </c>
      <c r="G374" s="1">
        <f t="shared" ca="1" si="71"/>
        <v>0</v>
      </c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</row>
    <row r="375" spans="1:50" ht="15.75" customHeight="1">
      <c r="A375" s="44"/>
      <c r="B375" s="74"/>
      <c r="C375" s="1"/>
      <c r="D375" s="8" t="s">
        <v>91</v>
      </c>
      <c r="E375" s="9">
        <v>2</v>
      </c>
      <c r="F375" s="13">
        <f t="shared" ca="1" si="70"/>
        <v>0</v>
      </c>
      <c r="G375" s="1">
        <f t="shared" ca="1" si="71"/>
        <v>0</v>
      </c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</row>
    <row r="376" spans="1:50" ht="15.75" customHeight="1">
      <c r="A376" s="44"/>
      <c r="B376" s="74"/>
      <c r="C376" s="1"/>
      <c r="D376" s="8" t="s">
        <v>95</v>
      </c>
      <c r="E376" s="9">
        <v>1</v>
      </c>
      <c r="F376" s="13">
        <f t="shared" ca="1" si="70"/>
        <v>0</v>
      </c>
      <c r="G376" s="1">
        <f t="shared" ca="1" si="71"/>
        <v>0</v>
      </c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</row>
    <row r="377" spans="1:50" ht="15.75" customHeight="1">
      <c r="A377" s="44"/>
      <c r="B377" s="74"/>
      <c r="C377" s="1"/>
      <c r="D377" s="8" t="s">
        <v>97</v>
      </c>
      <c r="E377" s="9">
        <v>1</v>
      </c>
      <c r="F377" s="13">
        <f t="shared" ca="1" si="70"/>
        <v>0</v>
      </c>
      <c r="G377" s="1">
        <f t="shared" ca="1" si="71"/>
        <v>0</v>
      </c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</row>
    <row r="378" spans="1:50" ht="15.75" customHeight="1">
      <c r="A378" s="44"/>
      <c r="B378" s="74"/>
      <c r="C378" s="1"/>
      <c r="D378" s="8" t="s">
        <v>100</v>
      </c>
      <c r="E378" s="9">
        <v>1</v>
      </c>
      <c r="F378" s="13">
        <f t="shared" ca="1" si="70"/>
        <v>1</v>
      </c>
      <c r="G378" s="1">
        <f t="shared" ca="1" si="71"/>
        <v>1</v>
      </c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</row>
    <row r="379" spans="1:50" ht="15.75" customHeight="1">
      <c r="A379" s="44"/>
      <c r="B379" s="74"/>
      <c r="C379" s="1"/>
      <c r="D379" s="8" t="s">
        <v>103</v>
      </c>
      <c r="E379" s="9">
        <v>1</v>
      </c>
      <c r="F379" s="13">
        <f t="shared" ca="1" si="70"/>
        <v>0</v>
      </c>
      <c r="G379" s="1">
        <f t="shared" ca="1" si="71"/>
        <v>0</v>
      </c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</row>
    <row r="380" spans="1:50" ht="15.75" customHeight="1">
      <c r="A380" s="44"/>
      <c r="B380" s="74"/>
      <c r="C380" s="1"/>
      <c r="D380" s="8"/>
      <c r="E380" s="9"/>
      <c r="F380" s="13"/>
      <c r="G380" s="1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</row>
    <row r="381" spans="1:50" ht="15.75" customHeight="1">
      <c r="A381" s="44"/>
      <c r="B381" s="74"/>
      <c r="C381" s="1"/>
      <c r="D381" s="8" t="s">
        <v>106</v>
      </c>
      <c r="E381" s="9"/>
      <c r="F381" s="13"/>
      <c r="G381" s="1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</row>
    <row r="382" spans="1:50" ht="15.75" customHeight="1">
      <c r="A382" s="44"/>
      <c r="B382" s="74"/>
      <c r="C382" s="1"/>
      <c r="D382" s="8" t="s">
        <v>297</v>
      </c>
      <c r="E382" s="9">
        <v>5</v>
      </c>
      <c r="F382" s="13">
        <f t="shared" ref="F382:F387" ca="1" si="72">SUMIF($A:$B,D382,$B:$B)</f>
        <v>0</v>
      </c>
      <c r="G382" s="1">
        <f t="shared" ref="G382:G387" ca="1" si="73">E382*F382</f>
        <v>0</v>
      </c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</row>
    <row r="383" spans="1:50" ht="15.75" customHeight="1">
      <c r="A383" s="44"/>
      <c r="B383" s="74"/>
      <c r="C383" s="1"/>
      <c r="D383" s="8" t="s">
        <v>298</v>
      </c>
      <c r="E383" s="9">
        <v>5</v>
      </c>
      <c r="F383" s="13">
        <f t="shared" ca="1" si="72"/>
        <v>0</v>
      </c>
      <c r="G383" s="1">
        <f t="shared" ca="1" si="73"/>
        <v>0</v>
      </c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</row>
    <row r="384" spans="1:50" ht="15.75" customHeight="1">
      <c r="A384" s="44"/>
      <c r="B384" s="74"/>
      <c r="C384" s="1"/>
      <c r="D384" s="8" t="s">
        <v>299</v>
      </c>
      <c r="E384" s="9">
        <v>5</v>
      </c>
      <c r="F384" s="13">
        <f t="shared" ca="1" si="72"/>
        <v>1</v>
      </c>
      <c r="G384" s="1">
        <f t="shared" ca="1" si="73"/>
        <v>5</v>
      </c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</row>
    <row r="385" spans="1:50" ht="15.75" customHeight="1">
      <c r="A385" s="44"/>
      <c r="B385" s="74"/>
      <c r="C385" s="1"/>
      <c r="D385" s="8" t="s">
        <v>300</v>
      </c>
      <c r="E385" s="9">
        <v>5</v>
      </c>
      <c r="F385" s="8">
        <f t="shared" ca="1" si="72"/>
        <v>0</v>
      </c>
      <c r="G385" s="1">
        <f t="shared" ca="1" si="73"/>
        <v>0</v>
      </c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</row>
    <row r="386" spans="1:50" ht="15.75" customHeight="1">
      <c r="A386" s="44"/>
      <c r="B386" s="74"/>
      <c r="C386" s="1"/>
      <c r="D386" s="8" t="s">
        <v>93</v>
      </c>
      <c r="E386" s="9">
        <v>10</v>
      </c>
      <c r="F386" s="8">
        <f t="shared" ca="1" si="72"/>
        <v>0</v>
      </c>
      <c r="G386" s="1">
        <f t="shared" ca="1" si="73"/>
        <v>0</v>
      </c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</row>
    <row r="387" spans="1:50" ht="15.75" customHeight="1">
      <c r="A387" s="44"/>
      <c r="B387" s="74"/>
      <c r="C387" s="1"/>
      <c r="D387" s="8" t="s">
        <v>301</v>
      </c>
      <c r="E387" s="9">
        <v>10</v>
      </c>
      <c r="F387" s="8">
        <f t="shared" ca="1" si="72"/>
        <v>0</v>
      </c>
      <c r="G387" s="1">
        <f t="shared" ca="1" si="73"/>
        <v>0</v>
      </c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</row>
    <row r="388" spans="1:50" ht="15.75" customHeight="1">
      <c r="A388" s="44"/>
      <c r="B388" s="74"/>
      <c r="C388" s="1"/>
      <c r="D388" s="8"/>
      <c r="E388" s="9"/>
      <c r="F388" s="13"/>
      <c r="G388" s="1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</row>
    <row r="389" spans="1:50" ht="15.75" customHeight="1">
      <c r="A389" s="44"/>
      <c r="B389" s="74"/>
      <c r="C389" s="1"/>
      <c r="D389" s="8" t="s">
        <v>302</v>
      </c>
      <c r="E389" s="9"/>
      <c r="F389" s="13"/>
      <c r="G389" s="1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</row>
    <row r="390" spans="1:50" ht="15.75" customHeight="1">
      <c r="A390" s="44"/>
      <c r="B390" s="74"/>
      <c r="C390" s="1"/>
      <c r="D390" s="8" t="s">
        <v>303</v>
      </c>
      <c r="E390" s="9">
        <v>5</v>
      </c>
      <c r="F390" s="13">
        <f t="shared" ref="F390:F392" ca="1" si="74">SUMIF($A:$B,D390,$B:$B)</f>
        <v>0</v>
      </c>
      <c r="G390" s="1">
        <f t="shared" ref="G390:G392" ca="1" si="75">E390*F390</f>
        <v>0</v>
      </c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</row>
    <row r="391" spans="1:50" ht="15.75" customHeight="1">
      <c r="A391" s="44"/>
      <c r="B391" s="74"/>
      <c r="C391" s="1"/>
      <c r="D391" s="8" t="s">
        <v>304</v>
      </c>
      <c r="E391" s="9">
        <v>5</v>
      </c>
      <c r="F391" s="13">
        <f t="shared" ca="1" si="74"/>
        <v>0</v>
      </c>
      <c r="G391" s="1">
        <f t="shared" ca="1" si="75"/>
        <v>0</v>
      </c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</row>
    <row r="392" spans="1:50" ht="15.75" customHeight="1">
      <c r="A392" s="44"/>
      <c r="B392" s="74"/>
      <c r="C392" s="1"/>
      <c r="D392" s="8" t="s">
        <v>305</v>
      </c>
      <c r="E392" s="9">
        <v>10</v>
      </c>
      <c r="F392" s="8">
        <f t="shared" ca="1" si="74"/>
        <v>0</v>
      </c>
      <c r="G392" s="1">
        <f t="shared" ca="1" si="75"/>
        <v>0</v>
      </c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</row>
    <row r="393" spans="1:50" ht="15.75" customHeight="1">
      <c r="A393" s="44"/>
      <c r="B393" s="74"/>
      <c r="C393" s="1"/>
      <c r="D393" s="8"/>
      <c r="E393" s="9"/>
      <c r="F393" s="8"/>
      <c r="G393" s="1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</row>
    <row r="394" spans="1:50" ht="15.75" customHeight="1">
      <c r="A394" s="44"/>
      <c r="B394" s="74"/>
      <c r="C394" s="1"/>
      <c r="D394" s="8" t="s">
        <v>109</v>
      </c>
      <c r="E394" s="9"/>
      <c r="F394" s="8"/>
      <c r="G394" s="1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</row>
    <row r="395" spans="1:50" ht="15.75" customHeight="1">
      <c r="A395" s="44"/>
      <c r="B395" s="74"/>
      <c r="C395" s="1"/>
      <c r="D395" s="8" t="s">
        <v>303</v>
      </c>
      <c r="E395" s="9">
        <v>0.5</v>
      </c>
      <c r="F395" s="13">
        <f t="shared" ref="F395:F405" ca="1" si="76">SUMIF($A:$B,D395,$B:$B)</f>
        <v>0</v>
      </c>
      <c r="G395" s="1">
        <f t="shared" ref="G395:G405" ca="1" si="77">E395*F395</f>
        <v>0</v>
      </c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</row>
    <row r="396" spans="1:50" ht="15.75" customHeight="1">
      <c r="A396" s="44"/>
      <c r="B396" s="74"/>
      <c r="C396" s="1"/>
      <c r="D396" s="8" t="s">
        <v>261</v>
      </c>
      <c r="E396" s="9">
        <v>1.5</v>
      </c>
      <c r="F396" s="13">
        <f t="shared" ca="1" si="76"/>
        <v>3</v>
      </c>
      <c r="G396" s="1">
        <f t="shared" ca="1" si="77"/>
        <v>4.5</v>
      </c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</row>
    <row r="397" spans="1:50" ht="15.75" customHeight="1">
      <c r="A397" s="44"/>
      <c r="B397" s="74"/>
      <c r="C397" s="1"/>
      <c r="D397" s="8"/>
      <c r="E397" s="9">
        <v>3</v>
      </c>
      <c r="F397" s="13">
        <f t="shared" ca="1" si="76"/>
        <v>0</v>
      </c>
      <c r="G397" s="1">
        <f t="shared" ca="1" si="77"/>
        <v>0</v>
      </c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</row>
    <row r="398" spans="1:50" ht="15.75" customHeight="1">
      <c r="A398" s="44"/>
      <c r="B398" s="74"/>
      <c r="C398" s="1"/>
      <c r="D398" s="8" t="s">
        <v>259</v>
      </c>
      <c r="E398" s="9">
        <v>2.5</v>
      </c>
      <c r="F398" s="13">
        <f t="shared" ca="1" si="76"/>
        <v>0</v>
      </c>
      <c r="G398" s="1">
        <f t="shared" ca="1" si="77"/>
        <v>0</v>
      </c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</row>
    <row r="399" spans="1:50" ht="15.75" customHeight="1">
      <c r="A399" s="44"/>
      <c r="B399" s="74"/>
      <c r="C399" s="1"/>
      <c r="D399" s="8" t="s">
        <v>257</v>
      </c>
      <c r="E399" s="9">
        <v>2</v>
      </c>
      <c r="F399" s="13">
        <f t="shared" ca="1" si="76"/>
        <v>3</v>
      </c>
      <c r="G399" s="1">
        <f t="shared" ca="1" si="77"/>
        <v>6</v>
      </c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</row>
    <row r="400" spans="1:50" ht="15.75" customHeight="1">
      <c r="A400" s="44"/>
      <c r="B400" s="74"/>
      <c r="C400" s="1"/>
      <c r="D400" s="8" t="s">
        <v>306</v>
      </c>
      <c r="E400" s="9">
        <v>2</v>
      </c>
      <c r="F400" s="13">
        <f t="shared" ca="1" si="76"/>
        <v>0</v>
      </c>
      <c r="G400" s="1">
        <f t="shared" ca="1" si="77"/>
        <v>0</v>
      </c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</row>
    <row r="401" spans="1:50" ht="15.75" customHeight="1">
      <c r="A401" s="44"/>
      <c r="B401" s="74"/>
      <c r="C401" s="1"/>
      <c r="D401" s="8" t="s">
        <v>307</v>
      </c>
      <c r="E401" s="9">
        <v>2</v>
      </c>
      <c r="F401" s="13">
        <f t="shared" ca="1" si="76"/>
        <v>1</v>
      </c>
      <c r="G401" s="1">
        <f t="shared" ca="1" si="77"/>
        <v>2</v>
      </c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</row>
    <row r="402" spans="1:50" ht="15.75" customHeight="1">
      <c r="A402" s="44"/>
      <c r="B402" s="74"/>
      <c r="C402" s="1"/>
      <c r="D402" s="8"/>
      <c r="E402" s="9">
        <v>4</v>
      </c>
      <c r="F402" s="13">
        <f t="shared" ca="1" si="76"/>
        <v>0</v>
      </c>
      <c r="G402" s="1">
        <f t="shared" ca="1" si="77"/>
        <v>0</v>
      </c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</row>
    <row r="403" spans="1:50" ht="15.75" customHeight="1">
      <c r="A403" s="44"/>
      <c r="B403" s="74"/>
      <c r="C403" s="1"/>
      <c r="D403" s="8" t="s">
        <v>308</v>
      </c>
      <c r="E403" s="9">
        <v>3</v>
      </c>
      <c r="F403" s="13">
        <f t="shared" ca="1" si="76"/>
        <v>0</v>
      </c>
      <c r="G403" s="1">
        <f t="shared" ca="1" si="77"/>
        <v>0</v>
      </c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</row>
    <row r="404" spans="1:50" ht="15.75" customHeight="1">
      <c r="A404" s="44"/>
      <c r="B404" s="74"/>
      <c r="C404" s="1"/>
      <c r="D404" s="8"/>
      <c r="E404" s="9">
        <v>5</v>
      </c>
      <c r="F404" s="13">
        <f t="shared" ca="1" si="76"/>
        <v>0</v>
      </c>
      <c r="G404" s="1">
        <f t="shared" ca="1" si="77"/>
        <v>0</v>
      </c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</row>
    <row r="405" spans="1:50" ht="15.75" customHeight="1">
      <c r="A405" s="44"/>
      <c r="B405" s="74"/>
      <c r="C405" s="1"/>
      <c r="D405" s="8" t="s">
        <v>96</v>
      </c>
      <c r="E405" s="9">
        <v>1.5</v>
      </c>
      <c r="F405" s="13">
        <f t="shared" ca="1" si="76"/>
        <v>0</v>
      </c>
      <c r="G405" s="1">
        <f t="shared" ca="1" si="77"/>
        <v>0</v>
      </c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</row>
    <row r="406" spans="1:50" ht="15.75" customHeight="1">
      <c r="A406" s="44"/>
      <c r="B406" s="74"/>
      <c r="C406" s="1"/>
      <c r="D406" s="8"/>
      <c r="E406" s="9"/>
      <c r="F406" s="8"/>
      <c r="G406" s="1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</row>
    <row r="407" spans="1:50" ht="15.75" customHeight="1">
      <c r="A407" s="44"/>
      <c r="B407" s="74"/>
      <c r="C407" s="1"/>
      <c r="D407" s="8"/>
      <c r="E407" s="9"/>
      <c r="F407" s="8"/>
      <c r="G407" s="1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</row>
    <row r="408" spans="1:50" ht="15.75" customHeight="1">
      <c r="A408" s="44"/>
      <c r="B408" s="74"/>
      <c r="C408" s="1"/>
      <c r="D408" s="8" t="s">
        <v>112</v>
      </c>
      <c r="E408" s="9"/>
      <c r="F408" s="13"/>
      <c r="G408" s="1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</row>
    <row r="409" spans="1:50" ht="15.75" customHeight="1">
      <c r="A409" s="44"/>
      <c r="B409" s="74"/>
      <c r="C409" s="1"/>
      <c r="D409" s="8" t="s">
        <v>297</v>
      </c>
      <c r="E409" s="9">
        <v>1</v>
      </c>
      <c r="F409" s="13">
        <f t="shared" ref="F409:F412" ca="1" si="78">SUMIF($A:$B,D409,$B:$B)</f>
        <v>0</v>
      </c>
      <c r="G409" s="1">
        <f t="shared" ref="G409:G412" ca="1" si="79">E409*F409</f>
        <v>0</v>
      </c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</row>
    <row r="410" spans="1:50" ht="15.75" customHeight="1">
      <c r="A410" s="44"/>
      <c r="B410" s="74"/>
      <c r="C410" s="1"/>
      <c r="D410" s="8" t="s">
        <v>309</v>
      </c>
      <c r="E410" s="9">
        <v>2</v>
      </c>
      <c r="F410" s="8">
        <f t="shared" ca="1" si="78"/>
        <v>0</v>
      </c>
      <c r="G410" s="1">
        <f t="shared" ca="1" si="79"/>
        <v>0</v>
      </c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</row>
    <row r="411" spans="1:50" ht="15.75" customHeight="1">
      <c r="A411" s="44"/>
      <c r="B411" s="74"/>
      <c r="C411" s="1"/>
      <c r="D411" s="8"/>
      <c r="E411" s="9">
        <v>4</v>
      </c>
      <c r="F411" s="13">
        <f t="shared" ca="1" si="78"/>
        <v>0</v>
      </c>
      <c r="G411" s="1">
        <f t="shared" ca="1" si="79"/>
        <v>0</v>
      </c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</row>
    <row r="412" spans="1:50" ht="15.75" customHeight="1">
      <c r="A412" s="44"/>
      <c r="B412" s="74"/>
      <c r="C412" s="1"/>
      <c r="D412" s="8" t="s">
        <v>310</v>
      </c>
      <c r="E412" s="9">
        <v>2</v>
      </c>
      <c r="F412" s="8">
        <f t="shared" ca="1" si="78"/>
        <v>0</v>
      </c>
      <c r="G412" s="1">
        <f t="shared" ca="1" si="79"/>
        <v>0</v>
      </c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</row>
    <row r="413" spans="1:50" ht="15.75" customHeight="1">
      <c r="A413" s="44"/>
      <c r="B413" s="74"/>
      <c r="C413" s="1"/>
      <c r="D413" s="8"/>
      <c r="E413" s="9"/>
      <c r="F413" s="13"/>
      <c r="G413" s="1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</row>
    <row r="414" spans="1:50" ht="15.75" customHeight="1">
      <c r="A414" s="44"/>
      <c r="B414" s="74"/>
      <c r="C414" s="1"/>
      <c r="D414" s="8"/>
      <c r="E414" s="9"/>
      <c r="F414" s="13"/>
      <c r="G414" s="1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</row>
    <row r="415" spans="1:50" ht="15.75" customHeight="1">
      <c r="A415" s="44"/>
      <c r="B415" s="74"/>
      <c r="C415" s="1"/>
      <c r="D415" s="1" t="s">
        <v>114</v>
      </c>
      <c r="E415" s="1"/>
      <c r="F415" s="13"/>
      <c r="G415" s="1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</row>
    <row r="416" spans="1:50" ht="15.75" customHeight="1">
      <c r="A416" s="44"/>
      <c r="B416" s="74"/>
      <c r="C416" s="1"/>
      <c r="D416" s="1" t="s">
        <v>265</v>
      </c>
      <c r="E416" s="1">
        <v>1.5</v>
      </c>
      <c r="F416" s="1">
        <f t="shared" ref="F416:F426" ca="1" si="80">SUMIF($A:$B,D416,$B:$B)</f>
        <v>7</v>
      </c>
      <c r="G416" s="1">
        <f t="shared" ref="G416:G426" ca="1" si="81">E416*F416</f>
        <v>10.5</v>
      </c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</row>
    <row r="417" spans="1:50" ht="15.75" customHeight="1">
      <c r="A417" s="44"/>
      <c r="B417" s="74"/>
      <c r="C417" s="1"/>
      <c r="D417" s="1"/>
      <c r="E417" s="1">
        <v>3</v>
      </c>
      <c r="F417" s="1">
        <f t="shared" ca="1" si="80"/>
        <v>0</v>
      </c>
      <c r="G417" s="1">
        <f t="shared" ca="1" si="81"/>
        <v>0</v>
      </c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</row>
    <row r="418" spans="1:50" ht="15.75" customHeight="1">
      <c r="A418" s="44"/>
      <c r="B418" s="74"/>
      <c r="C418" s="1"/>
      <c r="D418" s="8" t="s">
        <v>311</v>
      </c>
      <c r="E418" s="9">
        <v>1.5</v>
      </c>
      <c r="F418" s="8">
        <f t="shared" ca="1" si="80"/>
        <v>1</v>
      </c>
      <c r="G418" s="1">
        <f t="shared" ca="1" si="81"/>
        <v>1.5</v>
      </c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</row>
    <row r="419" spans="1:50" ht="15.75" customHeight="1">
      <c r="A419" s="44"/>
      <c r="B419" s="74"/>
      <c r="C419" s="1"/>
      <c r="D419" s="8"/>
      <c r="E419" s="9">
        <v>3</v>
      </c>
      <c r="F419" s="13">
        <f t="shared" ca="1" si="80"/>
        <v>0</v>
      </c>
      <c r="G419" s="1">
        <f t="shared" ca="1" si="81"/>
        <v>0</v>
      </c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</row>
    <row r="420" spans="1:50" ht="15.75" customHeight="1">
      <c r="A420" s="44"/>
      <c r="B420" s="74"/>
      <c r="C420" s="1"/>
      <c r="D420" s="8" t="s">
        <v>263</v>
      </c>
      <c r="E420" s="9">
        <v>1.5</v>
      </c>
      <c r="F420" s="8">
        <f t="shared" ca="1" si="80"/>
        <v>9</v>
      </c>
      <c r="G420" s="1">
        <f t="shared" ca="1" si="81"/>
        <v>13.5</v>
      </c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</row>
    <row r="421" spans="1:50" ht="15.75" customHeight="1">
      <c r="A421" s="44"/>
      <c r="B421" s="74"/>
      <c r="C421" s="1"/>
      <c r="D421" s="8"/>
      <c r="E421" s="9">
        <v>3</v>
      </c>
      <c r="F421" s="8">
        <f t="shared" ca="1" si="80"/>
        <v>0</v>
      </c>
      <c r="G421" s="1">
        <f t="shared" ca="1" si="81"/>
        <v>0</v>
      </c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</row>
    <row r="422" spans="1:50" ht="15.75" customHeight="1">
      <c r="A422" s="44"/>
      <c r="B422" s="74"/>
      <c r="C422" s="1"/>
      <c r="D422" s="8" t="s">
        <v>312</v>
      </c>
      <c r="E422" s="9">
        <v>1.5</v>
      </c>
      <c r="F422" s="8">
        <f t="shared" ca="1" si="80"/>
        <v>0</v>
      </c>
      <c r="G422" s="1">
        <f t="shared" ca="1" si="81"/>
        <v>0</v>
      </c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</row>
    <row r="423" spans="1:50" ht="15.75" customHeight="1">
      <c r="A423" s="44"/>
      <c r="B423" s="74"/>
      <c r="C423" s="1"/>
      <c r="D423" s="8"/>
      <c r="E423" s="9">
        <v>5</v>
      </c>
      <c r="F423" s="13">
        <f t="shared" ca="1" si="80"/>
        <v>0</v>
      </c>
      <c r="G423" s="1">
        <f t="shared" ca="1" si="81"/>
        <v>0</v>
      </c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</row>
    <row r="424" spans="1:50" ht="15.75" customHeight="1">
      <c r="A424" s="44"/>
      <c r="B424" s="74"/>
      <c r="C424" s="1"/>
      <c r="D424" s="8" t="s">
        <v>268</v>
      </c>
      <c r="E424" s="9">
        <v>2</v>
      </c>
      <c r="F424" s="8">
        <f t="shared" ca="1" si="80"/>
        <v>0</v>
      </c>
      <c r="G424" s="1">
        <f t="shared" ca="1" si="81"/>
        <v>0</v>
      </c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</row>
    <row r="425" spans="1:50" ht="15.75" customHeight="1">
      <c r="A425" s="44"/>
      <c r="B425" s="74"/>
      <c r="C425" s="1"/>
      <c r="D425" s="8"/>
      <c r="E425" s="9">
        <v>4</v>
      </c>
      <c r="F425" s="8">
        <f t="shared" ca="1" si="80"/>
        <v>0</v>
      </c>
      <c r="G425" s="1">
        <f t="shared" ca="1" si="81"/>
        <v>0</v>
      </c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</row>
    <row r="426" spans="1:50" ht="15.75" customHeight="1">
      <c r="A426" s="44"/>
      <c r="B426" s="74"/>
      <c r="C426" s="1"/>
      <c r="D426" s="8"/>
      <c r="E426" s="9">
        <v>3</v>
      </c>
      <c r="F426" s="8">
        <f t="shared" ca="1" si="80"/>
        <v>0</v>
      </c>
      <c r="G426" s="1">
        <f t="shared" ca="1" si="81"/>
        <v>0</v>
      </c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</row>
    <row r="427" spans="1:50" ht="15.75" customHeight="1">
      <c r="A427" s="44"/>
      <c r="B427" s="74"/>
      <c r="C427" s="1"/>
      <c r="D427" s="8"/>
      <c r="E427" s="9"/>
      <c r="F427" s="8"/>
      <c r="G427" s="1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</row>
    <row r="428" spans="1:50" ht="15.75" customHeight="1">
      <c r="A428" s="44"/>
      <c r="B428" s="74"/>
      <c r="C428" s="1"/>
      <c r="D428" s="8" t="s">
        <v>117</v>
      </c>
      <c r="E428" s="9"/>
      <c r="F428" s="8"/>
      <c r="G428" s="1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</row>
    <row r="429" spans="1:50" ht="15.75" customHeight="1">
      <c r="A429" s="44"/>
      <c r="B429" s="74"/>
      <c r="C429" s="1"/>
      <c r="D429" s="8" t="s">
        <v>313</v>
      </c>
      <c r="E429" s="9">
        <v>2</v>
      </c>
      <c r="F429" s="8">
        <f t="shared" ref="F429:F430" ca="1" si="82">SUMIF($A:$B,D429,$B:$B)</f>
        <v>0</v>
      </c>
      <c r="G429" s="1">
        <f t="shared" ref="G429:G430" ca="1" si="83">E429*F429</f>
        <v>0</v>
      </c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</row>
    <row r="430" spans="1:50" ht="15.75" customHeight="1">
      <c r="A430" s="44"/>
      <c r="B430" s="74"/>
      <c r="C430" s="1"/>
      <c r="D430" s="8" t="s">
        <v>314</v>
      </c>
      <c r="E430" s="9">
        <v>2</v>
      </c>
      <c r="F430" s="8">
        <f t="shared" ca="1" si="82"/>
        <v>0</v>
      </c>
      <c r="G430" s="1">
        <f t="shared" ca="1" si="83"/>
        <v>0</v>
      </c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</row>
    <row r="431" spans="1:50" ht="15.75" customHeight="1">
      <c r="A431" s="44"/>
      <c r="B431" s="74"/>
      <c r="C431" s="1"/>
      <c r="D431" s="8"/>
      <c r="E431" s="9"/>
      <c r="F431" s="8"/>
      <c r="G431" s="1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</row>
    <row r="432" spans="1:50" ht="15.75" customHeight="1">
      <c r="A432" s="44"/>
      <c r="B432" s="74"/>
      <c r="C432" s="1"/>
      <c r="D432" s="8" t="s">
        <v>120</v>
      </c>
      <c r="E432" s="9">
        <v>2</v>
      </c>
      <c r="F432" s="8">
        <f ca="1">SUMIF($A:$B,D432,$B:$B)</f>
        <v>0</v>
      </c>
      <c r="G432" s="1">
        <f ca="1">E432*F432</f>
        <v>0</v>
      </c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</row>
    <row r="433" spans="1:50" ht="15.75" customHeight="1">
      <c r="A433" s="44"/>
      <c r="B433" s="74"/>
      <c r="C433" s="1"/>
      <c r="D433" s="8"/>
      <c r="E433" s="9"/>
      <c r="F433" s="8"/>
      <c r="G433" s="1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</row>
    <row r="434" spans="1:50" ht="15.75" customHeight="1">
      <c r="A434" s="44"/>
      <c r="B434" s="74"/>
      <c r="C434" s="1"/>
      <c r="D434" s="8" t="s">
        <v>123</v>
      </c>
      <c r="E434" s="9">
        <v>2</v>
      </c>
      <c r="F434" s="8">
        <f t="shared" ref="F434:F435" ca="1" si="84">SUMIF($A:$B,D434,$B:$B)</f>
        <v>0</v>
      </c>
      <c r="G434" s="1">
        <f t="shared" ref="G434:G435" ca="1" si="85">E434*F434</f>
        <v>0</v>
      </c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</row>
    <row r="435" spans="1:50" ht="15.75" customHeight="1">
      <c r="A435" s="44"/>
      <c r="B435" s="74"/>
      <c r="C435" s="1"/>
      <c r="D435" s="8" t="s">
        <v>315</v>
      </c>
      <c r="E435" s="9">
        <v>2</v>
      </c>
      <c r="F435" s="8">
        <f t="shared" ca="1" si="84"/>
        <v>0</v>
      </c>
      <c r="G435" s="1">
        <f t="shared" ca="1" si="85"/>
        <v>0</v>
      </c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</row>
    <row r="436" spans="1:50" ht="15.75" customHeight="1">
      <c r="A436" s="44"/>
      <c r="B436" s="74"/>
      <c r="C436" s="1"/>
      <c r="D436" s="8"/>
      <c r="E436" s="9"/>
      <c r="F436" s="8"/>
      <c r="G436" s="1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</row>
    <row r="437" spans="1:50" ht="15.75" customHeight="1">
      <c r="A437" s="44"/>
      <c r="B437" s="74"/>
      <c r="C437" s="1"/>
      <c r="D437" s="8"/>
      <c r="E437" s="9"/>
      <c r="F437" s="8"/>
      <c r="G437" s="1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</row>
    <row r="438" spans="1:50" ht="15.75" customHeight="1">
      <c r="A438" s="44"/>
      <c r="B438" s="74"/>
      <c r="C438" s="1"/>
      <c r="D438" s="8"/>
      <c r="E438" s="9"/>
      <c r="F438" s="8"/>
      <c r="G438" s="1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</row>
    <row r="439" spans="1:50" ht="15.75" customHeight="1">
      <c r="A439" s="44"/>
      <c r="B439" s="74"/>
      <c r="C439" s="1"/>
      <c r="D439" s="8" t="s">
        <v>126</v>
      </c>
      <c r="E439" s="9"/>
      <c r="F439" s="8"/>
      <c r="G439" s="1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</row>
    <row r="440" spans="1:50" ht="15.75" customHeight="1">
      <c r="A440" s="44"/>
      <c r="B440" s="74"/>
      <c r="C440" s="1"/>
      <c r="D440" s="8" t="s">
        <v>303</v>
      </c>
      <c r="E440" s="9">
        <v>1</v>
      </c>
      <c r="F440" s="8">
        <f ca="1">SUMIF($A:$B,D440,$B:$B)</f>
        <v>0</v>
      </c>
      <c r="G440" s="1">
        <f ca="1">E440*F440</f>
        <v>0</v>
      </c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</row>
    <row r="441" spans="1:50" ht="15.75" customHeight="1">
      <c r="A441" s="44"/>
      <c r="B441" s="74"/>
      <c r="C441" s="1"/>
      <c r="D441" s="8"/>
      <c r="E441" s="9"/>
      <c r="F441" s="8"/>
      <c r="G441" s="1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</row>
    <row r="442" spans="1:50" ht="15.75" customHeight="1">
      <c r="A442" s="44"/>
      <c r="B442" s="74"/>
      <c r="C442" s="1"/>
      <c r="D442" s="8"/>
      <c r="E442" s="9"/>
      <c r="F442" s="8"/>
      <c r="G442" s="1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</row>
    <row r="443" spans="1:50" ht="15.75" customHeight="1">
      <c r="A443" s="44"/>
      <c r="B443" s="74"/>
      <c r="C443" s="1"/>
      <c r="D443" s="8" t="s">
        <v>316</v>
      </c>
      <c r="E443" s="9"/>
      <c r="F443" s="8"/>
      <c r="G443" s="1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</row>
    <row r="444" spans="1:50" ht="15.75" customHeight="1">
      <c r="A444" s="44"/>
      <c r="B444" s="74"/>
      <c r="C444" s="1"/>
      <c r="D444" s="8" t="s">
        <v>298</v>
      </c>
      <c r="E444" s="9">
        <v>1</v>
      </c>
      <c r="F444" s="8">
        <f ca="1">SUMIF($A:$B,D444,$B:$B)</f>
        <v>0</v>
      </c>
      <c r="G444" s="1">
        <f ca="1">E444*F444</f>
        <v>0</v>
      </c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</row>
    <row r="445" spans="1:50" ht="15.75" customHeight="1">
      <c r="A445" s="44"/>
      <c r="B445" s="74"/>
      <c r="C445" s="1"/>
      <c r="D445" s="8"/>
      <c r="E445" s="9"/>
      <c r="F445" s="8"/>
      <c r="G445" s="1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</row>
    <row r="446" spans="1:50" ht="15.75" customHeight="1">
      <c r="A446" s="44"/>
      <c r="B446" s="74"/>
      <c r="C446" s="1"/>
      <c r="D446" s="8" t="s">
        <v>178</v>
      </c>
      <c r="E446" s="9">
        <v>1</v>
      </c>
      <c r="F446" s="8">
        <f ca="1">SUMIF($A:$B,D446,$B:$B)</f>
        <v>6</v>
      </c>
      <c r="G446" s="1">
        <f ca="1">E446*F446</f>
        <v>6</v>
      </c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</row>
    <row r="447" spans="1:50" ht="15.75" customHeight="1">
      <c r="A447" s="44"/>
      <c r="B447" s="74"/>
      <c r="C447" s="1"/>
      <c r="D447" s="8"/>
      <c r="E447" s="9"/>
      <c r="F447" s="8"/>
      <c r="G447" s="1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</row>
    <row r="448" spans="1:50" ht="15.75" customHeight="1">
      <c r="A448" s="44"/>
      <c r="B448" s="74"/>
      <c r="C448" s="1"/>
      <c r="D448" s="8" t="s">
        <v>317</v>
      </c>
      <c r="E448" s="9"/>
      <c r="F448" s="8"/>
      <c r="G448" s="1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</row>
    <row r="449" spans="1:50" ht="15.75" customHeight="1">
      <c r="A449" s="44"/>
      <c r="B449" s="74"/>
      <c r="C449" s="1"/>
      <c r="D449" s="8" t="s">
        <v>318</v>
      </c>
      <c r="E449" s="9">
        <v>1</v>
      </c>
      <c r="F449" s="8">
        <f t="shared" ref="F449:F450" ca="1" si="86">SUMIF($A:$B,D449,$B:$B)</f>
        <v>44</v>
      </c>
      <c r="G449" s="1">
        <f t="shared" ref="G449:G450" ca="1" si="87">E449*F449</f>
        <v>44</v>
      </c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15.75" customHeight="1">
      <c r="A450" s="44"/>
      <c r="B450" s="74"/>
      <c r="C450" s="1"/>
      <c r="D450" s="8" t="s">
        <v>84</v>
      </c>
      <c r="E450" s="9">
        <v>0.3</v>
      </c>
      <c r="F450" s="8">
        <f t="shared" ca="1" si="86"/>
        <v>15</v>
      </c>
      <c r="G450" s="1">
        <f t="shared" ca="1" si="87"/>
        <v>4.5</v>
      </c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ht="15.75" customHeight="1">
      <c r="A451" s="44"/>
      <c r="B451" s="74"/>
      <c r="C451" s="1"/>
      <c r="D451" s="8"/>
      <c r="E451" s="9"/>
      <c r="F451" s="8"/>
      <c r="G451" s="1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</row>
    <row r="452" spans="1:50" ht="15.75" customHeight="1">
      <c r="A452" s="44"/>
      <c r="B452" s="74"/>
      <c r="C452" s="1"/>
      <c r="D452" s="8" t="s">
        <v>286</v>
      </c>
      <c r="E452" s="9"/>
      <c r="F452" s="8"/>
      <c r="G452" s="1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</row>
    <row r="453" spans="1:50" ht="15.75" customHeight="1">
      <c r="A453" s="44"/>
      <c r="B453" s="74"/>
      <c r="C453" s="1"/>
      <c r="D453" s="8" t="s">
        <v>159</v>
      </c>
      <c r="E453" s="9">
        <v>1</v>
      </c>
      <c r="F453" s="8">
        <f t="shared" ref="F453:F471" ca="1" si="88">SUMIF($A:$B,D453,$B:$B)</f>
        <v>10</v>
      </c>
      <c r="G453" s="1">
        <f t="shared" ref="G453:G471" ca="1" si="89">F453*E453</f>
        <v>10</v>
      </c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</row>
    <row r="454" spans="1:50" ht="15.75" customHeight="1">
      <c r="A454" s="44"/>
      <c r="B454" s="74"/>
      <c r="C454" s="1"/>
      <c r="D454" s="8" t="s">
        <v>156</v>
      </c>
      <c r="E454" s="9">
        <v>1</v>
      </c>
      <c r="F454" s="8">
        <f t="shared" ca="1" si="88"/>
        <v>13</v>
      </c>
      <c r="G454" s="1">
        <f t="shared" ca="1" si="89"/>
        <v>13</v>
      </c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</row>
    <row r="455" spans="1:50" ht="15.75" customHeight="1">
      <c r="A455" s="44"/>
      <c r="B455" s="74"/>
      <c r="C455" s="1"/>
      <c r="D455" s="8" t="s">
        <v>181</v>
      </c>
      <c r="E455" s="9">
        <v>2</v>
      </c>
      <c r="F455" s="8">
        <f t="shared" ca="1" si="88"/>
        <v>2</v>
      </c>
      <c r="G455" s="1">
        <f t="shared" ca="1" si="89"/>
        <v>4</v>
      </c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</row>
    <row r="456" spans="1:50" ht="15.75" customHeight="1">
      <c r="A456" s="44"/>
      <c r="B456" s="74"/>
      <c r="C456" s="1"/>
      <c r="D456" s="8" t="s">
        <v>232</v>
      </c>
      <c r="E456" s="9">
        <v>0.6</v>
      </c>
      <c r="F456" s="8">
        <f t="shared" ca="1" si="88"/>
        <v>15</v>
      </c>
      <c r="G456" s="1">
        <f t="shared" ca="1" si="89"/>
        <v>9</v>
      </c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  <row r="457" spans="1:50" ht="15.75" customHeight="1">
      <c r="A457" s="44"/>
      <c r="B457" s="74"/>
      <c r="C457" s="1"/>
      <c r="D457" s="8" t="s">
        <v>146</v>
      </c>
      <c r="E457" s="9">
        <v>0.6</v>
      </c>
      <c r="F457" s="8">
        <f t="shared" ca="1" si="88"/>
        <v>4</v>
      </c>
      <c r="G457" s="1">
        <f t="shared" ca="1" si="89"/>
        <v>2.4</v>
      </c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</row>
    <row r="458" spans="1:50" ht="15.75" customHeight="1">
      <c r="A458" s="44"/>
      <c r="B458" s="74"/>
      <c r="C458" s="1"/>
      <c r="D458" s="8" t="s">
        <v>160</v>
      </c>
      <c r="E458" s="9">
        <v>2</v>
      </c>
      <c r="F458" s="8">
        <f t="shared" ca="1" si="88"/>
        <v>1</v>
      </c>
      <c r="G458" s="1">
        <f t="shared" ca="1" si="89"/>
        <v>2</v>
      </c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</row>
    <row r="459" spans="1:50" ht="15.75" customHeight="1">
      <c r="A459" s="44"/>
      <c r="B459" s="74"/>
      <c r="C459" s="1"/>
      <c r="D459" s="8" t="s">
        <v>319</v>
      </c>
      <c r="E459" s="9">
        <v>1</v>
      </c>
      <c r="F459" s="8">
        <f t="shared" ca="1" si="88"/>
        <v>0</v>
      </c>
      <c r="G459" s="1">
        <f t="shared" ca="1" si="89"/>
        <v>0</v>
      </c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</row>
    <row r="460" spans="1:50" ht="15.75" customHeight="1">
      <c r="A460" s="44"/>
      <c r="B460" s="74"/>
      <c r="C460" s="1"/>
      <c r="D460" s="8" t="s">
        <v>209</v>
      </c>
      <c r="E460" s="9">
        <v>1</v>
      </c>
      <c r="F460" s="8">
        <f t="shared" ca="1" si="88"/>
        <v>0</v>
      </c>
      <c r="G460" s="1">
        <f t="shared" ca="1" si="89"/>
        <v>0</v>
      </c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</row>
    <row r="461" spans="1:50" ht="15.75" customHeight="1">
      <c r="A461" s="44"/>
      <c r="B461" s="74"/>
      <c r="C461" s="1"/>
      <c r="D461" s="8" t="s">
        <v>47</v>
      </c>
      <c r="E461" s="9">
        <v>2</v>
      </c>
      <c r="F461" s="8">
        <f t="shared" ca="1" si="88"/>
        <v>0</v>
      </c>
      <c r="G461" s="1">
        <f t="shared" ca="1" si="89"/>
        <v>0</v>
      </c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</row>
    <row r="462" spans="1:50" ht="15.75" customHeight="1">
      <c r="A462" s="44"/>
      <c r="B462" s="74"/>
      <c r="C462" s="1"/>
      <c r="D462" s="8" t="s">
        <v>49</v>
      </c>
      <c r="E462" s="9">
        <v>2</v>
      </c>
      <c r="F462" s="8">
        <f t="shared" ca="1" si="88"/>
        <v>2</v>
      </c>
      <c r="G462" s="1">
        <f t="shared" ca="1" si="89"/>
        <v>4</v>
      </c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</row>
    <row r="463" spans="1:50" ht="15.75" customHeight="1">
      <c r="A463" s="44"/>
      <c r="B463" s="74"/>
      <c r="C463" s="1"/>
      <c r="D463" s="8" t="s">
        <v>320</v>
      </c>
      <c r="E463" s="9">
        <v>1</v>
      </c>
      <c r="F463" s="8">
        <f t="shared" ca="1" si="88"/>
        <v>0</v>
      </c>
      <c r="G463" s="1">
        <f t="shared" ca="1" si="89"/>
        <v>0</v>
      </c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</row>
    <row r="464" spans="1:50" ht="15.75" customHeight="1">
      <c r="A464" s="44"/>
      <c r="B464" s="74"/>
      <c r="C464" s="1"/>
      <c r="D464" s="8" t="s">
        <v>51</v>
      </c>
      <c r="E464" s="9">
        <v>2</v>
      </c>
      <c r="F464" s="8">
        <f t="shared" ca="1" si="88"/>
        <v>0</v>
      </c>
      <c r="G464" s="1">
        <f t="shared" ca="1" si="89"/>
        <v>0</v>
      </c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</row>
    <row r="465" spans="1:50" ht="15.75" customHeight="1">
      <c r="A465" s="44"/>
      <c r="B465" s="74"/>
      <c r="C465" s="1"/>
      <c r="D465" s="8" t="s">
        <v>70</v>
      </c>
      <c r="E465" s="9">
        <v>1</v>
      </c>
      <c r="F465" s="8">
        <f t="shared" ca="1" si="88"/>
        <v>0</v>
      </c>
      <c r="G465" s="1">
        <f t="shared" ca="1" si="89"/>
        <v>0</v>
      </c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</row>
    <row r="466" spans="1:50" ht="15.75" customHeight="1">
      <c r="A466" s="44"/>
      <c r="B466" s="74"/>
      <c r="C466" s="1"/>
      <c r="D466" s="8" t="s">
        <v>321</v>
      </c>
      <c r="E466" s="9">
        <v>0.6</v>
      </c>
      <c r="F466" s="8">
        <f t="shared" ca="1" si="88"/>
        <v>0</v>
      </c>
      <c r="G466" s="1">
        <f t="shared" ca="1" si="89"/>
        <v>0</v>
      </c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</row>
    <row r="467" spans="1:50" ht="15.75" customHeight="1">
      <c r="A467" s="44"/>
      <c r="B467" s="74"/>
      <c r="C467" s="1"/>
      <c r="D467" s="8" t="s">
        <v>79</v>
      </c>
      <c r="E467" s="9">
        <v>2</v>
      </c>
      <c r="F467" s="8">
        <f t="shared" ca="1" si="88"/>
        <v>0</v>
      </c>
      <c r="G467" s="1">
        <f t="shared" ca="1" si="89"/>
        <v>0</v>
      </c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</row>
    <row r="468" spans="1:50" ht="15.75" customHeight="1">
      <c r="A468" s="44"/>
      <c r="B468" s="74"/>
      <c r="C468" s="1"/>
      <c r="D468" s="8" t="s">
        <v>322</v>
      </c>
      <c r="E468" s="9">
        <v>1</v>
      </c>
      <c r="F468" s="8">
        <f t="shared" ca="1" si="88"/>
        <v>0</v>
      </c>
      <c r="G468" s="1">
        <f t="shared" ca="1" si="89"/>
        <v>0</v>
      </c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</row>
    <row r="469" spans="1:50" ht="15.75" customHeight="1">
      <c r="A469" s="44"/>
      <c r="B469" s="74"/>
      <c r="C469" s="1"/>
      <c r="D469" s="8" t="s">
        <v>187</v>
      </c>
      <c r="E469" s="9">
        <v>1</v>
      </c>
      <c r="F469" s="8">
        <f t="shared" ca="1" si="88"/>
        <v>1</v>
      </c>
      <c r="G469" s="1">
        <f t="shared" ca="1" si="89"/>
        <v>1</v>
      </c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</row>
    <row r="470" spans="1:50" ht="15.75" customHeight="1">
      <c r="A470" s="44"/>
      <c r="B470" s="74"/>
      <c r="C470" s="1"/>
      <c r="D470" s="8" t="s">
        <v>323</v>
      </c>
      <c r="E470" s="9">
        <v>0.6</v>
      </c>
      <c r="F470" s="8">
        <f t="shared" ca="1" si="88"/>
        <v>0</v>
      </c>
      <c r="G470" s="1">
        <f t="shared" ca="1" si="89"/>
        <v>0</v>
      </c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</row>
    <row r="471" spans="1:50" ht="15.75" customHeight="1">
      <c r="A471" s="44"/>
      <c r="B471" s="74"/>
      <c r="C471" s="1"/>
      <c r="D471" s="8" t="s">
        <v>192</v>
      </c>
      <c r="E471" s="9">
        <v>1</v>
      </c>
      <c r="F471" s="8">
        <f t="shared" ca="1" si="88"/>
        <v>1</v>
      </c>
      <c r="G471" s="1">
        <f t="shared" ca="1" si="89"/>
        <v>1</v>
      </c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</row>
    <row r="472" spans="1:50" ht="15.75" customHeight="1">
      <c r="A472" s="44"/>
      <c r="B472" s="74"/>
      <c r="C472" s="1"/>
      <c r="D472" s="8"/>
      <c r="E472" s="9"/>
      <c r="F472" s="8"/>
      <c r="G472" s="1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</row>
    <row r="473" spans="1:50" ht="15.75" customHeight="1">
      <c r="A473" s="44"/>
      <c r="B473" s="74"/>
      <c r="C473" s="1"/>
      <c r="D473" s="8"/>
      <c r="E473" s="9"/>
      <c r="F473" s="8"/>
      <c r="G473" s="1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</row>
    <row r="474" spans="1:50" ht="15.75" customHeight="1">
      <c r="A474" s="44"/>
      <c r="B474" s="74"/>
      <c r="C474" s="1"/>
      <c r="D474" s="8"/>
      <c r="E474" s="9"/>
      <c r="F474" s="8"/>
      <c r="G474" s="1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</row>
    <row r="475" spans="1:50" ht="15.75" customHeight="1">
      <c r="A475" s="44"/>
      <c r="B475" s="74"/>
      <c r="C475" s="1"/>
      <c r="D475" s="8"/>
      <c r="E475" s="9"/>
      <c r="F475" s="8"/>
      <c r="G475" s="1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</row>
    <row r="476" spans="1:50" ht="15.75" customHeight="1">
      <c r="A476" s="44"/>
      <c r="B476" s="74"/>
      <c r="C476" s="1"/>
      <c r="D476" s="8"/>
      <c r="E476" s="9"/>
      <c r="F476" s="8"/>
      <c r="G476" s="1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</row>
    <row r="477" spans="1:50" ht="15.75" customHeight="1">
      <c r="A477" s="44"/>
      <c r="B477" s="74"/>
      <c r="C477" s="1"/>
      <c r="D477" s="8"/>
      <c r="E477" s="9"/>
      <c r="F477" s="8"/>
      <c r="G477" s="1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</row>
    <row r="478" spans="1:50" ht="15.75" customHeight="1">
      <c r="A478" s="44"/>
      <c r="B478" s="74"/>
      <c r="C478" s="1"/>
      <c r="D478" s="8"/>
      <c r="E478" s="9"/>
      <c r="F478" s="8"/>
      <c r="G478" s="1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</row>
    <row r="479" spans="1:50" ht="15.75" customHeight="1">
      <c r="A479" s="44"/>
      <c r="B479" s="74"/>
      <c r="C479" s="1"/>
      <c r="D479" s="8"/>
      <c r="E479" s="9"/>
      <c r="F479" s="8"/>
      <c r="G479" s="1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</row>
    <row r="480" spans="1:50" ht="15.75" customHeight="1">
      <c r="A480" s="44"/>
      <c r="B480" s="74"/>
      <c r="C480" s="1"/>
      <c r="D480" s="8"/>
      <c r="E480" s="9"/>
      <c r="F480" s="8"/>
      <c r="G480" s="1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</row>
    <row r="481" spans="1:50" ht="15.75" customHeight="1">
      <c r="A481" s="44"/>
      <c r="B481" s="74"/>
      <c r="C481" s="1"/>
      <c r="D481" s="8"/>
      <c r="E481" s="9"/>
      <c r="F481" s="8"/>
      <c r="G481" s="1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</row>
    <row r="482" spans="1:50" ht="15.75" customHeight="1">
      <c r="A482" s="44"/>
      <c r="B482" s="74"/>
      <c r="C482" s="1"/>
      <c r="D482" s="8"/>
      <c r="E482" s="9"/>
      <c r="F482" s="8"/>
      <c r="G482" s="1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</row>
    <row r="483" spans="1:50" ht="15.75" customHeight="1">
      <c r="A483" s="44"/>
      <c r="B483" s="74"/>
      <c r="C483" s="1"/>
      <c r="D483" s="8"/>
      <c r="E483" s="9"/>
      <c r="F483" s="8"/>
      <c r="G483" s="1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</row>
    <row r="484" spans="1:50" ht="15.75" customHeight="1">
      <c r="A484" s="44"/>
      <c r="B484" s="74"/>
      <c r="C484" s="1"/>
      <c r="D484" s="8"/>
      <c r="E484" s="9"/>
      <c r="F484" s="8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</row>
    <row r="485" spans="1:50" ht="15.75" customHeight="1">
      <c r="A485" s="44"/>
      <c r="B485" s="74"/>
      <c r="C485" s="1"/>
      <c r="D485" s="8"/>
      <c r="E485" s="9"/>
      <c r="F485" s="8"/>
      <c r="G485" s="1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</row>
    <row r="486" spans="1:50" ht="15.75" customHeight="1">
      <c r="A486" s="44"/>
      <c r="B486" s="74"/>
      <c r="C486" s="1"/>
      <c r="D486" s="8"/>
      <c r="E486" s="9"/>
      <c r="F486" s="8"/>
      <c r="G486" s="1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</row>
    <row r="487" spans="1:50" ht="15.75" customHeight="1">
      <c r="A487" s="44"/>
      <c r="B487" s="74"/>
      <c r="C487" s="1"/>
      <c r="D487" s="8"/>
      <c r="E487" s="9"/>
      <c r="F487" s="8"/>
      <c r="G487" s="1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</row>
    <row r="488" spans="1:50" ht="15.75" customHeight="1">
      <c r="A488" s="44"/>
      <c r="B488" s="74"/>
      <c r="C488" s="1"/>
      <c r="D488" s="8"/>
      <c r="E488" s="9"/>
      <c r="F488" s="8"/>
      <c r="G488" s="1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</row>
    <row r="489" spans="1:50" ht="15.75" customHeight="1">
      <c r="A489" s="44"/>
      <c r="B489" s="74"/>
      <c r="C489" s="1"/>
      <c r="D489" s="8"/>
      <c r="E489" s="9"/>
      <c r="F489" s="8"/>
      <c r="G489" s="1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</row>
    <row r="490" spans="1:50" ht="15.75" customHeight="1">
      <c r="A490" s="44"/>
      <c r="B490" s="74"/>
      <c r="C490" s="1"/>
      <c r="D490" s="8"/>
      <c r="E490" s="9"/>
      <c r="F490" s="8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</row>
    <row r="491" spans="1:50" ht="15.75" customHeight="1">
      <c r="A491" s="44"/>
      <c r="B491" s="74"/>
      <c r="C491" s="1"/>
      <c r="D491" s="8"/>
      <c r="E491" s="9"/>
      <c r="F491" s="8"/>
      <c r="G491" s="1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</row>
    <row r="492" spans="1:50" ht="15.75" customHeight="1">
      <c r="A492" s="44"/>
      <c r="B492" s="74"/>
      <c r="C492" s="1"/>
      <c r="D492" s="8"/>
      <c r="E492" s="9"/>
      <c r="F492" s="8"/>
      <c r="G492" s="1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</row>
    <row r="493" spans="1:50" ht="15.75" customHeight="1">
      <c r="A493" s="44"/>
      <c r="B493" s="74"/>
      <c r="C493" s="1"/>
      <c r="D493" s="8"/>
      <c r="E493" s="9"/>
      <c r="F493" s="8"/>
      <c r="G493" s="1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</row>
    <row r="494" spans="1:50" ht="15.75" customHeight="1">
      <c r="A494" s="44"/>
      <c r="B494" s="74"/>
      <c r="C494" s="1"/>
      <c r="D494" s="8"/>
      <c r="E494" s="9"/>
      <c r="F494" s="8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</row>
    <row r="495" spans="1:50" ht="15.75" customHeight="1">
      <c r="A495" s="44"/>
      <c r="B495" s="74"/>
      <c r="C495" s="1"/>
      <c r="D495" s="8"/>
      <c r="E495" s="9"/>
      <c r="F495" s="8"/>
      <c r="G495" s="1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</row>
    <row r="496" spans="1:50" ht="15.75" customHeight="1">
      <c r="A496" s="44"/>
      <c r="B496" s="74"/>
      <c r="C496" s="1"/>
      <c r="D496" s="8"/>
      <c r="E496" s="9"/>
      <c r="F496" s="8"/>
      <c r="G496" s="1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</row>
    <row r="497" spans="1:50" ht="15.75" customHeight="1">
      <c r="A497" s="44"/>
      <c r="B497" s="74"/>
      <c r="C497" s="1"/>
      <c r="D497" s="8"/>
      <c r="E497" s="9"/>
      <c r="F497" s="8"/>
      <c r="G497" s="1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</row>
    <row r="498" spans="1:50" ht="15.75" customHeight="1">
      <c r="A498" s="44"/>
      <c r="B498" s="74"/>
      <c r="C498" s="1"/>
      <c r="D498" s="8"/>
      <c r="E498" s="9"/>
      <c r="F498" s="8"/>
      <c r="G498" s="1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</row>
    <row r="499" spans="1:50" ht="15.75" customHeight="1">
      <c r="A499" s="44"/>
      <c r="B499" s="74"/>
      <c r="C499" s="1"/>
      <c r="D499" s="8"/>
      <c r="E499" s="9"/>
      <c r="F499" s="8"/>
      <c r="G499" s="1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</row>
    <row r="500" spans="1:50" ht="15.75" customHeight="1">
      <c r="A500" s="44"/>
      <c r="B500" s="74"/>
      <c r="C500" s="1"/>
      <c r="D500" s="8"/>
      <c r="E500" s="9"/>
      <c r="F500" s="8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</row>
    <row r="501" spans="1:50" ht="15.75" customHeight="1">
      <c r="A501" s="44"/>
      <c r="B501" s="74"/>
      <c r="C501" s="1"/>
      <c r="D501" s="8"/>
      <c r="E501" s="9"/>
      <c r="F501" s="8"/>
      <c r="G501" s="1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</row>
    <row r="502" spans="1:50" ht="15.75" customHeight="1">
      <c r="A502" s="44"/>
      <c r="B502" s="74"/>
      <c r="C502" s="1"/>
      <c r="D502" s="8"/>
      <c r="E502" s="9"/>
      <c r="F502" s="8"/>
      <c r="G502" s="1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</row>
    <row r="503" spans="1:50" ht="15.75" customHeight="1">
      <c r="A503" s="44"/>
      <c r="B503" s="74"/>
      <c r="C503" s="1"/>
      <c r="D503" s="8"/>
      <c r="E503" s="9"/>
      <c r="F503" s="8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</row>
    <row r="504" spans="1:50" ht="15.75" customHeight="1">
      <c r="A504" s="44"/>
      <c r="B504" s="74"/>
      <c r="C504" s="1"/>
      <c r="D504" s="8"/>
      <c r="E504" s="9"/>
      <c r="F504" s="8"/>
      <c r="G504" s="1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</row>
    <row r="505" spans="1:50" ht="15.75" customHeight="1">
      <c r="A505" s="44"/>
      <c r="B505" s="74"/>
      <c r="C505" s="1"/>
      <c r="D505" s="8"/>
      <c r="E505" s="9"/>
      <c r="F505" s="8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</row>
    <row r="506" spans="1:50" ht="15.75" customHeight="1">
      <c r="A506" s="44"/>
      <c r="B506" s="74"/>
      <c r="C506" s="1"/>
      <c r="D506" s="8"/>
      <c r="E506" s="9"/>
      <c r="F506" s="8"/>
      <c r="G506" s="1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</row>
    <row r="507" spans="1:50" ht="15.75" customHeight="1">
      <c r="A507" s="44"/>
      <c r="B507" s="74"/>
      <c r="C507" s="1"/>
      <c r="D507" s="8"/>
      <c r="E507" s="9"/>
      <c r="F507" s="8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</row>
    <row r="508" spans="1:50" ht="15.75" customHeight="1">
      <c r="A508" s="44"/>
      <c r="B508" s="74"/>
      <c r="C508" s="1"/>
      <c r="D508" s="8"/>
      <c r="E508" s="9"/>
      <c r="F508" s="8"/>
      <c r="G508" s="1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</row>
    <row r="509" spans="1:50" ht="15.75" customHeight="1">
      <c r="A509" s="44"/>
      <c r="B509" s="74"/>
      <c r="C509" s="1"/>
      <c r="D509" s="8"/>
      <c r="E509" s="9"/>
      <c r="F509" s="8"/>
      <c r="G509" s="1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</row>
    <row r="510" spans="1:50" ht="15.75" customHeight="1">
      <c r="A510" s="44"/>
      <c r="B510" s="74"/>
      <c r="C510" s="1"/>
      <c r="D510" s="8"/>
      <c r="E510" s="9"/>
      <c r="F510" s="8"/>
      <c r="G510" s="1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</row>
    <row r="511" spans="1:50" ht="15.75" customHeight="1">
      <c r="A511" s="44"/>
      <c r="B511" s="74"/>
      <c r="C511" s="1"/>
      <c r="D511" s="8"/>
      <c r="E511" s="9"/>
      <c r="F511" s="8"/>
      <c r="G511" s="1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</row>
    <row r="512" spans="1:50" ht="15.75" customHeight="1">
      <c r="A512" s="44"/>
      <c r="B512" s="74"/>
      <c r="C512" s="1"/>
      <c r="D512" s="8"/>
      <c r="E512" s="9"/>
      <c r="F512" s="8"/>
      <c r="G512" s="1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</row>
    <row r="513" spans="1:50" ht="15.75" customHeight="1">
      <c r="A513" s="44"/>
      <c r="B513" s="74"/>
      <c r="C513" s="1"/>
      <c r="D513" s="8"/>
      <c r="E513" s="9"/>
      <c r="F513" s="8"/>
      <c r="G513" s="1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</row>
    <row r="514" spans="1:50" ht="15.75" customHeight="1">
      <c r="A514" s="44"/>
      <c r="B514" s="74"/>
      <c r="C514" s="1"/>
      <c r="D514" s="8"/>
      <c r="E514" s="9"/>
      <c r="F514" s="8"/>
      <c r="G514" s="1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</row>
    <row r="515" spans="1:50" ht="15.75" customHeight="1">
      <c r="A515" s="44"/>
      <c r="B515" s="74"/>
      <c r="C515" s="1"/>
      <c r="D515" s="8"/>
      <c r="E515" s="9"/>
      <c r="F515" s="8"/>
      <c r="G515" s="1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</row>
    <row r="516" spans="1:50" ht="15.75" customHeight="1">
      <c r="A516" s="44"/>
      <c r="B516" s="74"/>
      <c r="C516" s="1"/>
      <c r="D516" s="8"/>
      <c r="E516" s="9"/>
      <c r="F516" s="8"/>
      <c r="G516" s="1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</row>
    <row r="517" spans="1:50" ht="15.75" customHeight="1">
      <c r="A517" s="44"/>
      <c r="B517" s="74"/>
      <c r="C517" s="1"/>
      <c r="D517" s="8"/>
      <c r="E517" s="9"/>
      <c r="F517" s="8"/>
      <c r="G517" s="1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</row>
    <row r="518" spans="1:50" ht="15.75" customHeight="1">
      <c r="A518" s="44"/>
      <c r="B518" s="74"/>
      <c r="C518" s="1"/>
      <c r="D518" s="1"/>
      <c r="E518" s="1"/>
      <c r="F518" s="1"/>
      <c r="G518" s="1"/>
      <c r="H518" s="3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</row>
    <row r="519" spans="1:50" ht="15.75" customHeight="1">
      <c r="A519" s="44"/>
      <c r="B519" s="74"/>
      <c r="C519" s="1"/>
      <c r="D519" s="1"/>
      <c r="E519" s="1"/>
      <c r="F519" s="1"/>
      <c r="G519" s="1"/>
      <c r="H519" s="3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</row>
    <row r="520" spans="1:50" ht="15.75" customHeight="1">
      <c r="A520" s="44"/>
      <c r="B520" s="74"/>
      <c r="C520" s="1"/>
      <c r="D520" s="1"/>
      <c r="E520" s="1"/>
      <c r="F520" s="1"/>
      <c r="G520" s="1"/>
      <c r="H520" s="3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</row>
    <row r="521" spans="1:50" ht="15.75" customHeight="1">
      <c r="A521" s="44"/>
      <c r="B521" s="74"/>
      <c r="C521" s="1"/>
      <c r="D521" s="1"/>
      <c r="E521" s="1"/>
      <c r="F521" s="1"/>
      <c r="G521" s="1"/>
      <c r="H521" s="3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</row>
    <row r="522" spans="1:50" ht="15.75" customHeight="1">
      <c r="A522" s="44"/>
      <c r="B522" s="74"/>
      <c r="C522" s="1"/>
      <c r="D522" s="1"/>
      <c r="E522" s="1"/>
      <c r="F522" s="1"/>
      <c r="G522" s="1"/>
      <c r="H522" s="3"/>
      <c r="I522" s="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</row>
    <row r="523" spans="1:50" ht="15.75" customHeight="1">
      <c r="A523" s="44"/>
      <c r="B523" s="74"/>
      <c r="C523" s="1"/>
      <c r="D523" s="1"/>
      <c r="E523" s="1"/>
      <c r="F523" s="1"/>
      <c r="G523" s="1"/>
      <c r="H523" s="3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</row>
    <row r="524" spans="1:50" ht="15.75" customHeight="1">
      <c r="A524" s="44"/>
      <c r="B524" s="74"/>
      <c r="C524" s="1"/>
      <c r="D524" s="1"/>
      <c r="E524" s="1"/>
      <c r="F524" s="1"/>
      <c r="G524" s="1"/>
      <c r="H524" s="3"/>
      <c r="I524" s="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</row>
    <row r="525" spans="1:50" ht="15.75" customHeight="1">
      <c r="A525" s="44"/>
      <c r="B525" s="74"/>
      <c r="C525" s="1"/>
      <c r="D525" s="1"/>
      <c r="E525" s="1"/>
      <c r="F525" s="1"/>
      <c r="G525" s="1"/>
      <c r="H525" s="3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</row>
    <row r="526" spans="1:50" ht="15.75" customHeight="1">
      <c r="A526" s="44"/>
      <c r="B526" s="74"/>
      <c r="C526" s="1"/>
      <c r="D526" s="1"/>
      <c r="E526" s="1"/>
      <c r="F526" s="1"/>
      <c r="G526" s="1"/>
      <c r="H526" s="3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</row>
    <row r="527" spans="1:50" ht="15.75" customHeight="1">
      <c r="A527" s="44"/>
      <c r="B527" s="74"/>
      <c r="C527" s="1"/>
      <c r="D527" s="1"/>
      <c r="E527" s="1"/>
      <c r="F527" s="1"/>
      <c r="G527" s="1"/>
      <c r="H527" s="3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</row>
    <row r="528" spans="1:50" ht="15.75" customHeight="1">
      <c r="A528" s="44"/>
      <c r="B528" s="74"/>
      <c r="C528" s="1"/>
      <c r="D528" s="1"/>
      <c r="E528" s="1"/>
      <c r="F528" s="1"/>
      <c r="G528" s="1"/>
      <c r="H528" s="3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</row>
    <row r="529" spans="1:50" ht="15.75" customHeight="1">
      <c r="A529" s="44"/>
      <c r="B529" s="7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</row>
    <row r="530" spans="1:50" ht="15.75" customHeight="1">
      <c r="A530" s="44"/>
      <c r="B530" s="7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</row>
    <row r="531" spans="1:50" ht="15.75" customHeight="1">
      <c r="A531" s="44"/>
      <c r="B531" s="7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</row>
    <row r="532" spans="1:50" ht="15.75" customHeight="1">
      <c r="A532" s="44"/>
      <c r="B532" s="7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</row>
    <row r="533" spans="1:50" ht="15.75" customHeight="1">
      <c r="A533" s="44"/>
      <c r="B533" s="7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</row>
    <row r="534" spans="1:50" ht="15.75" customHeight="1">
      <c r="A534" s="44"/>
      <c r="B534" s="7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</row>
    <row r="535" spans="1:50" ht="15.75" customHeight="1">
      <c r="A535" s="44"/>
      <c r="B535" s="7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</row>
    <row r="536" spans="1:50" ht="15.75" customHeight="1">
      <c r="A536" s="44"/>
      <c r="B536" s="7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</row>
    <row r="537" spans="1:50" ht="15.75" customHeight="1">
      <c r="A537" s="44"/>
      <c r="B537" s="7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</row>
    <row r="538" spans="1:50" ht="15.75" customHeight="1">
      <c r="A538" s="44"/>
      <c r="B538" s="7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</row>
    <row r="539" spans="1:50" ht="15.75" customHeight="1">
      <c r="A539" s="44"/>
      <c r="B539" s="7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</row>
    <row r="540" spans="1:50" ht="15.75" customHeight="1">
      <c r="A540" s="44"/>
      <c r="B540" s="7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</row>
    <row r="541" spans="1:50" ht="15.75" customHeight="1">
      <c r="A541" s="44"/>
      <c r="B541" s="7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</row>
    <row r="542" spans="1:50" ht="15.75" customHeight="1">
      <c r="A542" s="44"/>
      <c r="B542" s="7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</row>
    <row r="543" spans="1:50" ht="15.75" customHeight="1">
      <c r="A543" s="44"/>
      <c r="B543" s="7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</row>
    <row r="544" spans="1:50" ht="15.75" customHeight="1">
      <c r="A544" s="44"/>
      <c r="B544" s="7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</row>
    <row r="545" spans="1:50" ht="15.75" customHeight="1">
      <c r="A545" s="44"/>
      <c r="B545" s="7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</row>
    <row r="546" spans="1:50" ht="15.75" customHeight="1">
      <c r="A546" s="44"/>
      <c r="B546" s="7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</row>
    <row r="547" spans="1:50" ht="15.75" customHeight="1">
      <c r="A547" s="44"/>
      <c r="B547" s="7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</row>
    <row r="548" spans="1:50" ht="15.75" customHeight="1">
      <c r="A548" s="44"/>
      <c r="B548" s="7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</row>
    <row r="549" spans="1:50" ht="15.75" customHeight="1">
      <c r="A549" s="44"/>
      <c r="B549" s="7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</row>
    <row r="550" spans="1:50" ht="15.75" customHeight="1">
      <c r="A550" s="44"/>
      <c r="B550" s="7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</row>
    <row r="551" spans="1:50" ht="15.75" customHeight="1">
      <c r="A551" s="44"/>
      <c r="B551" s="7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</row>
    <row r="552" spans="1:50" ht="15.75" customHeight="1">
      <c r="A552" s="44"/>
      <c r="B552" s="7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</row>
    <row r="553" spans="1:50" ht="15.75" customHeight="1">
      <c r="A553" s="44"/>
      <c r="B553" s="7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</row>
    <row r="554" spans="1:50" ht="15.75" customHeight="1">
      <c r="A554" s="44"/>
      <c r="B554" s="7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</row>
    <row r="555" spans="1:50" ht="15.75" customHeight="1">
      <c r="A555" s="44"/>
      <c r="B555" s="7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</row>
    <row r="556" spans="1:50" ht="15.75" customHeight="1">
      <c r="A556" s="44"/>
      <c r="B556" s="7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</row>
    <row r="557" spans="1:50" ht="15.75" customHeight="1">
      <c r="A557" s="44"/>
      <c r="B557" s="7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</row>
    <row r="558" spans="1:50" ht="15.75" customHeight="1">
      <c r="A558" s="44"/>
      <c r="B558" s="7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</row>
    <row r="559" spans="1:50" ht="15.75" customHeight="1">
      <c r="A559" s="44"/>
      <c r="B559" s="7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</row>
    <row r="560" spans="1:50" ht="15.75" customHeight="1">
      <c r="A560" s="44"/>
      <c r="B560" s="7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</row>
    <row r="561" spans="1:50" ht="15.75" customHeight="1">
      <c r="A561" s="44"/>
      <c r="B561" s="7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</row>
    <row r="562" spans="1:50" ht="15.75" customHeight="1">
      <c r="A562" s="44"/>
      <c r="B562" s="7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</row>
    <row r="563" spans="1:50" ht="15.75" customHeight="1">
      <c r="A563" s="44"/>
      <c r="B563" s="7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</row>
    <row r="564" spans="1:50" ht="15.75" customHeight="1">
      <c r="A564" s="44"/>
      <c r="B564" s="7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</row>
    <row r="565" spans="1:50" ht="15.75" customHeight="1">
      <c r="A565" s="44"/>
      <c r="B565" s="7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</row>
    <row r="566" spans="1:50" ht="15.75" customHeight="1">
      <c r="A566" s="44"/>
      <c r="B566" s="7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</row>
    <row r="567" spans="1:50" ht="15.75" customHeight="1">
      <c r="A567" s="44"/>
      <c r="B567" s="7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</row>
    <row r="568" spans="1:50" ht="15.75" customHeight="1">
      <c r="A568" s="44"/>
      <c r="B568" s="7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</row>
    <row r="569" spans="1:50" ht="15.75" customHeight="1">
      <c r="A569" s="44"/>
      <c r="B569" s="7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</row>
    <row r="570" spans="1:50" ht="15.75" customHeight="1">
      <c r="A570" s="44"/>
      <c r="B570" s="7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</row>
    <row r="571" spans="1:50" ht="15.75" customHeight="1">
      <c r="A571" s="44"/>
      <c r="B571" s="7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</row>
    <row r="572" spans="1:50" ht="15.75" customHeight="1">
      <c r="A572" s="44"/>
      <c r="B572" s="7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</row>
    <row r="573" spans="1:50" ht="15.75" customHeight="1">
      <c r="A573" s="44"/>
      <c r="B573" s="7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</row>
    <row r="574" spans="1:50" ht="15.75" customHeight="1">
      <c r="A574" s="44"/>
      <c r="B574" s="7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</row>
    <row r="575" spans="1:50" ht="15.75" customHeight="1">
      <c r="A575" s="44"/>
      <c r="B575" s="7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</row>
    <row r="576" spans="1:50" ht="15.75" customHeight="1">
      <c r="A576" s="44"/>
      <c r="B576" s="7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</row>
    <row r="577" spans="1:50" ht="15.75" customHeight="1">
      <c r="A577" s="44"/>
      <c r="B577" s="7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</row>
    <row r="578" spans="1:50" ht="15.75" customHeight="1">
      <c r="A578" s="44"/>
      <c r="B578" s="7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</row>
    <row r="579" spans="1:50" ht="15.75" customHeight="1">
      <c r="A579" s="44"/>
      <c r="B579" s="7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</row>
    <row r="580" spans="1:50" ht="15.75" customHeight="1">
      <c r="A580" s="44"/>
      <c r="B580" s="7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</row>
    <row r="581" spans="1:50" ht="15.75" customHeight="1">
      <c r="A581" s="44"/>
      <c r="B581" s="7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</row>
    <row r="582" spans="1:50" ht="15.75" customHeight="1">
      <c r="A582" s="44"/>
      <c r="B582" s="7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</row>
    <row r="583" spans="1:50" ht="15.75" customHeight="1">
      <c r="A583" s="44"/>
      <c r="B583" s="7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</row>
    <row r="584" spans="1:50" ht="15.75" customHeight="1">
      <c r="A584" s="44"/>
      <c r="B584" s="7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</row>
    <row r="585" spans="1:50" ht="15.75" customHeight="1">
      <c r="A585" s="44"/>
      <c r="B585" s="7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</row>
    <row r="586" spans="1:50" ht="15.75" customHeight="1">
      <c r="A586" s="44"/>
      <c r="B586" s="7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</row>
    <row r="587" spans="1:50" ht="15.75" customHeight="1">
      <c r="A587" s="44"/>
      <c r="B587" s="7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</row>
    <row r="588" spans="1:50" ht="15.75" customHeight="1">
      <c r="A588" s="44"/>
      <c r="B588" s="7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</row>
    <row r="589" spans="1:50" ht="15.75" customHeight="1">
      <c r="A589" s="44"/>
      <c r="B589" s="7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</row>
    <row r="590" spans="1:50" ht="15.75" customHeight="1">
      <c r="A590" s="44"/>
      <c r="B590" s="7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</row>
    <row r="591" spans="1:50" ht="15.75" customHeight="1">
      <c r="A591" s="44"/>
      <c r="B591" s="7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</row>
    <row r="592" spans="1:50" ht="15.75" customHeight="1">
      <c r="A592" s="44"/>
      <c r="B592" s="7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</row>
    <row r="593" spans="1:50" ht="15.75" customHeight="1">
      <c r="A593" s="44"/>
      <c r="B593" s="7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</row>
    <row r="594" spans="1:50" ht="15.75" customHeight="1">
      <c r="A594" s="44"/>
      <c r="B594" s="7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</row>
    <row r="595" spans="1:50" ht="15.75" customHeight="1">
      <c r="A595" s="44"/>
      <c r="B595" s="7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</row>
    <row r="596" spans="1:50" ht="15.75" customHeight="1">
      <c r="A596" s="44"/>
      <c r="B596" s="7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</row>
    <row r="597" spans="1:50" ht="15.75" customHeight="1">
      <c r="A597" s="44"/>
      <c r="B597" s="7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</row>
    <row r="598" spans="1:50" ht="15.75" customHeight="1">
      <c r="A598" s="44"/>
      <c r="B598" s="7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</row>
    <row r="599" spans="1:50" ht="15.75" customHeight="1">
      <c r="A599" s="44"/>
      <c r="B599" s="7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</row>
    <row r="600" spans="1:50" ht="15.75" customHeight="1">
      <c r="A600" s="44"/>
      <c r="B600" s="7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</row>
    <row r="601" spans="1:50" ht="15.75" customHeight="1">
      <c r="A601" s="44"/>
      <c r="B601" s="7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</row>
    <row r="602" spans="1:50" ht="15.75" customHeight="1">
      <c r="A602" s="44"/>
      <c r="B602" s="7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</row>
    <row r="603" spans="1:50" ht="15.75" customHeight="1">
      <c r="A603" s="44"/>
      <c r="B603" s="7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</row>
    <row r="604" spans="1:50" ht="15.75" customHeight="1">
      <c r="A604" s="44"/>
      <c r="B604" s="7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</row>
    <row r="605" spans="1:50" ht="15.75" customHeight="1">
      <c r="A605" s="44"/>
      <c r="B605" s="7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</row>
    <row r="606" spans="1:50" ht="15.75" customHeight="1">
      <c r="A606" s="44"/>
      <c r="B606" s="7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</row>
    <row r="607" spans="1:50" ht="15.75" customHeight="1">
      <c r="A607" s="44"/>
      <c r="B607" s="7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</row>
    <row r="608" spans="1:50" ht="15.75" customHeight="1">
      <c r="A608" s="44"/>
      <c r="B608" s="7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</row>
    <row r="609" spans="1:50" ht="15.75" customHeight="1">
      <c r="A609" s="44"/>
      <c r="B609" s="7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</row>
    <row r="610" spans="1:50" ht="15.75" customHeight="1">
      <c r="A610" s="44"/>
      <c r="B610" s="7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</row>
    <row r="611" spans="1:50" ht="15.75" customHeight="1">
      <c r="A611" s="44"/>
      <c r="B611" s="7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</row>
    <row r="612" spans="1:50" ht="15.75" customHeight="1">
      <c r="A612" s="44"/>
      <c r="B612" s="7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</row>
    <row r="613" spans="1:50" ht="15.75" customHeight="1">
      <c r="A613" s="44"/>
      <c r="B613" s="7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</row>
    <row r="614" spans="1:50" ht="15.75" customHeight="1">
      <c r="A614" s="44"/>
      <c r="B614" s="7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</row>
    <row r="615" spans="1:50" ht="15.75" customHeight="1">
      <c r="A615" s="44"/>
      <c r="B615" s="7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</row>
    <row r="616" spans="1:50" ht="15.75" customHeight="1">
      <c r="A616" s="44"/>
      <c r="B616" s="7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</row>
    <row r="617" spans="1:50" ht="15.75" customHeight="1">
      <c r="A617" s="44"/>
      <c r="B617" s="7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</row>
    <row r="618" spans="1:50" ht="15.75" customHeight="1">
      <c r="A618" s="44"/>
      <c r="B618" s="7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</row>
    <row r="619" spans="1:50" ht="15.75" customHeight="1">
      <c r="A619" s="44"/>
      <c r="B619" s="7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</row>
    <row r="620" spans="1:50" ht="15.75" customHeight="1">
      <c r="A620" s="44"/>
      <c r="B620" s="7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</row>
    <row r="621" spans="1:50" ht="15.75" customHeight="1">
      <c r="A621" s="44"/>
      <c r="B621" s="7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</row>
    <row r="622" spans="1:50" ht="15.75" customHeight="1">
      <c r="A622" s="44"/>
      <c r="B622" s="7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</row>
    <row r="623" spans="1:50" ht="15.75" customHeight="1">
      <c r="A623" s="44"/>
      <c r="B623" s="7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</row>
    <row r="624" spans="1:50" ht="15.75" customHeight="1">
      <c r="A624" s="44"/>
      <c r="B624" s="7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</row>
    <row r="625" spans="1:50" ht="15.75" customHeight="1">
      <c r="A625" s="44"/>
      <c r="B625" s="7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</row>
    <row r="626" spans="1:50" ht="15.75" customHeight="1">
      <c r="A626" s="44"/>
      <c r="B626" s="7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</row>
    <row r="627" spans="1:50" ht="15.75" customHeight="1">
      <c r="A627" s="44"/>
      <c r="B627" s="7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</row>
    <row r="628" spans="1:50" ht="15.75" customHeight="1">
      <c r="A628" s="44"/>
      <c r="B628" s="7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</row>
    <row r="629" spans="1:50" ht="15.75" customHeight="1">
      <c r="A629" s="44"/>
      <c r="B629" s="7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</row>
    <row r="630" spans="1:50" ht="15.75" customHeight="1">
      <c r="A630" s="44"/>
      <c r="B630" s="7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</row>
    <row r="631" spans="1:50" ht="15.75" customHeight="1">
      <c r="A631" s="44"/>
      <c r="B631" s="7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</row>
    <row r="632" spans="1:50" ht="15.75" customHeight="1">
      <c r="A632" s="44"/>
      <c r="B632" s="7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</row>
    <row r="633" spans="1:50" ht="15.75" customHeight="1">
      <c r="A633" s="44"/>
      <c r="B633" s="7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</row>
    <row r="634" spans="1:50" ht="15.75" customHeight="1">
      <c r="A634" s="44"/>
      <c r="B634" s="7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</row>
    <row r="635" spans="1:50" ht="15.75" customHeight="1">
      <c r="A635" s="44"/>
      <c r="B635" s="7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</row>
    <row r="636" spans="1:50" ht="15.75" customHeight="1">
      <c r="A636" s="44"/>
      <c r="B636" s="7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</row>
    <row r="637" spans="1:50" ht="15.75" customHeight="1">
      <c r="A637" s="44"/>
      <c r="B637" s="7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</row>
    <row r="638" spans="1:50" ht="15.75" customHeight="1">
      <c r="A638" s="44"/>
      <c r="B638" s="7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</row>
    <row r="639" spans="1:50" ht="15.75" customHeight="1">
      <c r="A639" s="44"/>
      <c r="B639" s="7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</row>
    <row r="640" spans="1:50" ht="15.75" customHeight="1">
      <c r="A640" s="44"/>
      <c r="B640" s="7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</row>
    <row r="641" spans="1:50" ht="15.75" customHeight="1">
      <c r="A641" s="44"/>
      <c r="B641" s="7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</row>
    <row r="642" spans="1:50" ht="15.75" customHeight="1">
      <c r="A642" s="44"/>
      <c r="B642" s="7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</row>
    <row r="643" spans="1:50" ht="15.75" customHeight="1">
      <c r="A643" s="44"/>
      <c r="B643" s="7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</row>
    <row r="644" spans="1:50" ht="15.75" customHeight="1">
      <c r="A644" s="44"/>
      <c r="B644" s="7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</row>
    <row r="645" spans="1:50" ht="15.75" customHeight="1">
      <c r="A645" s="44"/>
      <c r="B645" s="7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</row>
    <row r="646" spans="1:50" ht="15.75" customHeight="1">
      <c r="A646" s="44"/>
      <c r="B646" s="7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</row>
    <row r="647" spans="1:50" ht="15.75" customHeight="1">
      <c r="A647" s="44"/>
      <c r="B647" s="7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</row>
    <row r="648" spans="1:50" ht="15.75" customHeight="1">
      <c r="A648" s="44"/>
      <c r="B648" s="7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</row>
    <row r="649" spans="1:50" ht="15.75" customHeight="1">
      <c r="A649" s="44"/>
      <c r="B649" s="7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</row>
    <row r="650" spans="1:50" ht="15.75" customHeight="1">
      <c r="A650" s="44"/>
      <c r="B650" s="7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</row>
    <row r="651" spans="1:50" ht="15.75" customHeight="1">
      <c r="A651" s="44"/>
      <c r="B651" s="7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</row>
    <row r="652" spans="1:50" ht="15.75" customHeight="1">
      <c r="A652" s="44"/>
      <c r="B652" s="7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</row>
    <row r="653" spans="1:50" ht="15.75" customHeight="1">
      <c r="A653" s="44"/>
      <c r="B653" s="7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</row>
    <row r="654" spans="1:50" ht="15.75" customHeight="1">
      <c r="A654" s="44"/>
      <c r="B654" s="7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</row>
    <row r="655" spans="1:50" ht="15.75" customHeight="1">
      <c r="A655" s="44"/>
      <c r="B655" s="7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</row>
    <row r="656" spans="1:50" ht="15.75" customHeight="1">
      <c r="A656" s="44"/>
      <c r="B656" s="7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</row>
    <row r="657" spans="1:50" ht="15.75" customHeight="1">
      <c r="A657" s="44"/>
      <c r="B657" s="7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</row>
    <row r="658" spans="1:50" ht="15.75" customHeight="1">
      <c r="A658" s="44"/>
      <c r="B658" s="7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</row>
    <row r="659" spans="1:50" ht="15.75" customHeight="1">
      <c r="A659" s="44"/>
      <c r="B659" s="7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</row>
    <row r="660" spans="1:50" ht="15.75" customHeight="1">
      <c r="A660" s="44"/>
      <c r="B660" s="7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</row>
    <row r="661" spans="1:50" ht="15.75" customHeight="1">
      <c r="A661" s="44"/>
      <c r="B661" s="7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</row>
    <row r="662" spans="1:50" ht="15.75" customHeight="1">
      <c r="A662" s="44"/>
      <c r="B662" s="7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</row>
    <row r="663" spans="1:50" ht="15.75" customHeight="1">
      <c r="A663" s="44"/>
      <c r="B663" s="7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</row>
    <row r="664" spans="1:50" ht="15.75" customHeight="1">
      <c r="A664" s="44"/>
      <c r="B664" s="7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</row>
    <row r="665" spans="1:50" ht="15.75" customHeight="1">
      <c r="A665" s="44"/>
      <c r="B665" s="7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</row>
    <row r="666" spans="1:50" ht="15.75" customHeight="1">
      <c r="A666" s="44"/>
      <c r="B666" s="7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</row>
    <row r="667" spans="1:50" ht="15.75" customHeight="1">
      <c r="A667" s="44"/>
      <c r="B667" s="7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</row>
    <row r="668" spans="1:50" ht="15.75" customHeight="1">
      <c r="A668" s="44"/>
      <c r="B668" s="7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</row>
    <row r="669" spans="1:50" ht="15.75" customHeight="1">
      <c r="A669" s="44"/>
      <c r="B669" s="7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</row>
    <row r="670" spans="1:50" ht="15.75" customHeight="1">
      <c r="A670" s="44"/>
      <c r="B670" s="7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</row>
    <row r="671" spans="1:50" ht="15.75" customHeight="1">
      <c r="A671" s="44"/>
      <c r="B671" s="7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71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10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10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5.5" customWidth="1"/>
    <col min="18" max="18" width="11.75" customWidth="1"/>
    <col min="19" max="20" width="10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7" width="17.5" customWidth="1"/>
    <col min="28" max="28" width="20.375" customWidth="1"/>
    <col min="29" max="29" width="16.375" customWidth="1"/>
    <col min="30" max="30" width="11.625" customWidth="1"/>
    <col min="31" max="31" width="11.25" customWidth="1"/>
    <col min="32" max="32" width="6.375" customWidth="1"/>
    <col min="33" max="33" width="15.5" customWidth="1"/>
    <col min="34" max="34" width="6.375" customWidth="1"/>
    <col min="35" max="35" width="7" customWidth="1"/>
    <col min="36" max="36" width="10.625" customWidth="1"/>
    <col min="37" max="37" width="9.375" customWidth="1"/>
    <col min="38" max="38" width="14.875" customWidth="1"/>
    <col min="39" max="50" width="10" customWidth="1"/>
  </cols>
  <sheetData>
    <row r="1" spans="1:50" ht="15.75" customHeight="1">
      <c r="A1" s="1"/>
      <c r="B1" s="1"/>
      <c r="C1" s="1"/>
      <c r="D1" s="2"/>
      <c r="E1" s="2"/>
      <c r="F1" s="2"/>
      <c r="G1" s="1"/>
      <c r="H1" s="3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15.75" customHeight="1">
      <c r="A2" s="1"/>
      <c r="B2" s="1"/>
      <c r="C2" s="1"/>
      <c r="D2" s="1"/>
      <c r="E2" s="1"/>
      <c r="F2" s="1"/>
      <c r="G2" s="1"/>
      <c r="H2" s="3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5" customHeight="1">
      <c r="A3" s="1"/>
      <c r="B3" s="1"/>
      <c r="C3" s="1"/>
      <c r="D3" s="1"/>
      <c r="E3" s="1"/>
      <c r="F3" s="1"/>
      <c r="G3" s="1"/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7"/>
      <c r="Q3" s="114" t="s">
        <v>8</v>
      </c>
      <c r="R3" s="116" t="s">
        <v>9</v>
      </c>
      <c r="S3" s="1"/>
      <c r="T3" s="1"/>
      <c r="U3" s="6" t="s">
        <v>10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5" customHeight="1">
      <c r="A4" s="8"/>
      <c r="B4" s="9"/>
      <c r="C4" s="1"/>
      <c r="D4" s="8" t="s">
        <v>11</v>
      </c>
      <c r="E4" s="9"/>
      <c r="F4" s="9"/>
      <c r="G4" s="1" t="s">
        <v>12</v>
      </c>
      <c r="H4" s="117"/>
      <c r="I4" s="117"/>
      <c r="J4" s="117"/>
      <c r="K4" s="117"/>
      <c r="L4" s="117"/>
      <c r="M4" s="117"/>
      <c r="N4" s="117"/>
      <c r="O4" s="113"/>
      <c r="P4" s="10" t="s">
        <v>12</v>
      </c>
      <c r="Q4" s="115"/>
      <c r="R4" s="117"/>
      <c r="S4" s="1"/>
      <c r="T4" s="1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355</v>
      </c>
      <c r="AD4" s="12" t="s">
        <v>21</v>
      </c>
      <c r="AE4" s="12" t="s">
        <v>22</v>
      </c>
      <c r="AF4" s="12" t="s">
        <v>23</v>
      </c>
      <c r="AG4" s="12" t="s">
        <v>24</v>
      </c>
      <c r="AH4" s="12" t="s">
        <v>25</v>
      </c>
      <c r="AI4" s="12" t="s">
        <v>26</v>
      </c>
      <c r="AJ4" s="12" t="s">
        <v>27</v>
      </c>
      <c r="AK4" s="12" t="s">
        <v>356</v>
      </c>
      <c r="AL4" s="12" t="s">
        <v>28</v>
      </c>
      <c r="AM4" s="12" t="s">
        <v>30</v>
      </c>
      <c r="AN4" s="12" t="s">
        <v>31</v>
      </c>
      <c r="AO4" s="12" t="s">
        <v>32</v>
      </c>
      <c r="AP4" s="12" t="s">
        <v>33</v>
      </c>
      <c r="AQ4" s="12" t="s">
        <v>34</v>
      </c>
      <c r="AR4" s="79" t="s">
        <v>317</v>
      </c>
      <c r="AS4" s="12" t="s">
        <v>35</v>
      </c>
      <c r="AT4" s="12" t="s">
        <v>36</v>
      </c>
      <c r="AU4" s="12" t="s">
        <v>37</v>
      </c>
      <c r="AV4" s="12" t="s">
        <v>39</v>
      </c>
      <c r="AW4" s="12" t="s">
        <v>40</v>
      </c>
      <c r="AX4" s="12" t="s">
        <v>41</v>
      </c>
    </row>
    <row r="5" spans="1:50" ht="15.75" customHeight="1">
      <c r="A5" s="8" t="s">
        <v>13</v>
      </c>
      <c r="B5" s="9">
        <v>5</v>
      </c>
      <c r="C5" s="1"/>
      <c r="D5" s="8" t="s">
        <v>14</v>
      </c>
      <c r="E5" s="9">
        <v>2</v>
      </c>
      <c r="F5" s="13">
        <f t="shared" ref="F5:F25" ca="1" si="0">SUMIF($A:$B,D5,$B:$B)</f>
        <v>0</v>
      </c>
      <c r="G5" s="1">
        <f t="shared" ref="G5:G25" ca="1" si="1">E5*F5</f>
        <v>0</v>
      </c>
      <c r="H5" s="14" t="s">
        <v>29</v>
      </c>
      <c r="I5" s="15" t="s">
        <v>38</v>
      </c>
      <c r="J5" s="16">
        <v>114</v>
      </c>
      <c r="K5" s="17"/>
      <c r="L5" s="17"/>
      <c r="M5" s="17"/>
      <c r="N5" s="17">
        <f t="shared" ref="N5:N22" si="2">(J5+K5)-(L5+M5)-O5</f>
        <v>6</v>
      </c>
      <c r="O5" s="16">
        <v>108</v>
      </c>
      <c r="P5" s="19"/>
      <c r="Q5" s="20">
        <f ca="1">G346</f>
        <v>6</v>
      </c>
      <c r="R5" s="22">
        <f t="shared" ref="R5:R22" ca="1" si="3">Q5-N5</f>
        <v>0</v>
      </c>
      <c r="S5" s="1"/>
      <c r="T5" s="1"/>
      <c r="U5" s="23">
        <f ca="1">Q52</f>
        <v>109.85</v>
      </c>
      <c r="V5" s="24">
        <f ca="1">Q51</f>
        <v>23.98</v>
      </c>
      <c r="W5" s="26">
        <f ca="1">Q55</f>
        <v>36</v>
      </c>
      <c r="X5" s="28">
        <f ca="1">Q56</f>
        <v>95</v>
      </c>
      <c r="Y5" s="80">
        <f ca="1">Q57</f>
        <v>405</v>
      </c>
      <c r="Z5" s="80">
        <f ca="1">Q58</f>
        <v>176</v>
      </c>
      <c r="AA5" s="28">
        <f ca="1">Q60</f>
        <v>87</v>
      </c>
      <c r="AB5" s="28">
        <f ca="1">Q59</f>
        <v>32</v>
      </c>
      <c r="AC5" s="28">
        <f ca="1">Q64</f>
        <v>20</v>
      </c>
      <c r="AD5" s="28">
        <f ca="1">Q62</f>
        <v>76</v>
      </c>
      <c r="AE5" s="30">
        <f ca="1">Q63</f>
        <v>44</v>
      </c>
      <c r="AF5" s="28">
        <f ca="1">Q61</f>
        <v>20</v>
      </c>
      <c r="AG5" s="26">
        <f ca="1">Q67</f>
        <v>29.99</v>
      </c>
      <c r="AH5" s="28">
        <f ca="1">Q72</f>
        <v>0</v>
      </c>
      <c r="AI5" s="28">
        <f ca="1">Q71</f>
        <v>24</v>
      </c>
      <c r="AJ5" s="28">
        <f ca="1">Q73</f>
        <v>7.25</v>
      </c>
      <c r="AK5" s="28">
        <f ca="1">Q69</f>
        <v>41.2</v>
      </c>
      <c r="AL5" s="28">
        <f ca="1">Q74</f>
        <v>14.500000000000002</v>
      </c>
      <c r="AM5" s="28">
        <f ca="1">Q42</f>
        <v>187</v>
      </c>
      <c r="AN5" s="28">
        <f ca="1">Q46</f>
        <v>52</v>
      </c>
      <c r="AO5" s="28">
        <f ca="1">Q47</f>
        <v>44</v>
      </c>
      <c r="AP5" s="30">
        <f ca="1">Q44</f>
        <v>22</v>
      </c>
      <c r="AQ5" s="28">
        <f ca="1">Q37</f>
        <v>69.3</v>
      </c>
      <c r="AR5" s="1">
        <f ca="1">G449+G450</f>
        <v>50.2</v>
      </c>
      <c r="AS5" s="28">
        <f ca="1">Q16</f>
        <v>21</v>
      </c>
      <c r="AT5" s="28">
        <f ca="1">Q12</f>
        <v>3</v>
      </c>
      <c r="AU5" s="28">
        <f ca="1">Q15</f>
        <v>1</v>
      </c>
      <c r="AV5" s="28">
        <f ca="1">Q14</f>
        <v>1</v>
      </c>
      <c r="AW5" s="28">
        <f ca="1">Q17</f>
        <v>5</v>
      </c>
      <c r="AX5" s="28">
        <f ca="1">Q13</f>
        <v>2</v>
      </c>
    </row>
    <row r="6" spans="1:50" ht="15.75" customHeight="1">
      <c r="A6" s="8" t="s">
        <v>29</v>
      </c>
      <c r="B6" s="9">
        <v>6</v>
      </c>
      <c r="C6" s="1"/>
      <c r="D6" s="8" t="s">
        <v>43</v>
      </c>
      <c r="E6" s="9">
        <v>2</v>
      </c>
      <c r="F6" s="13">
        <f t="shared" ca="1" si="0"/>
        <v>0</v>
      </c>
      <c r="G6" s="1">
        <f t="shared" ca="1" si="1"/>
        <v>0</v>
      </c>
      <c r="H6" s="25" t="s">
        <v>44</v>
      </c>
      <c r="I6" s="27" t="s">
        <v>45</v>
      </c>
      <c r="J6" s="16">
        <v>0.25</v>
      </c>
      <c r="K6" s="17"/>
      <c r="L6" s="17"/>
      <c r="M6" s="17"/>
      <c r="N6" s="17">
        <f t="shared" si="2"/>
        <v>0</v>
      </c>
      <c r="O6" s="16">
        <v>0.25</v>
      </c>
      <c r="P6" s="19"/>
      <c r="Q6" s="29">
        <f ca="1">SUM(G349:G351)</f>
        <v>5.6000000000000001E-2</v>
      </c>
      <c r="R6" s="22">
        <f t="shared" ca="1" si="3"/>
        <v>5.6000000000000001E-2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5.75" customHeight="1">
      <c r="A7" s="8" t="s">
        <v>42</v>
      </c>
      <c r="B7" s="9">
        <v>1</v>
      </c>
      <c r="C7" s="1"/>
      <c r="D7" s="8" t="s">
        <v>47</v>
      </c>
      <c r="E7" s="9">
        <v>2</v>
      </c>
      <c r="F7" s="13">
        <f t="shared" ca="1" si="0"/>
        <v>1</v>
      </c>
      <c r="G7" s="1">
        <f t="shared" ca="1" si="1"/>
        <v>2</v>
      </c>
      <c r="H7" s="25" t="s">
        <v>46</v>
      </c>
      <c r="I7" s="27" t="s">
        <v>38</v>
      </c>
      <c r="J7" s="16">
        <v>108</v>
      </c>
      <c r="K7" s="17"/>
      <c r="L7" s="17"/>
      <c r="M7" s="17"/>
      <c r="N7" s="17">
        <f t="shared" si="2"/>
        <v>3</v>
      </c>
      <c r="O7" s="16">
        <v>105</v>
      </c>
      <c r="P7" s="19"/>
      <c r="Q7" s="20">
        <f ca="1">SUM(G353)</f>
        <v>3</v>
      </c>
      <c r="R7" s="31">
        <f t="shared" ca="1" si="3"/>
        <v>0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15.75" customHeight="1">
      <c r="A8" s="8" t="s">
        <v>56</v>
      </c>
      <c r="B8" s="9">
        <v>5</v>
      </c>
      <c r="C8" s="1"/>
      <c r="D8" s="8" t="s">
        <v>49</v>
      </c>
      <c r="E8" s="9">
        <v>2</v>
      </c>
      <c r="F8" s="13">
        <f t="shared" ca="1" si="0"/>
        <v>0</v>
      </c>
      <c r="G8" s="1">
        <f t="shared" ca="1" si="1"/>
        <v>0</v>
      </c>
      <c r="H8" s="25" t="s">
        <v>48</v>
      </c>
      <c r="I8" s="27" t="s">
        <v>38</v>
      </c>
      <c r="J8" s="16">
        <v>56</v>
      </c>
      <c r="K8" s="17"/>
      <c r="L8" s="17"/>
      <c r="M8" s="17"/>
      <c r="N8" s="17">
        <f t="shared" si="2"/>
        <v>1</v>
      </c>
      <c r="O8" s="16">
        <v>55</v>
      </c>
      <c r="P8" s="19"/>
      <c r="Q8" s="32">
        <f ca="1">SUM(G355)</f>
        <v>1</v>
      </c>
      <c r="R8" s="31">
        <f t="shared" ca="1" si="3"/>
        <v>0</v>
      </c>
      <c r="S8" s="1"/>
      <c r="T8" s="1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5.75" customHeight="1">
      <c r="A9" s="8" t="s">
        <v>296</v>
      </c>
      <c r="B9" s="9">
        <v>1</v>
      </c>
      <c r="C9" s="1"/>
      <c r="D9" s="8" t="s">
        <v>51</v>
      </c>
      <c r="E9" s="9">
        <v>2</v>
      </c>
      <c r="F9" s="13">
        <f t="shared" ca="1" si="0"/>
        <v>1</v>
      </c>
      <c r="G9" s="1">
        <f t="shared" ca="1" si="1"/>
        <v>2</v>
      </c>
      <c r="H9" s="25" t="s">
        <v>50</v>
      </c>
      <c r="I9" s="27" t="s">
        <v>45</v>
      </c>
      <c r="J9" s="16">
        <v>0.2</v>
      </c>
      <c r="K9" s="17"/>
      <c r="L9" s="17"/>
      <c r="M9" s="17"/>
      <c r="N9" s="17">
        <f t="shared" si="2"/>
        <v>0</v>
      </c>
      <c r="O9" s="16">
        <v>0.2</v>
      </c>
      <c r="P9" s="19"/>
      <c r="Q9" s="29">
        <f t="shared" ref="Q9:Q22" ca="1" si="4">SUM(G360)</f>
        <v>6.5000000000000002E-2</v>
      </c>
      <c r="R9" s="31">
        <f t="shared" ca="1" si="3"/>
        <v>6.5000000000000002E-2</v>
      </c>
      <c r="S9" s="1"/>
      <c r="T9" s="1"/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  <c r="AG9" s="39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5.75" customHeight="1">
      <c r="A10" s="8" t="s">
        <v>46</v>
      </c>
      <c r="B10" s="9">
        <v>3</v>
      </c>
      <c r="C10" s="1"/>
      <c r="D10" s="8" t="s">
        <v>53</v>
      </c>
      <c r="E10" s="9">
        <v>2</v>
      </c>
      <c r="F10" s="13">
        <f t="shared" ca="1" si="0"/>
        <v>1</v>
      </c>
      <c r="G10" s="1">
        <f t="shared" ca="1" si="1"/>
        <v>2</v>
      </c>
      <c r="H10" s="25" t="s">
        <v>54</v>
      </c>
      <c r="I10" s="27" t="s">
        <v>38</v>
      </c>
      <c r="J10" s="16">
        <v>25</v>
      </c>
      <c r="K10" s="17"/>
      <c r="L10" s="17"/>
      <c r="M10" s="17">
        <v>1</v>
      </c>
      <c r="N10" s="17">
        <f t="shared" si="2"/>
        <v>1</v>
      </c>
      <c r="O10" s="16">
        <v>23</v>
      </c>
      <c r="P10" s="19"/>
      <c r="Q10" s="29">
        <f t="shared" ca="1" si="4"/>
        <v>1</v>
      </c>
      <c r="R10" s="31">
        <f t="shared" ca="1" si="3"/>
        <v>0</v>
      </c>
      <c r="S10" s="1"/>
      <c r="T10" s="1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5.75" customHeight="1">
      <c r="A11" s="8" t="s">
        <v>48</v>
      </c>
      <c r="B11" s="9">
        <v>1</v>
      </c>
      <c r="C11" s="1"/>
      <c r="D11" s="8" t="s">
        <v>55</v>
      </c>
      <c r="E11" s="9">
        <v>2</v>
      </c>
      <c r="F11" s="13">
        <f t="shared" ca="1" si="0"/>
        <v>13</v>
      </c>
      <c r="G11" s="1">
        <f t="shared" ca="1" si="1"/>
        <v>26</v>
      </c>
      <c r="H11" s="25" t="s">
        <v>57</v>
      </c>
      <c r="I11" s="27" t="s">
        <v>38</v>
      </c>
      <c r="J11" s="16">
        <v>18</v>
      </c>
      <c r="K11" s="17">
        <v>15</v>
      </c>
      <c r="L11" s="17"/>
      <c r="M11" s="17"/>
      <c r="N11" s="17">
        <f t="shared" si="2"/>
        <v>6</v>
      </c>
      <c r="O11" s="16">
        <v>27</v>
      </c>
      <c r="P11" s="19"/>
      <c r="Q11" s="29">
        <f t="shared" ca="1" si="4"/>
        <v>5</v>
      </c>
      <c r="R11" s="31">
        <f t="shared" ca="1" si="3"/>
        <v>-1</v>
      </c>
      <c r="S11" s="1"/>
      <c r="T11" s="1"/>
      <c r="U11" s="8"/>
      <c r="V11" s="8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5.75" customHeight="1">
      <c r="A12" s="8" t="s">
        <v>50</v>
      </c>
      <c r="B12" s="9">
        <v>13</v>
      </c>
      <c r="C12" s="1"/>
      <c r="D12" s="8" t="s">
        <v>58</v>
      </c>
      <c r="E12" s="9">
        <v>2</v>
      </c>
      <c r="F12" s="13">
        <f t="shared" ca="1" si="0"/>
        <v>0</v>
      </c>
      <c r="G12" s="1">
        <f t="shared" ca="1" si="1"/>
        <v>0</v>
      </c>
      <c r="H12" s="25" t="s">
        <v>59</v>
      </c>
      <c r="I12" s="27" t="s">
        <v>38</v>
      </c>
      <c r="J12" s="16">
        <v>30</v>
      </c>
      <c r="K12" s="33">
        <v>24</v>
      </c>
      <c r="L12" s="17"/>
      <c r="M12" s="17"/>
      <c r="N12" s="17">
        <f t="shared" si="2"/>
        <v>4</v>
      </c>
      <c r="O12" s="16">
        <v>50</v>
      </c>
      <c r="P12" s="19"/>
      <c r="Q12" s="29">
        <f t="shared" ca="1" si="4"/>
        <v>3</v>
      </c>
      <c r="R12" s="31">
        <f t="shared" ca="1" si="3"/>
        <v>-1</v>
      </c>
      <c r="S12" s="34"/>
      <c r="T12" s="1"/>
      <c r="U12" s="8"/>
      <c r="V12" s="8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5.75" customHeight="1">
      <c r="A13" s="8" t="s">
        <v>52</v>
      </c>
      <c r="B13" s="9">
        <v>2</v>
      </c>
      <c r="C13" s="1"/>
      <c r="D13" s="8" t="s">
        <v>61</v>
      </c>
      <c r="E13" s="9">
        <v>2</v>
      </c>
      <c r="F13" s="13">
        <f t="shared" ca="1" si="0"/>
        <v>0</v>
      </c>
      <c r="G13" s="1">
        <f t="shared" ca="1" si="1"/>
        <v>0</v>
      </c>
      <c r="H13" s="25" t="s">
        <v>62</v>
      </c>
      <c r="I13" s="27" t="s">
        <v>38</v>
      </c>
      <c r="J13" s="16">
        <v>14</v>
      </c>
      <c r="K13" s="17"/>
      <c r="L13" s="17"/>
      <c r="M13" s="17"/>
      <c r="N13" s="17">
        <f t="shared" si="2"/>
        <v>2</v>
      </c>
      <c r="O13" s="16">
        <v>12</v>
      </c>
      <c r="P13" s="19"/>
      <c r="Q13" s="29">
        <f t="shared" ca="1" si="4"/>
        <v>2</v>
      </c>
      <c r="R13" s="31">
        <f t="shared" ca="1" si="3"/>
        <v>0</v>
      </c>
      <c r="S13" s="1"/>
      <c r="T13" s="1"/>
      <c r="U13" s="8"/>
      <c r="V13" s="8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5.75" customHeight="1">
      <c r="A14" s="8" t="s">
        <v>54</v>
      </c>
      <c r="B14" s="9">
        <v>1</v>
      </c>
      <c r="C14" s="1"/>
      <c r="D14" s="8" t="s">
        <v>63</v>
      </c>
      <c r="E14" s="9">
        <v>2</v>
      </c>
      <c r="F14" s="13">
        <f t="shared" ca="1" si="0"/>
        <v>4</v>
      </c>
      <c r="G14" s="1">
        <f t="shared" ca="1" si="1"/>
        <v>8</v>
      </c>
      <c r="H14" s="25" t="s">
        <v>64</v>
      </c>
      <c r="I14" s="27" t="s">
        <v>38</v>
      </c>
      <c r="J14" s="16">
        <v>13</v>
      </c>
      <c r="K14" s="17"/>
      <c r="L14" s="17"/>
      <c r="M14" s="17"/>
      <c r="N14" s="17">
        <f t="shared" si="2"/>
        <v>1</v>
      </c>
      <c r="O14" s="16">
        <v>12</v>
      </c>
      <c r="P14" s="19"/>
      <c r="Q14" s="29">
        <f t="shared" ca="1" si="4"/>
        <v>1</v>
      </c>
      <c r="R14" s="31">
        <f t="shared" ca="1" si="3"/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5.75" customHeight="1">
      <c r="A15" s="8" t="s">
        <v>57</v>
      </c>
      <c r="B15" s="9">
        <v>5</v>
      </c>
      <c r="C15" s="1"/>
      <c r="D15" s="8" t="s">
        <v>65</v>
      </c>
      <c r="E15" s="9">
        <v>2</v>
      </c>
      <c r="F15" s="13">
        <f t="shared" ca="1" si="0"/>
        <v>3</v>
      </c>
      <c r="G15" s="1">
        <f t="shared" ca="1" si="1"/>
        <v>6</v>
      </c>
      <c r="H15" s="25" t="s">
        <v>66</v>
      </c>
      <c r="I15" s="27" t="s">
        <v>38</v>
      </c>
      <c r="J15" s="16">
        <v>25</v>
      </c>
      <c r="K15" s="17"/>
      <c r="L15" s="17"/>
      <c r="M15" s="17"/>
      <c r="N15" s="17">
        <f t="shared" si="2"/>
        <v>1</v>
      </c>
      <c r="O15" s="16">
        <v>24</v>
      </c>
      <c r="P15" s="19" t="s">
        <v>12</v>
      </c>
      <c r="Q15" s="29">
        <f t="shared" ca="1" si="4"/>
        <v>1</v>
      </c>
      <c r="R15" s="31">
        <f t="shared" ca="1" si="3"/>
        <v>0</v>
      </c>
      <c r="S15" s="1"/>
      <c r="T15" s="1"/>
      <c r="U15" s="44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5.75" customHeight="1">
      <c r="A16" s="8" t="s">
        <v>329</v>
      </c>
      <c r="B16" s="9">
        <v>2</v>
      </c>
      <c r="C16" s="1"/>
      <c r="D16" s="8" t="s">
        <v>67</v>
      </c>
      <c r="E16" s="9">
        <v>2</v>
      </c>
      <c r="F16" s="13">
        <f t="shared" ca="1" si="0"/>
        <v>2</v>
      </c>
      <c r="G16" s="1">
        <f t="shared" ca="1" si="1"/>
        <v>4</v>
      </c>
      <c r="H16" s="25" t="s">
        <v>68</v>
      </c>
      <c r="I16" s="27" t="s">
        <v>38</v>
      </c>
      <c r="J16" s="16">
        <v>54</v>
      </c>
      <c r="K16" s="17">
        <v>24</v>
      </c>
      <c r="L16" s="17"/>
      <c r="M16" s="33"/>
      <c r="N16" s="17">
        <f t="shared" si="2"/>
        <v>22</v>
      </c>
      <c r="O16" s="16">
        <v>56</v>
      </c>
      <c r="P16" s="19"/>
      <c r="Q16" s="29">
        <f t="shared" ca="1" si="4"/>
        <v>21</v>
      </c>
      <c r="R16" s="31">
        <f t="shared" ca="1" si="3"/>
        <v>-1</v>
      </c>
      <c r="S16" s="34"/>
      <c r="T16" s="1"/>
      <c r="U16" s="44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.75" customHeight="1">
      <c r="A17" s="8" t="s">
        <v>59</v>
      </c>
      <c r="B17" s="9">
        <v>3</v>
      </c>
      <c r="C17" s="1"/>
      <c r="D17" s="8" t="s">
        <v>70</v>
      </c>
      <c r="E17" s="9">
        <v>2</v>
      </c>
      <c r="F17" s="13">
        <f t="shared" ca="1" si="0"/>
        <v>1</v>
      </c>
      <c r="G17" s="1">
        <f t="shared" ca="1" si="1"/>
        <v>2</v>
      </c>
      <c r="H17" s="25" t="s">
        <v>71</v>
      </c>
      <c r="I17" s="27" t="s">
        <v>38</v>
      </c>
      <c r="J17" s="16">
        <v>16</v>
      </c>
      <c r="K17" s="17"/>
      <c r="L17" s="17"/>
      <c r="M17" s="17"/>
      <c r="N17" s="17">
        <f t="shared" si="2"/>
        <v>5</v>
      </c>
      <c r="O17" s="16">
        <v>11</v>
      </c>
      <c r="P17" s="19"/>
      <c r="Q17" s="29">
        <f t="shared" ca="1" si="4"/>
        <v>5</v>
      </c>
      <c r="R17" s="31">
        <f t="shared" ca="1" si="3"/>
        <v>0</v>
      </c>
      <c r="S17" s="1"/>
      <c r="T17" s="1"/>
      <c r="U17" s="44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5.75" customHeight="1">
      <c r="A18" s="8" t="s">
        <v>62</v>
      </c>
      <c r="B18" s="9">
        <v>2</v>
      </c>
      <c r="C18" s="1"/>
      <c r="D18" s="8" t="s">
        <v>73</v>
      </c>
      <c r="E18" s="9">
        <v>2</v>
      </c>
      <c r="F18" s="13">
        <f t="shared" ca="1" si="0"/>
        <v>1</v>
      </c>
      <c r="G18" s="1">
        <f t="shared" ca="1" si="1"/>
        <v>2</v>
      </c>
      <c r="H18" s="25" t="s">
        <v>74</v>
      </c>
      <c r="I18" s="27" t="s">
        <v>38</v>
      </c>
      <c r="J18" s="16">
        <v>9</v>
      </c>
      <c r="K18" s="17"/>
      <c r="L18" s="17"/>
      <c r="M18" s="17"/>
      <c r="N18" s="17">
        <f t="shared" si="2"/>
        <v>0</v>
      </c>
      <c r="O18" s="16">
        <v>9</v>
      </c>
      <c r="P18" s="19"/>
      <c r="Q18" s="29">
        <f t="shared" ca="1" si="4"/>
        <v>0</v>
      </c>
      <c r="R18" s="31">
        <f t="shared" ca="1" si="3"/>
        <v>0</v>
      </c>
      <c r="S18" s="1"/>
      <c r="T18" s="1"/>
      <c r="U18" s="44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5.75" customHeight="1">
      <c r="A19" s="8" t="s">
        <v>64</v>
      </c>
      <c r="B19" s="9">
        <v>1</v>
      </c>
      <c r="C19" s="1"/>
      <c r="D19" s="8" t="s">
        <v>76</v>
      </c>
      <c r="E19" s="9">
        <v>2</v>
      </c>
      <c r="F19" s="13">
        <f t="shared" ca="1" si="0"/>
        <v>1</v>
      </c>
      <c r="G19" s="1">
        <f t="shared" ca="1" si="1"/>
        <v>2</v>
      </c>
      <c r="H19" s="25" t="s">
        <v>77</v>
      </c>
      <c r="I19" s="27" t="s">
        <v>38</v>
      </c>
      <c r="J19" s="16">
        <v>4</v>
      </c>
      <c r="K19" s="17"/>
      <c r="L19" s="17"/>
      <c r="M19" s="17"/>
      <c r="N19" s="17">
        <f t="shared" si="2"/>
        <v>0</v>
      </c>
      <c r="O19" s="16">
        <v>4</v>
      </c>
      <c r="P19" s="19"/>
      <c r="Q19" s="29">
        <f t="shared" ca="1" si="4"/>
        <v>0</v>
      </c>
      <c r="R19" s="31">
        <f t="shared" ca="1" si="3"/>
        <v>0</v>
      </c>
      <c r="S19" s="34"/>
      <c r="T19" s="1"/>
      <c r="U19" s="44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5.75" customHeight="1">
      <c r="A20" s="8" t="s">
        <v>66</v>
      </c>
      <c r="B20" s="9">
        <v>1</v>
      </c>
      <c r="C20" s="1"/>
      <c r="D20" s="8" t="s">
        <v>79</v>
      </c>
      <c r="E20" s="9">
        <v>2</v>
      </c>
      <c r="F20" s="13">
        <f t="shared" ca="1" si="0"/>
        <v>0</v>
      </c>
      <c r="G20" s="1">
        <f t="shared" ca="1" si="1"/>
        <v>0</v>
      </c>
      <c r="H20" s="25" t="s">
        <v>80</v>
      </c>
      <c r="I20" s="27" t="s">
        <v>38</v>
      </c>
      <c r="J20" s="16">
        <v>9</v>
      </c>
      <c r="K20" s="17"/>
      <c r="L20" s="17"/>
      <c r="M20" s="17"/>
      <c r="N20" s="17">
        <f t="shared" si="2"/>
        <v>1</v>
      </c>
      <c r="O20" s="16">
        <v>8</v>
      </c>
      <c r="P20" s="19"/>
      <c r="Q20" s="29">
        <f t="shared" ca="1" si="4"/>
        <v>2</v>
      </c>
      <c r="R20" s="31">
        <f t="shared" ca="1" si="3"/>
        <v>1</v>
      </c>
      <c r="S20" s="1"/>
      <c r="T20" s="1"/>
      <c r="U20" s="44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5.75" customHeight="1">
      <c r="A21" s="8" t="s">
        <v>69</v>
      </c>
      <c r="B21" s="9">
        <v>1</v>
      </c>
      <c r="C21" s="1"/>
      <c r="D21" s="8" t="s">
        <v>82</v>
      </c>
      <c r="E21" s="9">
        <v>2</v>
      </c>
      <c r="F21" s="13">
        <f t="shared" ca="1" si="0"/>
        <v>1</v>
      </c>
      <c r="G21" s="1">
        <f t="shared" ca="1" si="1"/>
        <v>2</v>
      </c>
      <c r="H21" s="25" t="s">
        <v>83</v>
      </c>
      <c r="I21" s="27" t="s">
        <v>38</v>
      </c>
      <c r="J21" s="16">
        <v>6</v>
      </c>
      <c r="K21" s="33"/>
      <c r="L21" s="17"/>
      <c r="M21" s="17"/>
      <c r="N21" s="17">
        <f t="shared" si="2"/>
        <v>2</v>
      </c>
      <c r="O21" s="16">
        <v>4</v>
      </c>
      <c r="P21" s="19"/>
      <c r="Q21" s="29">
        <f t="shared" ca="1" si="4"/>
        <v>2</v>
      </c>
      <c r="R21" s="31">
        <f t="shared" ca="1" si="3"/>
        <v>0</v>
      </c>
      <c r="S21" s="1"/>
      <c r="T21" s="1"/>
      <c r="U21" s="44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5.75" customHeight="1">
      <c r="A22" s="8" t="s">
        <v>72</v>
      </c>
      <c r="B22" s="9">
        <v>21</v>
      </c>
      <c r="C22" s="1"/>
      <c r="D22" s="8" t="s">
        <v>85</v>
      </c>
      <c r="E22" s="9">
        <v>2</v>
      </c>
      <c r="F22" s="13">
        <f t="shared" ca="1" si="0"/>
        <v>1</v>
      </c>
      <c r="G22" s="1">
        <f t="shared" ca="1" si="1"/>
        <v>2</v>
      </c>
      <c r="H22" s="25" t="s">
        <v>86</v>
      </c>
      <c r="I22" s="27" t="s">
        <v>38</v>
      </c>
      <c r="J22" s="16">
        <v>11</v>
      </c>
      <c r="K22" s="17"/>
      <c r="L22" s="17"/>
      <c r="M22" s="17"/>
      <c r="N22" s="17">
        <f t="shared" si="2"/>
        <v>0</v>
      </c>
      <c r="O22" s="16">
        <v>11</v>
      </c>
      <c r="P22" s="19"/>
      <c r="Q22" s="29">
        <f t="shared" ca="1" si="4"/>
        <v>0</v>
      </c>
      <c r="R22" s="31">
        <f t="shared" ca="1" si="3"/>
        <v>0</v>
      </c>
      <c r="S22" s="1"/>
      <c r="T22" s="1"/>
      <c r="U22" s="44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5.75" customHeight="1">
      <c r="A23" s="8" t="s">
        <v>75</v>
      </c>
      <c r="B23" s="9">
        <v>43</v>
      </c>
      <c r="C23" s="1"/>
      <c r="D23" s="8" t="s">
        <v>88</v>
      </c>
      <c r="E23" s="9">
        <v>2</v>
      </c>
      <c r="F23" s="13">
        <f t="shared" ca="1" si="0"/>
        <v>3</v>
      </c>
      <c r="G23" s="1">
        <f t="shared" ca="1" si="1"/>
        <v>6</v>
      </c>
      <c r="H23" s="40"/>
      <c r="I23" s="41"/>
      <c r="J23" s="42"/>
      <c r="K23" s="42"/>
      <c r="L23" s="42"/>
      <c r="M23" s="42"/>
      <c r="N23" s="17"/>
      <c r="O23" s="42"/>
      <c r="P23" s="43"/>
      <c r="Q23" s="42"/>
      <c r="R23" s="4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5.75" customHeight="1">
      <c r="A24" s="8" t="s">
        <v>78</v>
      </c>
      <c r="B24" s="9">
        <v>65</v>
      </c>
      <c r="C24" s="1"/>
      <c r="D24" s="13" t="s">
        <v>90</v>
      </c>
      <c r="E24" s="9">
        <v>4</v>
      </c>
      <c r="F24" s="13">
        <f t="shared" ca="1" si="0"/>
        <v>5</v>
      </c>
      <c r="G24" s="1">
        <f t="shared" ca="1" si="1"/>
        <v>20</v>
      </c>
      <c r="H24" s="25" t="s">
        <v>91</v>
      </c>
      <c r="I24" s="27" t="s">
        <v>92</v>
      </c>
      <c r="J24" s="16">
        <v>23</v>
      </c>
      <c r="K24" s="17"/>
      <c r="L24" s="17"/>
      <c r="M24" s="17"/>
      <c r="N24" s="17">
        <f t="shared" ref="N24:N37" si="5">(J24+K24)-(L24+M24)-O24</f>
        <v>0</v>
      </c>
      <c r="O24" s="16">
        <v>23</v>
      </c>
      <c r="P24" s="19"/>
      <c r="Q24" s="29">
        <f ca="1">SUM(G374:G375)</f>
        <v>0</v>
      </c>
      <c r="R24" s="31">
        <f t="shared" ref="R24:R36" ca="1" si="6">Q24-N24</f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5.75" customHeight="1">
      <c r="A25" s="8" t="s">
        <v>81</v>
      </c>
      <c r="B25" s="9">
        <v>7</v>
      </c>
      <c r="C25" s="1"/>
      <c r="D25" s="13" t="s">
        <v>94</v>
      </c>
      <c r="E25" s="9">
        <v>6</v>
      </c>
      <c r="F25" s="13">
        <f t="shared" ca="1" si="0"/>
        <v>1</v>
      </c>
      <c r="G25" s="1">
        <f t="shared" ca="1" si="1"/>
        <v>6</v>
      </c>
      <c r="H25" s="25" t="s">
        <v>95</v>
      </c>
      <c r="I25" s="27" t="s">
        <v>38</v>
      </c>
      <c r="J25" s="16">
        <v>2</v>
      </c>
      <c r="K25" s="17"/>
      <c r="L25" s="17"/>
      <c r="M25" s="17"/>
      <c r="N25" s="17">
        <f t="shared" si="5"/>
        <v>0</v>
      </c>
      <c r="O25" s="16">
        <v>2</v>
      </c>
      <c r="P25" s="19"/>
      <c r="Q25" s="29">
        <f t="shared" ref="Q25:Q28" ca="1" si="7">SUM(G376)</f>
        <v>0</v>
      </c>
      <c r="R25" s="22">
        <f t="shared" ca="1" si="6"/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5.75" customHeight="1">
      <c r="A26" s="8" t="s">
        <v>84</v>
      </c>
      <c r="B26" s="9">
        <v>24</v>
      </c>
      <c r="C26" s="1"/>
      <c r="D26" s="9"/>
      <c r="E26" s="9"/>
      <c r="F26" s="13"/>
      <c r="G26" s="1"/>
      <c r="H26" s="25" t="s">
        <v>97</v>
      </c>
      <c r="I26" s="27" t="s">
        <v>38</v>
      </c>
      <c r="J26" s="16">
        <v>1</v>
      </c>
      <c r="K26" s="17"/>
      <c r="L26" s="17"/>
      <c r="M26" s="17"/>
      <c r="N26" s="17">
        <f t="shared" si="5"/>
        <v>0</v>
      </c>
      <c r="O26" s="16">
        <v>1</v>
      </c>
      <c r="P26" s="19"/>
      <c r="Q26" s="29">
        <f t="shared" ca="1" si="7"/>
        <v>0</v>
      </c>
      <c r="R26" s="22">
        <f t="shared" ca="1" si="6"/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15.75" customHeight="1">
      <c r="A27" s="8" t="s">
        <v>87</v>
      </c>
      <c r="B27" s="9">
        <v>26</v>
      </c>
      <c r="C27" s="1"/>
      <c r="D27" s="8" t="s">
        <v>99</v>
      </c>
      <c r="E27" s="9"/>
      <c r="F27" s="13"/>
      <c r="G27" s="1"/>
      <c r="H27" s="25" t="s">
        <v>100</v>
      </c>
      <c r="I27" s="27" t="s">
        <v>38</v>
      </c>
      <c r="J27" s="16">
        <v>1</v>
      </c>
      <c r="K27" s="17"/>
      <c r="L27" s="17"/>
      <c r="M27" s="17"/>
      <c r="N27" s="17">
        <f t="shared" si="5"/>
        <v>1</v>
      </c>
      <c r="O27" s="16">
        <v>0</v>
      </c>
      <c r="P27" s="19"/>
      <c r="Q27" s="29">
        <f t="shared" ca="1" si="7"/>
        <v>0</v>
      </c>
      <c r="R27" s="22">
        <f t="shared" ca="1" si="6"/>
        <v>-1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5.75" customHeight="1">
      <c r="A28" s="8" t="s">
        <v>335</v>
      </c>
      <c r="B28" s="9">
        <v>2</v>
      </c>
      <c r="C28" s="1"/>
      <c r="D28" s="8" t="s">
        <v>102</v>
      </c>
      <c r="E28" s="9">
        <v>1</v>
      </c>
      <c r="F28" s="13">
        <f t="shared" ref="F28:F45" ca="1" si="8">SUMIF($A:$B,D28,$B:$B)</f>
        <v>1</v>
      </c>
      <c r="G28" s="1">
        <f t="shared" ref="G28:G45" ca="1" si="9">E28*F28</f>
        <v>1</v>
      </c>
      <c r="H28" s="25" t="s">
        <v>103</v>
      </c>
      <c r="I28" s="27" t="s">
        <v>38</v>
      </c>
      <c r="J28" s="16">
        <v>2</v>
      </c>
      <c r="K28" s="17"/>
      <c r="L28" s="17"/>
      <c r="M28" s="17"/>
      <c r="N28" s="17">
        <f t="shared" si="5"/>
        <v>0</v>
      </c>
      <c r="O28" s="16">
        <v>2</v>
      </c>
      <c r="P28" s="19"/>
      <c r="Q28" s="29">
        <f t="shared" ca="1" si="7"/>
        <v>0</v>
      </c>
      <c r="R28" s="22">
        <f t="shared" ca="1" si="6"/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5.75" customHeight="1">
      <c r="A29" s="8" t="s">
        <v>80</v>
      </c>
      <c r="B29" s="9">
        <v>2</v>
      </c>
      <c r="C29" s="1"/>
      <c r="D29" s="8" t="s">
        <v>105</v>
      </c>
      <c r="E29" s="9">
        <v>1</v>
      </c>
      <c r="F29" s="13">
        <f t="shared" ca="1" si="8"/>
        <v>3</v>
      </c>
      <c r="G29" s="1">
        <f t="shared" ca="1" si="9"/>
        <v>3</v>
      </c>
      <c r="H29" s="25" t="s">
        <v>106</v>
      </c>
      <c r="I29" s="27" t="s">
        <v>107</v>
      </c>
      <c r="J29" s="16">
        <v>36</v>
      </c>
      <c r="K29" s="46">
        <v>66</v>
      </c>
      <c r="L29" s="46"/>
      <c r="M29" s="46"/>
      <c r="N29" s="17">
        <f t="shared" si="5"/>
        <v>96</v>
      </c>
      <c r="O29" s="16">
        <v>6</v>
      </c>
      <c r="P29" s="47"/>
      <c r="Q29" s="48">
        <f ca="1">SUM(G382:G387)</f>
        <v>35</v>
      </c>
      <c r="R29" s="31">
        <f t="shared" ca="1" si="6"/>
        <v>-61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5.75" customHeight="1">
      <c r="A30" s="8" t="s">
        <v>83</v>
      </c>
      <c r="B30" s="9">
        <v>2</v>
      </c>
      <c r="C30" s="1"/>
      <c r="D30" s="8" t="s">
        <v>108</v>
      </c>
      <c r="E30" s="9">
        <v>1</v>
      </c>
      <c r="F30" s="13">
        <f t="shared" ca="1" si="8"/>
        <v>0</v>
      </c>
      <c r="G30" s="1">
        <f t="shared" ca="1" si="9"/>
        <v>0</v>
      </c>
      <c r="H30" s="25" t="s">
        <v>109</v>
      </c>
      <c r="I30" s="27" t="s">
        <v>92</v>
      </c>
      <c r="J30" s="16">
        <v>199</v>
      </c>
      <c r="K30" s="17"/>
      <c r="L30" s="17"/>
      <c r="M30" s="17"/>
      <c r="N30" s="17">
        <f t="shared" si="5"/>
        <v>43</v>
      </c>
      <c r="O30" s="16">
        <v>156</v>
      </c>
      <c r="P30" s="19"/>
      <c r="Q30" s="29">
        <f ca="1">SUM(G395:G405)</f>
        <v>28.5</v>
      </c>
      <c r="R30" s="22">
        <f t="shared" ca="1" si="6"/>
        <v>-14.5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5.75" customHeight="1">
      <c r="A31" s="8" t="s">
        <v>299</v>
      </c>
      <c r="B31" s="9">
        <v>2</v>
      </c>
      <c r="C31" s="1"/>
      <c r="D31" s="8" t="s">
        <v>111</v>
      </c>
      <c r="E31" s="9">
        <v>1</v>
      </c>
      <c r="F31" s="13">
        <f t="shared" ca="1" si="8"/>
        <v>0</v>
      </c>
      <c r="G31" s="1">
        <f t="shared" ca="1" si="9"/>
        <v>0</v>
      </c>
      <c r="H31" s="25" t="s">
        <v>112</v>
      </c>
      <c r="I31" s="27" t="s">
        <v>92</v>
      </c>
      <c r="J31" s="16">
        <v>13</v>
      </c>
      <c r="K31" s="17">
        <v>25</v>
      </c>
      <c r="L31" s="17"/>
      <c r="M31" s="17"/>
      <c r="N31" s="17">
        <f t="shared" si="5"/>
        <v>13</v>
      </c>
      <c r="O31" s="16">
        <v>25</v>
      </c>
      <c r="P31" s="19"/>
      <c r="Q31" s="29">
        <f ca="1">SUM(G409:G412)</f>
        <v>5</v>
      </c>
      <c r="R31" s="22">
        <f t="shared" ca="1" si="6"/>
        <v>-8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5.75" customHeight="1">
      <c r="A32" s="8" t="s">
        <v>89</v>
      </c>
      <c r="B32" s="9">
        <v>9</v>
      </c>
      <c r="C32" s="1"/>
      <c r="D32" s="8" t="s">
        <v>113</v>
      </c>
      <c r="E32" s="9">
        <v>1</v>
      </c>
      <c r="F32" s="13">
        <f t="shared" ca="1" si="8"/>
        <v>4</v>
      </c>
      <c r="G32" s="1">
        <f t="shared" ca="1" si="9"/>
        <v>4</v>
      </c>
      <c r="H32" s="25" t="s">
        <v>114</v>
      </c>
      <c r="I32" s="27" t="s">
        <v>92</v>
      </c>
      <c r="J32" s="16">
        <v>57</v>
      </c>
      <c r="K32" s="17">
        <v>75</v>
      </c>
      <c r="L32" s="17"/>
      <c r="M32" s="17"/>
      <c r="N32" s="17">
        <f t="shared" si="5"/>
        <v>62</v>
      </c>
      <c r="O32" s="16">
        <v>70</v>
      </c>
      <c r="P32" s="19"/>
      <c r="Q32" s="29">
        <f ca="1">SUM(G416:G426)</f>
        <v>0</v>
      </c>
      <c r="R32" s="22">
        <f t="shared" ca="1" si="6"/>
        <v>-62</v>
      </c>
      <c r="S32" s="34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5.75" customHeight="1">
      <c r="A33" s="8" t="s">
        <v>261</v>
      </c>
      <c r="B33" s="9">
        <v>1</v>
      </c>
      <c r="C33" s="1"/>
      <c r="D33" s="8" t="s">
        <v>116</v>
      </c>
      <c r="E33" s="9">
        <v>1</v>
      </c>
      <c r="F33" s="13">
        <f t="shared" ca="1" si="8"/>
        <v>13</v>
      </c>
      <c r="G33" s="1">
        <f t="shared" ca="1" si="9"/>
        <v>13</v>
      </c>
      <c r="H33" s="25" t="s">
        <v>117</v>
      </c>
      <c r="I33" s="27" t="s">
        <v>92</v>
      </c>
      <c r="J33" s="16">
        <v>23</v>
      </c>
      <c r="K33" s="17"/>
      <c r="L33" s="17"/>
      <c r="M33" s="17"/>
      <c r="N33" s="17">
        <f t="shared" si="5"/>
        <v>0</v>
      </c>
      <c r="O33" s="16">
        <v>23</v>
      </c>
      <c r="P33" s="19"/>
      <c r="Q33" s="29">
        <f ca="1">SUM(G429:G430)</f>
        <v>0</v>
      </c>
      <c r="R33" s="22">
        <f t="shared" ca="1" si="6"/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5.75" customHeight="1">
      <c r="A34" s="8" t="s">
        <v>309</v>
      </c>
      <c r="B34" s="9">
        <v>1</v>
      </c>
      <c r="C34" s="1"/>
      <c r="D34" s="8" t="s">
        <v>119</v>
      </c>
      <c r="E34" s="9">
        <v>1</v>
      </c>
      <c r="F34" s="13">
        <f t="shared" ca="1" si="8"/>
        <v>1</v>
      </c>
      <c r="G34" s="1">
        <f t="shared" ca="1" si="9"/>
        <v>1</v>
      </c>
      <c r="H34" s="25" t="s">
        <v>120</v>
      </c>
      <c r="I34" s="27" t="s">
        <v>92</v>
      </c>
      <c r="J34" s="16">
        <v>16</v>
      </c>
      <c r="K34" s="17"/>
      <c r="L34" s="17"/>
      <c r="M34" s="17"/>
      <c r="N34" s="17">
        <f t="shared" si="5"/>
        <v>0</v>
      </c>
      <c r="O34" s="16">
        <v>16</v>
      </c>
      <c r="P34" s="19"/>
      <c r="Q34" s="29">
        <f ca="1">SUM(G432)</f>
        <v>0</v>
      </c>
      <c r="R34" s="22">
        <f t="shared" ca="1" si="6"/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5.75" customHeight="1">
      <c r="A35" s="8" t="s">
        <v>93</v>
      </c>
      <c r="B35" s="9">
        <v>1</v>
      </c>
      <c r="C35" s="1"/>
      <c r="D35" s="8" t="s">
        <v>122</v>
      </c>
      <c r="E35" s="9">
        <v>1</v>
      </c>
      <c r="F35" s="13">
        <f t="shared" ca="1" si="8"/>
        <v>2</v>
      </c>
      <c r="G35" s="1">
        <f t="shared" ca="1" si="9"/>
        <v>2</v>
      </c>
      <c r="H35" s="25" t="s">
        <v>123</v>
      </c>
      <c r="I35" s="27" t="s">
        <v>92</v>
      </c>
      <c r="J35" s="16">
        <v>25</v>
      </c>
      <c r="K35" s="17"/>
      <c r="L35" s="17"/>
      <c r="M35" s="17"/>
      <c r="N35" s="17">
        <f t="shared" si="5"/>
        <v>0</v>
      </c>
      <c r="O35" s="16">
        <v>25</v>
      </c>
      <c r="P35" s="19"/>
      <c r="Q35" s="29">
        <f ca="1">SUM(G434:G435)</f>
        <v>0</v>
      </c>
      <c r="R35" s="22">
        <f t="shared" ca="1" si="6"/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5.75" customHeight="1">
      <c r="A36" s="8" t="s">
        <v>308</v>
      </c>
      <c r="B36" s="9">
        <v>5</v>
      </c>
      <c r="C36" s="1"/>
      <c r="D36" s="8" t="s">
        <v>125</v>
      </c>
      <c r="E36" s="9">
        <v>1</v>
      </c>
      <c r="F36" s="13">
        <f t="shared" ca="1" si="8"/>
        <v>17</v>
      </c>
      <c r="G36" s="1">
        <f t="shared" ca="1" si="9"/>
        <v>17</v>
      </c>
      <c r="H36" s="25" t="s">
        <v>126</v>
      </c>
      <c r="I36" s="27" t="s">
        <v>92</v>
      </c>
      <c r="J36" s="16">
        <v>28</v>
      </c>
      <c r="K36" s="17"/>
      <c r="L36" s="17"/>
      <c r="M36" s="17"/>
      <c r="N36" s="17">
        <f t="shared" si="5"/>
        <v>8</v>
      </c>
      <c r="O36" s="16">
        <v>20</v>
      </c>
      <c r="P36" s="19"/>
      <c r="Q36" s="29">
        <f ca="1">SUM(G440)</f>
        <v>0</v>
      </c>
      <c r="R36" s="22">
        <f t="shared" ca="1" si="6"/>
        <v>-8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5.75" customHeight="1">
      <c r="A37" s="8" t="s">
        <v>96</v>
      </c>
      <c r="B37" s="9">
        <v>8</v>
      </c>
      <c r="C37" s="1"/>
      <c r="D37" s="8" t="s">
        <v>128</v>
      </c>
      <c r="E37" s="9">
        <v>1</v>
      </c>
      <c r="F37" s="13">
        <f t="shared" ca="1" si="8"/>
        <v>6</v>
      </c>
      <c r="G37" s="1">
        <f t="shared" ca="1" si="9"/>
        <v>6</v>
      </c>
      <c r="H37" s="25" t="s">
        <v>129</v>
      </c>
      <c r="I37" s="27" t="s">
        <v>107</v>
      </c>
      <c r="J37" s="16">
        <v>17</v>
      </c>
      <c r="K37" s="17">
        <v>80</v>
      </c>
      <c r="L37" s="17"/>
      <c r="M37" s="17"/>
      <c r="N37" s="17">
        <f t="shared" si="5"/>
        <v>67</v>
      </c>
      <c r="O37" s="16">
        <v>30</v>
      </c>
      <c r="P37" s="19"/>
      <c r="Q37" s="29">
        <f ca="1">SUM(G356:G359)</f>
        <v>69.3</v>
      </c>
      <c r="R37" s="22">
        <f ca="1">Q37-(M37+N37)</f>
        <v>2.2999999999999972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.75" customHeight="1">
      <c r="A38" s="8" t="s">
        <v>324</v>
      </c>
      <c r="B38" s="9">
        <v>24</v>
      </c>
      <c r="C38" s="1"/>
      <c r="D38" s="8" t="s">
        <v>131</v>
      </c>
      <c r="E38" s="9">
        <v>1</v>
      </c>
      <c r="F38" s="13">
        <f t="shared" ca="1" si="8"/>
        <v>25</v>
      </c>
      <c r="G38" s="1">
        <f t="shared" ca="1" si="9"/>
        <v>25</v>
      </c>
      <c r="H38" s="3"/>
      <c r="I38" s="4"/>
      <c r="J38" s="1"/>
      <c r="K38" s="1"/>
      <c r="L38" s="1"/>
      <c r="M38" s="1"/>
      <c r="N38" s="1"/>
      <c r="O38" s="1"/>
      <c r="P38" s="3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5.75" customHeight="1">
      <c r="A39" s="8" t="s">
        <v>297</v>
      </c>
      <c r="B39" s="9">
        <v>3</v>
      </c>
      <c r="C39" s="1"/>
      <c r="D39" s="9" t="s">
        <v>133</v>
      </c>
      <c r="E39" s="9">
        <v>1</v>
      </c>
      <c r="F39" s="13">
        <f t="shared" ca="1" si="8"/>
        <v>3</v>
      </c>
      <c r="G39" s="1">
        <f t="shared" ca="1" si="9"/>
        <v>3</v>
      </c>
      <c r="H39" s="3"/>
      <c r="I39" s="4"/>
      <c r="J39" s="1"/>
      <c r="K39" s="1"/>
      <c r="L39" s="1"/>
      <c r="M39" s="1"/>
      <c r="N39" s="1"/>
      <c r="O39" s="1"/>
      <c r="P39" s="3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5.75" customHeight="1">
      <c r="A40" s="8" t="s">
        <v>101</v>
      </c>
      <c r="B40" s="9">
        <v>15</v>
      </c>
      <c r="C40" s="1"/>
      <c r="D40" s="8" t="s">
        <v>135</v>
      </c>
      <c r="E40" s="9">
        <v>1</v>
      </c>
      <c r="F40" s="13">
        <f t="shared" ca="1" si="8"/>
        <v>3</v>
      </c>
      <c r="G40" s="1">
        <f t="shared" ca="1" si="9"/>
        <v>3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5.75" customHeight="1">
      <c r="A41" s="8" t="s">
        <v>280</v>
      </c>
      <c r="B41" s="9">
        <v>1</v>
      </c>
      <c r="C41" s="1"/>
      <c r="D41" s="8" t="s">
        <v>138</v>
      </c>
      <c r="E41" s="9">
        <v>1</v>
      </c>
      <c r="F41" s="13">
        <f t="shared" ca="1" si="8"/>
        <v>1</v>
      </c>
      <c r="G41" s="1">
        <f t="shared" ca="1" si="9"/>
        <v>1</v>
      </c>
      <c r="H41" s="25" t="s">
        <v>139</v>
      </c>
      <c r="I41" s="27" t="s">
        <v>38</v>
      </c>
      <c r="J41" s="17">
        <v>6</v>
      </c>
      <c r="K41" s="17">
        <v>9</v>
      </c>
      <c r="L41" s="17"/>
      <c r="M41" s="17">
        <v>2</v>
      </c>
      <c r="N41" s="17">
        <f t="shared" ref="N41:N42" si="10">(J41+K41)-(L41+M41)-O41</f>
        <v>13</v>
      </c>
      <c r="O41" s="17"/>
      <c r="P41" s="21"/>
      <c r="Q41" s="22">
        <f ca="1">SUM(G446)</f>
        <v>3</v>
      </c>
      <c r="R41" s="22">
        <f t="shared" ref="R41:R45" ca="1" si="11">Q41-N41</f>
        <v>-10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5.75" customHeight="1">
      <c r="A42" s="8" t="s">
        <v>332</v>
      </c>
      <c r="B42" s="9">
        <v>2</v>
      </c>
      <c r="C42" s="1"/>
      <c r="D42" s="8" t="s">
        <v>141</v>
      </c>
      <c r="E42" s="9">
        <v>1</v>
      </c>
      <c r="F42" s="13">
        <f t="shared" ca="1" si="8"/>
        <v>3</v>
      </c>
      <c r="G42" s="1">
        <f t="shared" ca="1" si="9"/>
        <v>3</v>
      </c>
      <c r="H42" s="25" t="s">
        <v>142</v>
      </c>
      <c r="I42" s="27" t="s">
        <v>38</v>
      </c>
      <c r="J42" s="17">
        <v>134</v>
      </c>
      <c r="K42" s="17">
        <v>180</v>
      </c>
      <c r="L42" s="17"/>
      <c r="M42" s="17"/>
      <c r="N42" s="17">
        <f t="shared" si="10"/>
        <v>173</v>
      </c>
      <c r="O42" s="17">
        <v>141</v>
      </c>
      <c r="P42" s="21"/>
      <c r="Q42" s="17">
        <f ca="1">SUM(G4:G45,J117)</f>
        <v>187</v>
      </c>
      <c r="R42" s="22">
        <f t="shared" ca="1" si="11"/>
        <v>14</v>
      </c>
      <c r="S42" s="34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5.75" customHeight="1">
      <c r="A43" s="8" t="s">
        <v>110</v>
      </c>
      <c r="B43" s="9">
        <v>1</v>
      </c>
      <c r="C43" s="1"/>
      <c r="D43" s="8" t="s">
        <v>144</v>
      </c>
      <c r="E43" s="9">
        <v>2</v>
      </c>
      <c r="F43" s="13">
        <f t="shared" ca="1" si="8"/>
        <v>3</v>
      </c>
      <c r="G43" s="1">
        <f t="shared" ca="1" si="9"/>
        <v>6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5.75" customHeight="1">
      <c r="A44" s="8" t="s">
        <v>104</v>
      </c>
      <c r="B44" s="9">
        <v>1</v>
      </c>
      <c r="C44" s="1"/>
      <c r="D44" s="8" t="s">
        <v>148</v>
      </c>
      <c r="E44" s="9">
        <v>1</v>
      </c>
      <c r="F44" s="13">
        <f t="shared" ca="1" si="8"/>
        <v>0</v>
      </c>
      <c r="G44" s="1">
        <f t="shared" ca="1" si="9"/>
        <v>0</v>
      </c>
      <c r="H44" s="25" t="s">
        <v>149</v>
      </c>
      <c r="I44" s="27" t="s">
        <v>38</v>
      </c>
      <c r="J44" s="17">
        <v>14</v>
      </c>
      <c r="K44" s="17">
        <v>20</v>
      </c>
      <c r="L44" s="17"/>
      <c r="M44" s="17"/>
      <c r="N44" s="17">
        <f>(J44+K44)-(L44+M44)-O44</f>
        <v>-7</v>
      </c>
      <c r="O44" s="17">
        <v>41</v>
      </c>
      <c r="P44" s="21"/>
      <c r="Q44" s="35">
        <f ca="1">SUM(G48:G57)</f>
        <v>22</v>
      </c>
      <c r="R44" s="22">
        <f t="shared" ca="1" si="11"/>
        <v>29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5.75" customHeight="1">
      <c r="A45" s="1"/>
      <c r="B45" s="1"/>
      <c r="C45" s="1"/>
      <c r="D45" s="1" t="s">
        <v>151</v>
      </c>
      <c r="E45" s="9">
        <v>1</v>
      </c>
      <c r="F45" s="13">
        <f t="shared" ca="1" si="8"/>
        <v>7</v>
      </c>
      <c r="G45" s="1">
        <f t="shared" ca="1" si="9"/>
        <v>7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5.75" customHeight="1">
      <c r="A46" s="1"/>
      <c r="B46" s="1"/>
      <c r="C46" s="1"/>
      <c r="D46" s="1"/>
      <c r="E46" s="9"/>
      <c r="F46" s="13"/>
      <c r="G46" s="1"/>
      <c r="H46" s="25" t="s">
        <v>153</v>
      </c>
      <c r="I46" s="27" t="s">
        <v>38</v>
      </c>
      <c r="J46" s="17">
        <v>108</v>
      </c>
      <c r="K46" s="17">
        <v>0</v>
      </c>
      <c r="L46" s="17"/>
      <c r="M46" s="17"/>
      <c r="N46" s="17">
        <f t="shared" ref="N46:N48" si="12">(J46+K46)-(L46+M46)-O46</f>
        <v>-19</v>
      </c>
      <c r="O46" s="17">
        <v>127</v>
      </c>
      <c r="P46" s="21"/>
      <c r="Q46" s="17">
        <f ca="1">SUM(G60:G73)</f>
        <v>52</v>
      </c>
      <c r="R46" s="22">
        <f t="shared" ref="R46:R47" ca="1" si="13">Q46-N46-M46</f>
        <v>71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5.75" customHeight="1">
      <c r="A47" s="1"/>
      <c r="B47" s="1"/>
      <c r="C47" s="1"/>
      <c r="D47" s="1" t="s">
        <v>155</v>
      </c>
      <c r="E47" s="9"/>
      <c r="F47" s="13"/>
      <c r="G47" s="1"/>
      <c r="H47" s="25" t="s">
        <v>32</v>
      </c>
      <c r="I47" s="27" t="s">
        <v>38</v>
      </c>
      <c r="J47" s="17">
        <v>62</v>
      </c>
      <c r="K47" s="17">
        <v>70</v>
      </c>
      <c r="L47" s="17"/>
      <c r="M47" s="33"/>
      <c r="N47" s="17">
        <f t="shared" si="12"/>
        <v>44</v>
      </c>
      <c r="O47" s="17">
        <v>88</v>
      </c>
      <c r="P47" s="21"/>
      <c r="Q47" s="17">
        <f ca="1">SUM(G76:G78)</f>
        <v>44</v>
      </c>
      <c r="R47" s="22">
        <f t="shared" ca="1" si="13"/>
        <v>0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5.75" customHeight="1">
      <c r="A48" s="8" t="s">
        <v>115</v>
      </c>
      <c r="B48" s="9">
        <v>9</v>
      </c>
      <c r="C48" s="1"/>
      <c r="D48" s="8" t="s">
        <v>157</v>
      </c>
      <c r="E48" s="9">
        <v>2</v>
      </c>
      <c r="F48" s="13">
        <f t="shared" ref="F48:F51" ca="1" si="14">SUMIF($A:$B,D48,$B:$B)</f>
        <v>0</v>
      </c>
      <c r="G48" s="1">
        <f t="shared" ref="G48:G51" ca="1" si="15">E48*F48</f>
        <v>0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0</v>
      </c>
      <c r="R48" s="22">
        <f ca="1">Q48-N48</f>
        <v>0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5.75" customHeight="1">
      <c r="A49" s="8" t="s">
        <v>118</v>
      </c>
      <c r="B49" s="9">
        <v>4</v>
      </c>
      <c r="C49" s="1"/>
      <c r="D49" s="8" t="s">
        <v>160</v>
      </c>
      <c r="E49" s="9">
        <v>2</v>
      </c>
      <c r="F49" s="13">
        <f t="shared" ca="1" si="14"/>
        <v>0</v>
      </c>
      <c r="G49" s="1">
        <f t="shared" ca="1" si="15"/>
        <v>0</v>
      </c>
      <c r="H49" s="3"/>
      <c r="I49" s="4"/>
      <c r="J49" s="1"/>
      <c r="K49" s="1"/>
      <c r="L49" s="1"/>
      <c r="M49" s="1"/>
      <c r="N49" s="17"/>
      <c r="O49" s="1"/>
      <c r="P49" s="3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5.75" customHeight="1">
      <c r="A50" s="8" t="s">
        <v>121</v>
      </c>
      <c r="B50" s="9">
        <v>1</v>
      </c>
      <c r="C50" s="1"/>
      <c r="D50" s="8" t="s">
        <v>162</v>
      </c>
      <c r="E50" s="9">
        <v>2</v>
      </c>
      <c r="F50" s="13">
        <f t="shared" ca="1" si="14"/>
        <v>1</v>
      </c>
      <c r="G50" s="1">
        <f t="shared" ca="1" si="15"/>
        <v>2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5.75" customHeight="1">
      <c r="A51" s="8" t="s">
        <v>124</v>
      </c>
      <c r="B51" s="9">
        <v>5</v>
      </c>
      <c r="C51" s="1"/>
      <c r="D51" s="9" t="s">
        <v>90</v>
      </c>
      <c r="E51" s="9">
        <v>2</v>
      </c>
      <c r="F51" s="13">
        <f t="shared" ca="1" si="14"/>
        <v>5</v>
      </c>
      <c r="G51" s="1">
        <f t="shared" ca="1" si="15"/>
        <v>10</v>
      </c>
      <c r="H51" s="25" t="s">
        <v>165</v>
      </c>
      <c r="I51" s="27" t="s">
        <v>45</v>
      </c>
      <c r="J51" s="17">
        <v>8</v>
      </c>
      <c r="K51" s="17">
        <v>40</v>
      </c>
      <c r="L51" s="17"/>
      <c r="M51" s="17"/>
      <c r="N51" s="17">
        <f t="shared" ref="N51:N52" si="16">(J51+K51)-(L51+M51)-O51</f>
        <v>16</v>
      </c>
      <c r="O51" s="17">
        <v>32</v>
      </c>
      <c r="P51" s="21"/>
      <c r="Q51" s="22">
        <f ca="1">SUM(G84:G111)</f>
        <v>23.98</v>
      </c>
      <c r="R51" s="22">
        <f t="shared" ref="R51:R52" ca="1" si="17">Q51-N51</f>
        <v>7.98</v>
      </c>
      <c r="S51" s="34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5.75" customHeight="1">
      <c r="A52" s="8" t="s">
        <v>127</v>
      </c>
      <c r="B52" s="9">
        <v>2</v>
      </c>
      <c r="C52" s="1"/>
      <c r="D52" s="8"/>
      <c r="E52" s="9"/>
      <c r="F52" s="13"/>
      <c r="G52" s="1"/>
      <c r="H52" s="25" t="s">
        <v>166</v>
      </c>
      <c r="I52" s="27" t="s">
        <v>45</v>
      </c>
      <c r="J52" s="17">
        <v>100</v>
      </c>
      <c r="K52" s="17">
        <v>180</v>
      </c>
      <c r="L52" s="17"/>
      <c r="M52" s="17"/>
      <c r="N52" s="17">
        <f t="shared" si="16"/>
        <v>130</v>
      </c>
      <c r="O52" s="17">
        <v>150</v>
      </c>
      <c r="P52" s="21"/>
      <c r="Q52" s="17">
        <f ca="1">SUM(G114:G143,J89)</f>
        <v>109.85</v>
      </c>
      <c r="R52" s="22">
        <f t="shared" ca="1" si="17"/>
        <v>-20.150000000000006</v>
      </c>
      <c r="S52" s="59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5.75" customHeight="1">
      <c r="A53" s="8" t="s">
        <v>251</v>
      </c>
      <c r="B53" s="9">
        <v>2</v>
      </c>
      <c r="C53" s="1"/>
      <c r="D53" s="8"/>
      <c r="E53" s="9"/>
      <c r="F53" s="13"/>
      <c r="G53" s="1"/>
      <c r="H53" s="60"/>
      <c r="I53" s="61"/>
      <c r="J53" s="17"/>
      <c r="K53" s="1"/>
      <c r="L53" s="1"/>
      <c r="M53" s="1"/>
      <c r="N53" s="1"/>
      <c r="O53" s="34"/>
      <c r="P53" s="37"/>
      <c r="Q53" s="17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5.75" customHeight="1">
      <c r="A54" s="8" t="s">
        <v>130</v>
      </c>
      <c r="B54" s="9">
        <v>37</v>
      </c>
      <c r="C54" s="1"/>
      <c r="D54" s="8"/>
      <c r="E54" s="9"/>
      <c r="F54" s="13"/>
      <c r="G54" s="1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5.75" customHeight="1">
      <c r="A55" s="8" t="s">
        <v>134</v>
      </c>
      <c r="B55" s="9">
        <v>3</v>
      </c>
      <c r="C55" s="1"/>
      <c r="D55" s="8" t="s">
        <v>149</v>
      </c>
      <c r="E55" s="9"/>
      <c r="F55" s="13"/>
      <c r="G55" s="1"/>
      <c r="H55" s="25" t="s">
        <v>169</v>
      </c>
      <c r="I55" s="27" t="s">
        <v>38</v>
      </c>
      <c r="J55" s="17">
        <v>251</v>
      </c>
      <c r="K55" s="17"/>
      <c r="L55" s="17"/>
      <c r="M55" s="17"/>
      <c r="N55" s="17">
        <f t="shared" ref="N55:N64" si="18">(J55+K55)-(L55+M55)-O55</f>
        <v>56</v>
      </c>
      <c r="O55" s="17">
        <v>195</v>
      </c>
      <c r="P55" s="21"/>
      <c r="Q55" s="22">
        <f ca="1">SUM(G146:G158)</f>
        <v>36</v>
      </c>
      <c r="R55" s="22">
        <f t="shared" ref="R55:R64" ca="1" si="19">Q55-N55-M5</f>
        <v>-20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5.75" customHeight="1">
      <c r="A56" s="8" t="s">
        <v>137</v>
      </c>
      <c r="B56" s="9">
        <v>7</v>
      </c>
      <c r="C56" s="1"/>
      <c r="D56" s="8" t="s">
        <v>156</v>
      </c>
      <c r="E56" s="9">
        <v>1</v>
      </c>
      <c r="F56" s="13">
        <f t="shared" ref="F56:F57" ca="1" si="20">SUMIF($A:$B,D56,$B:$B)</f>
        <v>9</v>
      </c>
      <c r="G56" s="1">
        <f t="shared" ref="G56:G57" ca="1" si="21">E56*F56</f>
        <v>9</v>
      </c>
      <c r="H56" s="25" t="s">
        <v>18</v>
      </c>
      <c r="I56" s="27" t="s">
        <v>38</v>
      </c>
      <c r="J56" s="17">
        <v>243</v>
      </c>
      <c r="K56" s="17">
        <v>348</v>
      </c>
      <c r="L56" s="17"/>
      <c r="M56" s="17"/>
      <c r="N56" s="17">
        <f t="shared" si="18"/>
        <v>98</v>
      </c>
      <c r="O56" s="17">
        <v>493</v>
      </c>
      <c r="P56" s="21"/>
      <c r="Q56" s="17">
        <f ca="1">SUM(G162:G168)</f>
        <v>95</v>
      </c>
      <c r="R56" s="22">
        <f t="shared" ca="1" si="19"/>
        <v>-3</v>
      </c>
      <c r="S56" s="59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5.75" customHeight="1">
      <c r="A57" s="8" t="s">
        <v>140</v>
      </c>
      <c r="B57" s="9">
        <v>1</v>
      </c>
      <c r="C57" s="1"/>
      <c r="D57" s="8" t="s">
        <v>174</v>
      </c>
      <c r="E57" s="9">
        <v>1</v>
      </c>
      <c r="F57" s="13">
        <f t="shared" ca="1" si="20"/>
        <v>1</v>
      </c>
      <c r="G57" s="1">
        <f t="shared" ca="1" si="21"/>
        <v>1</v>
      </c>
      <c r="H57" s="25" t="s">
        <v>175</v>
      </c>
      <c r="I57" s="27" t="s">
        <v>38</v>
      </c>
      <c r="J57" s="17">
        <v>593</v>
      </c>
      <c r="K57" s="17">
        <v>600</v>
      </c>
      <c r="L57" s="17"/>
      <c r="M57" s="17"/>
      <c r="N57" s="17">
        <f t="shared" si="18"/>
        <v>356</v>
      </c>
      <c r="O57" s="17">
        <v>837</v>
      </c>
      <c r="P57" s="21"/>
      <c r="Q57" s="22">
        <f ca="1">SUM(G171:G191)</f>
        <v>405</v>
      </c>
      <c r="R57" s="22">
        <f t="shared" ca="1" si="19"/>
        <v>49</v>
      </c>
      <c r="S57" s="34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15.75" customHeight="1">
      <c r="A58" s="8" t="s">
        <v>145</v>
      </c>
      <c r="B58" s="9">
        <v>5</v>
      </c>
      <c r="C58" s="1"/>
      <c r="D58" s="8"/>
      <c r="E58" s="9"/>
      <c r="F58" s="13"/>
      <c r="G58" s="1"/>
      <c r="H58" s="25" t="s">
        <v>177</v>
      </c>
      <c r="I58" s="27" t="s">
        <v>38</v>
      </c>
      <c r="J58" s="17">
        <v>505</v>
      </c>
      <c r="K58" s="17">
        <v>135</v>
      </c>
      <c r="L58" s="17"/>
      <c r="M58" s="17"/>
      <c r="N58" s="17">
        <f t="shared" si="18"/>
        <v>190</v>
      </c>
      <c r="O58" s="17">
        <v>450</v>
      </c>
      <c r="P58" s="21"/>
      <c r="Q58" s="35">
        <f ca="1">SUM(G195:G199)</f>
        <v>176</v>
      </c>
      <c r="R58" s="22">
        <f t="shared" ca="1" si="19"/>
        <v>-14</v>
      </c>
      <c r="S58" s="34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15.75" customHeight="1">
      <c r="A59" s="8" t="s">
        <v>146</v>
      </c>
      <c r="B59" s="9">
        <v>1</v>
      </c>
      <c r="C59" s="1"/>
      <c r="D59" s="1" t="s">
        <v>179</v>
      </c>
      <c r="E59" s="9"/>
      <c r="F59" s="13"/>
      <c r="G59" s="1"/>
      <c r="H59" s="25" t="s">
        <v>180</v>
      </c>
      <c r="I59" s="27" t="s">
        <v>38</v>
      </c>
      <c r="J59" s="17">
        <v>408</v>
      </c>
      <c r="K59" s="17"/>
      <c r="L59" s="17"/>
      <c r="M59" s="17"/>
      <c r="N59" s="17">
        <f t="shared" si="18"/>
        <v>67</v>
      </c>
      <c r="O59" s="17">
        <v>341</v>
      </c>
      <c r="P59" s="21"/>
      <c r="Q59" s="17">
        <f ca="1">SUM(G203:G204)</f>
        <v>32</v>
      </c>
      <c r="R59" s="22">
        <f t="shared" ca="1" si="19"/>
        <v>-35</v>
      </c>
      <c r="S59" s="34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15.75" customHeight="1">
      <c r="A60" s="8" t="s">
        <v>150</v>
      </c>
      <c r="B60" s="9">
        <v>28</v>
      </c>
      <c r="C60" s="1"/>
      <c r="D60" s="8" t="s">
        <v>181</v>
      </c>
      <c r="E60" s="9">
        <v>2</v>
      </c>
      <c r="F60" s="13">
        <f t="shared" ref="F60:F66" ca="1" si="22">SUMIF($A:$B,D60,$B:$B)</f>
        <v>1</v>
      </c>
      <c r="G60" s="1">
        <f t="shared" ref="G60:G66" ca="1" si="23">E60*F60</f>
        <v>2</v>
      </c>
      <c r="H60" s="25" t="s">
        <v>183</v>
      </c>
      <c r="I60" s="27" t="s">
        <v>38</v>
      </c>
      <c r="J60" s="33">
        <v>372</v>
      </c>
      <c r="K60" s="17"/>
      <c r="L60" s="17"/>
      <c r="M60" s="17"/>
      <c r="N60" s="17">
        <f t="shared" si="18"/>
        <v>62</v>
      </c>
      <c r="O60" s="33">
        <v>310</v>
      </c>
      <c r="P60" s="21"/>
      <c r="Q60" s="17">
        <f ca="1">SUM(G208:G215)</f>
        <v>87</v>
      </c>
      <c r="R60" s="22">
        <f t="shared" ca="1" si="19"/>
        <v>24</v>
      </c>
      <c r="S60" s="34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15.75" customHeight="1">
      <c r="A61" s="8" t="s">
        <v>152</v>
      </c>
      <c r="B61" s="9">
        <v>15</v>
      </c>
      <c r="C61" s="1"/>
      <c r="D61" s="8" t="s">
        <v>184</v>
      </c>
      <c r="E61" s="9">
        <v>2</v>
      </c>
      <c r="F61" s="13">
        <f t="shared" ca="1" si="22"/>
        <v>2</v>
      </c>
      <c r="G61" s="1">
        <f t="shared" ca="1" si="23"/>
        <v>4</v>
      </c>
      <c r="H61" s="25" t="s">
        <v>186</v>
      </c>
      <c r="I61" s="27" t="s">
        <v>38</v>
      </c>
      <c r="J61" s="17">
        <v>14</v>
      </c>
      <c r="K61" s="17">
        <v>14</v>
      </c>
      <c r="L61" s="17"/>
      <c r="M61" s="17"/>
      <c r="N61" s="17">
        <f t="shared" si="18"/>
        <v>20</v>
      </c>
      <c r="O61" s="17">
        <v>8</v>
      </c>
      <c r="P61" s="21"/>
      <c r="Q61" s="17">
        <f ca="1">SUM(G219)</f>
        <v>20</v>
      </c>
      <c r="R61" s="22">
        <f t="shared" ca="1" si="19"/>
        <v>0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ht="15.75" customHeight="1">
      <c r="A62" s="8" t="s">
        <v>133</v>
      </c>
      <c r="B62" s="9">
        <v>3</v>
      </c>
      <c r="C62" s="1"/>
      <c r="D62" s="8" t="s">
        <v>187</v>
      </c>
      <c r="E62" s="9">
        <v>2</v>
      </c>
      <c r="F62" s="13">
        <f t="shared" ca="1" si="22"/>
        <v>1</v>
      </c>
      <c r="G62" s="1">
        <f t="shared" ca="1" si="23"/>
        <v>2</v>
      </c>
      <c r="H62" s="25" t="s">
        <v>188</v>
      </c>
      <c r="I62" s="27" t="s">
        <v>38</v>
      </c>
      <c r="J62" s="17">
        <v>84</v>
      </c>
      <c r="K62" s="17"/>
      <c r="L62" s="17"/>
      <c r="M62" s="17"/>
      <c r="N62" s="17">
        <f t="shared" si="18"/>
        <v>70</v>
      </c>
      <c r="O62" s="17">
        <v>14</v>
      </c>
      <c r="P62" s="21"/>
      <c r="Q62" s="17">
        <f ca="1">SUM(G223:G231)</f>
        <v>76</v>
      </c>
      <c r="R62" s="22">
        <f t="shared" ca="1" si="19"/>
        <v>6</v>
      </c>
      <c r="S62" s="6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15.75" customHeight="1">
      <c r="A63" s="8" t="s">
        <v>156</v>
      </c>
      <c r="B63" s="9">
        <v>9</v>
      </c>
      <c r="C63" s="1"/>
      <c r="D63" s="8" t="s">
        <v>192</v>
      </c>
      <c r="E63" s="9">
        <v>2</v>
      </c>
      <c r="F63" s="13">
        <f t="shared" ca="1" si="22"/>
        <v>0</v>
      </c>
      <c r="G63" s="1">
        <f t="shared" ca="1" si="23"/>
        <v>0</v>
      </c>
      <c r="H63" s="25" t="s">
        <v>193</v>
      </c>
      <c r="I63" s="27" t="s">
        <v>38</v>
      </c>
      <c r="J63" s="17">
        <v>42</v>
      </c>
      <c r="K63" s="17">
        <v>30</v>
      </c>
      <c r="L63" s="17"/>
      <c r="M63" s="17"/>
      <c r="N63" s="17">
        <f t="shared" si="18"/>
        <v>42</v>
      </c>
      <c r="O63" s="17">
        <v>30</v>
      </c>
      <c r="P63" s="21"/>
      <c r="Q63" s="35">
        <f ca="1">SUM(G236:G238)</f>
        <v>44</v>
      </c>
      <c r="R63" s="22">
        <f t="shared" ca="1" si="19"/>
        <v>2</v>
      </c>
      <c r="S63" s="6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ht="15.75" customHeight="1">
      <c r="A64" s="8" t="s">
        <v>159</v>
      </c>
      <c r="B64" s="9">
        <v>13</v>
      </c>
      <c r="C64" s="1"/>
      <c r="D64" s="8" t="s">
        <v>88</v>
      </c>
      <c r="E64" s="9">
        <v>2</v>
      </c>
      <c r="F64" s="13">
        <f t="shared" ca="1" si="22"/>
        <v>3</v>
      </c>
      <c r="G64" s="1">
        <f t="shared" ca="1" si="23"/>
        <v>6</v>
      </c>
      <c r="H64" s="25" t="s">
        <v>195</v>
      </c>
      <c r="I64" s="27" t="s">
        <v>38</v>
      </c>
      <c r="J64" s="17">
        <v>51</v>
      </c>
      <c r="K64" s="17"/>
      <c r="L64" s="17"/>
      <c r="M64" s="17"/>
      <c r="N64" s="17">
        <f t="shared" si="18"/>
        <v>21</v>
      </c>
      <c r="O64" s="17">
        <v>30</v>
      </c>
      <c r="P64" s="21"/>
      <c r="Q64" s="17">
        <f ca="1">SUM(G241)</f>
        <v>20</v>
      </c>
      <c r="R64" s="22">
        <f t="shared" ca="1" si="19"/>
        <v>-1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15.75" customHeight="1">
      <c r="A65" s="8" t="s">
        <v>161</v>
      </c>
      <c r="B65" s="9">
        <v>60</v>
      </c>
      <c r="C65" s="1"/>
      <c r="D65" s="8" t="s">
        <v>94</v>
      </c>
      <c r="E65" s="9">
        <v>2</v>
      </c>
      <c r="F65" s="13">
        <f t="shared" ca="1" si="22"/>
        <v>1</v>
      </c>
      <c r="G65" s="1">
        <f t="shared" ca="1" si="23"/>
        <v>2</v>
      </c>
      <c r="H65" s="3"/>
      <c r="I65" s="4"/>
      <c r="J65" s="1"/>
      <c r="K65" s="1"/>
      <c r="L65" s="1"/>
      <c r="M65" s="34"/>
      <c r="N65" s="1"/>
      <c r="O65" s="19"/>
      <c r="P65" s="3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15.75" customHeight="1">
      <c r="A66" s="8" t="s">
        <v>164</v>
      </c>
      <c r="B66" s="9">
        <v>16</v>
      </c>
      <c r="C66" s="1"/>
      <c r="D66" s="13" t="s">
        <v>197</v>
      </c>
      <c r="E66" s="9">
        <v>1</v>
      </c>
      <c r="F66" s="13">
        <f t="shared" ca="1" si="22"/>
        <v>0</v>
      </c>
      <c r="G66" s="1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15.75" customHeight="1">
      <c r="A67" s="8" t="s">
        <v>358</v>
      </c>
      <c r="B67" s="9">
        <v>11</v>
      </c>
      <c r="C67" s="1"/>
      <c r="D67" s="1" t="s">
        <v>153</v>
      </c>
      <c r="E67" s="9"/>
      <c r="F67" s="13"/>
      <c r="G67" s="1"/>
      <c r="H67" s="25" t="s">
        <v>200</v>
      </c>
      <c r="I67" s="27" t="s">
        <v>38</v>
      </c>
      <c r="J67" s="17">
        <v>31</v>
      </c>
      <c r="K67" s="17"/>
      <c r="L67" s="17"/>
      <c r="M67" s="17"/>
      <c r="N67" s="17">
        <f>(J67+K67)-(L67+M67)-O67</f>
        <v>31</v>
      </c>
      <c r="O67" s="17"/>
      <c r="P67" s="21"/>
      <c r="Q67" s="22">
        <f ca="1">SUM(G245:G265)</f>
        <v>29.99</v>
      </c>
      <c r="R67" s="22">
        <f ca="1">Q67-N67</f>
        <v>-1.0100000000000016</v>
      </c>
      <c r="S67" s="34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ht="15.75" customHeight="1">
      <c r="A68" s="8" t="s">
        <v>131</v>
      </c>
      <c r="B68" s="9">
        <v>25</v>
      </c>
      <c r="C68" s="1"/>
      <c r="D68" s="8" t="s">
        <v>159</v>
      </c>
      <c r="E68" s="9">
        <v>1</v>
      </c>
      <c r="F68" s="13">
        <f t="shared" ref="F68:F73" ca="1" si="24">SUMIF($A:$B,D68,$B:$B)</f>
        <v>13</v>
      </c>
      <c r="G68" s="1">
        <f t="shared" ref="G68:G73" ca="1" si="25">E68*F68</f>
        <v>13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15.75" customHeight="1">
      <c r="A69" s="8" t="s">
        <v>167</v>
      </c>
      <c r="B69" s="9">
        <v>32</v>
      </c>
      <c r="C69" s="1"/>
      <c r="D69" s="8" t="s">
        <v>164</v>
      </c>
      <c r="E69" s="9">
        <v>1</v>
      </c>
      <c r="F69" s="13">
        <f t="shared" ca="1" si="24"/>
        <v>16</v>
      </c>
      <c r="G69" s="1">
        <f t="shared" ca="1" si="25"/>
        <v>16</v>
      </c>
      <c r="H69" s="65" t="s">
        <v>206</v>
      </c>
      <c r="I69" s="64" t="s">
        <v>38</v>
      </c>
      <c r="J69" s="17"/>
      <c r="K69" s="17"/>
      <c r="L69" s="17"/>
      <c r="M69" s="17"/>
      <c r="N69" s="17">
        <f t="shared" ref="N69:N75" si="26">(J69+K69)-(L69+M69)-O69</f>
        <v>0</v>
      </c>
      <c r="O69" s="17"/>
      <c r="P69" s="21"/>
      <c r="Q69" s="17">
        <f ca="1">SUM(G453:G471)</f>
        <v>41.2</v>
      </c>
      <c r="R69" s="22">
        <f t="shared" ref="R69:R75" ca="1" si="27">Q69-N69</f>
        <v>41.2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15.75" customHeight="1">
      <c r="A70" s="1"/>
      <c r="B70" s="1"/>
      <c r="C70" s="1"/>
      <c r="D70" s="8" t="s">
        <v>209</v>
      </c>
      <c r="E70" s="9">
        <v>1</v>
      </c>
      <c r="F70" s="13">
        <f t="shared" ca="1" si="24"/>
        <v>1</v>
      </c>
      <c r="G70" s="1">
        <f t="shared" ca="1" si="25"/>
        <v>1</v>
      </c>
      <c r="H70" s="25" t="s">
        <v>210</v>
      </c>
      <c r="I70" s="27" t="s">
        <v>38</v>
      </c>
      <c r="J70" s="17">
        <v>24</v>
      </c>
      <c r="K70" s="17"/>
      <c r="L70" s="17"/>
      <c r="M70" s="17"/>
      <c r="N70" s="17">
        <f t="shared" si="26"/>
        <v>24</v>
      </c>
      <c r="O70" s="17"/>
      <c r="P70" s="21"/>
      <c r="Q70" s="17">
        <f ca="1">SUM(G288)</f>
        <v>6</v>
      </c>
      <c r="R70" s="22">
        <f t="shared" ca="1" si="27"/>
        <v>-18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15.75" customHeight="1">
      <c r="A71" s="1"/>
      <c r="B71" s="1"/>
      <c r="C71" s="1"/>
      <c r="D71" s="9" t="s">
        <v>212</v>
      </c>
      <c r="E71" s="9">
        <v>1</v>
      </c>
      <c r="F71" s="13">
        <f t="shared" ca="1" si="24"/>
        <v>0</v>
      </c>
      <c r="G71" s="1">
        <f t="shared" ca="1" si="25"/>
        <v>0</v>
      </c>
      <c r="H71" s="25" t="s">
        <v>213</v>
      </c>
      <c r="I71" s="27" t="s">
        <v>38</v>
      </c>
      <c r="J71" s="17">
        <v>53</v>
      </c>
      <c r="K71" s="17"/>
      <c r="L71" s="17"/>
      <c r="M71" s="17"/>
      <c r="N71" s="17">
        <f t="shared" si="26"/>
        <v>53</v>
      </c>
      <c r="O71" s="17"/>
      <c r="P71" s="21"/>
      <c r="Q71" s="17">
        <f ca="1">SUM(G291:G299)</f>
        <v>24</v>
      </c>
      <c r="R71" s="22">
        <f t="shared" ca="1" si="27"/>
        <v>-29</v>
      </c>
      <c r="S71" s="34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15.75" customHeight="1">
      <c r="A72" s="1"/>
      <c r="B72" s="1"/>
      <c r="C72" s="1"/>
      <c r="D72" s="8" t="s">
        <v>214</v>
      </c>
      <c r="E72" s="9">
        <v>1</v>
      </c>
      <c r="F72" s="13">
        <f t="shared" ca="1" si="24"/>
        <v>2</v>
      </c>
      <c r="G72" s="1">
        <f t="shared" ca="1" si="25"/>
        <v>2</v>
      </c>
      <c r="H72" s="25" t="s">
        <v>215</v>
      </c>
      <c r="I72" s="27" t="s">
        <v>38</v>
      </c>
      <c r="J72" s="17">
        <v>31</v>
      </c>
      <c r="K72" s="17"/>
      <c r="L72" s="17"/>
      <c r="M72" s="17"/>
      <c r="N72" s="17">
        <f t="shared" si="26"/>
        <v>31</v>
      </c>
      <c r="O72" s="17"/>
      <c r="P72" s="21"/>
      <c r="Q72" s="17">
        <f ca="1">SUM(G302)</f>
        <v>0</v>
      </c>
      <c r="R72" s="22">
        <f t="shared" ca="1" si="27"/>
        <v>-31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ht="15.75" customHeight="1">
      <c r="A73" s="8" t="s">
        <v>171</v>
      </c>
      <c r="B73" s="9">
        <v>33</v>
      </c>
      <c r="C73" s="1"/>
      <c r="D73" s="8" t="s">
        <v>217</v>
      </c>
      <c r="E73" s="9">
        <v>1</v>
      </c>
      <c r="F73" s="13">
        <f t="shared" ca="1" si="24"/>
        <v>4</v>
      </c>
      <c r="G73" s="1">
        <f t="shared" ca="1" si="25"/>
        <v>4</v>
      </c>
      <c r="H73" s="25" t="s">
        <v>218</v>
      </c>
      <c r="I73" s="27" t="s">
        <v>38</v>
      </c>
      <c r="J73" s="17">
        <v>1</v>
      </c>
      <c r="K73" s="17"/>
      <c r="L73" s="17"/>
      <c r="M73" s="17"/>
      <c r="N73" s="17">
        <f t="shared" si="26"/>
        <v>1</v>
      </c>
      <c r="O73" s="17"/>
      <c r="P73" s="21"/>
      <c r="Q73" s="17">
        <f ca="1">SUM(G305:G308)</f>
        <v>7.25</v>
      </c>
      <c r="R73" s="22">
        <f t="shared" ca="1" si="27"/>
        <v>6.25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15.75" customHeight="1">
      <c r="A74" s="8" t="s">
        <v>173</v>
      </c>
      <c r="B74" s="9">
        <v>11</v>
      </c>
      <c r="C74" s="1"/>
      <c r="D74" s="9"/>
      <c r="E74" s="9"/>
      <c r="F74" s="13"/>
      <c r="G74" s="1"/>
      <c r="H74" s="25" t="s">
        <v>221</v>
      </c>
      <c r="I74" s="27" t="s">
        <v>222</v>
      </c>
      <c r="J74" s="17"/>
      <c r="K74" s="17"/>
      <c r="L74" s="17"/>
      <c r="M74" s="17"/>
      <c r="N74" s="17">
        <f t="shared" si="26"/>
        <v>0</v>
      </c>
      <c r="O74" s="17"/>
      <c r="P74" s="21"/>
      <c r="Q74" s="17">
        <f ca="1">SUM(G312:G334,J116)</f>
        <v>14.500000000000002</v>
      </c>
      <c r="R74" s="22">
        <f t="shared" ca="1" si="27"/>
        <v>14.500000000000002</v>
      </c>
      <c r="S74" s="34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5.75" customHeight="1">
      <c r="A75" s="8" t="s">
        <v>176</v>
      </c>
      <c r="B75" s="9">
        <v>20</v>
      </c>
      <c r="C75" s="1"/>
      <c r="D75" s="8" t="s">
        <v>32</v>
      </c>
      <c r="E75" s="9"/>
      <c r="F75" s="13"/>
      <c r="G75" s="1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5.75" customHeight="1">
      <c r="A76" s="8" t="s">
        <v>352</v>
      </c>
      <c r="B76" s="9">
        <v>3</v>
      </c>
      <c r="C76" s="1"/>
      <c r="D76" s="8" t="s">
        <v>150</v>
      </c>
      <c r="E76" s="9">
        <v>1</v>
      </c>
      <c r="F76" s="13">
        <f t="shared" ref="F76:F78" ca="1" si="28">SUMIF($A:$B,D76,$B:$B)</f>
        <v>28</v>
      </c>
      <c r="G76" s="1">
        <f t="shared" ref="G76:G78" ca="1" si="29">E76*F76</f>
        <v>28</v>
      </c>
      <c r="H76" s="3"/>
      <c r="I76" s="4"/>
      <c r="J76" s="1"/>
      <c r="K76" s="6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15.75" customHeight="1">
      <c r="A77" s="8" t="s">
        <v>178</v>
      </c>
      <c r="B77" s="9">
        <v>3</v>
      </c>
      <c r="C77" s="1"/>
      <c r="D77" s="8" t="s">
        <v>146</v>
      </c>
      <c r="E77" s="9">
        <v>1</v>
      </c>
      <c r="F77" s="13">
        <f t="shared" ca="1" si="28"/>
        <v>1</v>
      </c>
      <c r="G77" s="1">
        <f t="shared" ca="1" si="29"/>
        <v>1</v>
      </c>
      <c r="H77" s="3"/>
      <c r="I77" s="4"/>
      <c r="J77" s="1"/>
      <c r="K77" s="1" t="s">
        <v>227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15.75" customHeight="1">
      <c r="A78" s="8" t="s">
        <v>182</v>
      </c>
      <c r="B78" s="9">
        <v>1</v>
      </c>
      <c r="C78" s="1"/>
      <c r="D78" s="8" t="s">
        <v>152</v>
      </c>
      <c r="E78" s="9">
        <v>1</v>
      </c>
      <c r="F78" s="13">
        <f t="shared" ca="1" si="28"/>
        <v>15</v>
      </c>
      <c r="G78" s="1">
        <f t="shared" ca="1" si="29"/>
        <v>15</v>
      </c>
      <c r="H78" s="3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15.75" customHeight="1">
      <c r="A79" s="8" t="s">
        <v>185</v>
      </c>
      <c r="B79" s="9">
        <v>5</v>
      </c>
      <c r="C79" s="1"/>
      <c r="D79" s="8"/>
      <c r="E79" s="9"/>
      <c r="F79" s="13"/>
      <c r="G79" s="1"/>
      <c r="H79" s="3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15.75" customHeight="1">
      <c r="A80" s="8" t="s">
        <v>282</v>
      </c>
      <c r="B80" s="9">
        <v>6</v>
      </c>
      <c r="C80" s="1"/>
      <c r="D80" s="8" t="s">
        <v>158</v>
      </c>
      <c r="E80" s="9"/>
      <c r="F80" s="13"/>
      <c r="G80" s="1"/>
      <c r="H80" s="3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5.75" customHeight="1">
      <c r="A81" s="8" t="s">
        <v>189</v>
      </c>
      <c r="B81" s="9">
        <v>1</v>
      </c>
      <c r="C81" s="1"/>
      <c r="D81" s="8" t="s">
        <v>228</v>
      </c>
      <c r="E81" s="9">
        <v>1</v>
      </c>
      <c r="F81" s="13">
        <f ca="1">SUMIF($A:$B,D81,$B:$B)</f>
        <v>0</v>
      </c>
      <c r="G81" s="1">
        <f ca="1">E81*F81</f>
        <v>0</v>
      </c>
      <c r="H81" s="3"/>
      <c r="I81" s="4"/>
      <c r="J81" s="1"/>
      <c r="K81" s="34" t="s">
        <v>12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15.75" customHeight="1">
      <c r="A82" s="8" t="s">
        <v>190</v>
      </c>
      <c r="B82" s="9">
        <v>4</v>
      </c>
      <c r="C82" s="1"/>
      <c r="D82" s="8"/>
      <c r="E82" s="9"/>
      <c r="F82" s="13"/>
      <c r="G82" s="1"/>
      <c r="H82" s="60"/>
      <c r="I82" s="6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5.75" customHeight="1">
      <c r="A83" s="8" t="s">
        <v>204</v>
      </c>
      <c r="B83" s="9">
        <v>19</v>
      </c>
      <c r="C83" s="1"/>
      <c r="D83" s="68" t="s">
        <v>229</v>
      </c>
      <c r="E83" s="9"/>
      <c r="F83" s="13"/>
      <c r="G83" s="1"/>
      <c r="H83" s="3"/>
      <c r="I83" s="4"/>
      <c r="J83" s="1"/>
      <c r="K83" s="1" t="s">
        <v>12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15.75" customHeight="1">
      <c r="A84" s="8" t="s">
        <v>269</v>
      </c>
      <c r="B84" s="9">
        <v>1</v>
      </c>
      <c r="C84" s="1"/>
      <c r="D84" s="8" t="s">
        <v>171</v>
      </c>
      <c r="E84" s="9">
        <v>0.02</v>
      </c>
      <c r="F84" s="13">
        <f t="shared" ref="F84:F111" ca="1" si="30">SUMIF($A:$B,D84,$B:$B)</f>
        <v>33</v>
      </c>
      <c r="G84" s="1">
        <f t="shared" ref="G84:G111" ca="1" si="31">E84*F84</f>
        <v>0.66</v>
      </c>
      <c r="H84" s="3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5.75" customHeight="1">
      <c r="A85" s="8" t="s">
        <v>199</v>
      </c>
      <c r="B85" s="9">
        <v>5</v>
      </c>
      <c r="C85" s="1"/>
      <c r="D85" s="8" t="s">
        <v>226</v>
      </c>
      <c r="E85" s="9">
        <v>0.02</v>
      </c>
      <c r="F85" s="13">
        <f t="shared" ca="1" si="30"/>
        <v>14</v>
      </c>
      <c r="G85" s="1">
        <f t="shared" ca="1" si="31"/>
        <v>0.28000000000000003</v>
      </c>
      <c r="H85" s="60"/>
      <c r="I85" s="6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15.75" customHeight="1">
      <c r="A86" s="8" t="s">
        <v>201</v>
      </c>
      <c r="B86" s="9">
        <v>4</v>
      </c>
      <c r="C86" s="1"/>
      <c r="D86" s="8" t="s">
        <v>225</v>
      </c>
      <c r="E86" s="9">
        <v>0.08</v>
      </c>
      <c r="F86" s="13">
        <f t="shared" ca="1" si="30"/>
        <v>2</v>
      </c>
      <c r="G86" s="1">
        <f t="shared" ca="1" si="31"/>
        <v>0.16</v>
      </c>
      <c r="H86" s="60"/>
      <c r="I86" s="6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15.75" customHeight="1">
      <c r="A87" s="8" t="s">
        <v>202</v>
      </c>
      <c r="B87" s="9">
        <v>3</v>
      </c>
      <c r="C87" s="1"/>
      <c r="D87" s="8" t="s">
        <v>223</v>
      </c>
      <c r="E87" s="9">
        <v>0.02</v>
      </c>
      <c r="F87" s="13">
        <f t="shared" ca="1" si="30"/>
        <v>3</v>
      </c>
      <c r="G87" s="1">
        <f t="shared" ca="1" si="31"/>
        <v>0.06</v>
      </c>
      <c r="H87" s="60"/>
      <c r="I87" s="6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15.75" customHeight="1">
      <c r="A88" s="8" t="s">
        <v>220</v>
      </c>
      <c r="B88" s="9">
        <v>6</v>
      </c>
      <c r="C88" s="1"/>
      <c r="D88" s="8" t="s">
        <v>230</v>
      </c>
      <c r="E88" s="9">
        <v>0.08</v>
      </c>
      <c r="F88" s="13">
        <f t="shared" ca="1" si="30"/>
        <v>0</v>
      </c>
      <c r="G88" s="1">
        <f t="shared" ca="1" si="31"/>
        <v>0</v>
      </c>
      <c r="H88" s="60"/>
      <c r="I88" s="6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15.75" customHeight="1">
      <c r="A89" s="8" t="s">
        <v>203</v>
      </c>
      <c r="B89" s="9">
        <v>4</v>
      </c>
      <c r="C89" s="1"/>
      <c r="D89" s="8" t="s">
        <v>231</v>
      </c>
      <c r="E89" s="9">
        <v>0.03</v>
      </c>
      <c r="F89" s="13">
        <f t="shared" ca="1" si="30"/>
        <v>12</v>
      </c>
      <c r="G89" s="1">
        <f t="shared" ca="1" si="31"/>
        <v>0.36</v>
      </c>
      <c r="H89" s="60"/>
      <c r="I89" s="6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ht="15.75" customHeight="1">
      <c r="A90" s="8" t="s">
        <v>205</v>
      </c>
      <c r="B90" s="9">
        <v>8</v>
      </c>
      <c r="C90" s="1"/>
      <c r="D90" s="8" t="s">
        <v>232</v>
      </c>
      <c r="E90" s="9">
        <v>0.06</v>
      </c>
      <c r="F90" s="13">
        <f t="shared" ca="1" si="30"/>
        <v>16</v>
      </c>
      <c r="G90" s="1">
        <f t="shared" ca="1" si="31"/>
        <v>0.96</v>
      </c>
      <c r="H90" s="60"/>
      <c r="I90" s="6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ht="15.75" customHeight="1">
      <c r="A91" s="8" t="s">
        <v>208</v>
      </c>
      <c r="B91" s="9">
        <v>32</v>
      </c>
      <c r="C91" s="1"/>
      <c r="D91" s="8" t="s">
        <v>73</v>
      </c>
      <c r="E91" s="9">
        <v>0.4</v>
      </c>
      <c r="F91" s="13">
        <f t="shared" ca="1" si="30"/>
        <v>1</v>
      </c>
      <c r="G91" s="1">
        <f t="shared" ca="1" si="31"/>
        <v>0.4</v>
      </c>
      <c r="H91" s="60"/>
      <c r="I91" s="6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ht="15.75" customHeight="1">
      <c r="A92" s="8" t="s">
        <v>211</v>
      </c>
      <c r="B92" s="9">
        <v>18</v>
      </c>
      <c r="C92" s="1"/>
      <c r="D92" s="8" t="s">
        <v>141</v>
      </c>
      <c r="E92" s="9">
        <v>0.2</v>
      </c>
      <c r="F92" s="13">
        <f t="shared" ca="1" si="30"/>
        <v>3</v>
      </c>
      <c r="G92" s="1">
        <f t="shared" ca="1" si="31"/>
        <v>0.60000000000000009</v>
      </c>
      <c r="H92" s="3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ht="15.75" customHeight="1">
      <c r="A93" s="8" t="s">
        <v>216</v>
      </c>
      <c r="B93" s="9">
        <v>6</v>
      </c>
      <c r="C93" s="1"/>
      <c r="D93" s="68" t="s">
        <v>82</v>
      </c>
      <c r="E93" s="9">
        <v>0.4</v>
      </c>
      <c r="F93" s="13">
        <f t="shared" ca="1" si="30"/>
        <v>1</v>
      </c>
      <c r="G93" s="1">
        <f t="shared" ca="1" si="31"/>
        <v>0.4</v>
      </c>
      <c r="H93" s="3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ht="15.75" customHeight="1">
      <c r="A94" s="8" t="s">
        <v>219</v>
      </c>
      <c r="B94" s="9">
        <v>1</v>
      </c>
      <c r="C94" s="1"/>
      <c r="D94" s="68" t="s">
        <v>116</v>
      </c>
      <c r="E94" s="9">
        <v>0.2</v>
      </c>
      <c r="F94" s="13">
        <f t="shared" ca="1" si="30"/>
        <v>13</v>
      </c>
      <c r="G94" s="1">
        <f t="shared" ca="1" si="31"/>
        <v>2.6</v>
      </c>
      <c r="H94" s="3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ht="15.75" customHeight="1">
      <c r="A95" s="8" t="s">
        <v>223</v>
      </c>
      <c r="B95" s="9">
        <v>3</v>
      </c>
      <c r="C95" s="1"/>
      <c r="D95" s="68" t="s">
        <v>67</v>
      </c>
      <c r="E95" s="9">
        <v>0.4</v>
      </c>
      <c r="F95" s="13">
        <f t="shared" ca="1" si="30"/>
        <v>2</v>
      </c>
      <c r="G95" s="1">
        <f t="shared" ca="1" si="31"/>
        <v>0.8</v>
      </c>
      <c r="H95" s="3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ht="15.75" customHeight="1">
      <c r="A96" s="8" t="s">
        <v>277</v>
      </c>
      <c r="B96" s="9">
        <v>1</v>
      </c>
      <c r="C96" s="1"/>
      <c r="D96" s="68" t="s">
        <v>125</v>
      </c>
      <c r="E96" s="9">
        <v>0.2</v>
      </c>
      <c r="F96" s="13">
        <f t="shared" ca="1" si="30"/>
        <v>17</v>
      </c>
      <c r="G96" s="1">
        <f t="shared" ca="1" si="31"/>
        <v>3.4000000000000004</v>
      </c>
      <c r="H96" s="3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15.75" customHeight="1">
      <c r="A97" s="8" t="s">
        <v>225</v>
      </c>
      <c r="B97" s="9">
        <v>2</v>
      </c>
      <c r="C97" s="1"/>
      <c r="D97" s="68" t="s">
        <v>79</v>
      </c>
      <c r="E97" s="9">
        <v>0.4</v>
      </c>
      <c r="F97" s="13">
        <f t="shared" ca="1" si="30"/>
        <v>0</v>
      </c>
      <c r="G97" s="1">
        <f t="shared" ca="1" si="31"/>
        <v>0</v>
      </c>
      <c r="H97" s="3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15.75" customHeight="1">
      <c r="A98" s="8" t="s">
        <v>226</v>
      </c>
      <c r="B98" s="9">
        <v>14</v>
      </c>
      <c r="C98" s="1"/>
      <c r="D98" s="68" t="s">
        <v>122</v>
      </c>
      <c r="E98" s="9">
        <v>0.2</v>
      </c>
      <c r="F98" s="13">
        <f t="shared" ca="1" si="30"/>
        <v>2</v>
      </c>
      <c r="G98" s="1">
        <f t="shared" ca="1" si="31"/>
        <v>0.4</v>
      </c>
      <c r="H98" s="3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15.75" customHeight="1">
      <c r="A99" s="8" t="s">
        <v>138</v>
      </c>
      <c r="B99" s="9">
        <v>1</v>
      </c>
      <c r="C99" s="1"/>
      <c r="D99" s="68" t="s">
        <v>233</v>
      </c>
      <c r="E99" s="9">
        <v>0.4</v>
      </c>
      <c r="F99" s="13">
        <f t="shared" ca="1" si="30"/>
        <v>1</v>
      </c>
      <c r="G99" s="1">
        <f t="shared" ca="1" si="31"/>
        <v>0.4</v>
      </c>
      <c r="H99" s="3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15.75" customHeight="1">
      <c r="A100" s="8" t="s">
        <v>119</v>
      </c>
      <c r="B100" s="9">
        <v>1</v>
      </c>
      <c r="C100" s="1"/>
      <c r="D100" s="68" t="s">
        <v>119</v>
      </c>
      <c r="E100" s="9">
        <v>0.2</v>
      </c>
      <c r="F100" s="13">
        <f t="shared" ca="1" si="30"/>
        <v>1</v>
      </c>
      <c r="G100" s="1">
        <f t="shared" ca="1" si="31"/>
        <v>0.2</v>
      </c>
      <c r="H100" s="3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15.75" customHeight="1">
      <c r="A101" s="8" t="s">
        <v>76</v>
      </c>
      <c r="B101" s="9">
        <v>1</v>
      </c>
      <c r="C101" s="1"/>
      <c r="D101" s="68" t="s">
        <v>234</v>
      </c>
      <c r="E101" s="9">
        <v>0.4</v>
      </c>
      <c r="F101" s="13">
        <f t="shared" ca="1" si="30"/>
        <v>1</v>
      </c>
      <c r="G101" s="1">
        <f t="shared" ca="1" si="31"/>
        <v>0.4</v>
      </c>
      <c r="H101" s="3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15.75" customHeight="1">
      <c r="A102" s="8" t="s">
        <v>122</v>
      </c>
      <c r="B102" s="9">
        <v>2</v>
      </c>
      <c r="C102" s="1"/>
      <c r="D102" s="6" t="s">
        <v>151</v>
      </c>
      <c r="E102" s="9">
        <v>0.2</v>
      </c>
      <c r="F102" s="13">
        <f t="shared" ca="1" si="30"/>
        <v>7</v>
      </c>
      <c r="G102" s="1">
        <f t="shared" ca="1" si="31"/>
        <v>1.4000000000000001</v>
      </c>
      <c r="H102" s="71"/>
      <c r="I102" s="69"/>
      <c r="J102" s="3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15.75" customHeight="1">
      <c r="A103" s="8" t="s">
        <v>125</v>
      </c>
      <c r="B103" s="9">
        <v>17</v>
      </c>
      <c r="C103" s="1"/>
      <c r="D103" s="68" t="s">
        <v>235</v>
      </c>
      <c r="E103" s="9">
        <v>0.4</v>
      </c>
      <c r="F103" s="13">
        <f t="shared" ca="1" si="30"/>
        <v>1</v>
      </c>
      <c r="G103" s="1">
        <f t="shared" ca="1" si="31"/>
        <v>0.4</v>
      </c>
      <c r="H103" s="60"/>
      <c r="I103" s="61"/>
      <c r="J103" s="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ht="15.75" customHeight="1">
      <c r="A104" s="8" t="s">
        <v>325</v>
      </c>
      <c r="B104" s="9">
        <v>1</v>
      </c>
      <c r="C104" s="1"/>
      <c r="D104" s="68" t="s">
        <v>128</v>
      </c>
      <c r="E104" s="9">
        <v>0.2</v>
      </c>
      <c r="F104" s="13">
        <f t="shared" ca="1" si="30"/>
        <v>6</v>
      </c>
      <c r="G104" s="1">
        <f t="shared" ca="1" si="31"/>
        <v>1.2000000000000002</v>
      </c>
      <c r="H104" s="60"/>
      <c r="I104" s="61"/>
      <c r="J104" s="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ht="15.75" customHeight="1">
      <c r="A105" s="8" t="s">
        <v>67</v>
      </c>
      <c r="B105" s="9">
        <v>2</v>
      </c>
      <c r="C105" s="1"/>
      <c r="D105" s="68" t="s">
        <v>152</v>
      </c>
      <c r="E105" s="9">
        <v>0.1</v>
      </c>
      <c r="F105" s="13">
        <f t="shared" ca="1" si="30"/>
        <v>15</v>
      </c>
      <c r="G105" s="1">
        <f t="shared" ca="1" si="31"/>
        <v>1.5</v>
      </c>
      <c r="H105" s="60"/>
      <c r="I105" s="61"/>
      <c r="J105" s="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15.75" customHeight="1">
      <c r="A106" s="8" t="s">
        <v>116</v>
      </c>
      <c r="B106" s="9">
        <v>13</v>
      </c>
      <c r="C106" s="1"/>
      <c r="D106" s="68" t="s">
        <v>150</v>
      </c>
      <c r="E106" s="9">
        <v>0.1</v>
      </c>
      <c r="F106" s="13">
        <f t="shared" ca="1" si="30"/>
        <v>28</v>
      </c>
      <c r="G106" s="1">
        <f t="shared" ca="1" si="31"/>
        <v>2.8000000000000003</v>
      </c>
      <c r="H106" s="60"/>
      <c r="I106" s="61"/>
      <c r="J106" s="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15.75" customHeight="1">
      <c r="A107" s="8" t="s">
        <v>82</v>
      </c>
      <c r="B107" s="9">
        <v>1</v>
      </c>
      <c r="C107" s="1"/>
      <c r="D107" s="68" t="s">
        <v>146</v>
      </c>
      <c r="E107" s="9">
        <v>0.1</v>
      </c>
      <c r="F107" s="13">
        <f t="shared" ca="1" si="30"/>
        <v>1</v>
      </c>
      <c r="G107" s="1">
        <f t="shared" ca="1" si="31"/>
        <v>0.1</v>
      </c>
      <c r="H107" s="3"/>
      <c r="I107" s="61"/>
      <c r="J107" s="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15.75" customHeight="1">
      <c r="A108" s="8" t="s">
        <v>128</v>
      </c>
      <c r="B108" s="9">
        <v>6</v>
      </c>
      <c r="C108" s="1"/>
      <c r="D108" s="8" t="s">
        <v>88</v>
      </c>
      <c r="E108" s="9">
        <v>0.4</v>
      </c>
      <c r="F108" s="13">
        <f t="shared" ca="1" si="30"/>
        <v>3</v>
      </c>
      <c r="G108" s="1">
        <f t="shared" ca="1" si="31"/>
        <v>1.2000000000000002</v>
      </c>
      <c r="H108" s="3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15.75" customHeight="1">
      <c r="A109" s="8" t="s">
        <v>85</v>
      </c>
      <c r="B109" s="9">
        <v>1</v>
      </c>
      <c r="C109" s="1"/>
      <c r="D109" s="8" t="s">
        <v>90</v>
      </c>
      <c r="E109" s="9">
        <v>0.4</v>
      </c>
      <c r="F109" s="13">
        <f t="shared" ca="1" si="30"/>
        <v>5</v>
      </c>
      <c r="G109" s="1">
        <f t="shared" ca="1" si="31"/>
        <v>2</v>
      </c>
      <c r="H109" s="3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ht="15.75" customHeight="1">
      <c r="A110" s="8" t="s">
        <v>151</v>
      </c>
      <c r="B110" s="9">
        <v>7</v>
      </c>
      <c r="C110" s="1"/>
      <c r="D110" s="8" t="s">
        <v>94</v>
      </c>
      <c r="E110" s="9">
        <v>0.4</v>
      </c>
      <c r="F110" s="13">
        <f t="shared" ca="1" si="30"/>
        <v>1</v>
      </c>
      <c r="G110" s="1">
        <f t="shared" ca="1" si="31"/>
        <v>0.4</v>
      </c>
      <c r="H110" s="3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ht="15.75" customHeight="1">
      <c r="A111" s="8" t="s">
        <v>70</v>
      </c>
      <c r="B111" s="9">
        <v>1</v>
      </c>
      <c r="C111" s="1"/>
      <c r="D111" s="8" t="s">
        <v>135</v>
      </c>
      <c r="E111" s="9">
        <v>0.3</v>
      </c>
      <c r="F111" s="13">
        <f t="shared" ca="1" si="30"/>
        <v>3</v>
      </c>
      <c r="G111" s="1">
        <f t="shared" ca="1" si="31"/>
        <v>0.89999999999999991</v>
      </c>
      <c r="H111" s="3"/>
      <c r="I111" s="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ht="15.75" customHeight="1">
      <c r="A112" s="1"/>
      <c r="B112" s="1"/>
      <c r="C112" s="1"/>
      <c r="D112" s="8"/>
      <c r="E112" s="9"/>
      <c r="F112" s="13"/>
      <c r="G112" s="1"/>
      <c r="H112" s="3"/>
      <c r="I112" s="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ht="15.75" customHeight="1">
      <c r="A113" s="1"/>
      <c r="B113" s="1"/>
      <c r="C113" s="1"/>
      <c r="D113" s="68" t="s">
        <v>239</v>
      </c>
      <c r="E113" s="9"/>
      <c r="F113" s="13"/>
      <c r="G113" s="1"/>
      <c r="H113" s="73" t="s">
        <v>240</v>
      </c>
      <c r="I113" s="8" t="s">
        <v>241</v>
      </c>
      <c r="J113" s="1"/>
      <c r="K113" s="1">
        <f>SUMIF(A:A,I113,B:B)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ht="15.75" customHeight="1">
      <c r="A114" s="1"/>
      <c r="B114" s="1"/>
      <c r="C114" s="1"/>
      <c r="D114" s="8" t="s">
        <v>115</v>
      </c>
      <c r="E114" s="9">
        <v>0.25</v>
      </c>
      <c r="F114" s="13">
        <f t="shared" ref="F114:F143" ca="1" si="32">SUMIF($A:$B,D114,$B:$B)</f>
        <v>9</v>
      </c>
      <c r="G114" s="1">
        <f t="shared" ref="G114:G143" ca="1" si="33">E114*F114</f>
        <v>2.25</v>
      </c>
      <c r="H114" s="60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ht="15.75" customHeight="1">
      <c r="A115" s="8" t="s">
        <v>88</v>
      </c>
      <c r="B115" s="9">
        <v>3</v>
      </c>
      <c r="C115" s="1"/>
      <c r="D115" s="70" t="s">
        <v>246</v>
      </c>
      <c r="E115" s="9">
        <v>0.3</v>
      </c>
      <c r="F115" s="13">
        <f t="shared" ca="1" si="32"/>
        <v>0</v>
      </c>
      <c r="G115" s="1">
        <f t="shared" ca="1" si="33"/>
        <v>0</v>
      </c>
      <c r="H115" s="71" t="s">
        <v>239</v>
      </c>
      <c r="I115" s="4">
        <v>0.35</v>
      </c>
      <c r="J115" s="1">
        <f>(K113*I115)</f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ht="15.75" customHeight="1">
      <c r="A116" s="8" t="s">
        <v>90</v>
      </c>
      <c r="B116" s="9">
        <v>5</v>
      </c>
      <c r="C116" s="1"/>
      <c r="D116" s="70" t="s">
        <v>118</v>
      </c>
      <c r="E116" s="9">
        <v>0.35</v>
      </c>
      <c r="F116" s="13">
        <f t="shared" ca="1" si="32"/>
        <v>4</v>
      </c>
      <c r="G116" s="1">
        <f t="shared" ca="1" si="33"/>
        <v>1.4</v>
      </c>
      <c r="H116" s="71" t="s">
        <v>247</v>
      </c>
      <c r="I116" s="4">
        <v>0.15</v>
      </c>
      <c r="J116" s="1">
        <f>(K113*I116)</f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ht="15.75" customHeight="1">
      <c r="A117" s="8" t="s">
        <v>94</v>
      </c>
      <c r="B117" s="9">
        <v>1</v>
      </c>
      <c r="C117" s="1"/>
      <c r="D117" s="70" t="s">
        <v>121</v>
      </c>
      <c r="E117" s="9">
        <v>0.35</v>
      </c>
      <c r="F117" s="13">
        <f t="shared" ca="1" si="32"/>
        <v>1</v>
      </c>
      <c r="G117" s="1">
        <f t="shared" ca="1" si="33"/>
        <v>0.35</v>
      </c>
      <c r="H117" s="71" t="s">
        <v>249</v>
      </c>
      <c r="I117" s="4">
        <v>1</v>
      </c>
      <c r="J117" s="1">
        <f>(K113*I117)</f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ht="15.75" customHeight="1">
      <c r="A118" s="8" t="s">
        <v>144</v>
      </c>
      <c r="B118" s="9">
        <v>3</v>
      </c>
      <c r="C118" s="1"/>
      <c r="D118" s="70" t="s">
        <v>250</v>
      </c>
      <c r="E118" s="9">
        <v>1.4</v>
      </c>
      <c r="F118" s="13">
        <f t="shared" ca="1" si="32"/>
        <v>0</v>
      </c>
      <c r="G118" s="1">
        <f t="shared" ca="1" si="33"/>
        <v>0</v>
      </c>
      <c r="H118" s="3"/>
      <c r="I118" s="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ht="15.75" customHeight="1">
      <c r="A119" s="8" t="s">
        <v>174</v>
      </c>
      <c r="B119" s="9">
        <v>1</v>
      </c>
      <c r="C119" s="1"/>
      <c r="D119" s="70" t="s">
        <v>124</v>
      </c>
      <c r="E119" s="9">
        <v>0.35</v>
      </c>
      <c r="F119" s="13">
        <f t="shared" ca="1" si="32"/>
        <v>5</v>
      </c>
      <c r="G119" s="1">
        <f t="shared" ca="1" si="33"/>
        <v>1.75</v>
      </c>
      <c r="H119" s="3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ht="15.75" customHeight="1">
      <c r="A120" s="8" t="s">
        <v>209</v>
      </c>
      <c r="B120" s="9">
        <v>1</v>
      </c>
      <c r="C120" s="1"/>
      <c r="D120" s="70" t="s">
        <v>127</v>
      </c>
      <c r="E120" s="9">
        <v>0.35</v>
      </c>
      <c r="F120" s="13">
        <f t="shared" ca="1" si="32"/>
        <v>2</v>
      </c>
      <c r="G120" s="1">
        <f t="shared" ca="1" si="33"/>
        <v>0.7</v>
      </c>
      <c r="H120" s="3"/>
      <c r="I120" s="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ht="15.75" customHeight="1">
      <c r="A121" s="8" t="s">
        <v>181</v>
      </c>
      <c r="B121" s="9">
        <v>1</v>
      </c>
      <c r="C121" s="1"/>
      <c r="D121" s="70" t="s">
        <v>251</v>
      </c>
      <c r="E121" s="9">
        <v>1.4</v>
      </c>
      <c r="F121" s="13">
        <f t="shared" ca="1" si="32"/>
        <v>2</v>
      </c>
      <c r="G121" s="1">
        <f t="shared" ca="1" si="33"/>
        <v>2.8</v>
      </c>
      <c r="H121" s="3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ht="15.75" customHeight="1">
      <c r="A122" s="8" t="s">
        <v>236</v>
      </c>
      <c r="B122" s="9">
        <v>1</v>
      </c>
      <c r="C122" s="1"/>
      <c r="D122" s="70" t="s">
        <v>252</v>
      </c>
      <c r="E122" s="9">
        <v>0.3</v>
      </c>
      <c r="F122" s="13">
        <f t="shared" ca="1" si="32"/>
        <v>0</v>
      </c>
      <c r="G122" s="1">
        <f t="shared" ca="1" si="33"/>
        <v>0</v>
      </c>
      <c r="H122" s="3"/>
      <c r="I122" s="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ht="15.75" customHeight="1">
      <c r="A123" s="8" t="s">
        <v>102</v>
      </c>
      <c r="B123" s="9">
        <v>1</v>
      </c>
      <c r="C123" s="1"/>
      <c r="D123" s="70" t="s">
        <v>130</v>
      </c>
      <c r="E123" s="9">
        <v>0.35</v>
      </c>
      <c r="F123" s="13">
        <f t="shared" ca="1" si="32"/>
        <v>37</v>
      </c>
      <c r="G123" s="1">
        <f t="shared" ca="1" si="33"/>
        <v>12.95</v>
      </c>
      <c r="H123" s="3"/>
      <c r="I123" s="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ht="15.75" customHeight="1">
      <c r="A124" s="8" t="s">
        <v>47</v>
      </c>
      <c r="B124" s="9">
        <v>1</v>
      </c>
      <c r="C124" s="1"/>
      <c r="D124" s="70" t="s">
        <v>132</v>
      </c>
      <c r="E124" s="9">
        <v>0.35</v>
      </c>
      <c r="F124" s="13">
        <f t="shared" ca="1" si="32"/>
        <v>0</v>
      </c>
      <c r="G124" s="1">
        <f t="shared" ca="1" si="33"/>
        <v>0</v>
      </c>
      <c r="H124" s="3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ht="15.75" customHeight="1">
      <c r="A125" s="8" t="s">
        <v>51</v>
      </c>
      <c r="B125" s="9">
        <v>1</v>
      </c>
      <c r="C125" s="1"/>
      <c r="D125" s="70" t="s">
        <v>134</v>
      </c>
      <c r="E125" s="9">
        <v>1.4</v>
      </c>
      <c r="F125" s="13">
        <f t="shared" ca="1" si="32"/>
        <v>3</v>
      </c>
      <c r="G125" s="1">
        <f t="shared" ca="1" si="33"/>
        <v>4.1999999999999993</v>
      </c>
      <c r="H125" s="3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ht="15.75" customHeight="1">
      <c r="A126" s="8" t="s">
        <v>135</v>
      </c>
      <c r="B126" s="9">
        <v>3</v>
      </c>
      <c r="C126" s="1"/>
      <c r="D126" s="70" t="s">
        <v>137</v>
      </c>
      <c r="E126" s="9">
        <v>0.35</v>
      </c>
      <c r="F126" s="13">
        <f t="shared" ca="1" si="32"/>
        <v>7</v>
      </c>
      <c r="G126" s="1">
        <f t="shared" ca="1" si="33"/>
        <v>2.4499999999999997</v>
      </c>
      <c r="H126" s="3"/>
      <c r="I126" s="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ht="15.75" customHeight="1">
      <c r="A127" s="8" t="s">
        <v>105</v>
      </c>
      <c r="B127" s="9">
        <v>3</v>
      </c>
      <c r="C127" s="1"/>
      <c r="D127" s="70" t="s">
        <v>140</v>
      </c>
      <c r="E127" s="9">
        <v>0.35</v>
      </c>
      <c r="F127" s="13">
        <f t="shared" ca="1" si="32"/>
        <v>1</v>
      </c>
      <c r="G127" s="1">
        <f t="shared" ca="1" si="33"/>
        <v>0.35</v>
      </c>
      <c r="H127" s="3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ht="15.75" customHeight="1">
      <c r="A128" s="8" t="s">
        <v>237</v>
      </c>
      <c r="B128" s="9">
        <v>3</v>
      </c>
      <c r="C128" s="1"/>
      <c r="D128" s="70" t="s">
        <v>143</v>
      </c>
      <c r="E128" s="9">
        <v>1.4</v>
      </c>
      <c r="F128" s="13">
        <f t="shared" ca="1" si="32"/>
        <v>0</v>
      </c>
      <c r="G128" s="1">
        <f t="shared" ca="1" si="33"/>
        <v>0</v>
      </c>
      <c r="H128" s="3"/>
      <c r="I128" s="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ht="15.75" customHeight="1">
      <c r="A129" s="8" t="s">
        <v>238</v>
      </c>
      <c r="B129" s="9">
        <v>1</v>
      </c>
      <c r="C129" s="1"/>
      <c r="D129" s="70" t="s">
        <v>145</v>
      </c>
      <c r="E129" s="9">
        <v>0.35</v>
      </c>
      <c r="F129" s="13">
        <f t="shared" ca="1" si="32"/>
        <v>5</v>
      </c>
      <c r="G129" s="1">
        <f t="shared" ca="1" si="33"/>
        <v>1.75</v>
      </c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ht="15.75" customHeight="1">
      <c r="A130" s="8" t="s">
        <v>243</v>
      </c>
      <c r="B130" s="9">
        <v>3</v>
      </c>
      <c r="C130" s="1"/>
      <c r="D130" s="70" t="s">
        <v>150</v>
      </c>
      <c r="E130" s="9">
        <v>0.25</v>
      </c>
      <c r="F130" s="13">
        <f t="shared" ca="1" si="32"/>
        <v>28</v>
      </c>
      <c r="G130" s="1">
        <f t="shared" ca="1" si="33"/>
        <v>7</v>
      </c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ht="15.75" customHeight="1">
      <c r="A131" s="8" t="s">
        <v>244</v>
      </c>
      <c r="B131" s="9">
        <v>1</v>
      </c>
      <c r="C131" s="1"/>
      <c r="D131" s="70" t="s">
        <v>152</v>
      </c>
      <c r="E131" s="9">
        <v>0.25</v>
      </c>
      <c r="F131" s="13">
        <f t="shared" ca="1" si="32"/>
        <v>15</v>
      </c>
      <c r="G131" s="1">
        <f t="shared" ca="1" si="33"/>
        <v>3.75</v>
      </c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ht="15.75" customHeight="1">
      <c r="A132" s="8" t="s">
        <v>245</v>
      </c>
      <c r="B132" s="9">
        <v>10</v>
      </c>
      <c r="C132" s="1"/>
      <c r="D132" s="70" t="s">
        <v>133</v>
      </c>
      <c r="E132" s="9">
        <v>0.35</v>
      </c>
      <c r="F132" s="13">
        <f t="shared" ca="1" si="32"/>
        <v>3</v>
      </c>
      <c r="G132" s="1">
        <f t="shared" ca="1" si="33"/>
        <v>1.0499999999999998</v>
      </c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ht="15.75" customHeight="1">
      <c r="A133" s="8" t="s">
        <v>162</v>
      </c>
      <c r="B133" s="9">
        <v>1</v>
      </c>
      <c r="C133" s="1"/>
      <c r="D133" s="70" t="s">
        <v>156</v>
      </c>
      <c r="E133" s="9">
        <v>0.35</v>
      </c>
      <c r="F133" s="13">
        <f t="shared" ca="1" si="32"/>
        <v>9</v>
      </c>
      <c r="G133" s="1">
        <f t="shared" ca="1" si="33"/>
        <v>3.15</v>
      </c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ht="15.75" customHeight="1">
      <c r="A134" s="8" t="s">
        <v>214</v>
      </c>
      <c r="B134" s="9">
        <v>2</v>
      </c>
      <c r="C134" s="1"/>
      <c r="D134" s="72" t="s">
        <v>159</v>
      </c>
      <c r="E134" s="9">
        <v>0.35</v>
      </c>
      <c r="F134" s="13">
        <f t="shared" ca="1" si="32"/>
        <v>13</v>
      </c>
      <c r="G134" s="1">
        <f t="shared" ca="1" si="33"/>
        <v>4.55</v>
      </c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ht="15.75" customHeight="1">
      <c r="A135" s="8" t="s">
        <v>184</v>
      </c>
      <c r="B135" s="9">
        <v>2</v>
      </c>
      <c r="C135" s="1"/>
      <c r="D135" s="72" t="s">
        <v>161</v>
      </c>
      <c r="E135" s="9">
        <v>0.35</v>
      </c>
      <c r="F135" s="13">
        <f t="shared" ca="1" si="32"/>
        <v>60</v>
      </c>
      <c r="G135" s="1">
        <f t="shared" ca="1" si="33"/>
        <v>21</v>
      </c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ht="15.75" customHeight="1">
      <c r="A136" s="8" t="s">
        <v>113</v>
      </c>
      <c r="B136" s="9">
        <v>4</v>
      </c>
      <c r="C136" s="1"/>
      <c r="D136" s="70" t="s">
        <v>164</v>
      </c>
      <c r="E136" s="9">
        <v>0.35</v>
      </c>
      <c r="F136" s="13">
        <f t="shared" ca="1" si="32"/>
        <v>16</v>
      </c>
      <c r="G136" s="1">
        <f t="shared" ca="1" si="33"/>
        <v>5.6</v>
      </c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ht="15.75" customHeight="1">
      <c r="A137" s="8" t="s">
        <v>248</v>
      </c>
      <c r="B137" s="9">
        <v>2</v>
      </c>
      <c r="C137" s="1"/>
      <c r="D137" s="70" t="s">
        <v>131</v>
      </c>
      <c r="E137" s="9">
        <v>0.35</v>
      </c>
      <c r="F137" s="13">
        <f t="shared" ca="1" si="32"/>
        <v>25</v>
      </c>
      <c r="G137" s="1">
        <f t="shared" ca="1" si="33"/>
        <v>8.75</v>
      </c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ht="15.75" customHeight="1">
      <c r="A138" s="8" t="s">
        <v>53</v>
      </c>
      <c r="B138" s="9">
        <v>1</v>
      </c>
      <c r="C138" s="1"/>
      <c r="D138" s="70" t="s">
        <v>167</v>
      </c>
      <c r="E138" s="9">
        <v>0.35</v>
      </c>
      <c r="F138" s="13">
        <f t="shared" ca="1" si="32"/>
        <v>32</v>
      </c>
      <c r="G138" s="1">
        <f t="shared" ca="1" si="33"/>
        <v>11.2</v>
      </c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ht="15.75" customHeight="1">
      <c r="A139" s="8" t="s">
        <v>55</v>
      </c>
      <c r="B139" s="9">
        <v>13</v>
      </c>
      <c r="C139" s="1"/>
      <c r="D139" s="8" t="s">
        <v>88</v>
      </c>
      <c r="E139" s="9">
        <v>1.4</v>
      </c>
      <c r="F139" s="13">
        <f t="shared" ca="1" si="32"/>
        <v>3</v>
      </c>
      <c r="G139" s="1">
        <f t="shared" ca="1" si="33"/>
        <v>4.1999999999999993</v>
      </c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ht="15.75" customHeight="1">
      <c r="A140" s="8" t="s">
        <v>253</v>
      </c>
      <c r="B140" s="9">
        <v>1</v>
      </c>
      <c r="C140" s="1"/>
      <c r="D140" s="8" t="s">
        <v>90</v>
      </c>
      <c r="E140" s="9">
        <v>1.4</v>
      </c>
      <c r="F140" s="13">
        <f t="shared" ca="1" si="32"/>
        <v>5</v>
      </c>
      <c r="G140" s="1">
        <f t="shared" ca="1" si="33"/>
        <v>7</v>
      </c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ht="15.75" customHeight="1">
      <c r="A141" s="8" t="s">
        <v>231</v>
      </c>
      <c r="B141" s="9">
        <v>12</v>
      </c>
      <c r="C141" s="1"/>
      <c r="D141" s="8" t="s">
        <v>94</v>
      </c>
      <c r="E141" s="9">
        <v>1.4</v>
      </c>
      <c r="F141" s="13">
        <f t="shared" ca="1" si="32"/>
        <v>1</v>
      </c>
      <c r="G141" s="1">
        <f t="shared" ca="1" si="33"/>
        <v>1.4</v>
      </c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ht="15.75" customHeight="1">
      <c r="A142" s="8" t="s">
        <v>254</v>
      </c>
      <c r="B142" s="9">
        <v>6</v>
      </c>
      <c r="C142" s="1"/>
      <c r="D142" s="8" t="s">
        <v>258</v>
      </c>
      <c r="E142" s="9">
        <v>0.35</v>
      </c>
      <c r="F142" s="13">
        <f t="shared" ca="1" si="32"/>
        <v>0</v>
      </c>
      <c r="G142" s="1">
        <f t="shared" ca="1" si="33"/>
        <v>0</v>
      </c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ht="15.75" customHeight="1">
      <c r="A143" s="8" t="s">
        <v>255</v>
      </c>
      <c r="B143" s="9">
        <v>3</v>
      </c>
      <c r="C143" s="1"/>
      <c r="D143" s="8" t="s">
        <v>146</v>
      </c>
      <c r="E143" s="9">
        <v>0.25</v>
      </c>
      <c r="F143" s="13">
        <f t="shared" ca="1" si="32"/>
        <v>1</v>
      </c>
      <c r="G143" s="1">
        <f t="shared" ca="1" si="33"/>
        <v>0.25</v>
      </c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ht="15.75" customHeight="1">
      <c r="A144" s="8" t="s">
        <v>232</v>
      </c>
      <c r="B144" s="9">
        <v>16</v>
      </c>
      <c r="C144" s="1"/>
      <c r="D144" s="8"/>
      <c r="E144" s="9"/>
      <c r="F144" s="13"/>
      <c r="G144" s="1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ht="15.75" customHeight="1">
      <c r="A145" s="8" t="s">
        <v>256</v>
      </c>
      <c r="B145" s="9">
        <v>2</v>
      </c>
      <c r="C145" s="1"/>
      <c r="D145" s="68" t="s">
        <v>169</v>
      </c>
      <c r="E145" s="9"/>
      <c r="F145" s="13"/>
      <c r="G145" s="1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ht="15.75" customHeight="1">
      <c r="A146" s="8" t="s">
        <v>217</v>
      </c>
      <c r="B146" s="9">
        <v>4</v>
      </c>
      <c r="C146" s="1"/>
      <c r="D146" s="8" t="s">
        <v>194</v>
      </c>
      <c r="E146" s="9">
        <v>3</v>
      </c>
      <c r="F146" s="13">
        <f t="shared" ref="F146:F159" ca="1" si="34">SUMIF($A:$B,D146,$B:$B)</f>
        <v>0</v>
      </c>
      <c r="G146" s="1">
        <f t="shared" ref="G146:G159" ca="1" si="35">E146*F146</f>
        <v>0</v>
      </c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ht="15.75" customHeight="1">
      <c r="A147" s="8" t="s">
        <v>187</v>
      </c>
      <c r="B147" s="9">
        <v>1</v>
      </c>
      <c r="C147" s="1"/>
      <c r="D147" s="8" t="s">
        <v>196</v>
      </c>
      <c r="E147" s="9">
        <v>6</v>
      </c>
      <c r="F147" s="13">
        <f t="shared" ca="1" si="34"/>
        <v>0</v>
      </c>
      <c r="G147" s="1">
        <f t="shared" ca="1" si="35"/>
        <v>0</v>
      </c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ht="15.75" customHeight="1">
      <c r="A148" s="8" t="s">
        <v>63</v>
      </c>
      <c r="B148" s="9">
        <v>4</v>
      </c>
      <c r="C148" s="1"/>
      <c r="D148" s="8" t="s">
        <v>260</v>
      </c>
      <c r="E148" s="9">
        <v>1</v>
      </c>
      <c r="F148" s="13">
        <f t="shared" ca="1" si="34"/>
        <v>0</v>
      </c>
      <c r="G148" s="1">
        <f t="shared" ca="1" si="35"/>
        <v>0</v>
      </c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ht="15.75" customHeight="1">
      <c r="A149" s="8" t="s">
        <v>141</v>
      </c>
      <c r="B149" s="9">
        <v>3</v>
      </c>
      <c r="C149" s="1"/>
      <c r="D149" s="8" t="s">
        <v>262</v>
      </c>
      <c r="E149" s="9">
        <v>2</v>
      </c>
      <c r="F149" s="13">
        <f t="shared" ca="1" si="34"/>
        <v>0</v>
      </c>
      <c r="G149" s="1">
        <f t="shared" ca="1" si="35"/>
        <v>0</v>
      </c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ht="15.75" customHeight="1">
      <c r="A150" s="8" t="s">
        <v>65</v>
      </c>
      <c r="B150" s="9">
        <v>3</v>
      </c>
      <c r="C150" s="1"/>
      <c r="D150" s="8" t="s">
        <v>216</v>
      </c>
      <c r="E150" s="75">
        <v>4</v>
      </c>
      <c r="F150" s="13">
        <f t="shared" ca="1" si="34"/>
        <v>6</v>
      </c>
      <c r="G150" s="1">
        <f t="shared" ca="1" si="35"/>
        <v>24</v>
      </c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ht="15.75" customHeight="1">
      <c r="A151" s="8" t="s">
        <v>73</v>
      </c>
      <c r="B151" s="9">
        <v>1</v>
      </c>
      <c r="C151" s="1"/>
      <c r="D151" s="1" t="s">
        <v>264</v>
      </c>
      <c r="E151" s="9">
        <v>3</v>
      </c>
      <c r="F151" s="13">
        <f t="shared" ca="1" si="34"/>
        <v>0</v>
      </c>
      <c r="G151" s="1">
        <f t="shared" ca="1" si="35"/>
        <v>0</v>
      </c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ht="15.75" customHeight="1">
      <c r="A152" s="1"/>
      <c r="B152" s="1"/>
      <c r="C152" s="1"/>
      <c r="D152" s="1" t="s">
        <v>266</v>
      </c>
      <c r="E152" s="9">
        <v>12</v>
      </c>
      <c r="F152" s="13">
        <f t="shared" ca="1" si="34"/>
        <v>0</v>
      </c>
      <c r="G152" s="1">
        <f t="shared" ca="1" si="35"/>
        <v>0</v>
      </c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ht="15.75" customHeight="1">
      <c r="A153" s="44"/>
      <c r="B153" s="74"/>
      <c r="C153" s="1"/>
      <c r="D153" s="8" t="s">
        <v>267</v>
      </c>
      <c r="E153" s="9">
        <v>2</v>
      </c>
      <c r="F153" s="13">
        <f t="shared" ca="1" si="34"/>
        <v>0</v>
      </c>
      <c r="G153" s="1">
        <f t="shared" ca="1" si="35"/>
        <v>0</v>
      </c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ht="15.75" customHeight="1">
      <c r="A154" s="44"/>
      <c r="B154" s="74"/>
      <c r="C154" s="1"/>
      <c r="D154" s="8" t="s">
        <v>207</v>
      </c>
      <c r="E154" s="9">
        <v>3</v>
      </c>
      <c r="F154" s="13">
        <f t="shared" ca="1" si="34"/>
        <v>0</v>
      </c>
      <c r="G154" s="1">
        <f t="shared" ca="1" si="35"/>
        <v>0</v>
      </c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ht="15.75" customHeight="1">
      <c r="A155" s="44"/>
      <c r="B155" s="74"/>
      <c r="C155" s="1"/>
      <c r="D155" s="8" t="s">
        <v>269</v>
      </c>
      <c r="E155" s="9">
        <v>6</v>
      </c>
      <c r="F155" s="13">
        <f t="shared" ca="1" si="34"/>
        <v>1</v>
      </c>
      <c r="G155" s="1">
        <f t="shared" ca="1" si="35"/>
        <v>6</v>
      </c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ht="15.75" customHeight="1">
      <c r="A156" s="44"/>
      <c r="B156" s="74"/>
      <c r="C156" s="1"/>
      <c r="D156" s="8" t="s">
        <v>270</v>
      </c>
      <c r="E156" s="9">
        <v>2</v>
      </c>
      <c r="F156" s="13">
        <f t="shared" ca="1" si="34"/>
        <v>0</v>
      </c>
      <c r="G156" s="1">
        <f t="shared" ca="1" si="35"/>
        <v>0</v>
      </c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ht="15.75" customHeight="1">
      <c r="A157" s="44"/>
      <c r="B157" s="74"/>
      <c r="C157" s="1"/>
      <c r="D157" s="8" t="s">
        <v>230</v>
      </c>
      <c r="E157" s="9">
        <v>8</v>
      </c>
      <c r="F157" s="13">
        <f t="shared" ca="1" si="34"/>
        <v>0</v>
      </c>
      <c r="G157" s="1">
        <f t="shared" ca="1" si="35"/>
        <v>0</v>
      </c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ht="15.75" customHeight="1">
      <c r="A158" s="44"/>
      <c r="B158" s="74"/>
      <c r="C158" s="1"/>
      <c r="D158" s="8" t="s">
        <v>223</v>
      </c>
      <c r="E158" s="9">
        <v>2</v>
      </c>
      <c r="F158" s="13">
        <f t="shared" ca="1" si="34"/>
        <v>3</v>
      </c>
      <c r="G158" s="1">
        <f t="shared" ca="1" si="35"/>
        <v>6</v>
      </c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ht="15.75" customHeight="1">
      <c r="A159" s="44"/>
      <c r="B159" s="74"/>
      <c r="C159" s="1"/>
      <c r="D159" s="8" t="s">
        <v>204</v>
      </c>
      <c r="E159" s="9">
        <v>1</v>
      </c>
      <c r="F159" s="13">
        <f t="shared" ca="1" si="34"/>
        <v>19</v>
      </c>
      <c r="G159" s="1">
        <f t="shared" ca="1" si="35"/>
        <v>19</v>
      </c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ht="15.75" customHeight="1">
      <c r="A160" s="44"/>
      <c r="B160" s="74"/>
      <c r="C160" s="1"/>
      <c r="D160" s="1"/>
      <c r="E160" s="9"/>
      <c r="F160" s="13"/>
      <c r="G160" s="1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ht="15.75" customHeight="1">
      <c r="A161" s="44"/>
      <c r="B161" s="74"/>
      <c r="C161" s="1"/>
      <c r="D161" s="1" t="s">
        <v>18</v>
      </c>
      <c r="E161" s="9"/>
      <c r="F161" s="13"/>
      <c r="G161" s="1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ht="15.75" customHeight="1">
      <c r="A162" s="44"/>
      <c r="B162" s="74"/>
      <c r="C162" s="1"/>
      <c r="D162" s="8" t="s">
        <v>271</v>
      </c>
      <c r="E162" s="9">
        <v>2</v>
      </c>
      <c r="F162" s="13">
        <f t="shared" ref="F162:F168" ca="1" si="36">SUMIF($A:$B,D162,$B:$B)</f>
        <v>0</v>
      </c>
      <c r="G162" s="1">
        <f t="shared" ref="G162:G168" ca="1" si="37">E162*F162</f>
        <v>0</v>
      </c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ht="15.75" customHeight="1">
      <c r="A163" s="44"/>
      <c r="B163" s="74"/>
      <c r="C163" s="1"/>
      <c r="D163" s="8" t="s">
        <v>201</v>
      </c>
      <c r="E163" s="9">
        <v>3</v>
      </c>
      <c r="F163" s="13">
        <f t="shared" ca="1" si="36"/>
        <v>4</v>
      </c>
      <c r="G163" s="1">
        <f t="shared" ca="1" si="37"/>
        <v>12</v>
      </c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ht="15.75" customHeight="1">
      <c r="A164" s="44"/>
      <c r="B164" s="74"/>
      <c r="C164" s="1"/>
      <c r="D164" s="8" t="s">
        <v>202</v>
      </c>
      <c r="E164" s="9">
        <v>6</v>
      </c>
      <c r="F164" s="13">
        <f t="shared" ca="1" si="36"/>
        <v>3</v>
      </c>
      <c r="G164" s="1">
        <f t="shared" ca="1" si="37"/>
        <v>18</v>
      </c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ht="15.75" customHeight="1">
      <c r="A165" s="44"/>
      <c r="B165" s="74"/>
      <c r="C165" s="1"/>
      <c r="D165" s="8" t="s">
        <v>272</v>
      </c>
      <c r="E165" s="9">
        <v>2</v>
      </c>
      <c r="F165" s="13">
        <f t="shared" ca="1" si="36"/>
        <v>0</v>
      </c>
      <c r="G165" s="1">
        <f t="shared" ca="1" si="37"/>
        <v>0</v>
      </c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ht="15.75" customHeight="1">
      <c r="A166" s="44"/>
      <c r="B166" s="74"/>
      <c r="C166" s="1"/>
      <c r="D166" s="8" t="s">
        <v>211</v>
      </c>
      <c r="E166" s="9">
        <v>2</v>
      </c>
      <c r="F166" s="13">
        <f t="shared" ca="1" si="36"/>
        <v>18</v>
      </c>
      <c r="G166" s="1">
        <f t="shared" ca="1" si="37"/>
        <v>36</v>
      </c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ht="15.75" customHeight="1">
      <c r="A167" s="44"/>
      <c r="B167" s="74"/>
      <c r="C167" s="1"/>
      <c r="D167" s="8" t="s">
        <v>216</v>
      </c>
      <c r="E167" s="9">
        <v>4</v>
      </c>
      <c r="F167" s="13">
        <f t="shared" ca="1" si="36"/>
        <v>6</v>
      </c>
      <c r="G167" s="1">
        <f t="shared" ca="1" si="37"/>
        <v>24</v>
      </c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ht="15.75" customHeight="1">
      <c r="A168" s="44"/>
      <c r="B168" s="74"/>
      <c r="C168" s="1"/>
      <c r="D168" s="8" t="s">
        <v>199</v>
      </c>
      <c r="E168" s="9">
        <v>1</v>
      </c>
      <c r="F168" s="13">
        <f t="shared" ca="1" si="36"/>
        <v>5</v>
      </c>
      <c r="G168" s="1">
        <f t="shared" ca="1" si="37"/>
        <v>5</v>
      </c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ht="15.75" customHeight="1">
      <c r="A169" s="44"/>
      <c r="B169" s="74"/>
      <c r="C169" s="1"/>
      <c r="D169" s="8"/>
      <c r="E169" s="9"/>
      <c r="F169" s="13"/>
      <c r="G169" s="1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ht="15.75" customHeight="1">
      <c r="A170" s="44"/>
      <c r="B170" s="74"/>
      <c r="C170" s="1"/>
      <c r="D170" s="8" t="s">
        <v>175</v>
      </c>
      <c r="E170" s="9"/>
      <c r="F170" s="13"/>
      <c r="G170" s="1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ht="15.75" customHeight="1">
      <c r="A171" s="44"/>
      <c r="B171" s="74"/>
      <c r="C171" s="1"/>
      <c r="D171" s="8" t="s">
        <v>273</v>
      </c>
      <c r="E171" s="9">
        <v>1</v>
      </c>
      <c r="F171" s="13">
        <f t="shared" ref="F171:F192" ca="1" si="38">SUMIF($A:$B,D171,$B:$B)</f>
        <v>0</v>
      </c>
      <c r="G171" s="1">
        <f t="shared" ref="G171:G192" ca="1" si="39">E171*F171</f>
        <v>0</v>
      </c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ht="15.75" customHeight="1">
      <c r="A172" s="8"/>
      <c r="B172" s="9"/>
      <c r="C172" s="1"/>
      <c r="D172" s="8" t="s">
        <v>274</v>
      </c>
      <c r="E172" s="9">
        <v>2</v>
      </c>
      <c r="F172" s="13">
        <f t="shared" ca="1" si="38"/>
        <v>0</v>
      </c>
      <c r="G172" s="1">
        <f t="shared" ca="1" si="39"/>
        <v>0</v>
      </c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ht="15.75" customHeight="1">
      <c r="A173" s="8"/>
      <c r="B173" s="9"/>
      <c r="C173" s="1"/>
      <c r="D173" s="8" t="s">
        <v>275</v>
      </c>
      <c r="E173" s="9">
        <v>3</v>
      </c>
      <c r="F173" s="13">
        <f t="shared" ca="1" si="38"/>
        <v>0</v>
      </c>
      <c r="G173" s="1">
        <f t="shared" ca="1" si="39"/>
        <v>0</v>
      </c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ht="15.75" customHeight="1">
      <c r="A174" s="8"/>
      <c r="B174" s="9"/>
      <c r="C174" s="1"/>
      <c r="D174" s="8" t="s">
        <v>203</v>
      </c>
      <c r="E174" s="9">
        <v>12</v>
      </c>
      <c r="F174" s="13">
        <f t="shared" ca="1" si="38"/>
        <v>4</v>
      </c>
      <c r="G174" s="1">
        <f t="shared" ca="1" si="39"/>
        <v>48</v>
      </c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ht="15.75" customHeight="1">
      <c r="A175" s="8"/>
      <c r="B175" s="9"/>
      <c r="C175" s="1"/>
      <c r="D175" s="8" t="s">
        <v>205</v>
      </c>
      <c r="E175" s="9">
        <v>2</v>
      </c>
      <c r="F175" s="13">
        <f t="shared" ca="1" si="38"/>
        <v>8</v>
      </c>
      <c r="G175" s="1">
        <f t="shared" ca="1" si="39"/>
        <v>16</v>
      </c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ht="15.75" customHeight="1">
      <c r="A176" s="8"/>
      <c r="B176" s="9"/>
      <c r="C176" s="1"/>
      <c r="D176" s="8" t="s">
        <v>276</v>
      </c>
      <c r="E176" s="9">
        <v>4</v>
      </c>
      <c r="F176" s="13">
        <f t="shared" ca="1" si="38"/>
        <v>0</v>
      </c>
      <c r="G176" s="1">
        <f t="shared" ca="1" si="39"/>
        <v>0</v>
      </c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ht="15.75" customHeight="1">
      <c r="A177" s="8"/>
      <c r="B177" s="9"/>
      <c r="C177" s="1"/>
      <c r="D177" s="8" t="s">
        <v>208</v>
      </c>
      <c r="E177" s="9">
        <v>6</v>
      </c>
      <c r="F177" s="13">
        <f t="shared" ca="1" si="38"/>
        <v>32</v>
      </c>
      <c r="G177" s="1">
        <f t="shared" ca="1" si="39"/>
        <v>192</v>
      </c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ht="15.75" customHeight="1">
      <c r="A178" s="8"/>
      <c r="B178" s="9"/>
      <c r="C178" s="1"/>
      <c r="D178" s="8" t="s">
        <v>211</v>
      </c>
      <c r="E178" s="9">
        <v>2</v>
      </c>
      <c r="F178" s="13">
        <f t="shared" ca="1" si="38"/>
        <v>18</v>
      </c>
      <c r="G178" s="1">
        <f t="shared" ca="1" si="39"/>
        <v>36</v>
      </c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ht="15.75" customHeight="1">
      <c r="A179" s="8"/>
      <c r="B179" s="9"/>
      <c r="C179" s="1"/>
      <c r="D179" s="8" t="s">
        <v>216</v>
      </c>
      <c r="E179" s="9">
        <v>4</v>
      </c>
      <c r="F179" s="13">
        <f t="shared" ca="1" si="38"/>
        <v>6</v>
      </c>
      <c r="G179" s="1">
        <f t="shared" ca="1" si="39"/>
        <v>24</v>
      </c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ht="15.75" customHeight="1">
      <c r="A180" s="8"/>
      <c r="B180" s="9"/>
      <c r="C180" s="1"/>
      <c r="D180" s="8" t="s">
        <v>121</v>
      </c>
      <c r="E180" s="9">
        <v>1</v>
      </c>
      <c r="F180" s="13">
        <f t="shared" ca="1" si="38"/>
        <v>1</v>
      </c>
      <c r="G180" s="1">
        <f t="shared" ca="1" si="39"/>
        <v>1</v>
      </c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15.75" customHeight="1">
      <c r="A181" s="8"/>
      <c r="B181" s="9"/>
      <c r="C181" s="1"/>
      <c r="D181" s="8" t="s">
        <v>127</v>
      </c>
      <c r="E181" s="9">
        <v>1</v>
      </c>
      <c r="F181" s="13">
        <f t="shared" ca="1" si="38"/>
        <v>2</v>
      </c>
      <c r="G181" s="1">
        <f t="shared" ca="1" si="39"/>
        <v>2</v>
      </c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ht="15.75" customHeight="1">
      <c r="A182" s="8"/>
      <c r="B182" s="9"/>
      <c r="C182" s="1"/>
      <c r="D182" s="8" t="s">
        <v>132</v>
      </c>
      <c r="E182" s="9">
        <v>1</v>
      </c>
      <c r="F182" s="13">
        <f t="shared" ca="1" si="38"/>
        <v>0</v>
      </c>
      <c r="G182" s="1">
        <f t="shared" ca="1" si="39"/>
        <v>0</v>
      </c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ht="15.75" customHeight="1">
      <c r="A183" s="8"/>
      <c r="B183" s="9"/>
      <c r="C183" s="1"/>
      <c r="D183" s="13" t="s">
        <v>140</v>
      </c>
      <c r="E183" s="9">
        <v>1</v>
      </c>
      <c r="F183" s="13">
        <f t="shared" ca="1" si="38"/>
        <v>1</v>
      </c>
      <c r="G183" s="1">
        <f t="shared" ca="1" si="39"/>
        <v>1</v>
      </c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ht="15.75" customHeight="1">
      <c r="A184" s="8"/>
      <c r="B184" s="9"/>
      <c r="C184" s="1"/>
      <c r="D184" s="1"/>
      <c r="E184" s="9">
        <v>2</v>
      </c>
      <c r="F184" s="13">
        <f t="shared" ca="1" si="38"/>
        <v>0</v>
      </c>
      <c r="G184" s="1">
        <f t="shared" ca="1" si="39"/>
        <v>0</v>
      </c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ht="15.75" customHeight="1">
      <c r="A185" s="8"/>
      <c r="B185" s="9"/>
      <c r="C185" s="1"/>
      <c r="D185" s="1" t="s">
        <v>173</v>
      </c>
      <c r="E185" s="9">
        <v>1</v>
      </c>
      <c r="F185" s="13">
        <f t="shared" ca="1" si="38"/>
        <v>11</v>
      </c>
      <c r="G185" s="1">
        <f t="shared" ca="1" si="39"/>
        <v>11</v>
      </c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ht="15.75" customHeight="1">
      <c r="A186" s="8"/>
      <c r="B186" s="9"/>
      <c r="C186" s="1"/>
      <c r="D186" s="8" t="s">
        <v>88</v>
      </c>
      <c r="E186" s="9">
        <v>4</v>
      </c>
      <c r="F186" s="13">
        <f t="shared" ca="1" si="38"/>
        <v>3</v>
      </c>
      <c r="G186" s="1">
        <f t="shared" ca="1" si="39"/>
        <v>12</v>
      </c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ht="15.75" customHeight="1">
      <c r="A187" s="8"/>
      <c r="B187" s="9"/>
      <c r="C187" s="1"/>
      <c r="D187" s="8" t="s">
        <v>90</v>
      </c>
      <c r="E187" s="9">
        <v>6</v>
      </c>
      <c r="F187" s="13">
        <f t="shared" ca="1" si="38"/>
        <v>5</v>
      </c>
      <c r="G187" s="1">
        <f t="shared" ca="1" si="39"/>
        <v>30</v>
      </c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ht="15.75" customHeight="1">
      <c r="A188" s="8"/>
      <c r="B188" s="9"/>
      <c r="C188" s="1"/>
      <c r="D188" s="8" t="s">
        <v>94</v>
      </c>
      <c r="E188" s="9">
        <v>8</v>
      </c>
      <c r="F188" s="13">
        <f t="shared" ca="1" si="38"/>
        <v>1</v>
      </c>
      <c r="G188" s="1">
        <f t="shared" ca="1" si="39"/>
        <v>8</v>
      </c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ht="15.75" customHeight="1">
      <c r="A189" s="8"/>
      <c r="B189" s="9"/>
      <c r="C189" s="1"/>
      <c r="D189" s="8" t="s">
        <v>187</v>
      </c>
      <c r="E189" s="9">
        <v>8</v>
      </c>
      <c r="F189" s="13">
        <f t="shared" ca="1" si="38"/>
        <v>1</v>
      </c>
      <c r="G189" s="1">
        <f t="shared" ca="1" si="39"/>
        <v>8</v>
      </c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ht="15.75" customHeight="1">
      <c r="A190" s="8"/>
      <c r="B190" s="9"/>
      <c r="C190" s="1"/>
      <c r="D190" s="1" t="s">
        <v>192</v>
      </c>
      <c r="E190" s="9">
        <v>8</v>
      </c>
      <c r="F190" s="13">
        <f t="shared" ca="1" si="38"/>
        <v>0</v>
      </c>
      <c r="G190" s="1">
        <f t="shared" ca="1" si="39"/>
        <v>0</v>
      </c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ht="15.75" customHeight="1">
      <c r="A191" s="8"/>
      <c r="B191" s="9"/>
      <c r="C191" s="1"/>
      <c r="D191" s="1" t="s">
        <v>217</v>
      </c>
      <c r="E191" s="9">
        <v>4</v>
      </c>
      <c r="F191" s="13">
        <f t="shared" ca="1" si="38"/>
        <v>4</v>
      </c>
      <c r="G191" s="1">
        <f t="shared" ca="1" si="39"/>
        <v>16</v>
      </c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ht="15.75" customHeight="1">
      <c r="A192" s="8"/>
      <c r="B192" s="9"/>
      <c r="C192" s="1"/>
      <c r="D192" s="8" t="s">
        <v>220</v>
      </c>
      <c r="E192" s="9">
        <v>1</v>
      </c>
      <c r="F192" s="13">
        <f t="shared" ca="1" si="38"/>
        <v>6</v>
      </c>
      <c r="G192" s="1">
        <f t="shared" ca="1" si="39"/>
        <v>6</v>
      </c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ht="15.75" customHeight="1">
      <c r="A193" s="8"/>
      <c r="B193" s="9"/>
      <c r="C193" s="1"/>
      <c r="D193" s="8"/>
      <c r="E193" s="9"/>
      <c r="F193" s="13"/>
      <c r="G193" s="1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ht="15.75" customHeight="1">
      <c r="A194" s="8"/>
      <c r="B194" s="9"/>
      <c r="C194" s="1"/>
      <c r="D194" s="8" t="s">
        <v>177</v>
      </c>
      <c r="E194" s="9"/>
      <c r="F194" s="13"/>
      <c r="G194" s="1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ht="15.75" customHeight="1">
      <c r="A195" s="8"/>
      <c r="B195" s="9"/>
      <c r="C195" s="1"/>
      <c r="D195" s="1" t="s">
        <v>277</v>
      </c>
      <c r="E195" s="9">
        <v>2</v>
      </c>
      <c r="F195" s="13">
        <f t="shared" ref="F195:F199" ca="1" si="40">SUMIF($A:$B,D195,$B:$B)</f>
        <v>1</v>
      </c>
      <c r="G195" s="1">
        <f t="shared" ref="G195:G199" ca="1" si="41">E195*F195</f>
        <v>2</v>
      </c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ht="15.75" customHeight="1">
      <c r="A196" s="8"/>
      <c r="B196" s="9"/>
      <c r="C196" s="1"/>
      <c r="D196" s="1" t="s">
        <v>225</v>
      </c>
      <c r="E196" s="9">
        <v>8</v>
      </c>
      <c r="F196" s="13">
        <f t="shared" ca="1" si="40"/>
        <v>2</v>
      </c>
      <c r="G196" s="1">
        <f t="shared" ca="1" si="41"/>
        <v>16</v>
      </c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ht="15.75" customHeight="1">
      <c r="A197" s="8"/>
      <c r="B197" s="9"/>
      <c r="C197" s="1"/>
      <c r="D197" s="8" t="s">
        <v>232</v>
      </c>
      <c r="E197" s="9">
        <v>4</v>
      </c>
      <c r="F197" s="13">
        <f t="shared" ca="1" si="40"/>
        <v>16</v>
      </c>
      <c r="G197" s="1">
        <f t="shared" ca="1" si="41"/>
        <v>64</v>
      </c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ht="15.75" customHeight="1">
      <c r="A198" s="8"/>
      <c r="B198" s="9"/>
      <c r="C198" s="1"/>
      <c r="D198" s="8" t="s">
        <v>171</v>
      </c>
      <c r="E198" s="9">
        <v>2</v>
      </c>
      <c r="F198" s="13">
        <f t="shared" ca="1" si="40"/>
        <v>33</v>
      </c>
      <c r="G198" s="1">
        <f t="shared" ca="1" si="41"/>
        <v>66</v>
      </c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ht="15.75" customHeight="1">
      <c r="A199" s="8"/>
      <c r="B199" s="9"/>
      <c r="C199" s="1"/>
      <c r="D199" s="8" t="s">
        <v>226</v>
      </c>
      <c r="E199" s="9">
        <v>2</v>
      </c>
      <c r="F199" s="13">
        <f t="shared" ca="1" si="40"/>
        <v>14</v>
      </c>
      <c r="G199" s="1">
        <f t="shared" ca="1" si="41"/>
        <v>28</v>
      </c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ht="15.75" customHeight="1">
      <c r="A200" s="8"/>
      <c r="B200" s="9"/>
      <c r="C200" s="1"/>
      <c r="D200" s="8"/>
      <c r="E200" s="9"/>
      <c r="F200" s="13"/>
      <c r="G200" s="1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ht="15.75" customHeight="1">
      <c r="A201" s="8"/>
      <c r="B201" s="9"/>
      <c r="C201" s="1"/>
      <c r="D201" s="8"/>
      <c r="E201" s="9"/>
      <c r="F201" s="13"/>
      <c r="G201" s="1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ht="15.75" customHeight="1">
      <c r="A202" s="8"/>
      <c r="B202" s="9"/>
      <c r="C202" s="1"/>
      <c r="D202" s="8" t="s">
        <v>180</v>
      </c>
      <c r="E202" s="9"/>
      <c r="F202" s="13"/>
      <c r="G202" s="1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ht="15.75" customHeight="1">
      <c r="A203" s="8"/>
      <c r="B203" s="9"/>
      <c r="C203" s="1"/>
      <c r="D203" s="8" t="s">
        <v>182</v>
      </c>
      <c r="E203" s="9">
        <v>2</v>
      </c>
      <c r="F203" s="13">
        <f t="shared" ref="F203:F204" ca="1" si="42">SUMIF($A:$B,D203,$B:$B)</f>
        <v>1</v>
      </c>
      <c r="G203" s="1">
        <f t="shared" ref="G203:G204" ca="1" si="43">E203*F203</f>
        <v>2</v>
      </c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ht="15.75" customHeight="1">
      <c r="A204" s="8"/>
      <c r="B204" s="9"/>
      <c r="C204" s="1"/>
      <c r="D204" s="1" t="s">
        <v>185</v>
      </c>
      <c r="E204" s="9">
        <v>6</v>
      </c>
      <c r="F204" s="13">
        <f t="shared" ca="1" si="42"/>
        <v>5</v>
      </c>
      <c r="G204" s="1">
        <f t="shared" ca="1" si="43"/>
        <v>30</v>
      </c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ht="15.75" customHeight="1">
      <c r="A205" s="8"/>
      <c r="B205" s="9"/>
      <c r="C205" s="1"/>
      <c r="D205" s="1"/>
      <c r="E205" s="9"/>
      <c r="F205" s="13"/>
      <c r="G205" s="1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ht="15.75" customHeight="1">
      <c r="A206" s="8"/>
      <c r="B206" s="9"/>
      <c r="C206" s="1"/>
      <c r="D206" s="8"/>
      <c r="E206" s="9"/>
      <c r="F206" s="13"/>
      <c r="G206" s="1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ht="15.75" customHeight="1">
      <c r="A207" s="8"/>
      <c r="B207" s="9"/>
      <c r="C207" s="1"/>
      <c r="D207" s="8" t="s">
        <v>183</v>
      </c>
      <c r="E207" s="9"/>
      <c r="F207" s="13"/>
      <c r="G207" s="1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ht="15.75" customHeight="1">
      <c r="A208" s="8"/>
      <c r="B208" s="9"/>
      <c r="C208" s="1"/>
      <c r="D208" s="1" t="s">
        <v>278</v>
      </c>
      <c r="E208" s="9">
        <v>2</v>
      </c>
      <c r="F208" s="13">
        <f t="shared" ref="F208:F216" ca="1" si="44">SUMIF($A:$B,D208,$B:$B)</f>
        <v>0</v>
      </c>
      <c r="G208" s="1">
        <f t="shared" ref="G208:G216" ca="1" si="45">E208*F208</f>
        <v>0</v>
      </c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ht="15.75" customHeight="1">
      <c r="A209" s="8"/>
      <c r="B209" s="9"/>
      <c r="C209" s="1"/>
      <c r="D209" s="8" t="s">
        <v>279</v>
      </c>
      <c r="E209" s="9">
        <v>1</v>
      </c>
      <c r="F209" s="13">
        <f t="shared" ca="1" si="44"/>
        <v>0</v>
      </c>
      <c r="G209" s="1">
        <f t="shared" ca="1" si="45"/>
        <v>0</v>
      </c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ht="15.75" customHeight="1">
      <c r="A210" s="8"/>
      <c r="B210" s="9"/>
      <c r="C210" s="1"/>
      <c r="D210" s="8" t="s">
        <v>280</v>
      </c>
      <c r="E210" s="9">
        <v>1</v>
      </c>
      <c r="F210" s="13">
        <f t="shared" ca="1" si="44"/>
        <v>1</v>
      </c>
      <c r="G210" s="1">
        <f t="shared" ca="1" si="45"/>
        <v>1</v>
      </c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ht="15.75" customHeight="1">
      <c r="A211" s="8"/>
      <c r="B211" s="9"/>
      <c r="C211" s="1"/>
      <c r="D211" s="1" t="s">
        <v>281</v>
      </c>
      <c r="E211" s="9">
        <v>3</v>
      </c>
      <c r="F211" s="13">
        <f t="shared" ca="1" si="44"/>
        <v>0</v>
      </c>
      <c r="G211" s="1">
        <f t="shared" ca="1" si="45"/>
        <v>0</v>
      </c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ht="15.75" customHeight="1">
      <c r="A212" s="8"/>
      <c r="B212" s="9"/>
      <c r="C212" s="1"/>
      <c r="D212" s="8" t="s">
        <v>189</v>
      </c>
      <c r="E212" s="9">
        <v>2</v>
      </c>
      <c r="F212" s="13">
        <f t="shared" ca="1" si="44"/>
        <v>1</v>
      </c>
      <c r="G212" s="1">
        <f t="shared" ca="1" si="45"/>
        <v>2</v>
      </c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ht="15.75" customHeight="1">
      <c r="A213" s="8"/>
      <c r="B213" s="9"/>
      <c r="C213" s="1"/>
      <c r="D213" s="8" t="s">
        <v>190</v>
      </c>
      <c r="E213" s="9">
        <v>6</v>
      </c>
      <c r="F213" s="13">
        <f t="shared" ca="1" si="44"/>
        <v>4</v>
      </c>
      <c r="G213" s="1">
        <f t="shared" ca="1" si="45"/>
        <v>24</v>
      </c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ht="15.75" customHeight="1">
      <c r="A214" s="8"/>
      <c r="B214" s="9"/>
      <c r="C214" s="1"/>
      <c r="D214" s="8" t="s">
        <v>211</v>
      </c>
      <c r="E214" s="9">
        <v>2</v>
      </c>
      <c r="F214" s="13">
        <f t="shared" ca="1" si="44"/>
        <v>18</v>
      </c>
      <c r="G214" s="1">
        <f t="shared" ca="1" si="45"/>
        <v>36</v>
      </c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ht="15.75" customHeight="1">
      <c r="A215" s="44"/>
      <c r="B215" s="74"/>
      <c r="C215" s="1"/>
      <c r="D215" s="8" t="s">
        <v>216</v>
      </c>
      <c r="E215" s="9">
        <v>4</v>
      </c>
      <c r="F215" s="13">
        <f t="shared" ca="1" si="44"/>
        <v>6</v>
      </c>
      <c r="G215" s="1">
        <f t="shared" ca="1" si="45"/>
        <v>24</v>
      </c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ht="15.75" customHeight="1">
      <c r="A216" s="44"/>
      <c r="B216" s="74"/>
      <c r="C216" s="1"/>
      <c r="D216" s="8" t="s">
        <v>282</v>
      </c>
      <c r="E216" s="9">
        <v>1</v>
      </c>
      <c r="F216" s="13">
        <f t="shared" ca="1" si="44"/>
        <v>6</v>
      </c>
      <c r="G216" s="1">
        <f t="shared" ca="1" si="45"/>
        <v>6</v>
      </c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ht="15.75" customHeight="1">
      <c r="A217" s="44"/>
      <c r="B217" s="74"/>
      <c r="C217" s="1"/>
      <c r="D217" s="8"/>
      <c r="E217" s="9"/>
      <c r="F217" s="13"/>
      <c r="G217" s="1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ht="15.75" customHeight="1">
      <c r="A218" s="44"/>
      <c r="B218" s="74"/>
      <c r="C218" s="1"/>
      <c r="D218" s="8" t="s">
        <v>186</v>
      </c>
      <c r="E218" s="9"/>
      <c r="F218" s="13"/>
      <c r="G218" s="1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ht="15.75" customHeight="1">
      <c r="A219" s="44"/>
      <c r="B219" s="74"/>
      <c r="C219" s="1"/>
      <c r="D219" s="1" t="s">
        <v>176</v>
      </c>
      <c r="E219" s="9">
        <v>1</v>
      </c>
      <c r="F219" s="13">
        <f ca="1">SUMIF($A:$B,D219,$B:$B)</f>
        <v>20</v>
      </c>
      <c r="G219" s="1">
        <f ca="1">E219*F219</f>
        <v>20</v>
      </c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ht="15.75" customHeight="1">
      <c r="A220" s="44"/>
      <c r="B220" s="74"/>
      <c r="C220" s="1"/>
      <c r="D220" s="1"/>
      <c r="E220" s="9"/>
      <c r="F220" s="13"/>
      <c r="G220" s="1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ht="15.75" customHeight="1">
      <c r="A221" s="44"/>
      <c r="B221" s="74"/>
      <c r="C221" s="1"/>
      <c r="D221" s="1"/>
      <c r="E221" s="9"/>
      <c r="F221" s="13"/>
      <c r="G221" s="1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ht="15.75" customHeight="1">
      <c r="A222" s="44"/>
      <c r="B222" s="74"/>
      <c r="C222" s="1"/>
      <c r="D222" s="8" t="s">
        <v>188</v>
      </c>
      <c r="E222" s="9"/>
      <c r="F222" s="13"/>
      <c r="G222" s="1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ht="15.75" customHeight="1">
      <c r="A223" s="44"/>
      <c r="B223" s="74"/>
      <c r="C223" s="1"/>
      <c r="D223" s="8" t="s">
        <v>161</v>
      </c>
      <c r="E223" s="9">
        <v>1</v>
      </c>
      <c r="F223" s="13">
        <f t="shared" ref="F223:F231" ca="1" si="46">SUMIF($A:$B,D223,$B:$B)</f>
        <v>60</v>
      </c>
      <c r="G223" s="1">
        <f t="shared" ref="G223:G231" ca="1" si="47">E223*F223</f>
        <v>60</v>
      </c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ht="15.75" customHeight="1">
      <c r="A224" s="44"/>
      <c r="B224" s="74"/>
      <c r="C224" s="1"/>
      <c r="D224" s="8" t="s">
        <v>238</v>
      </c>
      <c r="E224" s="9">
        <v>1</v>
      </c>
      <c r="F224" s="13">
        <f t="shared" ca="1" si="46"/>
        <v>1</v>
      </c>
      <c r="G224" s="1">
        <f t="shared" ca="1" si="47"/>
        <v>1</v>
      </c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ht="15.75" customHeight="1">
      <c r="A225" s="44"/>
      <c r="B225" s="74"/>
      <c r="C225" s="1"/>
      <c r="D225" s="8" t="s">
        <v>283</v>
      </c>
      <c r="E225" s="9">
        <v>1</v>
      </c>
      <c r="F225" s="13">
        <f t="shared" ca="1" si="46"/>
        <v>0</v>
      </c>
      <c r="G225" s="1">
        <f t="shared" ca="1" si="47"/>
        <v>0</v>
      </c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ht="15.75" customHeight="1">
      <c r="A226" s="44"/>
      <c r="B226" s="74"/>
      <c r="C226" s="1"/>
      <c r="D226" s="1" t="s">
        <v>243</v>
      </c>
      <c r="E226" s="9">
        <v>1</v>
      </c>
      <c r="F226" s="13">
        <f t="shared" ca="1" si="46"/>
        <v>3</v>
      </c>
      <c r="G226" s="1">
        <f t="shared" ca="1" si="47"/>
        <v>3</v>
      </c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ht="15.75" customHeight="1">
      <c r="A227" s="44"/>
      <c r="B227" s="74"/>
      <c r="C227" s="1"/>
      <c r="D227" s="8" t="s">
        <v>138</v>
      </c>
      <c r="E227" s="9">
        <v>1</v>
      </c>
      <c r="F227" s="13">
        <f t="shared" ca="1" si="46"/>
        <v>1</v>
      </c>
      <c r="G227" s="1">
        <f t="shared" ca="1" si="47"/>
        <v>1</v>
      </c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ht="15.75" customHeight="1">
      <c r="A228" s="44"/>
      <c r="B228" s="74"/>
      <c r="C228" s="1"/>
      <c r="D228" s="8" t="s">
        <v>242</v>
      </c>
      <c r="E228" s="9">
        <v>2</v>
      </c>
      <c r="F228" s="13">
        <f t="shared" ca="1" si="46"/>
        <v>0</v>
      </c>
      <c r="G228" s="1">
        <f t="shared" ca="1" si="47"/>
        <v>0</v>
      </c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ht="15.75" customHeight="1">
      <c r="A229" s="44"/>
      <c r="B229" s="74"/>
      <c r="C229" s="1"/>
      <c r="D229" s="1" t="s">
        <v>135</v>
      </c>
      <c r="E229" s="9">
        <v>1</v>
      </c>
      <c r="F229" s="13">
        <f t="shared" ca="1" si="46"/>
        <v>3</v>
      </c>
      <c r="G229" s="1">
        <f t="shared" ca="1" si="47"/>
        <v>3</v>
      </c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ht="15.75" customHeight="1">
      <c r="A230" s="44"/>
      <c r="B230" s="74"/>
      <c r="C230" s="1"/>
      <c r="D230" s="1" t="s">
        <v>244</v>
      </c>
      <c r="E230" s="9">
        <v>2</v>
      </c>
      <c r="F230" s="13">
        <f t="shared" ca="1" si="46"/>
        <v>1</v>
      </c>
      <c r="G230" s="1">
        <f t="shared" ca="1" si="47"/>
        <v>2</v>
      </c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ht="15.75" customHeight="1">
      <c r="A231" s="44"/>
      <c r="B231" s="74"/>
      <c r="C231" s="1"/>
      <c r="D231" s="8" t="s">
        <v>88</v>
      </c>
      <c r="E231" s="9">
        <v>2</v>
      </c>
      <c r="F231" s="13">
        <f t="shared" ca="1" si="46"/>
        <v>3</v>
      </c>
      <c r="G231" s="1">
        <f t="shared" ca="1" si="47"/>
        <v>6</v>
      </c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ht="15.75" customHeight="1">
      <c r="A232" s="44"/>
      <c r="B232" s="74"/>
      <c r="C232" s="1"/>
      <c r="D232" s="8"/>
      <c r="E232" s="9"/>
      <c r="F232" s="13"/>
      <c r="G232" s="1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ht="15.75" customHeight="1">
      <c r="A233" s="44"/>
      <c r="B233" s="74"/>
      <c r="C233" s="1"/>
      <c r="D233" s="8"/>
      <c r="E233" s="9"/>
      <c r="F233" s="13"/>
      <c r="G233" s="1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ht="15.75" customHeight="1">
      <c r="A234" s="44"/>
      <c r="B234" s="74"/>
      <c r="C234" s="1"/>
      <c r="D234" s="8"/>
      <c r="E234" s="9"/>
      <c r="F234" s="13"/>
      <c r="G234" s="1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ht="15.75" customHeight="1">
      <c r="A235" s="44"/>
      <c r="B235" s="74"/>
      <c r="C235" s="1"/>
      <c r="D235" s="8" t="s">
        <v>193</v>
      </c>
      <c r="E235" s="9"/>
      <c r="F235" s="13"/>
      <c r="G235" s="1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ht="15.75" customHeight="1">
      <c r="A236" s="44"/>
      <c r="B236" s="74"/>
      <c r="C236" s="1"/>
      <c r="D236" s="8" t="s">
        <v>167</v>
      </c>
      <c r="E236" s="9">
        <v>1</v>
      </c>
      <c r="F236" s="13">
        <f t="shared" ref="F236:F238" ca="1" si="48">SUMIF($A:$B,D236,$B:$B)</f>
        <v>32</v>
      </c>
      <c r="G236" s="1">
        <f t="shared" ref="G236:G238" ca="1" si="49">E236*F236</f>
        <v>32</v>
      </c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1:50" ht="15.75" customHeight="1">
      <c r="A237" s="44"/>
      <c r="B237" s="74"/>
      <c r="C237" s="1"/>
      <c r="D237" s="8" t="s">
        <v>90</v>
      </c>
      <c r="E237" s="9">
        <v>2</v>
      </c>
      <c r="F237" s="13">
        <f t="shared" ca="1" si="48"/>
        <v>5</v>
      </c>
      <c r="G237" s="1">
        <f t="shared" ca="1" si="49"/>
        <v>10</v>
      </c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1:50" ht="15.75" customHeight="1">
      <c r="A238" s="44"/>
      <c r="B238" s="74"/>
      <c r="C238" s="1"/>
      <c r="D238" s="8" t="s">
        <v>253</v>
      </c>
      <c r="E238" s="9">
        <v>2</v>
      </c>
      <c r="F238" s="13">
        <f t="shared" ca="1" si="48"/>
        <v>1</v>
      </c>
      <c r="G238" s="1">
        <f t="shared" ca="1" si="49"/>
        <v>2</v>
      </c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1:50" ht="15.75" customHeight="1">
      <c r="A239" s="44"/>
      <c r="B239" s="74"/>
      <c r="C239" s="1"/>
      <c r="D239" s="8"/>
      <c r="E239" s="9"/>
      <c r="F239" s="13"/>
      <c r="G239" s="1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1:50" ht="15.75" customHeight="1">
      <c r="A240" s="44"/>
      <c r="B240" s="74"/>
      <c r="C240" s="1"/>
      <c r="D240" s="8" t="s">
        <v>245</v>
      </c>
      <c r="E240" s="9"/>
      <c r="F240" s="13">
        <f t="shared" ref="F240:F241" ca="1" si="50">SUMIF($A:$B,D240,$B:$B)</f>
        <v>10</v>
      </c>
      <c r="G240" s="1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241" spans="1:50" ht="15.75" customHeight="1">
      <c r="A241" s="44"/>
      <c r="B241" s="74"/>
      <c r="C241" s="1"/>
      <c r="D241" s="1" t="s">
        <v>245</v>
      </c>
      <c r="E241" s="9">
        <v>2</v>
      </c>
      <c r="F241" s="1">
        <f t="shared" ca="1" si="50"/>
        <v>10</v>
      </c>
      <c r="G241" s="1">
        <f ca="1">E241*F241</f>
        <v>20</v>
      </c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</row>
    <row r="242" spans="1:50" ht="15.75" customHeight="1">
      <c r="A242" s="44"/>
      <c r="B242" s="74"/>
      <c r="C242" s="1"/>
      <c r="D242" s="1"/>
      <c r="E242" s="9"/>
      <c r="F242" s="1"/>
      <c r="G242" s="1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</row>
    <row r="243" spans="1:50" ht="15.75" customHeight="1">
      <c r="A243" s="44"/>
      <c r="B243" s="74"/>
      <c r="C243" s="1"/>
      <c r="D243" s="8"/>
      <c r="E243" s="9"/>
      <c r="F243" s="76"/>
      <c r="G243" s="1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</row>
    <row r="244" spans="1:50" ht="15.75" customHeight="1">
      <c r="A244" s="44"/>
      <c r="B244" s="74"/>
      <c r="C244" s="1"/>
      <c r="D244" s="68" t="s">
        <v>284</v>
      </c>
      <c r="E244" s="9"/>
      <c r="F244" s="76"/>
      <c r="G244" s="13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</row>
    <row r="245" spans="1:50" ht="15.75" customHeight="1">
      <c r="A245" s="44"/>
      <c r="B245" s="74"/>
      <c r="C245" s="1"/>
      <c r="D245" s="8" t="s">
        <v>105</v>
      </c>
      <c r="E245" s="9">
        <v>1</v>
      </c>
      <c r="F245" s="76">
        <f t="shared" ref="F245:F261" ca="1" si="51">SUMIF($A:$B,D245,$B:$B)</f>
        <v>3</v>
      </c>
      <c r="G245" s="13">
        <f t="shared" ref="G245:G261" ca="1" si="52">E245*F245</f>
        <v>3</v>
      </c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</row>
    <row r="246" spans="1:50" ht="15.75" customHeight="1">
      <c r="A246" s="44"/>
      <c r="B246" s="74"/>
      <c r="C246" s="1"/>
      <c r="D246" s="8" t="s">
        <v>111</v>
      </c>
      <c r="E246" s="9">
        <v>1</v>
      </c>
      <c r="F246" s="76">
        <f t="shared" ca="1" si="51"/>
        <v>0</v>
      </c>
      <c r="G246" s="13">
        <f t="shared" ca="1" si="52"/>
        <v>0</v>
      </c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</row>
    <row r="247" spans="1:50" ht="15.75" customHeight="1">
      <c r="A247" s="44"/>
      <c r="B247" s="74"/>
      <c r="C247" s="1"/>
      <c r="D247" s="8" t="s">
        <v>108</v>
      </c>
      <c r="E247" s="9">
        <v>1</v>
      </c>
      <c r="F247" s="76">
        <f t="shared" ca="1" si="51"/>
        <v>0</v>
      </c>
      <c r="G247" s="13">
        <f t="shared" ca="1" si="52"/>
        <v>0</v>
      </c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</row>
    <row r="248" spans="1:50" ht="15.75" customHeight="1">
      <c r="A248" s="44"/>
      <c r="B248" s="74"/>
      <c r="C248" s="1"/>
      <c r="D248" s="8" t="s">
        <v>212</v>
      </c>
      <c r="E248" s="9">
        <v>1</v>
      </c>
      <c r="F248" s="76">
        <f t="shared" ca="1" si="51"/>
        <v>0</v>
      </c>
      <c r="G248" s="13">
        <f t="shared" ca="1" si="52"/>
        <v>0</v>
      </c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</row>
    <row r="249" spans="1:50" ht="15.75" customHeight="1">
      <c r="A249" s="44"/>
      <c r="B249" s="74"/>
      <c r="C249" s="1"/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</row>
    <row r="250" spans="1:50" ht="15.75" customHeight="1">
      <c r="A250" s="44"/>
      <c r="B250" s="74"/>
      <c r="C250" s="1"/>
      <c r="D250" s="8" t="s">
        <v>151</v>
      </c>
      <c r="E250" s="9">
        <v>0.5</v>
      </c>
      <c r="F250" s="76">
        <f t="shared" ca="1" si="51"/>
        <v>7</v>
      </c>
      <c r="G250" s="13">
        <f t="shared" ca="1" si="52"/>
        <v>3.5</v>
      </c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</row>
    <row r="251" spans="1:50" ht="15.75" customHeight="1">
      <c r="A251" s="44"/>
      <c r="B251" s="74"/>
      <c r="C251" s="1"/>
      <c r="D251" s="8" t="s">
        <v>137</v>
      </c>
      <c r="E251" s="9">
        <v>0.5</v>
      </c>
      <c r="F251" s="76">
        <f t="shared" ca="1" si="51"/>
        <v>7</v>
      </c>
      <c r="G251" s="13">
        <f t="shared" ca="1" si="52"/>
        <v>3.5</v>
      </c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</row>
    <row r="252" spans="1:50" ht="15.75" customHeight="1">
      <c r="A252" s="44"/>
      <c r="B252" s="74"/>
      <c r="C252" s="1"/>
      <c r="D252" s="8" t="s">
        <v>140</v>
      </c>
      <c r="E252" s="9">
        <v>0.5</v>
      </c>
      <c r="F252" s="76">
        <f t="shared" ca="1" si="51"/>
        <v>1</v>
      </c>
      <c r="G252" s="13">
        <f t="shared" ca="1" si="52"/>
        <v>0.5</v>
      </c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</row>
    <row r="253" spans="1:50" ht="15.75" customHeight="1">
      <c r="A253" s="44"/>
      <c r="B253" s="74"/>
      <c r="C253" s="1"/>
      <c r="D253" s="8" t="s">
        <v>143</v>
      </c>
      <c r="E253" s="9"/>
      <c r="F253" s="76">
        <f t="shared" ca="1" si="51"/>
        <v>0</v>
      </c>
      <c r="G253" s="13">
        <f t="shared" ca="1" si="52"/>
        <v>0</v>
      </c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</row>
    <row r="254" spans="1:50" ht="15.75" customHeight="1">
      <c r="A254" s="44"/>
      <c r="B254" s="74"/>
      <c r="C254" s="1"/>
      <c r="D254" s="8" t="s">
        <v>63</v>
      </c>
      <c r="E254" s="9">
        <v>0.9</v>
      </c>
      <c r="F254" s="76">
        <f t="shared" ca="1" si="51"/>
        <v>4</v>
      </c>
      <c r="G254" s="13">
        <f t="shared" ca="1" si="52"/>
        <v>3.6</v>
      </c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</row>
    <row r="255" spans="1:50" ht="15.75" customHeight="1">
      <c r="A255" s="44"/>
      <c r="B255" s="74"/>
      <c r="C255" s="1"/>
      <c r="D255" s="8" t="s">
        <v>255</v>
      </c>
      <c r="E255" s="9">
        <v>0.13</v>
      </c>
      <c r="F255" s="76">
        <f t="shared" ca="1" si="51"/>
        <v>3</v>
      </c>
      <c r="G255" s="13">
        <f t="shared" ca="1" si="52"/>
        <v>0.39</v>
      </c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ht="15.75" customHeight="1">
      <c r="A256" s="44"/>
      <c r="B256" s="74"/>
      <c r="C256" s="1"/>
      <c r="D256" s="8" t="s">
        <v>234</v>
      </c>
      <c r="E256" s="9">
        <v>0.9</v>
      </c>
      <c r="F256" s="76">
        <f t="shared" ca="1" si="51"/>
        <v>1</v>
      </c>
      <c r="G256" s="13">
        <f t="shared" ca="1" si="52"/>
        <v>0.9</v>
      </c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ht="15.75" customHeight="1">
      <c r="A257" s="44"/>
      <c r="B257" s="74"/>
      <c r="C257" s="1"/>
      <c r="D257" s="8" t="s">
        <v>217</v>
      </c>
      <c r="E257" s="9">
        <v>0.5</v>
      </c>
      <c r="F257" s="76">
        <f t="shared" ca="1" si="51"/>
        <v>4</v>
      </c>
      <c r="G257" s="13">
        <f t="shared" ca="1" si="52"/>
        <v>2</v>
      </c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</row>
    <row r="258" spans="1:50" ht="15.75" customHeight="1">
      <c r="A258" s="44"/>
      <c r="B258" s="74"/>
      <c r="C258" s="1"/>
      <c r="D258" s="8" t="s">
        <v>187</v>
      </c>
      <c r="E258" s="9">
        <v>0.9</v>
      </c>
      <c r="F258" s="76">
        <f t="shared" ca="1" si="51"/>
        <v>1</v>
      </c>
      <c r="G258" s="13">
        <f t="shared" ca="1" si="52"/>
        <v>0.9</v>
      </c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ht="15.75" customHeight="1">
      <c r="A259" s="44"/>
      <c r="B259" s="74"/>
      <c r="C259" s="1"/>
      <c r="D259" s="8" t="s">
        <v>192</v>
      </c>
      <c r="E259" s="9">
        <v>0.9</v>
      </c>
      <c r="F259" s="76">
        <f t="shared" ca="1" si="51"/>
        <v>0</v>
      </c>
      <c r="G259" s="13">
        <f t="shared" ca="1" si="52"/>
        <v>0</v>
      </c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ht="15.75" customHeight="1">
      <c r="A260" s="44"/>
      <c r="B260" s="74"/>
      <c r="C260" s="1"/>
      <c r="D260" s="8" t="s">
        <v>146</v>
      </c>
      <c r="E260" s="9">
        <v>0.4</v>
      </c>
      <c r="F260" s="76">
        <f t="shared" ca="1" si="51"/>
        <v>1</v>
      </c>
      <c r="G260" s="13">
        <f t="shared" ca="1" si="52"/>
        <v>0.4</v>
      </c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</row>
    <row r="261" spans="1:50" ht="15.75" customHeight="1">
      <c r="A261" s="44"/>
      <c r="B261" s="74"/>
      <c r="C261" s="1"/>
      <c r="D261" s="8" t="s">
        <v>94</v>
      </c>
      <c r="E261" s="9">
        <v>1</v>
      </c>
      <c r="F261" s="76">
        <f t="shared" ca="1" si="51"/>
        <v>1</v>
      </c>
      <c r="G261" s="13">
        <f t="shared" ca="1" si="52"/>
        <v>1</v>
      </c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ht="15.75" customHeight="1">
      <c r="A262" s="44"/>
      <c r="B262" s="74"/>
      <c r="C262" s="1"/>
      <c r="D262" s="8"/>
      <c r="E262" s="9"/>
      <c r="F262" s="76"/>
      <c r="G262" s="13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ht="15.75" customHeight="1">
      <c r="A263" s="44"/>
      <c r="B263" s="74"/>
      <c r="C263" s="1"/>
      <c r="D263" s="8" t="s">
        <v>124</v>
      </c>
      <c r="E263" s="9">
        <v>0.9</v>
      </c>
      <c r="F263" s="76">
        <f t="shared" ref="F263:F265" ca="1" si="53">SUMIF($A:$B,D263,$B:$B)</f>
        <v>5</v>
      </c>
      <c r="G263" s="13">
        <f t="shared" ref="G263:G265" ca="1" si="54">E263*F263</f>
        <v>4.5</v>
      </c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ht="15.75" customHeight="1">
      <c r="A264" s="44"/>
      <c r="B264" s="74"/>
      <c r="C264" s="1"/>
      <c r="D264" s="8" t="s">
        <v>127</v>
      </c>
      <c r="E264" s="9">
        <v>0.9</v>
      </c>
      <c r="F264" s="76">
        <f t="shared" ca="1" si="53"/>
        <v>2</v>
      </c>
      <c r="G264" s="13">
        <f t="shared" ca="1" si="54"/>
        <v>1.8</v>
      </c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ht="15.75" customHeight="1">
      <c r="A265" s="44"/>
      <c r="B265" s="74"/>
      <c r="C265" s="1"/>
      <c r="D265" s="8" t="s">
        <v>251</v>
      </c>
      <c r="E265" s="9">
        <v>2</v>
      </c>
      <c r="F265" s="76">
        <f t="shared" ca="1" si="53"/>
        <v>2</v>
      </c>
      <c r="G265" s="13">
        <f t="shared" ca="1" si="54"/>
        <v>4</v>
      </c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ht="15.75" customHeight="1">
      <c r="A266" s="44"/>
      <c r="B266" s="74"/>
      <c r="C266" s="1"/>
      <c r="D266" s="8"/>
      <c r="E266" s="9"/>
      <c r="F266" s="76"/>
      <c r="G266" s="13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1:50" ht="15.75" customHeight="1">
      <c r="A267" s="44"/>
      <c r="B267" s="74"/>
      <c r="C267" s="1"/>
      <c r="D267" s="6" t="s">
        <v>286</v>
      </c>
      <c r="E267" s="9"/>
      <c r="F267" s="76"/>
      <c r="G267" s="1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1:50" ht="15.75" customHeight="1">
      <c r="A268" s="44"/>
      <c r="B268" s="74"/>
      <c r="C268" s="1"/>
      <c r="D268" s="1" t="s">
        <v>287</v>
      </c>
      <c r="E268" s="9">
        <v>0.25</v>
      </c>
      <c r="F268" s="76">
        <f t="shared" ref="F268:F279" ca="1" si="55">SUMIF($A:$B,D268,$B:$B)</f>
        <v>1</v>
      </c>
      <c r="G268" s="1">
        <f t="shared" ref="G268:G279" ca="1" si="56">SUMIF($A:$C,D268,$C:$C)</f>
        <v>0</v>
      </c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</row>
    <row r="269" spans="1:50" ht="15.75" customHeight="1">
      <c r="A269" s="44"/>
      <c r="B269" s="74"/>
      <c r="C269" s="1"/>
      <c r="D269" s="8" t="s">
        <v>288</v>
      </c>
      <c r="E269" s="9">
        <v>0.15</v>
      </c>
      <c r="F269" s="76">
        <f t="shared" ca="1" si="55"/>
        <v>1</v>
      </c>
      <c r="G269" s="1">
        <f t="shared" ca="1" si="56"/>
        <v>0</v>
      </c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</row>
    <row r="270" spans="1:50" ht="15.75" customHeight="1">
      <c r="A270" s="44"/>
      <c r="B270" s="74"/>
      <c r="C270" s="1"/>
      <c r="D270" s="8" t="s">
        <v>289</v>
      </c>
      <c r="E270" s="9">
        <v>0.25</v>
      </c>
      <c r="F270" s="13">
        <f t="shared" ca="1" si="55"/>
        <v>0</v>
      </c>
      <c r="G270" s="1">
        <f t="shared" ca="1" si="56"/>
        <v>0</v>
      </c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</row>
    <row r="271" spans="1:50" ht="15.75" customHeight="1">
      <c r="A271" s="44"/>
      <c r="B271" s="74"/>
      <c r="C271" s="1"/>
      <c r="D271" s="8" t="s">
        <v>174</v>
      </c>
      <c r="E271" s="9">
        <v>0.15</v>
      </c>
      <c r="F271" s="13">
        <f t="shared" ca="1" si="55"/>
        <v>1</v>
      </c>
      <c r="G271" s="1">
        <f t="shared" ca="1" si="56"/>
        <v>0</v>
      </c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</row>
    <row r="272" spans="1:50" ht="15.75" customHeight="1">
      <c r="A272" s="44"/>
      <c r="B272" s="74"/>
      <c r="C272" s="1"/>
      <c r="D272" s="1" t="s">
        <v>47</v>
      </c>
      <c r="E272" s="9">
        <v>0.25</v>
      </c>
      <c r="F272" s="13">
        <f t="shared" ca="1" si="55"/>
        <v>1</v>
      </c>
      <c r="G272" s="1">
        <f t="shared" ca="1" si="56"/>
        <v>0</v>
      </c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</row>
    <row r="273" spans="1:50" ht="15.75" customHeight="1">
      <c r="A273" s="44"/>
      <c r="B273" s="74"/>
      <c r="C273" s="1"/>
      <c r="D273" s="1" t="s">
        <v>49</v>
      </c>
      <c r="E273" s="9">
        <v>0.25</v>
      </c>
      <c r="F273" s="13">
        <f t="shared" ca="1" si="55"/>
        <v>0</v>
      </c>
      <c r="G273" s="1">
        <f t="shared" ca="1" si="56"/>
        <v>0</v>
      </c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</row>
    <row r="274" spans="1:50" ht="15.75" customHeight="1">
      <c r="A274" s="44"/>
      <c r="B274" s="74"/>
      <c r="C274" s="1"/>
      <c r="D274" s="8" t="s">
        <v>102</v>
      </c>
      <c r="E274" s="9">
        <v>0.15</v>
      </c>
      <c r="F274" s="13">
        <f t="shared" ca="1" si="55"/>
        <v>1</v>
      </c>
      <c r="G274" s="1">
        <f t="shared" ca="1" si="56"/>
        <v>0</v>
      </c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</row>
    <row r="275" spans="1:50" ht="15.75" customHeight="1">
      <c r="A275" s="44"/>
      <c r="B275" s="74"/>
      <c r="C275" s="1"/>
      <c r="D275" s="8" t="s">
        <v>51</v>
      </c>
      <c r="E275" s="9">
        <v>0.25</v>
      </c>
      <c r="F275" s="13">
        <f t="shared" ca="1" si="55"/>
        <v>1</v>
      </c>
      <c r="G275" s="1">
        <f t="shared" ca="1" si="56"/>
        <v>0</v>
      </c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</row>
    <row r="276" spans="1:50" ht="15.75" customHeight="1">
      <c r="A276" s="44"/>
      <c r="B276" s="74"/>
      <c r="C276" s="1"/>
      <c r="D276" s="1" t="s">
        <v>79</v>
      </c>
      <c r="E276" s="9">
        <v>0.25</v>
      </c>
      <c r="F276" s="13">
        <f t="shared" ca="1" si="55"/>
        <v>0</v>
      </c>
      <c r="G276" s="1">
        <f t="shared" ca="1" si="56"/>
        <v>0</v>
      </c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</row>
    <row r="277" spans="1:50" ht="15.75" customHeight="1">
      <c r="A277" s="44"/>
      <c r="B277" s="74"/>
      <c r="C277" s="1"/>
      <c r="D277" s="8" t="s">
        <v>122</v>
      </c>
      <c r="E277" s="9">
        <v>0.15</v>
      </c>
      <c r="F277" s="13">
        <f t="shared" ca="1" si="55"/>
        <v>2</v>
      </c>
      <c r="G277" s="1">
        <f t="shared" ca="1" si="56"/>
        <v>0</v>
      </c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</row>
    <row r="278" spans="1:50" ht="15.75" customHeight="1">
      <c r="A278" s="44"/>
      <c r="B278" s="74"/>
      <c r="C278" s="1"/>
      <c r="D278" s="8" t="s">
        <v>234</v>
      </c>
      <c r="E278" s="9">
        <v>7.0000000000000007E-2</v>
      </c>
      <c r="F278" s="13">
        <f t="shared" ca="1" si="55"/>
        <v>1</v>
      </c>
      <c r="G278" s="1">
        <f t="shared" ca="1" si="56"/>
        <v>0</v>
      </c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</row>
    <row r="279" spans="1:50" ht="15.75" customHeight="1">
      <c r="A279" s="44"/>
      <c r="B279" s="74"/>
      <c r="C279" s="1"/>
      <c r="D279" s="8" t="s">
        <v>151</v>
      </c>
      <c r="E279" s="9">
        <v>4.4999999999999998E-2</v>
      </c>
      <c r="F279" s="13">
        <f t="shared" ca="1" si="55"/>
        <v>7</v>
      </c>
      <c r="G279" s="1">
        <f t="shared" ca="1" si="56"/>
        <v>0</v>
      </c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</row>
    <row r="280" spans="1:50" ht="15.75" customHeight="1">
      <c r="A280" s="44"/>
      <c r="B280" s="74"/>
      <c r="C280" s="1"/>
      <c r="D280" s="8"/>
      <c r="E280" s="9"/>
      <c r="F280" s="13"/>
      <c r="G280" s="1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</row>
    <row r="281" spans="1:50" ht="15.75" customHeight="1">
      <c r="A281" s="44"/>
      <c r="B281" s="74"/>
      <c r="C281" s="1"/>
      <c r="D281" s="8"/>
      <c r="E281" s="9"/>
      <c r="F281" s="13"/>
      <c r="G281" s="1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</row>
    <row r="282" spans="1:50" ht="15.75" customHeight="1">
      <c r="A282" s="44"/>
      <c r="B282" s="74"/>
      <c r="C282" s="1"/>
      <c r="D282" s="8" t="s">
        <v>290</v>
      </c>
      <c r="E282" s="9"/>
      <c r="F282" s="13"/>
      <c r="G282" s="1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</row>
    <row r="283" spans="1:50" ht="15.75" customHeight="1">
      <c r="A283" s="44"/>
      <c r="B283" s="74"/>
      <c r="C283" s="1"/>
      <c r="D283" s="8" t="s">
        <v>137</v>
      </c>
      <c r="E283" s="9">
        <v>0.02</v>
      </c>
      <c r="F283" s="13">
        <f t="shared" ref="F283:F284" ca="1" si="57">SUMIF($A:$B,D283,$B:$B)</f>
        <v>7</v>
      </c>
      <c r="G283" s="1">
        <f t="shared" ref="G283:G284" ca="1" si="58">E283*F283</f>
        <v>0.14000000000000001</v>
      </c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</row>
    <row r="284" spans="1:50" ht="15.75" customHeight="1">
      <c r="A284" s="44"/>
      <c r="B284" s="74"/>
      <c r="C284" s="1"/>
      <c r="D284" s="8" t="s">
        <v>118</v>
      </c>
      <c r="E284" s="9">
        <v>0.06</v>
      </c>
      <c r="F284" s="13">
        <f t="shared" ca="1" si="57"/>
        <v>4</v>
      </c>
      <c r="G284" s="1">
        <f t="shared" ca="1" si="58"/>
        <v>0.24</v>
      </c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</row>
    <row r="285" spans="1:50" ht="15.75" customHeight="1">
      <c r="A285" s="44"/>
      <c r="B285" s="74"/>
      <c r="C285" s="1"/>
      <c r="D285" s="8"/>
      <c r="E285" s="9"/>
      <c r="F285" s="13"/>
      <c r="G285" s="1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</row>
    <row r="286" spans="1:50" ht="15.75" customHeight="1">
      <c r="A286" s="44"/>
      <c r="B286" s="74"/>
      <c r="C286" s="1"/>
      <c r="D286" s="8"/>
      <c r="E286" s="9"/>
      <c r="F286" s="13"/>
      <c r="G286" s="1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</row>
    <row r="287" spans="1:50" ht="15.75" customHeight="1">
      <c r="A287" s="44"/>
      <c r="B287" s="74"/>
      <c r="C287" s="1"/>
      <c r="D287" s="1" t="s">
        <v>210</v>
      </c>
      <c r="E287" s="9"/>
      <c r="F287" s="13"/>
      <c r="G287" s="1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</row>
    <row r="288" spans="1:50" ht="15.75" customHeight="1">
      <c r="A288" s="44"/>
      <c r="B288" s="74"/>
      <c r="C288" s="1"/>
      <c r="D288" s="8" t="s">
        <v>237</v>
      </c>
      <c r="E288" s="9">
        <v>2</v>
      </c>
      <c r="F288" s="13">
        <f ca="1">SUMIF($A:$B,D288,$B:$B)</f>
        <v>3</v>
      </c>
      <c r="G288" s="1">
        <f ca="1">E288*F288</f>
        <v>6</v>
      </c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</row>
    <row r="289" spans="1:50" ht="15.75" customHeight="1">
      <c r="A289" s="44"/>
      <c r="B289" s="74"/>
      <c r="C289" s="1"/>
      <c r="D289" s="8"/>
      <c r="E289" s="9"/>
      <c r="F289" s="13"/>
      <c r="G289" s="1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</row>
    <row r="290" spans="1:50" ht="15.75" customHeight="1">
      <c r="A290" s="44"/>
      <c r="B290" s="74"/>
      <c r="C290" s="1"/>
      <c r="D290" s="8" t="s">
        <v>291</v>
      </c>
      <c r="E290" s="9"/>
      <c r="F290" s="13"/>
      <c r="G290" s="1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</row>
    <row r="291" spans="1:50" ht="15.75" customHeight="1">
      <c r="A291" s="44"/>
      <c r="B291" s="74"/>
      <c r="C291" s="1"/>
      <c r="D291" s="8" t="s">
        <v>292</v>
      </c>
      <c r="E291" s="9">
        <v>2</v>
      </c>
      <c r="F291" s="13">
        <f t="shared" ref="F291:F299" ca="1" si="59">SUMIF($A:$B,D291,$B:$B)</f>
        <v>0</v>
      </c>
      <c r="G291" s="1">
        <f t="shared" ref="G291:G299" ca="1" si="60">E291*F291</f>
        <v>0</v>
      </c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</row>
    <row r="292" spans="1:50" ht="15.75" customHeight="1">
      <c r="A292" s="44"/>
      <c r="B292" s="74"/>
      <c r="C292" s="1"/>
      <c r="D292" s="8" t="s">
        <v>43</v>
      </c>
      <c r="E292" s="9">
        <v>2</v>
      </c>
      <c r="F292" s="13">
        <f t="shared" ca="1" si="59"/>
        <v>0</v>
      </c>
      <c r="G292" s="1">
        <f t="shared" ca="1" si="60"/>
        <v>0</v>
      </c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</row>
    <row r="293" spans="1:50" ht="15.75" customHeight="1">
      <c r="A293" s="44"/>
      <c r="B293" s="74"/>
      <c r="C293" s="1"/>
      <c r="D293" s="1" t="s">
        <v>233</v>
      </c>
      <c r="E293" s="9">
        <v>2</v>
      </c>
      <c r="F293" s="13">
        <f t="shared" ca="1" si="59"/>
        <v>1</v>
      </c>
      <c r="G293" s="1">
        <f t="shared" ca="1" si="60"/>
        <v>2</v>
      </c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</row>
    <row r="294" spans="1:50" ht="15.75" customHeight="1">
      <c r="A294" s="44"/>
      <c r="B294" s="74"/>
      <c r="C294" s="1"/>
      <c r="D294" s="8" t="s">
        <v>133</v>
      </c>
      <c r="E294" s="9">
        <v>1</v>
      </c>
      <c r="F294" s="13">
        <f t="shared" ca="1" si="59"/>
        <v>3</v>
      </c>
      <c r="G294" s="1">
        <f t="shared" ca="1" si="60"/>
        <v>3</v>
      </c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</row>
    <row r="295" spans="1:50" ht="15.75" customHeight="1">
      <c r="A295" s="44"/>
      <c r="B295" s="74"/>
      <c r="C295" s="1"/>
      <c r="D295" s="8" t="s">
        <v>90</v>
      </c>
      <c r="E295" s="9">
        <v>2</v>
      </c>
      <c r="F295" s="13">
        <f t="shared" ca="1" si="59"/>
        <v>5</v>
      </c>
      <c r="G295" s="1">
        <f t="shared" ca="1" si="60"/>
        <v>10</v>
      </c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</row>
    <row r="296" spans="1:50" ht="15.75" customHeight="1">
      <c r="A296" s="44"/>
      <c r="B296" s="74"/>
      <c r="C296" s="1"/>
      <c r="D296" s="8" t="s">
        <v>94</v>
      </c>
      <c r="E296" s="9">
        <v>2</v>
      </c>
      <c r="F296" s="13">
        <f t="shared" ca="1" si="59"/>
        <v>1</v>
      </c>
      <c r="G296" s="1">
        <f t="shared" ca="1" si="60"/>
        <v>2</v>
      </c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</row>
    <row r="297" spans="1:50" ht="15.75" customHeight="1">
      <c r="A297" s="44"/>
      <c r="B297" s="74"/>
      <c r="C297" s="1"/>
      <c r="D297" s="8" t="s">
        <v>144</v>
      </c>
      <c r="E297" s="9">
        <v>2</v>
      </c>
      <c r="F297" s="13">
        <f t="shared" ca="1" si="59"/>
        <v>3</v>
      </c>
      <c r="G297" s="1">
        <f t="shared" ca="1" si="60"/>
        <v>6</v>
      </c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</row>
    <row r="298" spans="1:50" ht="15.75" customHeight="1">
      <c r="A298" s="44"/>
      <c r="B298" s="74"/>
      <c r="C298" s="1"/>
      <c r="D298" s="8" t="s">
        <v>157</v>
      </c>
      <c r="E298" s="9">
        <v>3</v>
      </c>
      <c r="F298" s="13">
        <f t="shared" ca="1" si="59"/>
        <v>0</v>
      </c>
      <c r="G298" s="1">
        <f t="shared" ca="1" si="60"/>
        <v>0</v>
      </c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</row>
    <row r="299" spans="1:50" ht="15.75" customHeight="1">
      <c r="A299" s="44"/>
      <c r="B299" s="74"/>
      <c r="C299" s="1"/>
      <c r="D299" s="8" t="s">
        <v>119</v>
      </c>
      <c r="E299" s="9">
        <v>1</v>
      </c>
      <c r="F299" s="13">
        <f t="shared" ca="1" si="59"/>
        <v>1</v>
      </c>
      <c r="G299" s="1">
        <f t="shared" ca="1" si="60"/>
        <v>1</v>
      </c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</row>
    <row r="300" spans="1:50" ht="15.75" customHeight="1">
      <c r="A300" s="44"/>
      <c r="B300" s="74"/>
      <c r="C300" s="1"/>
      <c r="D300" s="8"/>
      <c r="E300" s="9"/>
      <c r="F300" s="13"/>
      <c r="G300" s="1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</row>
    <row r="301" spans="1:50" ht="15.75" customHeight="1">
      <c r="A301" s="44"/>
      <c r="B301" s="74"/>
      <c r="C301" s="1"/>
      <c r="D301" s="8" t="s">
        <v>293</v>
      </c>
      <c r="E301" s="9"/>
      <c r="F301" s="13"/>
      <c r="G301" s="1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</row>
    <row r="302" spans="1:50" ht="15.75" customHeight="1">
      <c r="A302" s="44"/>
      <c r="B302" s="74"/>
      <c r="C302" s="1"/>
      <c r="D302" s="8" t="s">
        <v>228</v>
      </c>
      <c r="E302" s="9">
        <v>1</v>
      </c>
      <c r="F302" s="13">
        <f ca="1">SUMIF($A:$B,D302,$B:$B)</f>
        <v>0</v>
      </c>
      <c r="G302" s="1">
        <f ca="1">E302*F302</f>
        <v>0</v>
      </c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</row>
    <row r="303" spans="1:50" ht="15.75" customHeight="1">
      <c r="A303" s="44"/>
      <c r="B303" s="74"/>
      <c r="C303" s="1"/>
      <c r="D303" s="8"/>
      <c r="E303" s="9"/>
      <c r="F303" s="13"/>
      <c r="G303" s="1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</row>
    <row r="304" spans="1:50" ht="15.75" customHeight="1">
      <c r="A304" s="44"/>
      <c r="B304" s="74"/>
      <c r="C304" s="1"/>
      <c r="D304" s="8" t="s">
        <v>218</v>
      </c>
      <c r="E304" s="9"/>
      <c r="F304" s="13"/>
      <c r="G304" s="1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</row>
    <row r="305" spans="1:50" ht="15.75" customHeight="1">
      <c r="A305" s="44"/>
      <c r="B305" s="74"/>
      <c r="C305" s="1"/>
      <c r="D305" s="8" t="s">
        <v>82</v>
      </c>
      <c r="E305" s="9">
        <v>0.25</v>
      </c>
      <c r="F305" s="13">
        <f t="shared" ref="F305:F308" ca="1" si="61">SUMIF($A:$B,D305,$B:$B)</f>
        <v>1</v>
      </c>
      <c r="G305" s="1">
        <f t="shared" ref="G305:G308" ca="1" si="62">E305*F305</f>
        <v>0.25</v>
      </c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</row>
    <row r="306" spans="1:50" ht="15.75" customHeight="1">
      <c r="A306" s="44"/>
      <c r="B306" s="74"/>
      <c r="C306" s="1"/>
      <c r="D306" s="8" t="s">
        <v>116</v>
      </c>
      <c r="E306" s="9">
        <v>0.125</v>
      </c>
      <c r="F306" s="13">
        <f t="shared" ca="1" si="61"/>
        <v>13</v>
      </c>
      <c r="G306" s="1">
        <f t="shared" ca="1" si="62"/>
        <v>1.625</v>
      </c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</row>
    <row r="307" spans="1:50" ht="15.75" customHeight="1">
      <c r="A307" s="44"/>
      <c r="B307" s="74"/>
      <c r="C307" s="1"/>
      <c r="D307" s="8" t="s">
        <v>150</v>
      </c>
      <c r="E307" s="9">
        <v>0.125</v>
      </c>
      <c r="F307" s="13">
        <f t="shared" ca="1" si="61"/>
        <v>28</v>
      </c>
      <c r="G307" s="1">
        <f t="shared" ca="1" si="62"/>
        <v>3.5</v>
      </c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</row>
    <row r="308" spans="1:50" ht="15.75" customHeight="1">
      <c r="A308" s="44"/>
      <c r="B308" s="74"/>
      <c r="C308" s="1"/>
      <c r="D308" s="8" t="s">
        <v>152</v>
      </c>
      <c r="E308" s="9">
        <v>0.125</v>
      </c>
      <c r="F308" s="13">
        <f t="shared" ca="1" si="61"/>
        <v>15</v>
      </c>
      <c r="G308" s="1">
        <f t="shared" ca="1" si="62"/>
        <v>1.875</v>
      </c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</row>
    <row r="309" spans="1:50" ht="15.75" customHeight="1">
      <c r="A309" s="44"/>
      <c r="B309" s="74"/>
      <c r="C309" s="1"/>
      <c r="D309" s="8"/>
      <c r="E309" s="9"/>
      <c r="F309" s="13"/>
      <c r="G309" s="1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</row>
    <row r="310" spans="1:50" ht="15.75" customHeight="1">
      <c r="A310" s="44"/>
      <c r="B310" s="74"/>
      <c r="C310" s="1"/>
      <c r="D310" s="8"/>
      <c r="E310" s="9"/>
      <c r="F310" s="13"/>
      <c r="G310" s="1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</row>
    <row r="311" spans="1:50" ht="15.75" customHeight="1">
      <c r="A311" s="44"/>
      <c r="B311" s="74"/>
      <c r="C311" s="1"/>
      <c r="D311" s="8" t="s">
        <v>294</v>
      </c>
      <c r="E311" s="9"/>
      <c r="F311" s="13"/>
      <c r="G311" s="1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</row>
    <row r="312" spans="1:50" ht="15.75" customHeight="1">
      <c r="A312" s="44"/>
      <c r="B312" s="74"/>
      <c r="C312" s="1"/>
      <c r="D312" s="8" t="s">
        <v>61</v>
      </c>
      <c r="E312" s="9">
        <v>0.25</v>
      </c>
      <c r="F312" s="13">
        <f t="shared" ref="F312:F334" ca="1" si="63">SUMIF($A:$B,D312,$B:$B)</f>
        <v>0</v>
      </c>
      <c r="G312" s="1">
        <f t="shared" ref="G312:G325" ca="1" si="64">E312*F312</f>
        <v>0</v>
      </c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</row>
    <row r="313" spans="1:50" ht="15.75" customHeight="1">
      <c r="A313" s="44"/>
      <c r="B313" s="74"/>
      <c r="C313" s="1"/>
      <c r="D313" s="1" t="s">
        <v>53</v>
      </c>
      <c r="E313" s="9">
        <v>0.25</v>
      </c>
      <c r="F313" s="13">
        <f t="shared" ca="1" si="63"/>
        <v>1</v>
      </c>
      <c r="G313" s="1">
        <f t="shared" ca="1" si="64"/>
        <v>0.25</v>
      </c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</row>
    <row r="314" spans="1:50" ht="15.75" customHeight="1">
      <c r="A314" s="44"/>
      <c r="B314" s="74"/>
      <c r="C314" s="1"/>
      <c r="D314" s="1" t="s">
        <v>113</v>
      </c>
      <c r="E314" s="9">
        <v>0.15</v>
      </c>
      <c r="F314" s="13">
        <f t="shared" ca="1" si="63"/>
        <v>4</v>
      </c>
      <c r="G314" s="1">
        <f t="shared" ca="1" si="64"/>
        <v>0.6</v>
      </c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</row>
    <row r="315" spans="1:50" ht="15.75" customHeight="1">
      <c r="A315" s="44"/>
      <c r="B315" s="74"/>
      <c r="C315" s="1"/>
      <c r="D315" s="8" t="s">
        <v>184</v>
      </c>
      <c r="E315" s="9">
        <v>0.25</v>
      </c>
      <c r="F315" s="13">
        <f t="shared" ca="1" si="63"/>
        <v>2</v>
      </c>
      <c r="G315" s="1">
        <f t="shared" ca="1" si="64"/>
        <v>0.5</v>
      </c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</row>
    <row r="316" spans="1:50" ht="15.75" customHeight="1">
      <c r="A316" s="44"/>
      <c r="B316" s="74"/>
      <c r="C316" s="1"/>
      <c r="D316" s="1" t="s">
        <v>214</v>
      </c>
      <c r="E316" s="9">
        <v>0.15</v>
      </c>
      <c r="F316" s="13">
        <f t="shared" ca="1" si="63"/>
        <v>2</v>
      </c>
      <c r="G316" s="1">
        <f t="shared" ca="1" si="64"/>
        <v>0.3</v>
      </c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</row>
    <row r="317" spans="1:50" ht="15.75" customHeight="1">
      <c r="A317" s="44"/>
      <c r="B317" s="74"/>
      <c r="C317" s="1"/>
      <c r="D317" s="1" t="s">
        <v>162</v>
      </c>
      <c r="E317" s="9">
        <v>0.25</v>
      </c>
      <c r="F317" s="13">
        <f t="shared" ca="1" si="63"/>
        <v>1</v>
      </c>
      <c r="G317" s="1">
        <f t="shared" ca="1" si="64"/>
        <v>0.25</v>
      </c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</row>
    <row r="318" spans="1:50" ht="15.75" customHeight="1">
      <c r="A318" s="44"/>
      <c r="B318" s="74"/>
      <c r="C318" s="1"/>
      <c r="D318" s="1" t="s">
        <v>58</v>
      </c>
      <c r="E318" s="9">
        <v>0.25</v>
      </c>
      <c r="F318" s="13">
        <f t="shared" ca="1" si="63"/>
        <v>0</v>
      </c>
      <c r="G318" s="1">
        <f t="shared" ca="1" si="64"/>
        <v>0</v>
      </c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</row>
    <row r="319" spans="1:50" ht="15.75" customHeight="1">
      <c r="A319" s="44"/>
      <c r="B319" s="74"/>
      <c r="C319" s="1"/>
      <c r="D319" s="1" t="s">
        <v>67</v>
      </c>
      <c r="E319" s="9">
        <v>0.25</v>
      </c>
      <c r="F319" s="13">
        <f t="shared" ca="1" si="63"/>
        <v>2</v>
      </c>
      <c r="G319" s="1">
        <f t="shared" ca="1" si="64"/>
        <v>0.5</v>
      </c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</row>
    <row r="320" spans="1:50" ht="15.75" customHeight="1">
      <c r="A320" s="44"/>
      <c r="B320" s="74"/>
      <c r="C320" s="1"/>
      <c r="D320" s="1" t="s">
        <v>125</v>
      </c>
      <c r="E320" s="9">
        <v>0.15</v>
      </c>
      <c r="F320" s="13">
        <f t="shared" ca="1" si="63"/>
        <v>17</v>
      </c>
      <c r="G320" s="1">
        <f t="shared" ca="1" si="64"/>
        <v>2.5499999999999998</v>
      </c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</row>
    <row r="321" spans="1:50" ht="15.75" customHeight="1">
      <c r="A321" s="44"/>
      <c r="B321" s="74"/>
      <c r="C321" s="1"/>
      <c r="D321" s="1" t="s">
        <v>235</v>
      </c>
      <c r="E321" s="9">
        <v>0.25</v>
      </c>
      <c r="F321" s="13">
        <f t="shared" ca="1" si="63"/>
        <v>1</v>
      </c>
      <c r="G321" s="1">
        <f t="shared" ca="1" si="64"/>
        <v>0.25</v>
      </c>
      <c r="H321" s="3"/>
      <c r="I321" s="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</row>
    <row r="322" spans="1:50" ht="15.75" customHeight="1">
      <c r="A322" s="44"/>
      <c r="B322" s="74"/>
      <c r="C322" s="1"/>
      <c r="D322" s="1" t="s">
        <v>248</v>
      </c>
      <c r="E322" s="1">
        <v>0.1</v>
      </c>
      <c r="F322" s="13">
        <f t="shared" ca="1" si="63"/>
        <v>2</v>
      </c>
      <c r="G322" s="1">
        <f t="shared" ca="1" si="64"/>
        <v>0.2</v>
      </c>
      <c r="H322" s="3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</row>
    <row r="323" spans="1:50" ht="15.75" customHeight="1">
      <c r="A323" s="44"/>
      <c r="B323" s="74"/>
      <c r="C323" s="1"/>
      <c r="D323" s="1" t="s">
        <v>164</v>
      </c>
      <c r="E323" s="1">
        <v>0.15</v>
      </c>
      <c r="F323" s="13">
        <f t="shared" ca="1" si="63"/>
        <v>16</v>
      </c>
      <c r="G323" s="1">
        <f t="shared" ca="1" si="64"/>
        <v>2.4</v>
      </c>
      <c r="H323" s="60"/>
      <c r="I323" s="6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</row>
    <row r="324" spans="1:50" ht="15.75" customHeight="1">
      <c r="A324" s="44"/>
      <c r="B324" s="74"/>
      <c r="C324" s="1"/>
      <c r="D324" s="8" t="s">
        <v>128</v>
      </c>
      <c r="E324" s="1">
        <v>0.15</v>
      </c>
      <c r="F324" s="13">
        <f t="shared" ca="1" si="63"/>
        <v>6</v>
      </c>
      <c r="G324" s="1">
        <f t="shared" ca="1" si="64"/>
        <v>0.89999999999999991</v>
      </c>
      <c r="H324" s="3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</row>
    <row r="325" spans="1:50" ht="15.75" customHeight="1">
      <c r="A325" s="44"/>
      <c r="B325" s="74"/>
      <c r="C325" s="1"/>
      <c r="D325" s="1" t="s">
        <v>94</v>
      </c>
      <c r="E325" s="1">
        <v>0.25</v>
      </c>
      <c r="F325" s="13">
        <f t="shared" ca="1" si="63"/>
        <v>1</v>
      </c>
      <c r="G325" s="1">
        <f t="shared" ca="1" si="64"/>
        <v>0.25</v>
      </c>
      <c r="H325" s="3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</row>
    <row r="326" spans="1:50" ht="15.75" customHeight="1">
      <c r="A326" s="44"/>
      <c r="B326" s="74"/>
      <c r="C326" s="1"/>
      <c r="D326" s="8"/>
      <c r="E326" s="9"/>
      <c r="F326" s="13">
        <f t="shared" ca="1" si="63"/>
        <v>0</v>
      </c>
      <c r="G326" s="1"/>
      <c r="H326" s="3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</row>
    <row r="327" spans="1:50" ht="15.75" customHeight="1">
      <c r="A327" s="44"/>
      <c r="B327" s="74"/>
      <c r="C327" s="1"/>
      <c r="D327" s="8" t="s">
        <v>131</v>
      </c>
      <c r="E327" s="77">
        <v>0.15</v>
      </c>
      <c r="F327" s="13">
        <f t="shared" ca="1" si="63"/>
        <v>25</v>
      </c>
      <c r="G327" s="1">
        <f t="shared" ref="G327:G334" ca="1" si="65">E327*F327</f>
        <v>3.75</v>
      </c>
      <c r="H327" s="3"/>
      <c r="I327" s="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</row>
    <row r="328" spans="1:50" ht="15.75" customHeight="1">
      <c r="A328" s="44"/>
      <c r="B328" s="74"/>
      <c r="C328" s="1"/>
      <c r="D328" s="8" t="s">
        <v>70</v>
      </c>
      <c r="E328" s="77">
        <v>0.125</v>
      </c>
      <c r="F328" s="13">
        <f t="shared" ca="1" si="63"/>
        <v>1</v>
      </c>
      <c r="G328" s="1">
        <f t="shared" ca="1" si="65"/>
        <v>0.125</v>
      </c>
      <c r="H328" s="3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</row>
    <row r="329" spans="1:50" ht="15.75" customHeight="1">
      <c r="A329" s="44"/>
      <c r="B329" s="74"/>
      <c r="C329" s="1"/>
      <c r="D329" s="8" t="s">
        <v>146</v>
      </c>
      <c r="E329" s="77">
        <v>0.1</v>
      </c>
      <c r="F329" s="13">
        <f t="shared" ca="1" si="63"/>
        <v>1</v>
      </c>
      <c r="G329" s="1">
        <f t="shared" ca="1" si="65"/>
        <v>0.1</v>
      </c>
      <c r="H329" s="3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</row>
    <row r="330" spans="1:50" ht="15.75" customHeight="1">
      <c r="A330" s="44"/>
      <c r="B330" s="74"/>
      <c r="C330" s="1"/>
      <c r="D330" s="8" t="s">
        <v>151</v>
      </c>
      <c r="E330" s="9">
        <v>7.4999999999999997E-2</v>
      </c>
      <c r="F330" s="8">
        <f t="shared" ca="1" si="63"/>
        <v>7</v>
      </c>
      <c r="G330" s="1">
        <f t="shared" ca="1" si="65"/>
        <v>0.52500000000000002</v>
      </c>
      <c r="H330" s="3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</row>
    <row r="331" spans="1:50" ht="15.75" customHeight="1">
      <c r="A331" s="44"/>
      <c r="B331" s="74"/>
      <c r="C331" s="1"/>
      <c r="D331" s="8" t="s">
        <v>63</v>
      </c>
      <c r="E331" s="9">
        <v>0.15</v>
      </c>
      <c r="F331" s="13">
        <f t="shared" ca="1" si="63"/>
        <v>4</v>
      </c>
      <c r="G331" s="1">
        <f t="shared" ca="1" si="65"/>
        <v>0.6</v>
      </c>
      <c r="H331" s="3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</row>
    <row r="332" spans="1:50" ht="15.75" customHeight="1">
      <c r="A332" s="44"/>
      <c r="B332" s="74"/>
      <c r="C332" s="1"/>
      <c r="D332" s="8" t="s">
        <v>187</v>
      </c>
      <c r="E332" s="9">
        <v>0.15</v>
      </c>
      <c r="F332" s="8">
        <f t="shared" ca="1" si="63"/>
        <v>1</v>
      </c>
      <c r="G332" s="1">
        <f t="shared" ca="1" si="65"/>
        <v>0.15</v>
      </c>
      <c r="H332" s="3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</row>
    <row r="333" spans="1:50" ht="15.75" customHeight="1">
      <c r="A333" s="44"/>
      <c r="B333" s="74"/>
      <c r="C333" s="1"/>
      <c r="D333" s="8" t="s">
        <v>295</v>
      </c>
      <c r="E333" s="9">
        <v>0.15</v>
      </c>
      <c r="F333" s="13">
        <f t="shared" ca="1" si="63"/>
        <v>0</v>
      </c>
      <c r="G333" s="1">
        <f t="shared" ca="1" si="65"/>
        <v>0</v>
      </c>
      <c r="H333" s="3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</row>
    <row r="334" spans="1:50" ht="15.75" customHeight="1">
      <c r="A334" s="44"/>
      <c r="B334" s="74"/>
      <c r="C334" s="1"/>
      <c r="D334" s="8" t="s">
        <v>217</v>
      </c>
      <c r="E334" s="9">
        <v>7.4999999999999997E-2</v>
      </c>
      <c r="F334" s="13">
        <f t="shared" ca="1" si="63"/>
        <v>4</v>
      </c>
      <c r="G334" s="78">
        <f t="shared" ca="1" si="65"/>
        <v>0.3</v>
      </c>
      <c r="H334" s="3"/>
      <c r="I334" s="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</row>
    <row r="335" spans="1:50" ht="15.75" customHeight="1">
      <c r="A335" s="44"/>
      <c r="B335" s="74"/>
      <c r="C335" s="1"/>
      <c r="D335" s="8"/>
      <c r="E335" s="9"/>
      <c r="F335" s="13"/>
      <c r="G335" s="1"/>
      <c r="H335" s="3"/>
      <c r="I335" s="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</row>
    <row r="336" spans="1:50" ht="15.75" customHeight="1">
      <c r="A336" s="44"/>
      <c r="B336" s="74"/>
      <c r="C336" s="1"/>
      <c r="D336" s="8"/>
      <c r="E336" s="9"/>
      <c r="F336" s="13"/>
      <c r="G336" s="1"/>
      <c r="H336" s="3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</row>
    <row r="337" spans="1:50" ht="15.75" customHeight="1">
      <c r="A337" s="44"/>
      <c r="B337" s="74"/>
      <c r="C337" s="1"/>
      <c r="D337" s="8" t="s">
        <v>224</v>
      </c>
      <c r="E337" s="9"/>
      <c r="F337" s="13"/>
      <c r="G337" s="1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</row>
    <row r="338" spans="1:50" ht="15.75" customHeight="1">
      <c r="A338" s="44"/>
      <c r="B338" s="74"/>
      <c r="C338" s="1"/>
      <c r="D338" s="8"/>
      <c r="E338" s="9"/>
      <c r="F338" s="13"/>
      <c r="G338" s="1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</row>
    <row r="339" spans="1:50" ht="15.75" customHeight="1">
      <c r="A339" s="44"/>
      <c r="B339" s="74"/>
      <c r="C339" s="1"/>
      <c r="D339" s="8" t="s">
        <v>55</v>
      </c>
      <c r="E339" s="9">
        <v>0.25</v>
      </c>
      <c r="F339" s="13">
        <f t="shared" ref="F339:F343" ca="1" si="66">SUMIF($A:$B,D339,$B:$B)</f>
        <v>13</v>
      </c>
      <c r="G339" s="1">
        <f t="shared" ref="G339:G343" ca="1" si="67">E339*F339</f>
        <v>3.25</v>
      </c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</row>
    <row r="340" spans="1:50" ht="15.75" customHeight="1">
      <c r="A340" s="44"/>
      <c r="B340" s="74"/>
      <c r="C340" s="1"/>
      <c r="D340" s="8" t="s">
        <v>226</v>
      </c>
      <c r="E340" s="9">
        <v>0.04</v>
      </c>
      <c r="F340" s="13">
        <f t="shared" ca="1" si="66"/>
        <v>14</v>
      </c>
      <c r="G340" s="1">
        <f t="shared" ca="1" si="67"/>
        <v>0.56000000000000005</v>
      </c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</row>
    <row r="341" spans="1:50" ht="15.75" customHeight="1">
      <c r="A341" s="44"/>
      <c r="B341" s="74"/>
      <c r="C341" s="1"/>
      <c r="D341" s="8" t="s">
        <v>223</v>
      </c>
      <c r="E341" s="9">
        <v>0.04</v>
      </c>
      <c r="F341" s="13">
        <f t="shared" ca="1" si="66"/>
        <v>3</v>
      </c>
      <c r="G341" s="1">
        <f t="shared" ca="1" si="67"/>
        <v>0.12</v>
      </c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</row>
    <row r="342" spans="1:50" ht="15.75" customHeight="1">
      <c r="A342" s="44"/>
      <c r="B342" s="74"/>
      <c r="C342" s="1"/>
      <c r="D342" s="8" t="s">
        <v>256</v>
      </c>
      <c r="E342" s="9">
        <v>0.04</v>
      </c>
      <c r="F342" s="13">
        <f t="shared" ca="1" si="66"/>
        <v>2</v>
      </c>
      <c r="G342" s="1">
        <f t="shared" ca="1" si="67"/>
        <v>0.08</v>
      </c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</row>
    <row r="343" spans="1:50" ht="15.75" customHeight="1">
      <c r="A343" s="44"/>
      <c r="B343" s="74"/>
      <c r="C343" s="1"/>
      <c r="D343" s="8" t="s">
        <v>231</v>
      </c>
      <c r="E343" s="9">
        <v>0.04</v>
      </c>
      <c r="F343" s="13">
        <f t="shared" ca="1" si="66"/>
        <v>12</v>
      </c>
      <c r="G343" s="1">
        <f t="shared" ca="1" si="67"/>
        <v>0.48</v>
      </c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</row>
    <row r="344" spans="1:50" ht="15.75" customHeight="1">
      <c r="A344" s="44"/>
      <c r="B344" s="74"/>
      <c r="C344" s="1"/>
      <c r="D344" s="8"/>
      <c r="E344" s="9"/>
      <c r="F344" s="13"/>
      <c r="G344" s="1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</row>
    <row r="345" spans="1:50" ht="15.75" customHeight="1">
      <c r="A345" s="44"/>
      <c r="B345" s="74"/>
      <c r="C345" s="1"/>
      <c r="D345" s="8"/>
      <c r="E345" s="9"/>
      <c r="F345" s="13"/>
      <c r="G345" s="1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</row>
    <row r="346" spans="1:50" ht="15.75" customHeight="1">
      <c r="A346" s="44"/>
      <c r="B346" s="74"/>
      <c r="C346" s="1"/>
      <c r="D346" s="8" t="s">
        <v>29</v>
      </c>
      <c r="E346" s="9">
        <v>1</v>
      </c>
      <c r="F346" s="13">
        <f ca="1">SUMIF($A:$B,D346,$B:$B)</f>
        <v>6</v>
      </c>
      <c r="G346" s="1">
        <f ca="1">E346*F346</f>
        <v>6</v>
      </c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347" spans="1:50" ht="15.75" customHeight="1">
      <c r="A347" s="44"/>
      <c r="B347" s="74"/>
      <c r="C347" s="1"/>
      <c r="D347" s="8"/>
      <c r="E347" s="9"/>
      <c r="F347" s="13"/>
      <c r="G347" s="1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</row>
    <row r="348" spans="1:50" ht="15.75" customHeight="1">
      <c r="A348" s="44"/>
      <c r="B348" s="74"/>
      <c r="C348" s="1"/>
      <c r="D348" s="8" t="s">
        <v>44</v>
      </c>
      <c r="E348" s="9"/>
      <c r="F348" s="13"/>
      <c r="G348" s="1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</row>
    <row r="349" spans="1:50" ht="15.75" customHeight="1">
      <c r="A349" s="44"/>
      <c r="B349" s="74"/>
      <c r="C349" s="1"/>
      <c r="D349" s="8" t="s">
        <v>42</v>
      </c>
      <c r="E349" s="9">
        <v>8.0000000000000002E-3</v>
      </c>
      <c r="F349" s="13">
        <f t="shared" ref="F349:F351" ca="1" si="68">SUMIF($A:$B,D349,$B:$B)</f>
        <v>1</v>
      </c>
      <c r="G349" s="1">
        <f t="shared" ref="G349:G351" ca="1" si="69">E349*F349</f>
        <v>8.0000000000000002E-3</v>
      </c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</row>
    <row r="350" spans="1:50" ht="15.75" customHeight="1">
      <c r="A350" s="44"/>
      <c r="B350" s="74"/>
      <c r="C350" s="1"/>
      <c r="D350" s="8" t="s">
        <v>56</v>
      </c>
      <c r="E350" s="9">
        <v>8.0000000000000002E-3</v>
      </c>
      <c r="F350" s="13">
        <f t="shared" ca="1" si="68"/>
        <v>5</v>
      </c>
      <c r="G350" s="1">
        <f t="shared" ca="1" si="69"/>
        <v>0.04</v>
      </c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</row>
    <row r="351" spans="1:50" ht="15.75" customHeight="1">
      <c r="A351" s="44"/>
      <c r="B351" s="74"/>
      <c r="C351" s="1"/>
      <c r="D351" s="8" t="s">
        <v>296</v>
      </c>
      <c r="E351" s="9">
        <v>8.0000000000000002E-3</v>
      </c>
      <c r="F351" s="13">
        <f t="shared" ca="1" si="68"/>
        <v>1</v>
      </c>
      <c r="G351" s="1">
        <f t="shared" ca="1" si="69"/>
        <v>8.0000000000000002E-3</v>
      </c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</row>
    <row r="352" spans="1:50" ht="15.75" customHeight="1">
      <c r="A352" s="44"/>
      <c r="B352" s="74"/>
      <c r="C352" s="1"/>
      <c r="D352" s="8"/>
      <c r="E352" s="9"/>
      <c r="F352" s="13"/>
      <c r="G352" s="1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</row>
    <row r="353" spans="1:50" ht="15.75" customHeight="1">
      <c r="A353" s="44"/>
      <c r="B353" s="74"/>
      <c r="C353" s="1"/>
      <c r="D353" s="8" t="s">
        <v>46</v>
      </c>
      <c r="E353" s="9">
        <v>1</v>
      </c>
      <c r="F353" s="13">
        <f ca="1">SUMIF($A:$B,D353,$B:$B)</f>
        <v>3</v>
      </c>
      <c r="G353" s="1">
        <f ca="1">E353*F353</f>
        <v>3</v>
      </c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</row>
    <row r="354" spans="1:50" ht="15.75" customHeight="1">
      <c r="A354" s="44"/>
      <c r="B354" s="74"/>
      <c r="C354" s="1"/>
      <c r="D354" s="8"/>
      <c r="E354" s="9"/>
      <c r="F354" s="13"/>
      <c r="G354" s="1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</row>
    <row r="355" spans="1:50" ht="15.75" customHeight="1">
      <c r="A355" s="44"/>
      <c r="B355" s="74"/>
      <c r="C355" s="1"/>
      <c r="D355" s="8" t="s">
        <v>48</v>
      </c>
      <c r="E355" s="9">
        <v>1</v>
      </c>
      <c r="F355" s="13">
        <f t="shared" ref="F355:F379" ca="1" si="70">SUMIF($A:$B,D355,$B:$B)</f>
        <v>1</v>
      </c>
      <c r="G355" s="1">
        <f t="shared" ref="G355:G379" ca="1" si="71">E355*F355</f>
        <v>1</v>
      </c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</row>
    <row r="356" spans="1:50" ht="15.75" customHeight="1">
      <c r="A356" s="44"/>
      <c r="B356" s="74"/>
      <c r="C356" s="1"/>
      <c r="D356" s="8" t="s">
        <v>87</v>
      </c>
      <c r="E356" s="9">
        <v>0.3</v>
      </c>
      <c r="F356" s="13">
        <f t="shared" ca="1" si="70"/>
        <v>26</v>
      </c>
      <c r="G356" s="1">
        <f t="shared" ca="1" si="71"/>
        <v>7.8</v>
      </c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</row>
    <row r="357" spans="1:50" ht="15.75" customHeight="1">
      <c r="A357" s="44"/>
      <c r="B357" s="74"/>
      <c r="C357" s="1"/>
      <c r="D357" s="8" t="s">
        <v>69</v>
      </c>
      <c r="E357" s="75">
        <v>2</v>
      </c>
      <c r="F357" s="13">
        <f t="shared" ca="1" si="70"/>
        <v>1</v>
      </c>
      <c r="G357" s="1">
        <f t="shared" ca="1" si="71"/>
        <v>2</v>
      </c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</row>
    <row r="358" spans="1:50" ht="15.75" customHeight="1">
      <c r="A358" s="44"/>
      <c r="B358" s="74"/>
      <c r="C358" s="1"/>
      <c r="D358" s="8" t="s">
        <v>78</v>
      </c>
      <c r="E358" s="9">
        <v>0.9</v>
      </c>
      <c r="F358" s="8">
        <f t="shared" ca="1" si="70"/>
        <v>65</v>
      </c>
      <c r="G358" s="1">
        <f t="shared" ca="1" si="71"/>
        <v>58.5</v>
      </c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</row>
    <row r="359" spans="1:50" ht="15.75" customHeight="1">
      <c r="A359" s="44"/>
      <c r="B359" s="74"/>
      <c r="C359" s="1"/>
      <c r="D359" s="8" t="s">
        <v>52</v>
      </c>
      <c r="E359" s="9">
        <v>0.5</v>
      </c>
      <c r="F359" s="13">
        <f t="shared" ca="1" si="70"/>
        <v>2</v>
      </c>
      <c r="G359" s="1">
        <f t="shared" ca="1" si="71"/>
        <v>1</v>
      </c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</row>
    <row r="360" spans="1:50" ht="15.75" customHeight="1">
      <c r="A360" s="44"/>
      <c r="B360" s="74"/>
      <c r="C360" s="1"/>
      <c r="D360" s="8" t="s">
        <v>50</v>
      </c>
      <c r="E360" s="9">
        <v>5.0000000000000001E-3</v>
      </c>
      <c r="F360" s="13">
        <f t="shared" ca="1" si="70"/>
        <v>13</v>
      </c>
      <c r="G360" s="1">
        <f t="shared" ca="1" si="71"/>
        <v>6.5000000000000002E-2</v>
      </c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</row>
    <row r="361" spans="1:50" ht="15.75" customHeight="1">
      <c r="A361" s="44"/>
      <c r="B361" s="74"/>
      <c r="C361" s="1"/>
      <c r="D361" s="8" t="s">
        <v>54</v>
      </c>
      <c r="E361" s="9">
        <v>1</v>
      </c>
      <c r="F361" s="13">
        <f t="shared" ca="1" si="70"/>
        <v>1</v>
      </c>
      <c r="G361" s="1">
        <f t="shared" ca="1" si="71"/>
        <v>1</v>
      </c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</row>
    <row r="362" spans="1:50" ht="15.75" customHeight="1">
      <c r="A362" s="44"/>
      <c r="B362" s="74"/>
      <c r="C362" s="1"/>
      <c r="D362" s="8" t="s">
        <v>57</v>
      </c>
      <c r="E362" s="9">
        <v>1</v>
      </c>
      <c r="F362" s="13">
        <f t="shared" ca="1" si="70"/>
        <v>5</v>
      </c>
      <c r="G362" s="1">
        <f t="shared" ca="1" si="71"/>
        <v>5</v>
      </c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</row>
    <row r="363" spans="1:50" ht="15.75" customHeight="1">
      <c r="A363" s="44"/>
      <c r="B363" s="74"/>
      <c r="C363" s="1"/>
      <c r="D363" s="8" t="s">
        <v>59</v>
      </c>
      <c r="E363" s="9">
        <v>1</v>
      </c>
      <c r="F363" s="13">
        <f t="shared" ca="1" si="70"/>
        <v>3</v>
      </c>
      <c r="G363" s="1">
        <f t="shared" ca="1" si="71"/>
        <v>3</v>
      </c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</row>
    <row r="364" spans="1:50" ht="15.75" customHeight="1">
      <c r="A364" s="44"/>
      <c r="B364" s="74"/>
      <c r="C364" s="1"/>
      <c r="D364" s="8" t="s">
        <v>62</v>
      </c>
      <c r="E364" s="9">
        <v>1</v>
      </c>
      <c r="F364" s="13">
        <f t="shared" ca="1" si="70"/>
        <v>2</v>
      </c>
      <c r="G364" s="1">
        <f t="shared" ca="1" si="71"/>
        <v>2</v>
      </c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</row>
    <row r="365" spans="1:50" ht="15.75" customHeight="1">
      <c r="A365" s="44"/>
      <c r="B365" s="74"/>
      <c r="C365" s="1"/>
      <c r="D365" s="8" t="s">
        <v>64</v>
      </c>
      <c r="E365" s="9">
        <v>1</v>
      </c>
      <c r="F365" s="13">
        <f t="shared" ca="1" si="70"/>
        <v>1</v>
      </c>
      <c r="G365" s="1">
        <f t="shared" ca="1" si="71"/>
        <v>1</v>
      </c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</row>
    <row r="366" spans="1:50" ht="15.75" customHeight="1">
      <c r="A366" s="44"/>
      <c r="B366" s="74"/>
      <c r="C366" s="1"/>
      <c r="D366" s="8" t="s">
        <v>66</v>
      </c>
      <c r="E366" s="9">
        <v>1</v>
      </c>
      <c r="F366" s="8">
        <f t="shared" ca="1" si="70"/>
        <v>1</v>
      </c>
      <c r="G366" s="1">
        <f t="shared" ca="1" si="71"/>
        <v>1</v>
      </c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</row>
    <row r="367" spans="1:50" ht="15.75" customHeight="1">
      <c r="A367" s="44"/>
      <c r="B367" s="74"/>
      <c r="C367" s="1"/>
      <c r="D367" s="8" t="s">
        <v>72</v>
      </c>
      <c r="E367" s="9">
        <v>1</v>
      </c>
      <c r="F367" s="8">
        <f t="shared" ca="1" si="70"/>
        <v>21</v>
      </c>
      <c r="G367" s="1">
        <f t="shared" ca="1" si="71"/>
        <v>21</v>
      </c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</row>
    <row r="368" spans="1:50" ht="15.75" customHeight="1">
      <c r="A368" s="44"/>
      <c r="B368" s="74"/>
      <c r="C368" s="1"/>
      <c r="D368" s="8" t="s">
        <v>13</v>
      </c>
      <c r="E368" s="9">
        <v>1</v>
      </c>
      <c r="F368" s="13">
        <f t="shared" ca="1" si="70"/>
        <v>5</v>
      </c>
      <c r="G368" s="1">
        <f t="shared" ca="1" si="71"/>
        <v>5</v>
      </c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</row>
    <row r="369" spans="1:50" ht="15.75" customHeight="1">
      <c r="A369" s="44"/>
      <c r="B369" s="74"/>
      <c r="C369" s="1"/>
      <c r="D369" s="8" t="s">
        <v>74</v>
      </c>
      <c r="E369" s="9">
        <v>1</v>
      </c>
      <c r="F369" s="13">
        <f t="shared" ca="1" si="70"/>
        <v>0</v>
      </c>
      <c r="G369" s="1">
        <f t="shared" ca="1" si="71"/>
        <v>0</v>
      </c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</row>
    <row r="370" spans="1:50" ht="15.75" customHeight="1">
      <c r="A370" s="44"/>
      <c r="B370" s="74"/>
      <c r="C370" s="1"/>
      <c r="D370" s="8" t="s">
        <v>77</v>
      </c>
      <c r="E370" s="9">
        <v>1</v>
      </c>
      <c r="F370" s="13">
        <f t="shared" ca="1" si="70"/>
        <v>0</v>
      </c>
      <c r="G370" s="1">
        <f t="shared" ca="1" si="71"/>
        <v>0</v>
      </c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</row>
    <row r="371" spans="1:50" ht="15.75" customHeight="1">
      <c r="A371" s="44"/>
      <c r="B371" s="74"/>
      <c r="C371" s="1"/>
      <c r="D371" s="8" t="s">
        <v>80</v>
      </c>
      <c r="E371" s="9">
        <v>1</v>
      </c>
      <c r="F371" s="8">
        <f t="shared" ca="1" si="70"/>
        <v>2</v>
      </c>
      <c r="G371" s="1">
        <f t="shared" ca="1" si="71"/>
        <v>2</v>
      </c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</row>
    <row r="372" spans="1:50" ht="15.75" customHeight="1">
      <c r="A372" s="44"/>
      <c r="B372" s="74"/>
      <c r="C372" s="1"/>
      <c r="D372" s="8" t="s">
        <v>83</v>
      </c>
      <c r="E372" s="9">
        <v>1</v>
      </c>
      <c r="F372" s="8">
        <f t="shared" ca="1" si="70"/>
        <v>2</v>
      </c>
      <c r="G372" s="1">
        <f t="shared" ca="1" si="71"/>
        <v>2</v>
      </c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</row>
    <row r="373" spans="1:50" ht="15.75" customHeight="1">
      <c r="A373" s="44"/>
      <c r="B373" s="74"/>
      <c r="C373" s="1"/>
      <c r="D373" s="8" t="s">
        <v>86</v>
      </c>
      <c r="E373" s="9">
        <v>1</v>
      </c>
      <c r="F373" s="13">
        <f t="shared" ca="1" si="70"/>
        <v>0</v>
      </c>
      <c r="G373" s="1">
        <f t="shared" ca="1" si="71"/>
        <v>0</v>
      </c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</row>
    <row r="374" spans="1:50" ht="15.75" customHeight="1">
      <c r="A374" s="44"/>
      <c r="B374" s="74"/>
      <c r="C374" s="1"/>
      <c r="D374" s="8" t="s">
        <v>279</v>
      </c>
      <c r="E374" s="9">
        <v>2</v>
      </c>
      <c r="F374" s="13">
        <f t="shared" ca="1" si="70"/>
        <v>0</v>
      </c>
      <c r="G374" s="1">
        <f t="shared" ca="1" si="71"/>
        <v>0</v>
      </c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</row>
    <row r="375" spans="1:50" ht="15.75" customHeight="1">
      <c r="A375" s="44"/>
      <c r="B375" s="74"/>
      <c r="C375" s="1"/>
      <c r="D375" s="8" t="s">
        <v>91</v>
      </c>
      <c r="E375" s="9">
        <v>2</v>
      </c>
      <c r="F375" s="13">
        <f t="shared" ca="1" si="70"/>
        <v>0</v>
      </c>
      <c r="G375" s="1">
        <f t="shared" ca="1" si="71"/>
        <v>0</v>
      </c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</row>
    <row r="376" spans="1:50" ht="15.75" customHeight="1">
      <c r="A376" s="44"/>
      <c r="B376" s="74"/>
      <c r="C376" s="1"/>
      <c r="D376" s="8" t="s">
        <v>95</v>
      </c>
      <c r="E376" s="9">
        <v>1</v>
      </c>
      <c r="F376" s="13">
        <f t="shared" ca="1" si="70"/>
        <v>0</v>
      </c>
      <c r="G376" s="1">
        <f t="shared" ca="1" si="71"/>
        <v>0</v>
      </c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</row>
    <row r="377" spans="1:50" ht="15.75" customHeight="1">
      <c r="A377" s="44"/>
      <c r="B377" s="74"/>
      <c r="C377" s="1"/>
      <c r="D377" s="8" t="s">
        <v>97</v>
      </c>
      <c r="E377" s="9">
        <v>1</v>
      </c>
      <c r="F377" s="13">
        <f t="shared" ca="1" si="70"/>
        <v>0</v>
      </c>
      <c r="G377" s="1">
        <f t="shared" ca="1" si="71"/>
        <v>0</v>
      </c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</row>
    <row r="378" spans="1:50" ht="15.75" customHeight="1">
      <c r="A378" s="44"/>
      <c r="B378" s="74"/>
      <c r="C378" s="1"/>
      <c r="D378" s="8" t="s">
        <v>100</v>
      </c>
      <c r="E378" s="9">
        <v>1</v>
      </c>
      <c r="F378" s="13">
        <f t="shared" ca="1" si="70"/>
        <v>0</v>
      </c>
      <c r="G378" s="1">
        <f t="shared" ca="1" si="71"/>
        <v>0</v>
      </c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</row>
    <row r="379" spans="1:50" ht="15.75" customHeight="1">
      <c r="A379" s="44"/>
      <c r="B379" s="74"/>
      <c r="C379" s="1"/>
      <c r="D379" s="8" t="s">
        <v>103</v>
      </c>
      <c r="E379" s="9">
        <v>1</v>
      </c>
      <c r="F379" s="13">
        <f t="shared" ca="1" si="70"/>
        <v>0</v>
      </c>
      <c r="G379" s="1">
        <f t="shared" ca="1" si="71"/>
        <v>0</v>
      </c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</row>
    <row r="380" spans="1:50" ht="15.75" customHeight="1">
      <c r="A380" s="44"/>
      <c r="B380" s="74"/>
      <c r="C380" s="1"/>
      <c r="D380" s="8"/>
      <c r="E380" s="9"/>
      <c r="F380" s="13"/>
      <c r="G380" s="1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</row>
    <row r="381" spans="1:50" ht="15.75" customHeight="1">
      <c r="A381" s="44"/>
      <c r="B381" s="74"/>
      <c r="C381" s="1"/>
      <c r="D381" s="8" t="s">
        <v>106</v>
      </c>
      <c r="E381" s="9"/>
      <c r="F381" s="13"/>
      <c r="G381" s="1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</row>
    <row r="382" spans="1:50" ht="15.75" customHeight="1">
      <c r="A382" s="44"/>
      <c r="B382" s="74"/>
      <c r="C382" s="1"/>
      <c r="D382" s="8" t="s">
        <v>297</v>
      </c>
      <c r="E382" s="9">
        <v>5</v>
      </c>
      <c r="F382" s="13">
        <f t="shared" ref="F382:F387" ca="1" si="72">SUMIF($A:$B,D382,$B:$B)</f>
        <v>3</v>
      </c>
      <c r="G382" s="1">
        <f t="shared" ref="G382:G387" ca="1" si="73">E382*F382</f>
        <v>15</v>
      </c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</row>
    <row r="383" spans="1:50" ht="15.75" customHeight="1">
      <c r="A383" s="44"/>
      <c r="B383" s="74"/>
      <c r="C383" s="1"/>
      <c r="D383" s="8" t="s">
        <v>298</v>
      </c>
      <c r="E383" s="9">
        <v>5</v>
      </c>
      <c r="F383" s="13">
        <f t="shared" ca="1" si="72"/>
        <v>0</v>
      </c>
      <c r="G383" s="1">
        <f t="shared" ca="1" si="73"/>
        <v>0</v>
      </c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</row>
    <row r="384" spans="1:50" ht="15.75" customHeight="1">
      <c r="A384" s="44"/>
      <c r="B384" s="74"/>
      <c r="C384" s="1"/>
      <c r="D384" s="8" t="s">
        <v>299</v>
      </c>
      <c r="E384" s="9">
        <v>5</v>
      </c>
      <c r="F384" s="13">
        <f t="shared" ca="1" si="72"/>
        <v>2</v>
      </c>
      <c r="G384" s="1">
        <f t="shared" ca="1" si="73"/>
        <v>10</v>
      </c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</row>
    <row r="385" spans="1:50" ht="15.75" customHeight="1">
      <c r="A385" s="44"/>
      <c r="B385" s="74"/>
      <c r="C385" s="1"/>
      <c r="D385" s="8" t="s">
        <v>300</v>
      </c>
      <c r="E385" s="9">
        <v>5</v>
      </c>
      <c r="F385" s="8">
        <f t="shared" ca="1" si="72"/>
        <v>0</v>
      </c>
      <c r="G385" s="1">
        <f t="shared" ca="1" si="73"/>
        <v>0</v>
      </c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</row>
    <row r="386" spans="1:50" ht="15.75" customHeight="1">
      <c r="A386" s="44"/>
      <c r="B386" s="74"/>
      <c r="C386" s="1"/>
      <c r="D386" s="8" t="s">
        <v>93</v>
      </c>
      <c r="E386" s="9">
        <v>10</v>
      </c>
      <c r="F386" s="8">
        <f t="shared" ca="1" si="72"/>
        <v>1</v>
      </c>
      <c r="G386" s="1">
        <f t="shared" ca="1" si="73"/>
        <v>10</v>
      </c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</row>
    <row r="387" spans="1:50" ht="15.75" customHeight="1">
      <c r="A387" s="44"/>
      <c r="B387" s="74"/>
      <c r="C387" s="1"/>
      <c r="D387" s="8" t="s">
        <v>301</v>
      </c>
      <c r="E387" s="9">
        <v>10</v>
      </c>
      <c r="F387" s="8">
        <f t="shared" ca="1" si="72"/>
        <v>0</v>
      </c>
      <c r="G387" s="1">
        <f t="shared" ca="1" si="73"/>
        <v>0</v>
      </c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</row>
    <row r="388" spans="1:50" ht="15.75" customHeight="1">
      <c r="A388" s="44"/>
      <c r="B388" s="74"/>
      <c r="C388" s="1"/>
      <c r="D388" s="8"/>
      <c r="E388" s="9"/>
      <c r="F388" s="13"/>
      <c r="G388" s="1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</row>
    <row r="389" spans="1:50" ht="15.75" customHeight="1">
      <c r="A389" s="44"/>
      <c r="B389" s="74"/>
      <c r="C389" s="1"/>
      <c r="D389" s="8" t="s">
        <v>302</v>
      </c>
      <c r="E389" s="9"/>
      <c r="F389" s="13"/>
      <c r="G389" s="1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</row>
    <row r="390" spans="1:50" ht="15.75" customHeight="1">
      <c r="A390" s="44"/>
      <c r="B390" s="74"/>
      <c r="C390" s="1"/>
      <c r="D390" s="8" t="s">
        <v>303</v>
      </c>
      <c r="E390" s="9">
        <v>5</v>
      </c>
      <c r="F390" s="13">
        <f t="shared" ref="F390:F392" ca="1" si="74">SUMIF($A:$B,D390,$B:$B)</f>
        <v>0</v>
      </c>
      <c r="G390" s="1">
        <f t="shared" ref="G390:G392" ca="1" si="75">E390*F390</f>
        <v>0</v>
      </c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</row>
    <row r="391" spans="1:50" ht="15.75" customHeight="1">
      <c r="A391" s="44"/>
      <c r="B391" s="74"/>
      <c r="C391" s="1"/>
      <c r="D391" s="8" t="s">
        <v>304</v>
      </c>
      <c r="E391" s="9">
        <v>5</v>
      </c>
      <c r="F391" s="13">
        <f t="shared" ca="1" si="74"/>
        <v>0</v>
      </c>
      <c r="G391" s="1">
        <f t="shared" ca="1" si="75"/>
        <v>0</v>
      </c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</row>
    <row r="392" spans="1:50" ht="15.75" customHeight="1">
      <c r="A392" s="44"/>
      <c r="B392" s="74"/>
      <c r="C392" s="1"/>
      <c r="D392" s="8" t="s">
        <v>305</v>
      </c>
      <c r="E392" s="9">
        <v>10</v>
      </c>
      <c r="F392" s="8">
        <f t="shared" ca="1" si="74"/>
        <v>0</v>
      </c>
      <c r="G392" s="1">
        <f t="shared" ca="1" si="75"/>
        <v>0</v>
      </c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</row>
    <row r="393" spans="1:50" ht="15.75" customHeight="1">
      <c r="A393" s="44"/>
      <c r="B393" s="74"/>
      <c r="C393" s="1"/>
      <c r="D393" s="8"/>
      <c r="E393" s="9"/>
      <c r="F393" s="8"/>
      <c r="G393" s="1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</row>
    <row r="394" spans="1:50" ht="15.75" customHeight="1">
      <c r="A394" s="44"/>
      <c r="B394" s="74"/>
      <c r="C394" s="1"/>
      <c r="D394" s="8" t="s">
        <v>109</v>
      </c>
      <c r="E394" s="9"/>
      <c r="F394" s="8"/>
      <c r="G394" s="1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</row>
    <row r="395" spans="1:50" ht="15.75" customHeight="1">
      <c r="A395" s="44"/>
      <c r="B395" s="74"/>
      <c r="C395" s="1"/>
      <c r="D395" s="8" t="s">
        <v>303</v>
      </c>
      <c r="E395" s="9">
        <v>0.5</v>
      </c>
      <c r="F395" s="13">
        <f t="shared" ref="F395:F405" ca="1" si="76">SUMIF($A:$B,D395,$B:$B)</f>
        <v>0</v>
      </c>
      <c r="G395" s="1">
        <f t="shared" ref="G395:G405" ca="1" si="77">E395*F395</f>
        <v>0</v>
      </c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</row>
    <row r="396" spans="1:50" ht="15.75" customHeight="1">
      <c r="A396" s="44"/>
      <c r="B396" s="74"/>
      <c r="C396" s="1"/>
      <c r="D396" s="8" t="s">
        <v>261</v>
      </c>
      <c r="E396" s="9">
        <v>1.5</v>
      </c>
      <c r="F396" s="13">
        <f t="shared" ca="1" si="76"/>
        <v>1</v>
      </c>
      <c r="G396" s="1">
        <f t="shared" ca="1" si="77"/>
        <v>1.5</v>
      </c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</row>
    <row r="397" spans="1:50" ht="15.75" customHeight="1">
      <c r="A397" s="44"/>
      <c r="B397" s="74"/>
      <c r="C397" s="1"/>
      <c r="D397" s="8"/>
      <c r="E397" s="9">
        <v>3</v>
      </c>
      <c r="F397" s="13">
        <f t="shared" ca="1" si="76"/>
        <v>0</v>
      </c>
      <c r="G397" s="1">
        <f t="shared" ca="1" si="77"/>
        <v>0</v>
      </c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</row>
    <row r="398" spans="1:50" ht="15.75" customHeight="1">
      <c r="A398" s="44"/>
      <c r="B398" s="74"/>
      <c r="C398" s="1"/>
      <c r="D398" s="8" t="s">
        <v>259</v>
      </c>
      <c r="E398" s="9">
        <v>2.5</v>
      </c>
      <c r="F398" s="13">
        <f t="shared" ca="1" si="76"/>
        <v>0</v>
      </c>
      <c r="G398" s="1">
        <f t="shared" ca="1" si="77"/>
        <v>0</v>
      </c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</row>
    <row r="399" spans="1:50" ht="15.75" customHeight="1">
      <c r="A399" s="44"/>
      <c r="B399" s="74"/>
      <c r="C399" s="1"/>
      <c r="D399" s="8" t="s">
        <v>257</v>
      </c>
      <c r="E399" s="9">
        <v>2</v>
      </c>
      <c r="F399" s="13">
        <f t="shared" ca="1" si="76"/>
        <v>0</v>
      </c>
      <c r="G399" s="1">
        <f t="shared" ca="1" si="77"/>
        <v>0</v>
      </c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</row>
    <row r="400" spans="1:50" ht="15.75" customHeight="1">
      <c r="A400" s="44"/>
      <c r="B400" s="74"/>
      <c r="C400" s="1"/>
      <c r="D400" s="8" t="s">
        <v>306</v>
      </c>
      <c r="E400" s="9">
        <v>2</v>
      </c>
      <c r="F400" s="13">
        <f t="shared" ca="1" si="76"/>
        <v>0</v>
      </c>
      <c r="G400" s="1">
        <f t="shared" ca="1" si="77"/>
        <v>0</v>
      </c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</row>
    <row r="401" spans="1:50" ht="15.75" customHeight="1">
      <c r="A401" s="44"/>
      <c r="B401" s="74"/>
      <c r="C401" s="1"/>
      <c r="D401" s="8" t="s">
        <v>307</v>
      </c>
      <c r="E401" s="9">
        <v>2</v>
      </c>
      <c r="F401" s="13">
        <f t="shared" ca="1" si="76"/>
        <v>0</v>
      </c>
      <c r="G401" s="1">
        <f t="shared" ca="1" si="77"/>
        <v>0</v>
      </c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</row>
    <row r="402" spans="1:50" ht="15.75" customHeight="1">
      <c r="A402" s="44"/>
      <c r="B402" s="74"/>
      <c r="C402" s="1"/>
      <c r="D402" s="8"/>
      <c r="E402" s="9">
        <v>4</v>
      </c>
      <c r="F402" s="13">
        <f t="shared" ca="1" si="76"/>
        <v>0</v>
      </c>
      <c r="G402" s="1">
        <f t="shared" ca="1" si="77"/>
        <v>0</v>
      </c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</row>
    <row r="403" spans="1:50" ht="15.75" customHeight="1">
      <c r="A403" s="44"/>
      <c r="B403" s="74"/>
      <c r="C403" s="1"/>
      <c r="D403" s="8" t="s">
        <v>308</v>
      </c>
      <c r="E403" s="9">
        <v>3</v>
      </c>
      <c r="F403" s="13">
        <f t="shared" ca="1" si="76"/>
        <v>5</v>
      </c>
      <c r="G403" s="1">
        <f t="shared" ca="1" si="77"/>
        <v>15</v>
      </c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</row>
    <row r="404" spans="1:50" ht="15.75" customHeight="1">
      <c r="A404" s="44"/>
      <c r="B404" s="74"/>
      <c r="C404" s="1"/>
      <c r="D404" s="8"/>
      <c r="E404" s="9">
        <v>5</v>
      </c>
      <c r="F404" s="13">
        <f t="shared" ca="1" si="76"/>
        <v>0</v>
      </c>
      <c r="G404" s="1">
        <f t="shared" ca="1" si="77"/>
        <v>0</v>
      </c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</row>
    <row r="405" spans="1:50" ht="15.75" customHeight="1">
      <c r="A405" s="44"/>
      <c r="B405" s="74"/>
      <c r="C405" s="1"/>
      <c r="D405" s="8" t="s">
        <v>96</v>
      </c>
      <c r="E405" s="9">
        <v>1.5</v>
      </c>
      <c r="F405" s="13">
        <f t="shared" ca="1" si="76"/>
        <v>8</v>
      </c>
      <c r="G405" s="1">
        <f t="shared" ca="1" si="77"/>
        <v>12</v>
      </c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</row>
    <row r="406" spans="1:50" ht="15.75" customHeight="1">
      <c r="A406" s="44"/>
      <c r="B406" s="74"/>
      <c r="C406" s="1"/>
      <c r="D406" s="8"/>
      <c r="E406" s="9"/>
      <c r="F406" s="8"/>
      <c r="G406" s="1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</row>
    <row r="407" spans="1:50" ht="15.75" customHeight="1">
      <c r="A407" s="44"/>
      <c r="B407" s="74"/>
      <c r="C407" s="1"/>
      <c r="D407" s="8"/>
      <c r="E407" s="9"/>
      <c r="F407" s="8"/>
      <c r="G407" s="1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</row>
    <row r="408" spans="1:50" ht="15.75" customHeight="1">
      <c r="A408" s="44"/>
      <c r="B408" s="74"/>
      <c r="C408" s="1"/>
      <c r="D408" s="8" t="s">
        <v>112</v>
      </c>
      <c r="E408" s="9"/>
      <c r="F408" s="13"/>
      <c r="G408" s="1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</row>
    <row r="409" spans="1:50" ht="15.75" customHeight="1">
      <c r="A409" s="44"/>
      <c r="B409" s="74"/>
      <c r="C409" s="1"/>
      <c r="D409" s="8" t="s">
        <v>297</v>
      </c>
      <c r="E409" s="9">
        <v>1</v>
      </c>
      <c r="F409" s="13">
        <f t="shared" ref="F409:F412" ca="1" si="78">SUMIF($A:$B,D409,$B:$B)</f>
        <v>3</v>
      </c>
      <c r="G409" s="1">
        <f t="shared" ref="G409:G412" ca="1" si="79">E409*F409</f>
        <v>3</v>
      </c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</row>
    <row r="410" spans="1:50" ht="15.75" customHeight="1">
      <c r="A410" s="44"/>
      <c r="B410" s="74"/>
      <c r="C410" s="1"/>
      <c r="D410" s="8" t="s">
        <v>309</v>
      </c>
      <c r="E410" s="9">
        <v>2</v>
      </c>
      <c r="F410" s="8">
        <f t="shared" ca="1" si="78"/>
        <v>1</v>
      </c>
      <c r="G410" s="1">
        <f t="shared" ca="1" si="79"/>
        <v>2</v>
      </c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</row>
    <row r="411" spans="1:50" ht="15.75" customHeight="1">
      <c r="A411" s="44"/>
      <c r="B411" s="74"/>
      <c r="C411" s="1"/>
      <c r="D411" s="8"/>
      <c r="E411" s="9">
        <v>4</v>
      </c>
      <c r="F411" s="13">
        <f t="shared" ca="1" si="78"/>
        <v>0</v>
      </c>
      <c r="G411" s="1">
        <f t="shared" ca="1" si="79"/>
        <v>0</v>
      </c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</row>
    <row r="412" spans="1:50" ht="15.75" customHeight="1">
      <c r="A412" s="44"/>
      <c r="B412" s="74"/>
      <c r="C412" s="1"/>
      <c r="D412" s="8" t="s">
        <v>310</v>
      </c>
      <c r="E412" s="9">
        <v>2</v>
      </c>
      <c r="F412" s="8">
        <f t="shared" ca="1" si="78"/>
        <v>0</v>
      </c>
      <c r="G412" s="1">
        <f t="shared" ca="1" si="79"/>
        <v>0</v>
      </c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</row>
    <row r="413" spans="1:50" ht="15.75" customHeight="1">
      <c r="A413" s="44"/>
      <c r="B413" s="74"/>
      <c r="C413" s="1"/>
      <c r="D413" s="8"/>
      <c r="E413" s="9"/>
      <c r="F413" s="13"/>
      <c r="G413" s="1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</row>
    <row r="414" spans="1:50" ht="15.75" customHeight="1">
      <c r="A414" s="44"/>
      <c r="B414" s="74"/>
      <c r="C414" s="1"/>
      <c r="D414" s="8"/>
      <c r="E414" s="9"/>
      <c r="F414" s="13"/>
      <c r="G414" s="1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</row>
    <row r="415" spans="1:50" ht="15.75" customHeight="1">
      <c r="A415" s="44"/>
      <c r="B415" s="74"/>
      <c r="C415" s="1"/>
      <c r="D415" s="1" t="s">
        <v>114</v>
      </c>
      <c r="E415" s="1"/>
      <c r="F415" s="13"/>
      <c r="G415" s="1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</row>
    <row r="416" spans="1:50" ht="15.75" customHeight="1">
      <c r="A416" s="44"/>
      <c r="B416" s="74"/>
      <c r="C416" s="1"/>
      <c r="D416" s="1" t="s">
        <v>265</v>
      </c>
      <c r="E416" s="1">
        <v>1.5</v>
      </c>
      <c r="F416" s="1">
        <f t="shared" ref="F416:F426" ca="1" si="80">SUMIF($A:$B,D416,$B:$B)</f>
        <v>0</v>
      </c>
      <c r="G416" s="1">
        <f t="shared" ref="G416:G426" ca="1" si="81">E416*F416</f>
        <v>0</v>
      </c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</row>
    <row r="417" spans="1:50" ht="15.75" customHeight="1">
      <c r="A417" s="44"/>
      <c r="B417" s="74"/>
      <c r="C417" s="1"/>
      <c r="D417" s="1"/>
      <c r="E417" s="1">
        <v>3</v>
      </c>
      <c r="F417" s="1">
        <f t="shared" ca="1" si="80"/>
        <v>0</v>
      </c>
      <c r="G417" s="1">
        <f t="shared" ca="1" si="81"/>
        <v>0</v>
      </c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</row>
    <row r="418" spans="1:50" ht="15.75" customHeight="1">
      <c r="A418" s="44"/>
      <c r="B418" s="74"/>
      <c r="C418" s="1"/>
      <c r="D418" s="8" t="s">
        <v>311</v>
      </c>
      <c r="E418" s="9">
        <v>1.5</v>
      </c>
      <c r="F418" s="8">
        <f t="shared" ca="1" si="80"/>
        <v>0</v>
      </c>
      <c r="G418" s="1">
        <f t="shared" ca="1" si="81"/>
        <v>0</v>
      </c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</row>
    <row r="419" spans="1:50" ht="15.75" customHeight="1">
      <c r="A419" s="44"/>
      <c r="B419" s="74"/>
      <c r="C419" s="1"/>
      <c r="D419" s="8"/>
      <c r="E419" s="9">
        <v>3</v>
      </c>
      <c r="F419" s="13">
        <f t="shared" ca="1" si="80"/>
        <v>0</v>
      </c>
      <c r="G419" s="1">
        <f t="shared" ca="1" si="81"/>
        <v>0</v>
      </c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</row>
    <row r="420" spans="1:50" ht="15.75" customHeight="1">
      <c r="A420" s="44"/>
      <c r="B420" s="74"/>
      <c r="C420" s="1"/>
      <c r="D420" s="8" t="s">
        <v>263</v>
      </c>
      <c r="E420" s="9">
        <v>1.5</v>
      </c>
      <c r="F420" s="8">
        <f t="shared" ca="1" si="80"/>
        <v>0</v>
      </c>
      <c r="G420" s="1">
        <f t="shared" ca="1" si="81"/>
        <v>0</v>
      </c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</row>
    <row r="421" spans="1:50" ht="15.75" customHeight="1">
      <c r="A421" s="44"/>
      <c r="B421" s="74"/>
      <c r="C421" s="1"/>
      <c r="D421" s="8"/>
      <c r="E421" s="9">
        <v>3</v>
      </c>
      <c r="F421" s="8">
        <f t="shared" ca="1" si="80"/>
        <v>0</v>
      </c>
      <c r="G421" s="1">
        <f t="shared" ca="1" si="81"/>
        <v>0</v>
      </c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</row>
    <row r="422" spans="1:50" ht="15.75" customHeight="1">
      <c r="A422" s="44"/>
      <c r="B422" s="74"/>
      <c r="C422" s="1"/>
      <c r="D422" s="8" t="s">
        <v>312</v>
      </c>
      <c r="E422" s="9">
        <v>1.5</v>
      </c>
      <c r="F422" s="8">
        <f t="shared" ca="1" si="80"/>
        <v>0</v>
      </c>
      <c r="G422" s="1">
        <f t="shared" ca="1" si="81"/>
        <v>0</v>
      </c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</row>
    <row r="423" spans="1:50" ht="15.75" customHeight="1">
      <c r="A423" s="44"/>
      <c r="B423" s="74"/>
      <c r="C423" s="1"/>
      <c r="D423" s="8"/>
      <c r="E423" s="9">
        <v>5</v>
      </c>
      <c r="F423" s="13">
        <f t="shared" ca="1" si="80"/>
        <v>0</v>
      </c>
      <c r="G423" s="1">
        <f t="shared" ca="1" si="81"/>
        <v>0</v>
      </c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</row>
    <row r="424" spans="1:50" ht="15.75" customHeight="1">
      <c r="A424" s="44"/>
      <c r="B424" s="74"/>
      <c r="C424" s="1"/>
      <c r="D424" s="8" t="s">
        <v>268</v>
      </c>
      <c r="E424" s="9">
        <v>2</v>
      </c>
      <c r="F424" s="8">
        <f t="shared" ca="1" si="80"/>
        <v>0</v>
      </c>
      <c r="G424" s="1">
        <f t="shared" ca="1" si="81"/>
        <v>0</v>
      </c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</row>
    <row r="425" spans="1:50" ht="15.75" customHeight="1">
      <c r="A425" s="44"/>
      <c r="B425" s="74"/>
      <c r="C425" s="1"/>
      <c r="D425" s="8"/>
      <c r="E425" s="9">
        <v>4</v>
      </c>
      <c r="F425" s="8">
        <f t="shared" ca="1" si="80"/>
        <v>0</v>
      </c>
      <c r="G425" s="1">
        <f t="shared" ca="1" si="81"/>
        <v>0</v>
      </c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</row>
    <row r="426" spans="1:50" ht="15.75" customHeight="1">
      <c r="A426" s="44"/>
      <c r="B426" s="74"/>
      <c r="C426" s="1"/>
      <c r="D426" s="8"/>
      <c r="E426" s="9">
        <v>3</v>
      </c>
      <c r="F426" s="8">
        <f t="shared" ca="1" si="80"/>
        <v>0</v>
      </c>
      <c r="G426" s="1">
        <f t="shared" ca="1" si="81"/>
        <v>0</v>
      </c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</row>
    <row r="427" spans="1:50" ht="15.75" customHeight="1">
      <c r="A427" s="44"/>
      <c r="B427" s="74"/>
      <c r="C427" s="1"/>
      <c r="D427" s="8"/>
      <c r="E427" s="9"/>
      <c r="F427" s="8"/>
      <c r="G427" s="1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</row>
    <row r="428" spans="1:50" ht="15.75" customHeight="1">
      <c r="A428" s="44"/>
      <c r="B428" s="74"/>
      <c r="C428" s="1"/>
      <c r="D428" s="8" t="s">
        <v>117</v>
      </c>
      <c r="E428" s="9"/>
      <c r="F428" s="8"/>
      <c r="G428" s="1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</row>
    <row r="429" spans="1:50" ht="15.75" customHeight="1">
      <c r="A429" s="44"/>
      <c r="B429" s="74"/>
      <c r="C429" s="1"/>
      <c r="D429" s="8" t="s">
        <v>313</v>
      </c>
      <c r="E429" s="9">
        <v>2</v>
      </c>
      <c r="F429" s="8">
        <f t="shared" ref="F429:F430" ca="1" si="82">SUMIF($A:$B,D429,$B:$B)</f>
        <v>0</v>
      </c>
      <c r="G429" s="1">
        <f t="shared" ref="G429:G430" ca="1" si="83">E429*F429</f>
        <v>0</v>
      </c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</row>
    <row r="430" spans="1:50" ht="15.75" customHeight="1">
      <c r="A430" s="44"/>
      <c r="B430" s="74"/>
      <c r="C430" s="1"/>
      <c r="D430" s="8" t="s">
        <v>314</v>
      </c>
      <c r="E430" s="9">
        <v>2</v>
      </c>
      <c r="F430" s="8">
        <f t="shared" ca="1" si="82"/>
        <v>0</v>
      </c>
      <c r="G430" s="1">
        <f t="shared" ca="1" si="83"/>
        <v>0</v>
      </c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</row>
    <row r="431" spans="1:50" ht="15.75" customHeight="1">
      <c r="A431" s="44"/>
      <c r="B431" s="74"/>
      <c r="C431" s="1"/>
      <c r="D431" s="8"/>
      <c r="E431" s="9"/>
      <c r="F431" s="8"/>
      <c r="G431" s="1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</row>
    <row r="432" spans="1:50" ht="15.75" customHeight="1">
      <c r="A432" s="44"/>
      <c r="B432" s="74"/>
      <c r="C432" s="1"/>
      <c r="D432" s="8" t="s">
        <v>120</v>
      </c>
      <c r="E432" s="9">
        <v>2</v>
      </c>
      <c r="F432" s="8">
        <f ca="1">SUMIF($A:$B,D432,$B:$B)</f>
        <v>0</v>
      </c>
      <c r="G432" s="1">
        <f ca="1">E432*F432</f>
        <v>0</v>
      </c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</row>
    <row r="433" spans="1:50" ht="15.75" customHeight="1">
      <c r="A433" s="44"/>
      <c r="B433" s="74"/>
      <c r="C433" s="1"/>
      <c r="D433" s="8"/>
      <c r="E433" s="9"/>
      <c r="F433" s="8"/>
      <c r="G433" s="1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</row>
    <row r="434" spans="1:50" ht="15.75" customHeight="1">
      <c r="A434" s="44"/>
      <c r="B434" s="74"/>
      <c r="C434" s="1"/>
      <c r="D434" s="8" t="s">
        <v>123</v>
      </c>
      <c r="E434" s="9">
        <v>2</v>
      </c>
      <c r="F434" s="8">
        <f t="shared" ref="F434:F435" ca="1" si="84">SUMIF($A:$B,D434,$B:$B)</f>
        <v>0</v>
      </c>
      <c r="G434" s="1">
        <f t="shared" ref="G434:G435" ca="1" si="85">E434*F434</f>
        <v>0</v>
      </c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</row>
    <row r="435" spans="1:50" ht="15.75" customHeight="1">
      <c r="A435" s="44"/>
      <c r="B435" s="74"/>
      <c r="C435" s="1"/>
      <c r="D435" s="8" t="s">
        <v>315</v>
      </c>
      <c r="E435" s="9">
        <v>2</v>
      </c>
      <c r="F435" s="8">
        <f t="shared" ca="1" si="84"/>
        <v>0</v>
      </c>
      <c r="G435" s="1">
        <f t="shared" ca="1" si="85"/>
        <v>0</v>
      </c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</row>
    <row r="436" spans="1:50" ht="15.75" customHeight="1">
      <c r="A436" s="44"/>
      <c r="B436" s="74"/>
      <c r="C436" s="1"/>
      <c r="D436" s="8"/>
      <c r="E436" s="9"/>
      <c r="F436" s="8"/>
      <c r="G436" s="1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</row>
    <row r="437" spans="1:50" ht="15.75" customHeight="1">
      <c r="A437" s="44"/>
      <c r="B437" s="74"/>
      <c r="C437" s="1"/>
      <c r="D437" s="8"/>
      <c r="E437" s="9"/>
      <c r="F437" s="8"/>
      <c r="G437" s="1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</row>
    <row r="438" spans="1:50" ht="15.75" customHeight="1">
      <c r="A438" s="44"/>
      <c r="B438" s="74"/>
      <c r="C438" s="1"/>
      <c r="D438" s="8"/>
      <c r="E438" s="9"/>
      <c r="F438" s="8"/>
      <c r="G438" s="1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</row>
    <row r="439" spans="1:50" ht="15.75" customHeight="1">
      <c r="A439" s="44"/>
      <c r="B439" s="74"/>
      <c r="C439" s="1"/>
      <c r="D439" s="8" t="s">
        <v>126</v>
      </c>
      <c r="E439" s="9"/>
      <c r="F439" s="8"/>
      <c r="G439" s="1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</row>
    <row r="440" spans="1:50" ht="15.75" customHeight="1">
      <c r="A440" s="44"/>
      <c r="B440" s="74"/>
      <c r="C440" s="1"/>
      <c r="D440" s="8" t="s">
        <v>303</v>
      </c>
      <c r="E440" s="9">
        <v>1</v>
      </c>
      <c r="F440" s="8">
        <f ca="1">SUMIF($A:$B,D440,$B:$B)</f>
        <v>0</v>
      </c>
      <c r="G440" s="1">
        <f ca="1">E440*F440</f>
        <v>0</v>
      </c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</row>
    <row r="441" spans="1:50" ht="15.75" customHeight="1">
      <c r="A441" s="44"/>
      <c r="B441" s="74"/>
      <c r="C441" s="1"/>
      <c r="D441" s="8"/>
      <c r="E441" s="9"/>
      <c r="F441" s="8"/>
      <c r="G441" s="1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</row>
    <row r="442" spans="1:50" ht="15.75" customHeight="1">
      <c r="A442" s="44"/>
      <c r="B442" s="74"/>
      <c r="C442" s="1"/>
      <c r="D442" s="8"/>
      <c r="E442" s="9"/>
      <c r="F442" s="8"/>
      <c r="G442" s="1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</row>
    <row r="443" spans="1:50" ht="15.75" customHeight="1">
      <c r="A443" s="44"/>
      <c r="B443" s="74"/>
      <c r="C443" s="1"/>
      <c r="D443" s="8" t="s">
        <v>316</v>
      </c>
      <c r="E443" s="9"/>
      <c r="F443" s="8"/>
      <c r="G443" s="1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</row>
    <row r="444" spans="1:50" ht="15.75" customHeight="1">
      <c r="A444" s="44"/>
      <c r="B444" s="74"/>
      <c r="C444" s="1"/>
      <c r="D444" s="8" t="s">
        <v>298</v>
      </c>
      <c r="E444" s="9">
        <v>1</v>
      </c>
      <c r="F444" s="8">
        <f ca="1">SUMIF($A:$B,D444,$B:$B)</f>
        <v>0</v>
      </c>
      <c r="G444" s="1">
        <f ca="1">E444*F444</f>
        <v>0</v>
      </c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</row>
    <row r="445" spans="1:50" ht="15.75" customHeight="1">
      <c r="A445" s="44"/>
      <c r="B445" s="74"/>
      <c r="C445" s="1"/>
      <c r="D445" s="8"/>
      <c r="E445" s="9"/>
      <c r="F445" s="8"/>
      <c r="G445" s="1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</row>
    <row r="446" spans="1:50" ht="15.75" customHeight="1">
      <c r="A446" s="44"/>
      <c r="B446" s="74"/>
      <c r="C446" s="1"/>
      <c r="D446" s="8" t="s">
        <v>178</v>
      </c>
      <c r="E446" s="9">
        <v>1</v>
      </c>
      <c r="F446" s="8">
        <f ca="1">SUMIF($A:$B,D446,$B:$B)</f>
        <v>3</v>
      </c>
      <c r="G446" s="1">
        <f ca="1">E446*F446</f>
        <v>3</v>
      </c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</row>
    <row r="447" spans="1:50" ht="15.75" customHeight="1">
      <c r="A447" s="44"/>
      <c r="B447" s="74"/>
      <c r="C447" s="1"/>
      <c r="D447" s="8"/>
      <c r="E447" s="9"/>
      <c r="F447" s="8"/>
      <c r="G447" s="1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</row>
    <row r="448" spans="1:50" ht="15.75" customHeight="1">
      <c r="A448" s="44"/>
      <c r="B448" s="74"/>
      <c r="C448" s="1"/>
      <c r="D448" s="8" t="s">
        <v>317</v>
      </c>
      <c r="E448" s="9"/>
      <c r="F448" s="8"/>
      <c r="G448" s="1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</row>
    <row r="449" spans="1:50" ht="15.75" customHeight="1">
      <c r="A449" s="44"/>
      <c r="B449" s="74"/>
      <c r="C449" s="1"/>
      <c r="D449" s="8" t="s">
        <v>318</v>
      </c>
      <c r="E449" s="9">
        <v>1</v>
      </c>
      <c r="F449" s="8">
        <f t="shared" ref="F449:F450" ca="1" si="86">SUMIF($A:$B,D449,$B:$B)</f>
        <v>43</v>
      </c>
      <c r="G449" s="1">
        <f t="shared" ref="G449:G450" ca="1" si="87">E449*F449</f>
        <v>43</v>
      </c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15.75" customHeight="1">
      <c r="A450" s="44"/>
      <c r="B450" s="74"/>
      <c r="C450" s="1"/>
      <c r="D450" s="8" t="s">
        <v>84</v>
      </c>
      <c r="E450" s="9">
        <v>0.3</v>
      </c>
      <c r="F450" s="8">
        <f t="shared" ca="1" si="86"/>
        <v>24</v>
      </c>
      <c r="G450" s="1">
        <f t="shared" ca="1" si="87"/>
        <v>7.1999999999999993</v>
      </c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ht="15.75" customHeight="1">
      <c r="A451" s="44"/>
      <c r="B451" s="74"/>
      <c r="C451" s="1"/>
      <c r="D451" s="8"/>
      <c r="E451" s="9"/>
      <c r="F451" s="8"/>
      <c r="G451" s="1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</row>
    <row r="452" spans="1:50" ht="15.75" customHeight="1">
      <c r="A452" s="44"/>
      <c r="B452" s="74"/>
      <c r="C452" s="1"/>
      <c r="D452" s="8" t="s">
        <v>286</v>
      </c>
      <c r="E452" s="9"/>
      <c r="F452" s="8"/>
      <c r="G452" s="1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</row>
    <row r="453" spans="1:50" ht="15.75" customHeight="1">
      <c r="A453" s="44"/>
      <c r="B453" s="74"/>
      <c r="C453" s="1"/>
      <c r="D453" s="8" t="s">
        <v>159</v>
      </c>
      <c r="E453" s="9">
        <v>1</v>
      </c>
      <c r="F453" s="8">
        <f t="shared" ref="F453:F471" ca="1" si="88">SUMIF($A:$B,D453,$B:$B)</f>
        <v>13</v>
      </c>
      <c r="G453" s="1">
        <f t="shared" ref="G453:G471" ca="1" si="89">F453*E453</f>
        <v>13</v>
      </c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</row>
    <row r="454" spans="1:50" ht="15.75" customHeight="1">
      <c r="A454" s="44"/>
      <c r="B454" s="74"/>
      <c r="C454" s="1"/>
      <c r="D454" s="8" t="s">
        <v>156</v>
      </c>
      <c r="E454" s="9">
        <v>1</v>
      </c>
      <c r="F454" s="8">
        <f t="shared" ca="1" si="88"/>
        <v>9</v>
      </c>
      <c r="G454" s="1">
        <f t="shared" ca="1" si="89"/>
        <v>9</v>
      </c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</row>
    <row r="455" spans="1:50" ht="15.75" customHeight="1">
      <c r="A455" s="44"/>
      <c r="B455" s="74"/>
      <c r="C455" s="1"/>
      <c r="D455" s="8" t="s">
        <v>181</v>
      </c>
      <c r="E455" s="9">
        <v>2</v>
      </c>
      <c r="F455" s="8">
        <f t="shared" ca="1" si="88"/>
        <v>1</v>
      </c>
      <c r="G455" s="1">
        <f t="shared" ca="1" si="89"/>
        <v>2</v>
      </c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</row>
    <row r="456" spans="1:50" ht="15.75" customHeight="1">
      <c r="A456" s="44"/>
      <c r="B456" s="74"/>
      <c r="C456" s="1"/>
      <c r="D456" s="8" t="s">
        <v>232</v>
      </c>
      <c r="E456" s="9">
        <v>0.6</v>
      </c>
      <c r="F456" s="8">
        <f t="shared" ca="1" si="88"/>
        <v>16</v>
      </c>
      <c r="G456" s="1">
        <f t="shared" ca="1" si="89"/>
        <v>9.6</v>
      </c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  <row r="457" spans="1:50" ht="15.75" customHeight="1">
      <c r="A457" s="44"/>
      <c r="B457" s="74"/>
      <c r="C457" s="1"/>
      <c r="D457" s="8" t="s">
        <v>146</v>
      </c>
      <c r="E457" s="9">
        <v>0.6</v>
      </c>
      <c r="F457" s="8">
        <f t="shared" ca="1" si="88"/>
        <v>1</v>
      </c>
      <c r="G457" s="1">
        <f t="shared" ca="1" si="89"/>
        <v>0.6</v>
      </c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</row>
    <row r="458" spans="1:50" ht="15.75" customHeight="1">
      <c r="A458" s="44"/>
      <c r="B458" s="74"/>
      <c r="C458" s="1"/>
      <c r="D458" s="8" t="s">
        <v>160</v>
      </c>
      <c r="E458" s="9">
        <v>2</v>
      </c>
      <c r="F458" s="8">
        <f t="shared" ca="1" si="88"/>
        <v>0</v>
      </c>
      <c r="G458" s="1">
        <f t="shared" ca="1" si="89"/>
        <v>0</v>
      </c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</row>
    <row r="459" spans="1:50" ht="15.75" customHeight="1">
      <c r="A459" s="44"/>
      <c r="B459" s="74"/>
      <c r="C459" s="1"/>
      <c r="D459" s="8" t="s">
        <v>319</v>
      </c>
      <c r="E459" s="9">
        <v>1</v>
      </c>
      <c r="F459" s="8">
        <f t="shared" ca="1" si="88"/>
        <v>0</v>
      </c>
      <c r="G459" s="1">
        <f t="shared" ca="1" si="89"/>
        <v>0</v>
      </c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</row>
    <row r="460" spans="1:50" ht="15.75" customHeight="1">
      <c r="A460" s="44"/>
      <c r="B460" s="74"/>
      <c r="C460" s="1"/>
      <c r="D460" s="8" t="s">
        <v>209</v>
      </c>
      <c r="E460" s="9">
        <v>1</v>
      </c>
      <c r="F460" s="8">
        <f t="shared" ca="1" si="88"/>
        <v>1</v>
      </c>
      <c r="G460" s="1">
        <f t="shared" ca="1" si="89"/>
        <v>1</v>
      </c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</row>
    <row r="461" spans="1:50" ht="15.75" customHeight="1">
      <c r="A461" s="44"/>
      <c r="B461" s="74"/>
      <c r="C461" s="1"/>
      <c r="D461" s="8" t="s">
        <v>47</v>
      </c>
      <c r="E461" s="9">
        <v>2</v>
      </c>
      <c r="F461" s="8">
        <f t="shared" ca="1" si="88"/>
        <v>1</v>
      </c>
      <c r="G461" s="1">
        <f t="shared" ca="1" si="89"/>
        <v>2</v>
      </c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</row>
    <row r="462" spans="1:50" ht="15.75" customHeight="1">
      <c r="A462" s="44"/>
      <c r="B462" s="74"/>
      <c r="C462" s="1"/>
      <c r="D462" s="8" t="s">
        <v>49</v>
      </c>
      <c r="E462" s="9">
        <v>2</v>
      </c>
      <c r="F462" s="8">
        <f t="shared" ca="1" si="88"/>
        <v>0</v>
      </c>
      <c r="G462" s="1">
        <f t="shared" ca="1" si="89"/>
        <v>0</v>
      </c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</row>
    <row r="463" spans="1:50" ht="15.75" customHeight="1">
      <c r="A463" s="44"/>
      <c r="B463" s="74"/>
      <c r="C463" s="1"/>
      <c r="D463" s="8" t="s">
        <v>320</v>
      </c>
      <c r="E463" s="9">
        <v>1</v>
      </c>
      <c r="F463" s="8">
        <f t="shared" ca="1" si="88"/>
        <v>0</v>
      </c>
      <c r="G463" s="1">
        <f t="shared" ca="1" si="89"/>
        <v>0</v>
      </c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</row>
    <row r="464" spans="1:50" ht="15.75" customHeight="1">
      <c r="A464" s="44"/>
      <c r="B464" s="74"/>
      <c r="C464" s="1"/>
      <c r="D464" s="8" t="s">
        <v>51</v>
      </c>
      <c r="E464" s="9">
        <v>2</v>
      </c>
      <c r="F464" s="8">
        <f t="shared" ca="1" si="88"/>
        <v>1</v>
      </c>
      <c r="G464" s="1">
        <f t="shared" ca="1" si="89"/>
        <v>2</v>
      </c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</row>
    <row r="465" spans="1:50" ht="15.75" customHeight="1">
      <c r="A465" s="44"/>
      <c r="B465" s="74"/>
      <c r="C465" s="1"/>
      <c r="D465" s="8" t="s">
        <v>70</v>
      </c>
      <c r="E465" s="9">
        <v>1</v>
      </c>
      <c r="F465" s="8">
        <f t="shared" ca="1" si="88"/>
        <v>1</v>
      </c>
      <c r="G465" s="1">
        <f t="shared" ca="1" si="89"/>
        <v>1</v>
      </c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</row>
    <row r="466" spans="1:50" ht="15.75" customHeight="1">
      <c r="A466" s="44"/>
      <c r="B466" s="74"/>
      <c r="C466" s="1"/>
      <c r="D466" s="8" t="s">
        <v>321</v>
      </c>
      <c r="E466" s="9">
        <v>0.6</v>
      </c>
      <c r="F466" s="8">
        <f t="shared" ca="1" si="88"/>
        <v>0</v>
      </c>
      <c r="G466" s="1">
        <f t="shared" ca="1" si="89"/>
        <v>0</v>
      </c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</row>
    <row r="467" spans="1:50" ht="15.75" customHeight="1">
      <c r="A467" s="44"/>
      <c r="B467" s="74"/>
      <c r="C467" s="1"/>
      <c r="D467" s="8" t="s">
        <v>79</v>
      </c>
      <c r="E467" s="9">
        <v>2</v>
      </c>
      <c r="F467" s="8">
        <f t="shared" ca="1" si="88"/>
        <v>0</v>
      </c>
      <c r="G467" s="1">
        <f t="shared" ca="1" si="89"/>
        <v>0</v>
      </c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</row>
    <row r="468" spans="1:50" ht="15.75" customHeight="1">
      <c r="A468" s="44"/>
      <c r="B468" s="74"/>
      <c r="C468" s="1"/>
      <c r="D468" s="8" t="s">
        <v>322</v>
      </c>
      <c r="E468" s="9">
        <v>1</v>
      </c>
      <c r="F468" s="8">
        <f t="shared" ca="1" si="88"/>
        <v>0</v>
      </c>
      <c r="G468" s="1">
        <f t="shared" ca="1" si="89"/>
        <v>0</v>
      </c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</row>
    <row r="469" spans="1:50" ht="15.75" customHeight="1">
      <c r="A469" s="44"/>
      <c r="B469" s="74"/>
      <c r="C469" s="1"/>
      <c r="D469" s="8" t="s">
        <v>187</v>
      </c>
      <c r="E469" s="9">
        <v>1</v>
      </c>
      <c r="F469" s="8">
        <f t="shared" ca="1" si="88"/>
        <v>1</v>
      </c>
      <c r="G469" s="1">
        <f t="shared" ca="1" si="89"/>
        <v>1</v>
      </c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</row>
    <row r="470" spans="1:50" ht="15.75" customHeight="1">
      <c r="A470" s="44"/>
      <c r="B470" s="74"/>
      <c r="C470" s="1"/>
      <c r="D470" s="8" t="s">
        <v>323</v>
      </c>
      <c r="E470" s="9">
        <v>0.6</v>
      </c>
      <c r="F470" s="8">
        <f t="shared" ca="1" si="88"/>
        <v>0</v>
      </c>
      <c r="G470" s="1">
        <f t="shared" ca="1" si="89"/>
        <v>0</v>
      </c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</row>
    <row r="471" spans="1:50" ht="15.75" customHeight="1">
      <c r="A471" s="44"/>
      <c r="B471" s="74"/>
      <c r="C471" s="1"/>
      <c r="D471" s="8" t="s">
        <v>192</v>
      </c>
      <c r="E471" s="9">
        <v>1</v>
      </c>
      <c r="F471" s="8">
        <f t="shared" ca="1" si="88"/>
        <v>0</v>
      </c>
      <c r="G471" s="1">
        <f t="shared" ca="1" si="89"/>
        <v>0</v>
      </c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</row>
    <row r="472" spans="1:50" ht="15.75" customHeight="1">
      <c r="A472" s="44"/>
      <c r="B472" s="74"/>
      <c r="C472" s="1"/>
      <c r="D472" s="8"/>
      <c r="E472" s="9"/>
      <c r="F472" s="8"/>
      <c r="G472" s="1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</row>
    <row r="473" spans="1:50" ht="15.75" customHeight="1">
      <c r="A473" s="44"/>
      <c r="B473" s="74"/>
      <c r="C473" s="1"/>
      <c r="D473" s="8"/>
      <c r="E473" s="9"/>
      <c r="F473" s="8"/>
      <c r="G473" s="1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</row>
    <row r="474" spans="1:50" ht="15.75" customHeight="1">
      <c r="A474" s="44"/>
      <c r="B474" s="74"/>
      <c r="C474" s="1"/>
      <c r="D474" s="8"/>
      <c r="E474" s="9"/>
      <c r="F474" s="8"/>
      <c r="G474" s="1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</row>
    <row r="475" spans="1:50" ht="15.75" customHeight="1">
      <c r="A475" s="44"/>
      <c r="B475" s="74"/>
      <c r="C475" s="1"/>
      <c r="D475" s="8"/>
      <c r="E475" s="9"/>
      <c r="F475" s="8"/>
      <c r="G475" s="1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</row>
    <row r="476" spans="1:50" ht="15.75" customHeight="1">
      <c r="A476" s="44"/>
      <c r="B476" s="74"/>
      <c r="C476" s="1"/>
      <c r="D476" s="8"/>
      <c r="E476" s="9"/>
      <c r="F476" s="8"/>
      <c r="G476" s="1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</row>
    <row r="477" spans="1:50" ht="15.75" customHeight="1">
      <c r="A477" s="44"/>
      <c r="B477" s="74"/>
      <c r="C477" s="1"/>
      <c r="D477" s="8"/>
      <c r="E477" s="9"/>
      <c r="F477" s="8"/>
      <c r="G477" s="1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</row>
    <row r="478" spans="1:50" ht="15.75" customHeight="1">
      <c r="A478" s="44"/>
      <c r="B478" s="74"/>
      <c r="C478" s="1"/>
      <c r="D478" s="8"/>
      <c r="E478" s="9"/>
      <c r="F478" s="8"/>
      <c r="G478" s="1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</row>
    <row r="479" spans="1:50" ht="15.75" customHeight="1">
      <c r="A479" s="44"/>
      <c r="B479" s="74"/>
      <c r="C479" s="1"/>
      <c r="D479" s="8"/>
      <c r="E479" s="9"/>
      <c r="F479" s="8"/>
      <c r="G479" s="1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</row>
    <row r="480" spans="1:50" ht="15.75" customHeight="1">
      <c r="A480" s="44"/>
      <c r="B480" s="74"/>
      <c r="C480" s="1"/>
      <c r="D480" s="8"/>
      <c r="E480" s="9"/>
      <c r="F480" s="8"/>
      <c r="G480" s="1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</row>
    <row r="481" spans="1:50" ht="15.75" customHeight="1">
      <c r="A481" s="44"/>
      <c r="B481" s="74"/>
      <c r="C481" s="1"/>
      <c r="D481" s="8"/>
      <c r="E481" s="9"/>
      <c r="F481" s="8"/>
      <c r="G481" s="1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</row>
    <row r="482" spans="1:50" ht="15.75" customHeight="1">
      <c r="A482" s="44"/>
      <c r="B482" s="74"/>
      <c r="C482" s="1"/>
      <c r="D482" s="8"/>
      <c r="E482" s="9"/>
      <c r="F482" s="8"/>
      <c r="G482" s="1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</row>
    <row r="483" spans="1:50" ht="15.75" customHeight="1">
      <c r="A483" s="44"/>
      <c r="B483" s="74"/>
      <c r="C483" s="1"/>
      <c r="D483" s="8"/>
      <c r="E483" s="9"/>
      <c r="F483" s="8"/>
      <c r="G483" s="1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</row>
    <row r="484" spans="1:50" ht="15.75" customHeight="1">
      <c r="A484" s="44"/>
      <c r="B484" s="74"/>
      <c r="C484" s="1"/>
      <c r="D484" s="8"/>
      <c r="E484" s="9"/>
      <c r="F484" s="8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</row>
    <row r="485" spans="1:50" ht="15.75" customHeight="1">
      <c r="A485" s="44"/>
      <c r="B485" s="74"/>
      <c r="C485" s="1"/>
      <c r="D485" s="8"/>
      <c r="E485" s="9"/>
      <c r="F485" s="8"/>
      <c r="G485" s="1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</row>
    <row r="486" spans="1:50" ht="15.75" customHeight="1">
      <c r="A486" s="44"/>
      <c r="B486" s="74"/>
      <c r="C486" s="1"/>
      <c r="D486" s="8"/>
      <c r="E486" s="9"/>
      <c r="F486" s="8"/>
      <c r="G486" s="1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</row>
    <row r="487" spans="1:50" ht="15.75" customHeight="1">
      <c r="A487" s="44"/>
      <c r="B487" s="74"/>
      <c r="C487" s="1"/>
      <c r="D487" s="8"/>
      <c r="E487" s="9"/>
      <c r="F487" s="8"/>
      <c r="G487" s="1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</row>
    <row r="488" spans="1:50" ht="15.75" customHeight="1">
      <c r="A488" s="44"/>
      <c r="B488" s="74"/>
      <c r="C488" s="1"/>
      <c r="D488" s="8"/>
      <c r="E488" s="9"/>
      <c r="F488" s="8"/>
      <c r="G488" s="1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</row>
    <row r="489" spans="1:50" ht="15.75" customHeight="1">
      <c r="A489" s="44"/>
      <c r="B489" s="74"/>
      <c r="C489" s="1"/>
      <c r="D489" s="8"/>
      <c r="E489" s="9"/>
      <c r="F489" s="8"/>
      <c r="G489" s="1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</row>
    <row r="490" spans="1:50" ht="15.75" customHeight="1">
      <c r="A490" s="44"/>
      <c r="B490" s="74"/>
      <c r="C490" s="1"/>
      <c r="D490" s="8"/>
      <c r="E490" s="9"/>
      <c r="F490" s="8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</row>
    <row r="491" spans="1:50" ht="15.75" customHeight="1">
      <c r="A491" s="44"/>
      <c r="B491" s="74"/>
      <c r="C491" s="1"/>
      <c r="D491" s="8"/>
      <c r="E491" s="9"/>
      <c r="F491" s="8"/>
      <c r="G491" s="1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</row>
    <row r="492" spans="1:50" ht="15.75" customHeight="1">
      <c r="A492" s="44"/>
      <c r="B492" s="74"/>
      <c r="C492" s="1"/>
      <c r="D492" s="8"/>
      <c r="E492" s="9"/>
      <c r="F492" s="8"/>
      <c r="G492" s="1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</row>
    <row r="493" spans="1:50" ht="15.75" customHeight="1">
      <c r="A493" s="44"/>
      <c r="B493" s="74"/>
      <c r="C493" s="1"/>
      <c r="D493" s="8"/>
      <c r="E493" s="9"/>
      <c r="F493" s="8"/>
      <c r="G493" s="1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</row>
    <row r="494" spans="1:50" ht="15.75" customHeight="1">
      <c r="A494" s="44"/>
      <c r="B494" s="74"/>
      <c r="C494" s="1"/>
      <c r="D494" s="8"/>
      <c r="E494" s="9"/>
      <c r="F494" s="8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</row>
    <row r="495" spans="1:50" ht="15.75" customHeight="1">
      <c r="A495" s="44"/>
      <c r="B495" s="74"/>
      <c r="C495" s="1"/>
      <c r="D495" s="8"/>
      <c r="E495" s="9"/>
      <c r="F495" s="8"/>
      <c r="G495" s="1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</row>
    <row r="496" spans="1:50" ht="15.75" customHeight="1">
      <c r="A496" s="44"/>
      <c r="B496" s="74"/>
      <c r="C496" s="1"/>
      <c r="D496" s="8"/>
      <c r="E496" s="9"/>
      <c r="F496" s="8"/>
      <c r="G496" s="1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</row>
    <row r="497" spans="1:50" ht="15.75" customHeight="1">
      <c r="A497" s="44"/>
      <c r="B497" s="74"/>
      <c r="C497" s="1"/>
      <c r="D497" s="8"/>
      <c r="E497" s="9"/>
      <c r="F497" s="8"/>
      <c r="G497" s="1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</row>
    <row r="498" spans="1:50" ht="15.75" customHeight="1">
      <c r="A498" s="44"/>
      <c r="B498" s="74"/>
      <c r="C498" s="1"/>
      <c r="D498" s="8"/>
      <c r="E498" s="9"/>
      <c r="F498" s="8"/>
      <c r="G498" s="1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</row>
    <row r="499" spans="1:50" ht="15.75" customHeight="1">
      <c r="A499" s="44"/>
      <c r="B499" s="74"/>
      <c r="C499" s="1"/>
      <c r="D499" s="8"/>
      <c r="E499" s="9"/>
      <c r="F499" s="8"/>
      <c r="G499" s="1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</row>
    <row r="500" spans="1:50" ht="15.75" customHeight="1">
      <c r="A500" s="44"/>
      <c r="B500" s="74"/>
      <c r="C500" s="1"/>
      <c r="D500" s="8"/>
      <c r="E500" s="9"/>
      <c r="F500" s="8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</row>
    <row r="501" spans="1:50" ht="15.75" customHeight="1">
      <c r="A501" s="44"/>
      <c r="B501" s="74"/>
      <c r="C501" s="1"/>
      <c r="D501" s="8"/>
      <c r="E501" s="9"/>
      <c r="F501" s="8"/>
      <c r="G501" s="1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</row>
    <row r="502" spans="1:50" ht="15.75" customHeight="1">
      <c r="A502" s="44"/>
      <c r="B502" s="74"/>
      <c r="C502" s="1"/>
      <c r="D502" s="8"/>
      <c r="E502" s="9"/>
      <c r="F502" s="8"/>
      <c r="G502" s="1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</row>
    <row r="503" spans="1:50" ht="15.75" customHeight="1">
      <c r="A503" s="44"/>
      <c r="B503" s="74"/>
      <c r="C503" s="1"/>
      <c r="D503" s="8"/>
      <c r="E503" s="9"/>
      <c r="F503" s="8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</row>
    <row r="504" spans="1:50" ht="15.75" customHeight="1">
      <c r="A504" s="44"/>
      <c r="B504" s="74"/>
      <c r="C504" s="1"/>
      <c r="D504" s="8"/>
      <c r="E504" s="9"/>
      <c r="F504" s="8"/>
      <c r="G504" s="1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</row>
    <row r="505" spans="1:50" ht="15.75" customHeight="1">
      <c r="A505" s="44"/>
      <c r="B505" s="74"/>
      <c r="C505" s="1"/>
      <c r="D505" s="8"/>
      <c r="E505" s="9"/>
      <c r="F505" s="8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</row>
    <row r="506" spans="1:50" ht="15.75" customHeight="1">
      <c r="A506" s="44"/>
      <c r="B506" s="74"/>
      <c r="C506" s="1"/>
      <c r="D506" s="8"/>
      <c r="E506" s="9"/>
      <c r="F506" s="8"/>
      <c r="G506" s="1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</row>
    <row r="507" spans="1:50" ht="15.75" customHeight="1">
      <c r="A507" s="44"/>
      <c r="B507" s="74"/>
      <c r="C507" s="1"/>
      <c r="D507" s="8"/>
      <c r="E507" s="9"/>
      <c r="F507" s="8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</row>
    <row r="508" spans="1:50" ht="15.75" customHeight="1">
      <c r="A508" s="44"/>
      <c r="B508" s="74"/>
      <c r="C508" s="1"/>
      <c r="D508" s="8"/>
      <c r="E508" s="9"/>
      <c r="F508" s="8"/>
      <c r="G508" s="1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</row>
    <row r="509" spans="1:50" ht="15.75" customHeight="1">
      <c r="A509" s="44"/>
      <c r="B509" s="74"/>
      <c r="C509" s="1"/>
      <c r="D509" s="8"/>
      <c r="E509" s="9"/>
      <c r="F509" s="8"/>
      <c r="G509" s="1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</row>
    <row r="510" spans="1:50" ht="15.75" customHeight="1">
      <c r="A510" s="44"/>
      <c r="B510" s="74"/>
      <c r="C510" s="1"/>
      <c r="D510" s="8"/>
      <c r="E510" s="9"/>
      <c r="F510" s="8"/>
      <c r="G510" s="1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</row>
    <row r="511" spans="1:50" ht="15.75" customHeight="1">
      <c r="A511" s="44"/>
      <c r="B511" s="74"/>
      <c r="C511" s="1"/>
      <c r="D511" s="8"/>
      <c r="E511" s="9"/>
      <c r="F511" s="8"/>
      <c r="G511" s="1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</row>
    <row r="512" spans="1:50" ht="15.75" customHeight="1">
      <c r="A512" s="44"/>
      <c r="B512" s="74"/>
      <c r="C512" s="1"/>
      <c r="D512" s="8"/>
      <c r="E512" s="9"/>
      <c r="F512" s="8"/>
      <c r="G512" s="1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</row>
    <row r="513" spans="1:50" ht="15.75" customHeight="1">
      <c r="A513" s="44"/>
      <c r="B513" s="74"/>
      <c r="C513" s="1"/>
      <c r="D513" s="8"/>
      <c r="E513" s="9"/>
      <c r="F513" s="8"/>
      <c r="G513" s="1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</row>
    <row r="514" spans="1:50" ht="15.75" customHeight="1">
      <c r="A514" s="44"/>
      <c r="B514" s="74"/>
      <c r="C514" s="1"/>
      <c r="D514" s="8"/>
      <c r="E514" s="9"/>
      <c r="F514" s="8"/>
      <c r="G514" s="1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</row>
    <row r="515" spans="1:50" ht="15.75" customHeight="1">
      <c r="A515" s="44"/>
      <c r="B515" s="74"/>
      <c r="C515" s="1"/>
      <c r="D515" s="8"/>
      <c r="E515" s="9"/>
      <c r="F515" s="8"/>
      <c r="G515" s="1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</row>
    <row r="516" spans="1:50" ht="15.75" customHeight="1">
      <c r="A516" s="44"/>
      <c r="B516" s="74"/>
      <c r="C516" s="1"/>
      <c r="D516" s="8"/>
      <c r="E516" s="9"/>
      <c r="F516" s="8"/>
      <c r="G516" s="1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</row>
    <row r="517" spans="1:50" ht="15.75" customHeight="1">
      <c r="A517" s="44"/>
      <c r="B517" s="74"/>
      <c r="C517" s="1"/>
      <c r="D517" s="8"/>
      <c r="E517" s="9"/>
      <c r="F517" s="8"/>
      <c r="G517" s="1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</row>
    <row r="518" spans="1:50" ht="15.75" customHeight="1">
      <c r="A518" s="44"/>
      <c r="B518" s="74"/>
      <c r="C518" s="1"/>
      <c r="D518" s="1"/>
      <c r="E518" s="1"/>
      <c r="F518" s="1"/>
      <c r="G518" s="1"/>
      <c r="H518" s="3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</row>
    <row r="519" spans="1:50" ht="15.75" customHeight="1">
      <c r="A519" s="44"/>
      <c r="B519" s="74"/>
      <c r="C519" s="1"/>
      <c r="D519" s="1"/>
      <c r="E519" s="1"/>
      <c r="F519" s="1"/>
      <c r="G519" s="1"/>
      <c r="H519" s="3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</row>
    <row r="520" spans="1:50" ht="15.75" customHeight="1">
      <c r="A520" s="44"/>
      <c r="B520" s="74"/>
      <c r="C520" s="1"/>
      <c r="D520" s="1"/>
      <c r="E520" s="1"/>
      <c r="F520" s="1"/>
      <c r="G520" s="1"/>
      <c r="H520" s="3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</row>
    <row r="521" spans="1:50" ht="15.75" customHeight="1">
      <c r="A521" s="44"/>
      <c r="B521" s="74"/>
      <c r="C521" s="1"/>
      <c r="D521" s="1"/>
      <c r="E521" s="1"/>
      <c r="F521" s="1"/>
      <c r="G521" s="1"/>
      <c r="H521" s="3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</row>
    <row r="522" spans="1:50" ht="15.75" customHeight="1">
      <c r="A522" s="44"/>
      <c r="B522" s="74"/>
      <c r="C522" s="1"/>
      <c r="D522" s="1"/>
      <c r="E522" s="1"/>
      <c r="F522" s="1"/>
      <c r="G522" s="1"/>
      <c r="H522" s="3"/>
      <c r="I522" s="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</row>
    <row r="523" spans="1:50" ht="15.75" customHeight="1">
      <c r="A523" s="44"/>
      <c r="B523" s="74"/>
      <c r="C523" s="1"/>
      <c r="D523" s="1"/>
      <c r="E523" s="1"/>
      <c r="F523" s="1"/>
      <c r="G523" s="1"/>
      <c r="H523" s="3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</row>
    <row r="524" spans="1:50" ht="15.75" customHeight="1">
      <c r="A524" s="44"/>
      <c r="B524" s="74"/>
      <c r="C524" s="1"/>
      <c r="D524" s="1"/>
      <c r="E524" s="1"/>
      <c r="F524" s="1"/>
      <c r="G524" s="1"/>
      <c r="H524" s="3"/>
      <c r="I524" s="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</row>
    <row r="525" spans="1:50" ht="15.75" customHeight="1">
      <c r="A525" s="44"/>
      <c r="B525" s="74"/>
      <c r="C525" s="1"/>
      <c r="D525" s="1"/>
      <c r="E525" s="1"/>
      <c r="F525" s="1"/>
      <c r="G525" s="1"/>
      <c r="H525" s="3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</row>
    <row r="526" spans="1:50" ht="15.75" customHeight="1">
      <c r="A526" s="44"/>
      <c r="B526" s="74"/>
      <c r="C526" s="1"/>
      <c r="D526" s="1"/>
      <c r="E526" s="1"/>
      <c r="F526" s="1"/>
      <c r="G526" s="1"/>
      <c r="H526" s="3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</row>
    <row r="527" spans="1:50" ht="15.75" customHeight="1">
      <c r="A527" s="44"/>
      <c r="B527" s="74"/>
      <c r="C527" s="1"/>
      <c r="D527" s="1"/>
      <c r="E527" s="1"/>
      <c r="F527" s="1"/>
      <c r="G527" s="1"/>
      <c r="H527" s="3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</row>
    <row r="528" spans="1:50" ht="15.75" customHeight="1">
      <c r="A528" s="44"/>
      <c r="B528" s="74"/>
      <c r="C528" s="1"/>
      <c r="D528" s="1"/>
      <c r="E528" s="1"/>
      <c r="F528" s="1"/>
      <c r="G528" s="1"/>
      <c r="H528" s="3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</row>
    <row r="529" spans="1:50" ht="15.75" customHeight="1">
      <c r="A529" s="44"/>
      <c r="B529" s="7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</row>
    <row r="530" spans="1:50" ht="15.75" customHeight="1">
      <c r="A530" s="44"/>
      <c r="B530" s="7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</row>
    <row r="531" spans="1:50" ht="15.75" customHeight="1">
      <c r="A531" s="44"/>
      <c r="B531" s="7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</row>
    <row r="532" spans="1:50" ht="15.75" customHeight="1">
      <c r="A532" s="44"/>
      <c r="B532" s="7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</row>
    <row r="533" spans="1:50" ht="15.75" customHeight="1">
      <c r="A533" s="44"/>
      <c r="B533" s="7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</row>
    <row r="534" spans="1:50" ht="15.75" customHeight="1">
      <c r="A534" s="44"/>
      <c r="B534" s="7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</row>
    <row r="535" spans="1:50" ht="15.75" customHeight="1">
      <c r="A535" s="44"/>
      <c r="B535" s="7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</row>
    <row r="536" spans="1:50" ht="15.75" customHeight="1">
      <c r="A536" s="44"/>
      <c r="B536" s="7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</row>
    <row r="537" spans="1:50" ht="15.75" customHeight="1">
      <c r="A537" s="44"/>
      <c r="B537" s="7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</row>
    <row r="538" spans="1:50" ht="15.75" customHeight="1">
      <c r="A538" s="44"/>
      <c r="B538" s="7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</row>
    <row r="539" spans="1:50" ht="15.75" customHeight="1">
      <c r="A539" s="44"/>
      <c r="B539" s="7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</row>
    <row r="540" spans="1:50" ht="15.75" customHeight="1">
      <c r="A540" s="44"/>
      <c r="B540" s="7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</row>
    <row r="541" spans="1:50" ht="15.75" customHeight="1">
      <c r="A541" s="44"/>
      <c r="B541" s="7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</row>
    <row r="542" spans="1:50" ht="15.75" customHeight="1">
      <c r="A542" s="44"/>
      <c r="B542" s="7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</row>
    <row r="543" spans="1:50" ht="15.75" customHeight="1">
      <c r="A543" s="44"/>
      <c r="B543" s="7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</row>
    <row r="544" spans="1:50" ht="15.75" customHeight="1">
      <c r="A544" s="44"/>
      <c r="B544" s="7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</row>
    <row r="545" spans="1:50" ht="15.75" customHeight="1">
      <c r="A545" s="44"/>
      <c r="B545" s="7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</row>
    <row r="546" spans="1:50" ht="15.75" customHeight="1">
      <c r="A546" s="44"/>
      <c r="B546" s="7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</row>
    <row r="547" spans="1:50" ht="15.75" customHeight="1">
      <c r="A547" s="44"/>
      <c r="B547" s="7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</row>
    <row r="548" spans="1:50" ht="15.75" customHeight="1">
      <c r="A548" s="44"/>
      <c r="B548" s="7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</row>
    <row r="549" spans="1:50" ht="15.75" customHeight="1">
      <c r="A549" s="44"/>
      <c r="B549" s="7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</row>
    <row r="550" spans="1:50" ht="15.75" customHeight="1">
      <c r="A550" s="44"/>
      <c r="B550" s="7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</row>
    <row r="551" spans="1:50" ht="15.75" customHeight="1">
      <c r="A551" s="44"/>
      <c r="B551" s="7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</row>
    <row r="552" spans="1:50" ht="15.75" customHeight="1">
      <c r="A552" s="44"/>
      <c r="B552" s="7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</row>
    <row r="553" spans="1:50" ht="15.75" customHeight="1">
      <c r="A553" s="44"/>
      <c r="B553" s="7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</row>
    <row r="554" spans="1:50" ht="15.75" customHeight="1">
      <c r="A554" s="44"/>
      <c r="B554" s="7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</row>
    <row r="555" spans="1:50" ht="15.75" customHeight="1">
      <c r="A555" s="44"/>
      <c r="B555" s="7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</row>
    <row r="556" spans="1:50" ht="15.75" customHeight="1">
      <c r="A556" s="44"/>
      <c r="B556" s="7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</row>
    <row r="557" spans="1:50" ht="15.75" customHeight="1">
      <c r="A557" s="44"/>
      <c r="B557" s="7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</row>
    <row r="558" spans="1:50" ht="15.75" customHeight="1">
      <c r="A558" s="44"/>
      <c r="B558" s="7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</row>
    <row r="559" spans="1:50" ht="15.75" customHeight="1">
      <c r="A559" s="44"/>
      <c r="B559" s="7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</row>
    <row r="560" spans="1:50" ht="15.75" customHeight="1">
      <c r="A560" s="44"/>
      <c r="B560" s="7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</row>
    <row r="561" spans="1:50" ht="15.75" customHeight="1">
      <c r="A561" s="44"/>
      <c r="B561" s="7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</row>
    <row r="562" spans="1:50" ht="15.75" customHeight="1">
      <c r="A562" s="44"/>
      <c r="B562" s="7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</row>
    <row r="563" spans="1:50" ht="15.75" customHeight="1">
      <c r="A563" s="44"/>
      <c r="B563" s="7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</row>
    <row r="564" spans="1:50" ht="15.75" customHeight="1">
      <c r="A564" s="44"/>
      <c r="B564" s="7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</row>
    <row r="565" spans="1:50" ht="15.75" customHeight="1">
      <c r="A565" s="44"/>
      <c r="B565" s="7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</row>
    <row r="566" spans="1:50" ht="15.75" customHeight="1">
      <c r="A566" s="44"/>
      <c r="B566" s="7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</row>
    <row r="567" spans="1:50" ht="15.75" customHeight="1">
      <c r="A567" s="44"/>
      <c r="B567" s="7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</row>
    <row r="568" spans="1:50" ht="15.75" customHeight="1">
      <c r="A568" s="44"/>
      <c r="B568" s="7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</row>
    <row r="569" spans="1:50" ht="15.75" customHeight="1">
      <c r="A569" s="44"/>
      <c r="B569" s="7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</row>
    <row r="570" spans="1:50" ht="15.75" customHeight="1">
      <c r="A570" s="44"/>
      <c r="B570" s="7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</row>
    <row r="571" spans="1:50" ht="15.75" customHeight="1">
      <c r="A571" s="44"/>
      <c r="B571" s="7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</row>
    <row r="572" spans="1:50" ht="15.75" customHeight="1">
      <c r="A572" s="44"/>
      <c r="B572" s="7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</row>
    <row r="573" spans="1:50" ht="15.75" customHeight="1">
      <c r="A573" s="44"/>
      <c r="B573" s="7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</row>
    <row r="574" spans="1:50" ht="15.75" customHeight="1">
      <c r="A574" s="44"/>
      <c r="B574" s="7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</row>
    <row r="575" spans="1:50" ht="15.75" customHeight="1">
      <c r="A575" s="44"/>
      <c r="B575" s="7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</row>
    <row r="576" spans="1:50" ht="15.75" customHeight="1">
      <c r="A576" s="44"/>
      <c r="B576" s="7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</row>
    <row r="577" spans="1:50" ht="15.75" customHeight="1">
      <c r="A577" s="44"/>
      <c r="B577" s="7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</row>
    <row r="578" spans="1:50" ht="15.75" customHeight="1">
      <c r="A578" s="44"/>
      <c r="B578" s="7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</row>
    <row r="579" spans="1:50" ht="15.75" customHeight="1">
      <c r="A579" s="44"/>
      <c r="B579" s="7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</row>
    <row r="580" spans="1:50" ht="15.75" customHeight="1">
      <c r="A580" s="44"/>
      <c r="B580" s="7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</row>
    <row r="581" spans="1:50" ht="15.75" customHeight="1">
      <c r="A581" s="44"/>
      <c r="B581" s="7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</row>
    <row r="582" spans="1:50" ht="15.75" customHeight="1">
      <c r="A582" s="44"/>
      <c r="B582" s="7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</row>
    <row r="583" spans="1:50" ht="15.75" customHeight="1">
      <c r="A583" s="44"/>
      <c r="B583" s="7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</row>
    <row r="584" spans="1:50" ht="15.75" customHeight="1">
      <c r="A584" s="44"/>
      <c r="B584" s="7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</row>
    <row r="585" spans="1:50" ht="15.75" customHeight="1">
      <c r="A585" s="44"/>
      <c r="B585" s="7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</row>
    <row r="586" spans="1:50" ht="15.75" customHeight="1">
      <c r="A586" s="44"/>
      <c r="B586" s="7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</row>
    <row r="587" spans="1:50" ht="15.75" customHeight="1">
      <c r="A587" s="44"/>
      <c r="B587" s="7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</row>
    <row r="588" spans="1:50" ht="15.75" customHeight="1">
      <c r="A588" s="44"/>
      <c r="B588" s="7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</row>
    <row r="589" spans="1:50" ht="15.75" customHeight="1">
      <c r="A589" s="44"/>
      <c r="B589" s="7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</row>
    <row r="590" spans="1:50" ht="15.75" customHeight="1">
      <c r="A590" s="44"/>
      <c r="B590" s="7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</row>
    <row r="591" spans="1:50" ht="15.75" customHeight="1">
      <c r="A591" s="44"/>
      <c r="B591" s="7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</row>
    <row r="592" spans="1:50" ht="15.75" customHeight="1">
      <c r="A592" s="44"/>
      <c r="B592" s="7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</row>
    <row r="593" spans="1:50" ht="15.75" customHeight="1">
      <c r="A593" s="44"/>
      <c r="B593" s="7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</row>
    <row r="594" spans="1:50" ht="15.75" customHeight="1">
      <c r="A594" s="44"/>
      <c r="B594" s="7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</row>
    <row r="595" spans="1:50" ht="15.75" customHeight="1">
      <c r="A595" s="44"/>
      <c r="B595" s="7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</row>
    <row r="596" spans="1:50" ht="15.75" customHeight="1">
      <c r="A596" s="44"/>
      <c r="B596" s="7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</row>
    <row r="597" spans="1:50" ht="15.75" customHeight="1">
      <c r="A597" s="44"/>
      <c r="B597" s="7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</row>
    <row r="598" spans="1:50" ht="15.75" customHeight="1">
      <c r="A598" s="44"/>
      <c r="B598" s="7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</row>
    <row r="599" spans="1:50" ht="15.75" customHeight="1">
      <c r="A599" s="44"/>
      <c r="B599" s="7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</row>
    <row r="600" spans="1:50" ht="15.75" customHeight="1">
      <c r="A600" s="44"/>
      <c r="B600" s="7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</row>
    <row r="601" spans="1:50" ht="15.75" customHeight="1">
      <c r="A601" s="44"/>
      <c r="B601" s="7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</row>
    <row r="602" spans="1:50" ht="15.75" customHeight="1">
      <c r="A602" s="44"/>
      <c r="B602" s="7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</row>
    <row r="603" spans="1:50" ht="15.75" customHeight="1">
      <c r="A603" s="44"/>
      <c r="B603" s="7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</row>
    <row r="604" spans="1:50" ht="15.75" customHeight="1">
      <c r="A604" s="44"/>
      <c r="B604" s="7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</row>
    <row r="605" spans="1:50" ht="15.75" customHeight="1">
      <c r="A605" s="44"/>
      <c r="B605" s="7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</row>
    <row r="606" spans="1:50" ht="15.75" customHeight="1">
      <c r="A606" s="44"/>
      <c r="B606" s="7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</row>
    <row r="607" spans="1:50" ht="15.75" customHeight="1">
      <c r="A607" s="44"/>
      <c r="B607" s="7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</row>
    <row r="608" spans="1:50" ht="15.75" customHeight="1">
      <c r="A608" s="44"/>
      <c r="B608" s="7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</row>
    <row r="609" spans="1:50" ht="15.75" customHeight="1">
      <c r="A609" s="44"/>
      <c r="B609" s="7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</row>
    <row r="610" spans="1:50" ht="15.75" customHeight="1">
      <c r="A610" s="44"/>
      <c r="B610" s="7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</row>
    <row r="611" spans="1:50" ht="15.75" customHeight="1">
      <c r="A611" s="44"/>
      <c r="B611" s="7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</row>
    <row r="612" spans="1:50" ht="15.75" customHeight="1">
      <c r="A612" s="44"/>
      <c r="B612" s="7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</row>
    <row r="613" spans="1:50" ht="15.75" customHeight="1">
      <c r="A613" s="44"/>
      <c r="B613" s="7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</row>
    <row r="614" spans="1:50" ht="15.75" customHeight="1">
      <c r="A614" s="44"/>
      <c r="B614" s="7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</row>
    <row r="615" spans="1:50" ht="15.75" customHeight="1">
      <c r="A615" s="44"/>
      <c r="B615" s="7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</row>
    <row r="616" spans="1:50" ht="15.75" customHeight="1">
      <c r="A616" s="44"/>
      <c r="B616" s="7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</row>
    <row r="617" spans="1:50" ht="15.75" customHeight="1">
      <c r="A617" s="44"/>
      <c r="B617" s="7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</row>
    <row r="618" spans="1:50" ht="15.75" customHeight="1">
      <c r="A618" s="44"/>
      <c r="B618" s="7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</row>
    <row r="619" spans="1:50" ht="15.75" customHeight="1">
      <c r="A619" s="44"/>
      <c r="B619" s="7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</row>
    <row r="620" spans="1:50" ht="15.75" customHeight="1">
      <c r="A620" s="44"/>
      <c r="B620" s="7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</row>
    <row r="621" spans="1:50" ht="15.75" customHeight="1">
      <c r="A621" s="44"/>
      <c r="B621" s="7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</row>
    <row r="622" spans="1:50" ht="15.75" customHeight="1">
      <c r="A622" s="44"/>
      <c r="B622" s="7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</row>
    <row r="623" spans="1:50" ht="15.75" customHeight="1">
      <c r="A623" s="44"/>
      <c r="B623" s="7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</row>
    <row r="624" spans="1:50" ht="15.75" customHeight="1">
      <c r="A624" s="44"/>
      <c r="B624" s="7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</row>
    <row r="625" spans="1:50" ht="15.75" customHeight="1">
      <c r="A625" s="44"/>
      <c r="B625" s="7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</row>
    <row r="626" spans="1:50" ht="15.75" customHeight="1">
      <c r="A626" s="44"/>
      <c r="B626" s="7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</row>
    <row r="627" spans="1:50" ht="15.75" customHeight="1">
      <c r="A627" s="44"/>
      <c r="B627" s="7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</row>
    <row r="628" spans="1:50" ht="15.75" customHeight="1">
      <c r="A628" s="44"/>
      <c r="B628" s="7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</row>
    <row r="629" spans="1:50" ht="15.75" customHeight="1">
      <c r="A629" s="44"/>
      <c r="B629" s="7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</row>
    <row r="630" spans="1:50" ht="15.75" customHeight="1">
      <c r="A630" s="44"/>
      <c r="B630" s="7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</row>
    <row r="631" spans="1:50" ht="15.75" customHeight="1">
      <c r="A631" s="44"/>
      <c r="B631" s="7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</row>
    <row r="632" spans="1:50" ht="15.75" customHeight="1">
      <c r="A632" s="44"/>
      <c r="B632" s="7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</row>
    <row r="633" spans="1:50" ht="15.75" customHeight="1">
      <c r="A633" s="44"/>
      <c r="B633" s="7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</row>
    <row r="634" spans="1:50" ht="15.75" customHeight="1">
      <c r="A634" s="44"/>
      <c r="B634" s="7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</row>
    <row r="635" spans="1:50" ht="15.75" customHeight="1">
      <c r="A635" s="44"/>
      <c r="B635" s="7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</row>
    <row r="636" spans="1:50" ht="15.75" customHeight="1">
      <c r="A636" s="44"/>
      <c r="B636" s="7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</row>
    <row r="637" spans="1:50" ht="15.75" customHeight="1">
      <c r="A637" s="44"/>
      <c r="B637" s="7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</row>
    <row r="638" spans="1:50" ht="15.75" customHeight="1">
      <c r="A638" s="44"/>
      <c r="B638" s="7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</row>
    <row r="639" spans="1:50" ht="15.75" customHeight="1">
      <c r="A639" s="44"/>
      <c r="B639" s="7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</row>
    <row r="640" spans="1:50" ht="15.75" customHeight="1">
      <c r="A640" s="44"/>
      <c r="B640" s="7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</row>
    <row r="641" spans="1:50" ht="15.75" customHeight="1">
      <c r="A641" s="44"/>
      <c r="B641" s="7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</row>
    <row r="642" spans="1:50" ht="15.75" customHeight="1">
      <c r="A642" s="44"/>
      <c r="B642" s="7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</row>
    <row r="643" spans="1:50" ht="15.75" customHeight="1">
      <c r="A643" s="44"/>
      <c r="B643" s="7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</row>
    <row r="644" spans="1:50" ht="15.75" customHeight="1">
      <c r="A644" s="44"/>
      <c r="B644" s="7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</row>
    <row r="645" spans="1:50" ht="15.75" customHeight="1">
      <c r="A645" s="44"/>
      <c r="B645" s="7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</row>
    <row r="646" spans="1:50" ht="15.75" customHeight="1">
      <c r="A646" s="44"/>
      <c r="B646" s="7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</row>
    <row r="647" spans="1:50" ht="15.75" customHeight="1">
      <c r="A647" s="44"/>
      <c r="B647" s="7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</row>
    <row r="648" spans="1:50" ht="15.75" customHeight="1">
      <c r="A648" s="44"/>
      <c r="B648" s="7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</row>
    <row r="649" spans="1:50" ht="15.75" customHeight="1">
      <c r="A649" s="44"/>
      <c r="B649" s="7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</row>
    <row r="650" spans="1:50" ht="15.75" customHeight="1">
      <c r="A650" s="44"/>
      <c r="B650" s="7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</row>
    <row r="651" spans="1:50" ht="15.75" customHeight="1">
      <c r="A651" s="44"/>
      <c r="B651" s="7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</row>
    <row r="652" spans="1:50" ht="15.75" customHeight="1">
      <c r="A652" s="44"/>
      <c r="B652" s="7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</row>
    <row r="653" spans="1:50" ht="15.75" customHeight="1">
      <c r="A653" s="44"/>
      <c r="B653" s="7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</row>
    <row r="654" spans="1:50" ht="15.75" customHeight="1">
      <c r="A654" s="44"/>
      <c r="B654" s="7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</row>
    <row r="655" spans="1:50" ht="15.75" customHeight="1">
      <c r="A655" s="44"/>
      <c r="B655" s="7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</row>
    <row r="656" spans="1:50" ht="15.75" customHeight="1">
      <c r="A656" s="44"/>
      <c r="B656" s="7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</row>
    <row r="657" spans="1:50" ht="15.75" customHeight="1">
      <c r="A657" s="44"/>
      <c r="B657" s="7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</row>
    <row r="658" spans="1:50" ht="15.75" customHeight="1">
      <c r="A658" s="44"/>
      <c r="B658" s="7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</row>
    <row r="659" spans="1:50" ht="15.75" customHeight="1">
      <c r="A659" s="44"/>
      <c r="B659" s="7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</row>
    <row r="660" spans="1:50" ht="15.75" customHeight="1">
      <c r="A660" s="44"/>
      <c r="B660" s="7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</row>
    <row r="661" spans="1:50" ht="15.75" customHeight="1">
      <c r="A661" s="44"/>
      <c r="B661" s="7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</row>
    <row r="662" spans="1:50" ht="15.75" customHeight="1">
      <c r="A662" s="44"/>
      <c r="B662" s="7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</row>
    <row r="663" spans="1:50" ht="15.75" customHeight="1">
      <c r="A663" s="44"/>
      <c r="B663" s="7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</row>
    <row r="664" spans="1:50" ht="15.75" customHeight="1">
      <c r="A664" s="44"/>
      <c r="B664" s="7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</row>
    <row r="665" spans="1:50" ht="15.75" customHeight="1">
      <c r="A665" s="44"/>
      <c r="B665" s="7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</row>
    <row r="666" spans="1:50" ht="15.75" customHeight="1">
      <c r="A666" s="44"/>
      <c r="B666" s="7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</row>
    <row r="667" spans="1:50" ht="15.75" customHeight="1">
      <c r="A667" s="44"/>
      <c r="B667" s="7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</row>
    <row r="668" spans="1:50" ht="15.75" customHeight="1">
      <c r="A668" s="44"/>
      <c r="B668" s="7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</row>
    <row r="669" spans="1:50" ht="15.75" customHeight="1">
      <c r="A669" s="44"/>
      <c r="B669" s="7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</row>
    <row r="670" spans="1:50" ht="15.75" customHeight="1">
      <c r="A670" s="44"/>
      <c r="B670" s="7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</row>
    <row r="671" spans="1:50" ht="15.75" customHeight="1">
      <c r="A671" s="44"/>
      <c r="B671" s="7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71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10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10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4.625" customWidth="1"/>
    <col min="18" max="18" width="11.75" customWidth="1"/>
    <col min="19" max="20" width="10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7" width="17.5" customWidth="1"/>
    <col min="28" max="28" width="20.375" customWidth="1"/>
    <col min="29" max="29" width="16.375" customWidth="1"/>
    <col min="30" max="30" width="11.625" customWidth="1"/>
    <col min="31" max="31" width="11.25" customWidth="1"/>
    <col min="32" max="32" width="6.375" customWidth="1"/>
    <col min="33" max="33" width="15.5" customWidth="1"/>
    <col min="34" max="34" width="6.375" customWidth="1"/>
    <col min="35" max="35" width="7" customWidth="1"/>
    <col min="36" max="36" width="10.625" customWidth="1"/>
    <col min="37" max="37" width="14.75" customWidth="1"/>
    <col min="38" max="38" width="9.375" customWidth="1"/>
    <col min="39" max="39" width="14.875" customWidth="1"/>
    <col min="40" max="50" width="10" customWidth="1"/>
  </cols>
  <sheetData>
    <row r="1" spans="1:50" ht="15.75" customHeight="1">
      <c r="A1" s="1"/>
      <c r="B1" s="1"/>
      <c r="C1" s="1"/>
      <c r="D1" s="2"/>
      <c r="E1" s="2"/>
      <c r="F1" s="2"/>
      <c r="G1" s="1"/>
      <c r="H1" s="3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15.75" customHeight="1">
      <c r="A2" s="1"/>
      <c r="B2" s="1"/>
      <c r="C2" s="1"/>
      <c r="D2" s="1"/>
      <c r="E2" s="1"/>
      <c r="F2" s="1"/>
      <c r="G2" s="1"/>
      <c r="H2" s="3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5" customHeight="1">
      <c r="A3" s="1"/>
      <c r="B3" s="1"/>
      <c r="C3" s="1"/>
      <c r="D3" s="1"/>
      <c r="E3" s="1"/>
      <c r="F3" s="1"/>
      <c r="G3" s="1"/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7"/>
      <c r="Q3" s="114" t="s">
        <v>8</v>
      </c>
      <c r="R3" s="116" t="s">
        <v>9</v>
      </c>
      <c r="S3" s="1"/>
      <c r="T3" s="1"/>
      <c r="U3" s="6" t="s">
        <v>10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5" customHeight="1">
      <c r="A4" s="8"/>
      <c r="B4" s="9"/>
      <c r="C4" s="1"/>
      <c r="D4" s="8" t="s">
        <v>11</v>
      </c>
      <c r="E4" s="9"/>
      <c r="F4" s="9"/>
      <c r="G4" s="1" t="s">
        <v>12</v>
      </c>
      <c r="H4" s="117"/>
      <c r="I4" s="117"/>
      <c r="J4" s="117"/>
      <c r="K4" s="117"/>
      <c r="L4" s="117"/>
      <c r="M4" s="117"/>
      <c r="N4" s="117"/>
      <c r="O4" s="113"/>
      <c r="P4" s="10" t="s">
        <v>12</v>
      </c>
      <c r="Q4" s="115"/>
      <c r="R4" s="117"/>
      <c r="S4" s="1"/>
      <c r="T4" s="1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355</v>
      </c>
      <c r="AD4" s="12" t="s">
        <v>21</v>
      </c>
      <c r="AE4" s="12" t="s">
        <v>22</v>
      </c>
      <c r="AF4" s="12" t="s">
        <v>23</v>
      </c>
      <c r="AG4" s="12" t="s">
        <v>24</v>
      </c>
      <c r="AH4" s="12" t="s">
        <v>25</v>
      </c>
      <c r="AI4" s="12" t="s">
        <v>26</v>
      </c>
      <c r="AJ4" s="12" t="s">
        <v>27</v>
      </c>
      <c r="AK4" s="12" t="s">
        <v>356</v>
      </c>
      <c r="AL4" s="12" t="s">
        <v>28</v>
      </c>
      <c r="AM4" s="12" t="s">
        <v>30</v>
      </c>
      <c r="AN4" s="12" t="s">
        <v>31</v>
      </c>
      <c r="AO4" s="12" t="s">
        <v>32</v>
      </c>
      <c r="AP4" s="12" t="s">
        <v>33</v>
      </c>
      <c r="AQ4" s="12" t="s">
        <v>34</v>
      </c>
      <c r="AR4" s="79" t="s">
        <v>317</v>
      </c>
      <c r="AS4" s="12" t="s">
        <v>35</v>
      </c>
      <c r="AT4" s="12" t="s">
        <v>36</v>
      </c>
      <c r="AU4" s="12" t="s">
        <v>37</v>
      </c>
      <c r="AV4" s="12" t="s">
        <v>39</v>
      </c>
      <c r="AW4" s="12" t="s">
        <v>40</v>
      </c>
      <c r="AX4" s="12" t="s">
        <v>41</v>
      </c>
    </row>
    <row r="5" spans="1:50" ht="15.75" customHeight="1">
      <c r="A5" s="8" t="s">
        <v>13</v>
      </c>
      <c r="B5" s="9">
        <v>2</v>
      </c>
      <c r="C5" s="1"/>
      <c r="D5" s="8" t="s">
        <v>14</v>
      </c>
      <c r="E5" s="9">
        <v>2</v>
      </c>
      <c r="F5" s="13">
        <f t="shared" ref="F5:F25" ca="1" si="0">SUMIF($A:$B,D5,$B:$B)</f>
        <v>1</v>
      </c>
      <c r="G5" s="1">
        <f t="shared" ref="G5:G25" ca="1" si="1">E5*F5</f>
        <v>2</v>
      </c>
      <c r="H5" s="14" t="s">
        <v>29</v>
      </c>
      <c r="I5" s="15" t="s">
        <v>38</v>
      </c>
      <c r="J5" s="16">
        <v>108</v>
      </c>
      <c r="K5" s="17"/>
      <c r="L5" s="17"/>
      <c r="M5" s="17"/>
      <c r="N5" s="17">
        <f t="shared" ref="N5:N22" si="2">(J5+K5)-(L5+M5)-O5</f>
        <v>7</v>
      </c>
      <c r="O5" s="16">
        <v>101</v>
      </c>
      <c r="P5" s="19"/>
      <c r="Q5" s="20">
        <f ca="1">G346</f>
        <v>6</v>
      </c>
      <c r="R5" s="22">
        <f t="shared" ref="R5:R22" ca="1" si="3">Q5-N5</f>
        <v>-1</v>
      </c>
      <c r="S5" s="1"/>
      <c r="T5" s="1"/>
      <c r="U5" s="23">
        <f ca="1">Q52</f>
        <v>204.65</v>
      </c>
      <c r="V5" s="24">
        <f ca="1">Q51</f>
        <v>49.959999999999994</v>
      </c>
      <c r="W5" s="26">
        <f ca="1">Q55</f>
        <v>80</v>
      </c>
      <c r="X5" s="28">
        <f ca="1">Q56</f>
        <v>197</v>
      </c>
      <c r="Y5" s="80">
        <f ca="1">Q57</f>
        <v>959</v>
      </c>
      <c r="Z5" s="80">
        <f ca="1">Q58</f>
        <v>298</v>
      </c>
      <c r="AA5" s="28">
        <f ca="1">Q60</f>
        <v>126</v>
      </c>
      <c r="AB5" s="28">
        <f ca="1">Q59</f>
        <v>22</v>
      </c>
      <c r="AC5" s="28">
        <f ca="1">Q64</f>
        <v>16</v>
      </c>
      <c r="AD5" s="28">
        <f ca="1">Q62</f>
        <v>145</v>
      </c>
      <c r="AE5" s="30">
        <f ca="1">Q63</f>
        <v>61</v>
      </c>
      <c r="AF5" s="28">
        <f ca="1">Q61</f>
        <v>16</v>
      </c>
      <c r="AG5" s="26">
        <f ca="1">Q67</f>
        <v>64.77000000000001</v>
      </c>
      <c r="AH5" s="28">
        <f ca="1">Q72</f>
        <v>8</v>
      </c>
      <c r="AI5" s="28">
        <f ca="1">Q71</f>
        <v>25</v>
      </c>
      <c r="AJ5" s="28">
        <f ca="1">Q73</f>
        <v>16.25</v>
      </c>
      <c r="AK5" s="28">
        <f ca="1">Q69</f>
        <v>63.4</v>
      </c>
      <c r="AL5" s="28">
        <f ca="1">Q74</f>
        <v>34.475000000000001</v>
      </c>
      <c r="AM5" s="28">
        <f ca="1">Q42</f>
        <v>334</v>
      </c>
      <c r="AN5" s="28">
        <f ca="1">Q46</f>
        <v>114</v>
      </c>
      <c r="AO5" s="28">
        <f ca="1">Q47</f>
        <v>89</v>
      </c>
      <c r="AP5" s="30">
        <f ca="1">Q44</f>
        <v>28</v>
      </c>
      <c r="AQ5" s="28">
        <f ca="1">Q37</f>
        <v>107.80000000000001</v>
      </c>
      <c r="AR5" s="1">
        <f ca="1">G449+G450</f>
        <v>103.8</v>
      </c>
      <c r="AS5" s="28">
        <f ca="1">Q16</f>
        <v>60</v>
      </c>
      <c r="AT5" s="28">
        <f ca="1">Q12</f>
        <v>31</v>
      </c>
      <c r="AU5" s="28">
        <f ca="1">Q15</f>
        <v>22</v>
      </c>
      <c r="AV5" s="28">
        <f ca="1">Q14</f>
        <v>5</v>
      </c>
      <c r="AW5" s="28">
        <f ca="1">Q17</f>
        <v>2</v>
      </c>
      <c r="AX5" s="28">
        <f ca="1">Q13</f>
        <v>2</v>
      </c>
    </row>
    <row r="6" spans="1:50" ht="15.75" customHeight="1">
      <c r="A6" s="8" t="s">
        <v>29</v>
      </c>
      <c r="B6" s="9">
        <v>6</v>
      </c>
      <c r="C6" s="1"/>
      <c r="D6" s="8" t="s">
        <v>43</v>
      </c>
      <c r="E6" s="9">
        <v>2</v>
      </c>
      <c r="F6" s="13">
        <f t="shared" ca="1" si="0"/>
        <v>1</v>
      </c>
      <c r="G6" s="1">
        <f t="shared" ca="1" si="1"/>
        <v>2</v>
      </c>
      <c r="H6" s="25" t="s">
        <v>44</v>
      </c>
      <c r="I6" s="27" t="s">
        <v>45</v>
      </c>
      <c r="J6" s="16">
        <v>0.25</v>
      </c>
      <c r="K6" s="17"/>
      <c r="L6" s="17"/>
      <c r="M6" s="17"/>
      <c r="N6" s="17">
        <f t="shared" si="2"/>
        <v>0</v>
      </c>
      <c r="O6" s="16">
        <v>0.25</v>
      </c>
      <c r="P6" s="19"/>
      <c r="Q6" s="29">
        <f ca="1">SUM(G349:G351)</f>
        <v>2.4E-2</v>
      </c>
      <c r="R6" s="22">
        <f t="shared" ca="1" si="3"/>
        <v>2.4E-2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5.75" customHeight="1">
      <c r="A7" s="8" t="s">
        <v>42</v>
      </c>
      <c r="B7" s="9">
        <v>2</v>
      </c>
      <c r="C7" s="1"/>
      <c r="D7" s="8" t="s">
        <v>47</v>
      </c>
      <c r="E7" s="9">
        <v>2</v>
      </c>
      <c r="F7" s="13">
        <f t="shared" ca="1" si="0"/>
        <v>0</v>
      </c>
      <c r="G7" s="1">
        <f t="shared" ca="1" si="1"/>
        <v>0</v>
      </c>
      <c r="H7" s="25" t="s">
        <v>46</v>
      </c>
      <c r="I7" s="27" t="s">
        <v>38</v>
      </c>
      <c r="J7" s="16">
        <v>105</v>
      </c>
      <c r="K7" s="17"/>
      <c r="L7" s="17"/>
      <c r="M7" s="17"/>
      <c r="N7" s="17">
        <f t="shared" si="2"/>
        <v>7</v>
      </c>
      <c r="O7" s="16">
        <v>98</v>
      </c>
      <c r="P7" s="19"/>
      <c r="Q7" s="20">
        <f ca="1">SUM(G353)</f>
        <v>6</v>
      </c>
      <c r="R7" s="31">
        <f t="shared" ca="1" si="3"/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15.75" customHeight="1">
      <c r="A8" s="8" t="s">
        <v>56</v>
      </c>
      <c r="B8" s="9">
        <v>1</v>
      </c>
      <c r="C8" s="1"/>
      <c r="D8" s="8" t="s">
        <v>49</v>
      </c>
      <c r="E8" s="9">
        <v>2</v>
      </c>
      <c r="F8" s="13">
        <f t="shared" ca="1" si="0"/>
        <v>1</v>
      </c>
      <c r="G8" s="1">
        <f t="shared" ca="1" si="1"/>
        <v>2</v>
      </c>
      <c r="H8" s="25" t="s">
        <v>48</v>
      </c>
      <c r="I8" s="27" t="s">
        <v>38</v>
      </c>
      <c r="J8" s="16">
        <v>55</v>
      </c>
      <c r="K8" s="17"/>
      <c r="L8" s="17"/>
      <c r="M8" s="17"/>
      <c r="N8" s="17">
        <f t="shared" si="2"/>
        <v>0</v>
      </c>
      <c r="O8" s="16">
        <v>55</v>
      </c>
      <c r="P8" s="19"/>
      <c r="Q8" s="32">
        <f ca="1">SUM(G355)</f>
        <v>0</v>
      </c>
      <c r="R8" s="31">
        <f t="shared" ca="1" si="3"/>
        <v>0</v>
      </c>
      <c r="S8" s="1"/>
      <c r="T8" s="1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5.75" customHeight="1">
      <c r="A9" s="8" t="s">
        <v>46</v>
      </c>
      <c r="B9" s="9">
        <v>6</v>
      </c>
      <c r="C9" s="1"/>
      <c r="D9" s="8" t="s">
        <v>51</v>
      </c>
      <c r="E9" s="9">
        <v>2</v>
      </c>
      <c r="F9" s="13">
        <f t="shared" ca="1" si="0"/>
        <v>2</v>
      </c>
      <c r="G9" s="1">
        <f t="shared" ca="1" si="1"/>
        <v>4</v>
      </c>
      <c r="H9" s="25" t="s">
        <v>50</v>
      </c>
      <c r="I9" s="27" t="s">
        <v>45</v>
      </c>
      <c r="J9" s="16">
        <v>0.2</v>
      </c>
      <c r="K9" s="17"/>
      <c r="L9" s="17"/>
      <c r="M9" s="17"/>
      <c r="N9" s="17">
        <f t="shared" si="2"/>
        <v>0.1</v>
      </c>
      <c r="O9" s="16">
        <v>0.1</v>
      </c>
      <c r="P9" s="19"/>
      <c r="Q9" s="29">
        <f t="shared" ref="Q9:Q22" ca="1" si="4">SUM(G360)</f>
        <v>0.13</v>
      </c>
      <c r="R9" s="31">
        <f t="shared" ca="1" si="3"/>
        <v>0.03</v>
      </c>
      <c r="S9" s="1"/>
      <c r="T9" s="1"/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  <c r="AG9" s="39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5.75" customHeight="1">
      <c r="A10" s="8" t="s">
        <v>50</v>
      </c>
      <c r="B10" s="9">
        <v>26</v>
      </c>
      <c r="C10" s="1"/>
      <c r="D10" s="8" t="s">
        <v>53</v>
      </c>
      <c r="E10" s="9">
        <v>2</v>
      </c>
      <c r="F10" s="13">
        <f t="shared" ca="1" si="0"/>
        <v>4</v>
      </c>
      <c r="G10" s="1">
        <f t="shared" ca="1" si="1"/>
        <v>8</v>
      </c>
      <c r="H10" s="25" t="s">
        <v>54</v>
      </c>
      <c r="I10" s="27" t="s">
        <v>38</v>
      </c>
      <c r="J10" s="16">
        <v>23</v>
      </c>
      <c r="K10" s="17"/>
      <c r="L10" s="17"/>
      <c r="M10" s="17"/>
      <c r="N10" s="17">
        <f t="shared" si="2"/>
        <v>1</v>
      </c>
      <c r="O10" s="16">
        <v>22</v>
      </c>
      <c r="P10" s="19"/>
      <c r="Q10" s="29">
        <f t="shared" ca="1" si="4"/>
        <v>1</v>
      </c>
      <c r="R10" s="31">
        <f t="shared" ca="1" si="3"/>
        <v>0</v>
      </c>
      <c r="S10" s="1"/>
      <c r="T10" s="1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5.75" customHeight="1">
      <c r="A11" s="8" t="s">
        <v>52</v>
      </c>
      <c r="B11" s="9">
        <v>9</v>
      </c>
      <c r="C11" s="1"/>
      <c r="D11" s="8" t="s">
        <v>55</v>
      </c>
      <c r="E11" s="9">
        <v>2</v>
      </c>
      <c r="F11" s="13">
        <f t="shared" ca="1" si="0"/>
        <v>11</v>
      </c>
      <c r="G11" s="1">
        <f t="shared" ca="1" si="1"/>
        <v>22</v>
      </c>
      <c r="H11" s="25" t="s">
        <v>57</v>
      </c>
      <c r="I11" s="27" t="s">
        <v>38</v>
      </c>
      <c r="J11" s="16">
        <v>27</v>
      </c>
      <c r="K11" s="17"/>
      <c r="L11" s="17"/>
      <c r="M11" s="17"/>
      <c r="N11" s="17">
        <f t="shared" si="2"/>
        <v>16</v>
      </c>
      <c r="O11" s="16">
        <v>11</v>
      </c>
      <c r="P11" s="19"/>
      <c r="Q11" s="29">
        <f t="shared" ca="1" si="4"/>
        <v>16</v>
      </c>
      <c r="R11" s="31">
        <f t="shared" ca="1" si="3"/>
        <v>0</v>
      </c>
      <c r="S11" s="1"/>
      <c r="T11" s="1"/>
      <c r="U11" s="8"/>
      <c r="V11" s="8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5.75" customHeight="1">
      <c r="A12" s="8" t="s">
        <v>54</v>
      </c>
      <c r="B12" s="9">
        <v>1</v>
      </c>
      <c r="C12" s="1"/>
      <c r="D12" s="8" t="s">
        <v>58</v>
      </c>
      <c r="E12" s="9">
        <v>2</v>
      </c>
      <c r="F12" s="13">
        <f t="shared" ca="1" si="0"/>
        <v>2</v>
      </c>
      <c r="G12" s="1">
        <f t="shared" ca="1" si="1"/>
        <v>4</v>
      </c>
      <c r="H12" s="25" t="s">
        <v>59</v>
      </c>
      <c r="I12" s="27" t="s">
        <v>38</v>
      </c>
      <c r="J12" s="16">
        <v>50</v>
      </c>
      <c r="K12" s="33">
        <v>12</v>
      </c>
      <c r="L12" s="17"/>
      <c r="M12" s="17"/>
      <c r="N12" s="17">
        <f t="shared" si="2"/>
        <v>30</v>
      </c>
      <c r="O12" s="16">
        <v>32</v>
      </c>
      <c r="P12" s="19"/>
      <c r="Q12" s="29">
        <f t="shared" ca="1" si="4"/>
        <v>31</v>
      </c>
      <c r="R12" s="31">
        <f t="shared" ca="1" si="3"/>
        <v>1</v>
      </c>
      <c r="S12" s="34"/>
      <c r="T12" s="1"/>
      <c r="U12" s="8"/>
      <c r="V12" s="8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5.75" customHeight="1">
      <c r="A13" s="8" t="s">
        <v>57</v>
      </c>
      <c r="B13" s="9">
        <v>16</v>
      </c>
      <c r="C13" s="1"/>
      <c r="D13" s="8" t="s">
        <v>61</v>
      </c>
      <c r="E13" s="9">
        <v>2</v>
      </c>
      <c r="F13" s="13">
        <f t="shared" ca="1" si="0"/>
        <v>6</v>
      </c>
      <c r="G13" s="1">
        <f t="shared" ca="1" si="1"/>
        <v>12</v>
      </c>
      <c r="H13" s="25" t="s">
        <v>62</v>
      </c>
      <c r="I13" s="27" t="s">
        <v>38</v>
      </c>
      <c r="J13" s="16">
        <v>12</v>
      </c>
      <c r="K13" s="17"/>
      <c r="L13" s="17"/>
      <c r="M13" s="17"/>
      <c r="N13" s="17">
        <f t="shared" si="2"/>
        <v>-6</v>
      </c>
      <c r="O13" s="16">
        <v>18</v>
      </c>
      <c r="P13" s="19"/>
      <c r="Q13" s="29">
        <f t="shared" ca="1" si="4"/>
        <v>2</v>
      </c>
      <c r="R13" s="31">
        <f t="shared" ca="1" si="3"/>
        <v>8</v>
      </c>
      <c r="S13" s="1"/>
      <c r="T13" s="1"/>
      <c r="U13" s="8"/>
      <c r="V13" s="8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5.75" customHeight="1">
      <c r="A14" s="8" t="s">
        <v>59</v>
      </c>
      <c r="B14" s="9">
        <v>31</v>
      </c>
      <c r="C14" s="1"/>
      <c r="D14" s="8" t="s">
        <v>63</v>
      </c>
      <c r="E14" s="9">
        <v>2</v>
      </c>
      <c r="F14" s="13">
        <f t="shared" ca="1" si="0"/>
        <v>5</v>
      </c>
      <c r="G14" s="1">
        <f t="shared" ca="1" si="1"/>
        <v>10</v>
      </c>
      <c r="H14" s="25" t="s">
        <v>64</v>
      </c>
      <c r="I14" s="27" t="s">
        <v>38</v>
      </c>
      <c r="J14" s="16">
        <v>12</v>
      </c>
      <c r="K14" s="17">
        <v>12</v>
      </c>
      <c r="L14" s="17"/>
      <c r="M14" s="17"/>
      <c r="N14" s="17">
        <f t="shared" si="2"/>
        <v>5</v>
      </c>
      <c r="O14" s="16">
        <v>19</v>
      </c>
      <c r="P14" s="19"/>
      <c r="Q14" s="29">
        <f t="shared" ca="1" si="4"/>
        <v>5</v>
      </c>
      <c r="R14" s="31">
        <f t="shared" ca="1" si="3"/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5.75" customHeight="1">
      <c r="A15" s="8" t="s">
        <v>62</v>
      </c>
      <c r="B15" s="9">
        <v>2</v>
      </c>
      <c r="C15" s="1"/>
      <c r="D15" s="8" t="s">
        <v>65</v>
      </c>
      <c r="E15" s="9">
        <v>2</v>
      </c>
      <c r="F15" s="13">
        <f t="shared" ca="1" si="0"/>
        <v>4</v>
      </c>
      <c r="G15" s="1">
        <f t="shared" ca="1" si="1"/>
        <v>8</v>
      </c>
      <c r="H15" s="25" t="s">
        <v>66</v>
      </c>
      <c r="I15" s="27" t="s">
        <v>38</v>
      </c>
      <c r="J15" s="16">
        <v>24</v>
      </c>
      <c r="K15" s="17">
        <v>12</v>
      </c>
      <c r="L15" s="17"/>
      <c r="M15" s="17"/>
      <c r="N15" s="17">
        <f t="shared" si="2"/>
        <v>22</v>
      </c>
      <c r="O15" s="16">
        <v>14</v>
      </c>
      <c r="P15" s="19" t="s">
        <v>12</v>
      </c>
      <c r="Q15" s="29">
        <f t="shared" ca="1" si="4"/>
        <v>22</v>
      </c>
      <c r="R15" s="31">
        <f t="shared" ca="1" si="3"/>
        <v>0</v>
      </c>
      <c r="S15" s="1"/>
      <c r="T15" s="1"/>
      <c r="U15" s="44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5.75" customHeight="1">
      <c r="A16" s="8" t="s">
        <v>64</v>
      </c>
      <c r="B16" s="9">
        <v>5</v>
      </c>
      <c r="C16" s="1"/>
      <c r="D16" s="8" t="s">
        <v>67</v>
      </c>
      <c r="E16" s="9">
        <v>2</v>
      </c>
      <c r="F16" s="13">
        <f t="shared" ca="1" si="0"/>
        <v>6</v>
      </c>
      <c r="G16" s="1">
        <f t="shared" ca="1" si="1"/>
        <v>12</v>
      </c>
      <c r="H16" s="25" t="s">
        <v>68</v>
      </c>
      <c r="I16" s="27" t="s">
        <v>38</v>
      </c>
      <c r="J16" s="16">
        <v>56</v>
      </c>
      <c r="K16" s="17">
        <v>36</v>
      </c>
      <c r="L16" s="17"/>
      <c r="M16" s="33"/>
      <c r="N16" s="17">
        <f t="shared" si="2"/>
        <v>60</v>
      </c>
      <c r="O16" s="16">
        <v>32</v>
      </c>
      <c r="P16" s="19"/>
      <c r="Q16" s="29">
        <f t="shared" ca="1" si="4"/>
        <v>60</v>
      </c>
      <c r="R16" s="31">
        <f t="shared" ca="1" si="3"/>
        <v>0</v>
      </c>
      <c r="S16" s="34"/>
      <c r="T16" s="1"/>
      <c r="U16" s="44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.75" customHeight="1">
      <c r="A17" s="8" t="s">
        <v>66</v>
      </c>
      <c r="B17" s="9">
        <v>22</v>
      </c>
      <c r="C17" s="1"/>
      <c r="D17" s="8" t="s">
        <v>70</v>
      </c>
      <c r="E17" s="9">
        <v>2</v>
      </c>
      <c r="F17" s="13">
        <f t="shared" ca="1" si="0"/>
        <v>3</v>
      </c>
      <c r="G17" s="1">
        <f t="shared" ca="1" si="1"/>
        <v>6</v>
      </c>
      <c r="H17" s="25" t="s">
        <v>71</v>
      </c>
      <c r="I17" s="27" t="s">
        <v>38</v>
      </c>
      <c r="J17" s="16">
        <v>11</v>
      </c>
      <c r="K17" s="17">
        <v>12</v>
      </c>
      <c r="L17" s="17"/>
      <c r="M17" s="17"/>
      <c r="N17" s="17">
        <f t="shared" si="2"/>
        <v>2</v>
      </c>
      <c r="O17" s="16">
        <v>21</v>
      </c>
      <c r="P17" s="19"/>
      <c r="Q17" s="29">
        <f t="shared" ca="1" si="4"/>
        <v>2</v>
      </c>
      <c r="R17" s="31">
        <f t="shared" ca="1" si="3"/>
        <v>0</v>
      </c>
      <c r="S17" s="1"/>
      <c r="T17" s="1"/>
      <c r="U17" s="44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5.75" customHeight="1">
      <c r="A18" s="8" t="s">
        <v>69</v>
      </c>
      <c r="B18" s="9">
        <v>5</v>
      </c>
      <c r="C18" s="1"/>
      <c r="D18" s="8" t="s">
        <v>73</v>
      </c>
      <c r="E18" s="9">
        <v>2</v>
      </c>
      <c r="F18" s="13">
        <f t="shared" ca="1" si="0"/>
        <v>2</v>
      </c>
      <c r="G18" s="1">
        <f t="shared" ca="1" si="1"/>
        <v>4</v>
      </c>
      <c r="H18" s="25" t="s">
        <v>74</v>
      </c>
      <c r="I18" s="27" t="s">
        <v>38</v>
      </c>
      <c r="J18" s="16">
        <v>9</v>
      </c>
      <c r="K18" s="17"/>
      <c r="L18" s="17"/>
      <c r="M18" s="17"/>
      <c r="N18" s="17">
        <f t="shared" si="2"/>
        <v>1</v>
      </c>
      <c r="O18" s="16">
        <v>8</v>
      </c>
      <c r="P18" s="19"/>
      <c r="Q18" s="29">
        <f t="shared" ca="1" si="4"/>
        <v>1</v>
      </c>
      <c r="R18" s="31">
        <f t="shared" ca="1" si="3"/>
        <v>0</v>
      </c>
      <c r="S18" s="1"/>
      <c r="T18" s="1"/>
      <c r="U18" s="44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5.75" customHeight="1">
      <c r="A19" s="8" t="s">
        <v>72</v>
      </c>
      <c r="B19" s="9">
        <v>60</v>
      </c>
      <c r="C19" s="1"/>
      <c r="D19" s="8" t="s">
        <v>76</v>
      </c>
      <c r="E19" s="9">
        <v>2</v>
      </c>
      <c r="F19" s="13">
        <f t="shared" ca="1" si="0"/>
        <v>0</v>
      </c>
      <c r="G19" s="1">
        <f t="shared" ca="1" si="1"/>
        <v>0</v>
      </c>
      <c r="H19" s="25" t="s">
        <v>77</v>
      </c>
      <c r="I19" s="27" t="s">
        <v>38</v>
      </c>
      <c r="J19" s="16">
        <v>4</v>
      </c>
      <c r="K19" s="17"/>
      <c r="L19" s="17"/>
      <c r="M19" s="17"/>
      <c r="N19" s="17">
        <f t="shared" si="2"/>
        <v>1</v>
      </c>
      <c r="O19" s="16">
        <v>3</v>
      </c>
      <c r="P19" s="19"/>
      <c r="Q19" s="29">
        <f t="shared" ca="1" si="4"/>
        <v>1</v>
      </c>
      <c r="R19" s="31">
        <f t="shared" ca="1" si="3"/>
        <v>0</v>
      </c>
      <c r="S19" s="34"/>
      <c r="T19" s="1"/>
      <c r="U19" s="44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5.75" customHeight="1">
      <c r="A20" s="8" t="s">
        <v>75</v>
      </c>
      <c r="B20" s="9">
        <v>90</v>
      </c>
      <c r="C20" s="1"/>
      <c r="D20" s="8" t="s">
        <v>79</v>
      </c>
      <c r="E20" s="9">
        <v>2</v>
      </c>
      <c r="F20" s="13">
        <f t="shared" ca="1" si="0"/>
        <v>0</v>
      </c>
      <c r="G20" s="1">
        <f t="shared" ca="1" si="1"/>
        <v>0</v>
      </c>
      <c r="H20" s="25" t="s">
        <v>80</v>
      </c>
      <c r="I20" s="27" t="s">
        <v>38</v>
      </c>
      <c r="J20" s="16">
        <v>8</v>
      </c>
      <c r="K20" s="17"/>
      <c r="L20" s="17"/>
      <c r="M20" s="17"/>
      <c r="N20" s="17">
        <f t="shared" si="2"/>
        <v>1</v>
      </c>
      <c r="O20" s="16">
        <v>7</v>
      </c>
      <c r="P20" s="19"/>
      <c r="Q20" s="29">
        <f t="shared" ca="1" si="4"/>
        <v>1</v>
      </c>
      <c r="R20" s="31">
        <f t="shared" ca="1" si="3"/>
        <v>0</v>
      </c>
      <c r="S20" s="1"/>
      <c r="T20" s="1"/>
      <c r="U20" s="44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5.75" customHeight="1">
      <c r="A21" s="8" t="s">
        <v>78</v>
      </c>
      <c r="B21" s="9">
        <v>96</v>
      </c>
      <c r="C21" s="1"/>
      <c r="D21" s="8" t="s">
        <v>82</v>
      </c>
      <c r="E21" s="9">
        <v>2</v>
      </c>
      <c r="F21" s="13">
        <f t="shared" ca="1" si="0"/>
        <v>10</v>
      </c>
      <c r="G21" s="1">
        <f t="shared" ca="1" si="1"/>
        <v>20</v>
      </c>
      <c r="H21" s="25" t="s">
        <v>83</v>
      </c>
      <c r="I21" s="27" t="s">
        <v>38</v>
      </c>
      <c r="J21" s="16">
        <v>4</v>
      </c>
      <c r="K21" s="33"/>
      <c r="L21" s="17"/>
      <c r="M21" s="17"/>
      <c r="N21" s="17">
        <f t="shared" si="2"/>
        <v>2</v>
      </c>
      <c r="O21" s="16">
        <v>2</v>
      </c>
      <c r="P21" s="19"/>
      <c r="Q21" s="29">
        <f t="shared" ca="1" si="4"/>
        <v>1</v>
      </c>
      <c r="R21" s="31">
        <f t="shared" ca="1" si="3"/>
        <v>-1</v>
      </c>
      <c r="S21" s="1"/>
      <c r="T21" s="1"/>
      <c r="U21" s="44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5.75" customHeight="1">
      <c r="A22" s="8" t="s">
        <v>81</v>
      </c>
      <c r="B22" s="9">
        <v>9</v>
      </c>
      <c r="C22" s="1"/>
      <c r="D22" s="8" t="s">
        <v>85</v>
      </c>
      <c r="E22" s="9">
        <v>2</v>
      </c>
      <c r="F22" s="13">
        <f t="shared" ca="1" si="0"/>
        <v>1</v>
      </c>
      <c r="G22" s="1">
        <f t="shared" ca="1" si="1"/>
        <v>2</v>
      </c>
      <c r="H22" s="25" t="s">
        <v>86</v>
      </c>
      <c r="I22" s="27" t="s">
        <v>38</v>
      </c>
      <c r="J22" s="16">
        <v>11</v>
      </c>
      <c r="K22" s="17"/>
      <c r="L22" s="17"/>
      <c r="M22" s="17"/>
      <c r="N22" s="17">
        <f t="shared" si="2"/>
        <v>0</v>
      </c>
      <c r="O22" s="16">
        <v>11</v>
      </c>
      <c r="P22" s="19"/>
      <c r="Q22" s="29">
        <f t="shared" ca="1" si="4"/>
        <v>0</v>
      </c>
      <c r="R22" s="31">
        <f t="shared" ca="1" si="3"/>
        <v>0</v>
      </c>
      <c r="S22" s="1"/>
      <c r="T22" s="1"/>
      <c r="U22" s="44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5.75" customHeight="1">
      <c r="A23" s="8" t="s">
        <v>84</v>
      </c>
      <c r="B23" s="9">
        <v>46</v>
      </c>
      <c r="C23" s="1"/>
      <c r="D23" s="8" t="s">
        <v>88</v>
      </c>
      <c r="E23" s="9">
        <v>2</v>
      </c>
      <c r="F23" s="13">
        <f t="shared" ca="1" si="0"/>
        <v>11</v>
      </c>
      <c r="G23" s="1">
        <f t="shared" ca="1" si="1"/>
        <v>22</v>
      </c>
      <c r="H23" s="40"/>
      <c r="I23" s="41"/>
      <c r="J23" s="42"/>
      <c r="K23" s="42"/>
      <c r="L23" s="42"/>
      <c r="M23" s="42"/>
      <c r="N23" s="17"/>
      <c r="O23" s="42"/>
      <c r="P23" s="43"/>
      <c r="Q23" s="42"/>
      <c r="R23" s="4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5.75" customHeight="1">
      <c r="A24" s="8" t="s">
        <v>87</v>
      </c>
      <c r="B24" s="9">
        <v>23</v>
      </c>
      <c r="C24" s="1"/>
      <c r="D24" s="13" t="s">
        <v>90</v>
      </c>
      <c r="E24" s="9">
        <v>4</v>
      </c>
      <c r="F24" s="13">
        <f t="shared" ca="1" si="0"/>
        <v>0</v>
      </c>
      <c r="G24" s="1">
        <f t="shared" ca="1" si="1"/>
        <v>0</v>
      </c>
      <c r="H24" s="25" t="s">
        <v>91</v>
      </c>
      <c r="I24" s="27" t="s">
        <v>92</v>
      </c>
      <c r="J24" s="16">
        <v>23</v>
      </c>
      <c r="K24" s="17"/>
      <c r="L24" s="17"/>
      <c r="M24" s="17"/>
      <c r="N24" s="17">
        <f t="shared" ref="N24:N37" si="5">(J24+K24)-(L24+M24)-O24</f>
        <v>0</v>
      </c>
      <c r="O24" s="16">
        <v>23</v>
      </c>
      <c r="P24" s="19"/>
      <c r="Q24" s="29">
        <f ca="1">SUM(G374:G375)</f>
        <v>0</v>
      </c>
      <c r="R24" s="31">
        <f t="shared" ref="R24:R36" ca="1" si="6">Q24-N24</f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5.75" customHeight="1">
      <c r="A25" s="8" t="s">
        <v>74</v>
      </c>
      <c r="B25" s="9">
        <v>1</v>
      </c>
      <c r="C25" s="1"/>
      <c r="D25" s="13" t="s">
        <v>94</v>
      </c>
      <c r="E25" s="9">
        <v>6</v>
      </c>
      <c r="F25" s="13">
        <f t="shared" ca="1" si="0"/>
        <v>0</v>
      </c>
      <c r="G25" s="1">
        <f t="shared" ca="1" si="1"/>
        <v>0</v>
      </c>
      <c r="H25" s="25" t="s">
        <v>95</v>
      </c>
      <c r="I25" s="27" t="s">
        <v>38</v>
      </c>
      <c r="J25" s="16">
        <v>2</v>
      </c>
      <c r="K25" s="17"/>
      <c r="L25" s="17"/>
      <c r="M25" s="17"/>
      <c r="N25" s="17">
        <f t="shared" si="5"/>
        <v>0</v>
      </c>
      <c r="O25" s="16">
        <v>2</v>
      </c>
      <c r="P25" s="19"/>
      <c r="Q25" s="29">
        <f t="shared" ref="Q25:Q28" ca="1" si="7">SUM(G376)</f>
        <v>0</v>
      </c>
      <c r="R25" s="22">
        <f t="shared" ca="1" si="6"/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5.75" customHeight="1">
      <c r="A26" s="8" t="s">
        <v>335</v>
      </c>
      <c r="B26" s="9">
        <v>1</v>
      </c>
      <c r="C26" s="1"/>
      <c r="D26" s="9"/>
      <c r="E26" s="9"/>
      <c r="F26" s="13"/>
      <c r="G26" s="1"/>
      <c r="H26" s="25" t="s">
        <v>97</v>
      </c>
      <c r="I26" s="27" t="s">
        <v>38</v>
      </c>
      <c r="J26" s="16">
        <v>1</v>
      </c>
      <c r="K26" s="17"/>
      <c r="L26" s="17"/>
      <c r="M26" s="17"/>
      <c r="N26" s="17">
        <f t="shared" si="5"/>
        <v>0</v>
      </c>
      <c r="O26" s="16">
        <v>1</v>
      </c>
      <c r="P26" s="19"/>
      <c r="Q26" s="29">
        <f t="shared" ca="1" si="7"/>
        <v>0</v>
      </c>
      <c r="R26" s="22">
        <f t="shared" ca="1" si="6"/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15.75" customHeight="1">
      <c r="A27" s="8" t="s">
        <v>77</v>
      </c>
      <c r="B27" s="9">
        <v>1</v>
      </c>
      <c r="C27" s="1"/>
      <c r="D27" s="8" t="s">
        <v>99</v>
      </c>
      <c r="E27" s="9"/>
      <c r="F27" s="13"/>
      <c r="G27" s="1"/>
      <c r="H27" s="25" t="s">
        <v>100</v>
      </c>
      <c r="I27" s="27" t="s">
        <v>38</v>
      </c>
      <c r="J27" s="16">
        <v>0</v>
      </c>
      <c r="K27" s="17">
        <v>2</v>
      </c>
      <c r="L27" s="17"/>
      <c r="M27" s="17"/>
      <c r="N27" s="17">
        <f t="shared" si="5"/>
        <v>0</v>
      </c>
      <c r="O27" s="16">
        <v>2</v>
      </c>
      <c r="P27" s="19"/>
      <c r="Q27" s="29">
        <f t="shared" ca="1" si="7"/>
        <v>0</v>
      </c>
      <c r="R27" s="22">
        <f t="shared" ca="1" si="6"/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5.75" customHeight="1">
      <c r="A28" s="8" t="s">
        <v>80</v>
      </c>
      <c r="B28" s="9">
        <v>1</v>
      </c>
      <c r="C28" s="1"/>
      <c r="D28" s="8" t="s">
        <v>102</v>
      </c>
      <c r="E28" s="9">
        <v>1</v>
      </c>
      <c r="F28" s="13">
        <f t="shared" ref="F28:F45" ca="1" si="8">SUMIF($A:$B,D28,$B:$B)</f>
        <v>3</v>
      </c>
      <c r="G28" s="1">
        <f t="shared" ref="G28:G45" ca="1" si="9">E28*F28</f>
        <v>3</v>
      </c>
      <c r="H28" s="25" t="s">
        <v>103</v>
      </c>
      <c r="I28" s="27" t="s">
        <v>38</v>
      </c>
      <c r="J28" s="16">
        <v>2</v>
      </c>
      <c r="K28" s="17"/>
      <c r="L28" s="17"/>
      <c r="M28" s="17"/>
      <c r="N28" s="17">
        <f t="shared" si="5"/>
        <v>0</v>
      </c>
      <c r="O28" s="16">
        <v>2</v>
      </c>
      <c r="P28" s="19"/>
      <c r="Q28" s="29">
        <f t="shared" ca="1" si="7"/>
        <v>0</v>
      </c>
      <c r="R28" s="22">
        <f t="shared" ca="1" si="6"/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5.75" customHeight="1">
      <c r="A29" s="8" t="s">
        <v>83</v>
      </c>
      <c r="B29" s="9">
        <v>1</v>
      </c>
      <c r="C29" s="1"/>
      <c r="D29" s="8" t="s">
        <v>105</v>
      </c>
      <c r="E29" s="9">
        <v>1</v>
      </c>
      <c r="F29" s="13">
        <f t="shared" ca="1" si="8"/>
        <v>1</v>
      </c>
      <c r="G29" s="1">
        <f t="shared" ca="1" si="9"/>
        <v>1</v>
      </c>
      <c r="H29" s="25" t="s">
        <v>106</v>
      </c>
      <c r="I29" s="27" t="s">
        <v>107</v>
      </c>
      <c r="J29" s="16">
        <v>66</v>
      </c>
      <c r="K29" s="46"/>
      <c r="L29" s="46"/>
      <c r="M29" s="46"/>
      <c r="N29" s="17">
        <f t="shared" si="5"/>
        <v>26</v>
      </c>
      <c r="O29" s="16">
        <v>40</v>
      </c>
      <c r="P29" s="47"/>
      <c r="Q29" s="48">
        <f ca="1">SUM(G382:G387)</f>
        <v>25</v>
      </c>
      <c r="R29" s="31">
        <f t="shared" ca="1" si="6"/>
        <v>-1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5.75" customHeight="1">
      <c r="A30" s="8" t="s">
        <v>299</v>
      </c>
      <c r="B30" s="9">
        <v>1</v>
      </c>
      <c r="C30" s="1"/>
      <c r="D30" s="8" t="s">
        <v>108</v>
      </c>
      <c r="E30" s="9">
        <v>1</v>
      </c>
      <c r="F30" s="13">
        <f t="shared" ca="1" si="8"/>
        <v>0</v>
      </c>
      <c r="G30" s="1">
        <f t="shared" ca="1" si="9"/>
        <v>0</v>
      </c>
      <c r="H30" s="25" t="s">
        <v>109</v>
      </c>
      <c r="I30" s="27" t="s">
        <v>92</v>
      </c>
      <c r="J30" s="16">
        <v>156</v>
      </c>
      <c r="K30" s="17">
        <v>133</v>
      </c>
      <c r="L30" s="17"/>
      <c r="M30" s="17"/>
      <c r="N30" s="17">
        <f t="shared" si="5"/>
        <v>59</v>
      </c>
      <c r="O30" s="16">
        <v>230</v>
      </c>
      <c r="P30" s="19"/>
      <c r="Q30" s="29">
        <f ca="1">SUM(G395:G405)</f>
        <v>48</v>
      </c>
      <c r="R30" s="22">
        <f t="shared" ca="1" si="6"/>
        <v>-11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5.75" customHeight="1">
      <c r="A31" s="8" t="s">
        <v>89</v>
      </c>
      <c r="B31" s="9">
        <v>11</v>
      </c>
      <c r="C31" s="1"/>
      <c r="D31" s="8" t="s">
        <v>111</v>
      </c>
      <c r="E31" s="9">
        <v>1</v>
      </c>
      <c r="F31" s="13">
        <f t="shared" ca="1" si="8"/>
        <v>3</v>
      </c>
      <c r="G31" s="1">
        <f t="shared" ca="1" si="9"/>
        <v>3</v>
      </c>
      <c r="H31" s="25" t="s">
        <v>112</v>
      </c>
      <c r="I31" s="27" t="s">
        <v>92</v>
      </c>
      <c r="J31" s="16">
        <v>25</v>
      </c>
      <c r="K31" s="17"/>
      <c r="L31" s="17"/>
      <c r="M31" s="17"/>
      <c r="N31" s="17">
        <f t="shared" si="5"/>
        <v>5</v>
      </c>
      <c r="O31" s="16">
        <v>20</v>
      </c>
      <c r="P31" s="19"/>
      <c r="Q31" s="29">
        <f ca="1">SUM(G409:G412)</f>
        <v>0</v>
      </c>
      <c r="R31" s="22">
        <f t="shared" ca="1" si="6"/>
        <v>-5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5.75" customHeight="1">
      <c r="A32" s="8" t="s">
        <v>261</v>
      </c>
      <c r="B32" s="9">
        <v>1</v>
      </c>
      <c r="C32" s="1"/>
      <c r="D32" s="8" t="s">
        <v>113</v>
      </c>
      <c r="E32" s="9">
        <v>1</v>
      </c>
      <c r="F32" s="13">
        <f t="shared" ca="1" si="8"/>
        <v>4</v>
      </c>
      <c r="G32" s="1">
        <f t="shared" ca="1" si="9"/>
        <v>4</v>
      </c>
      <c r="H32" s="25" t="s">
        <v>114</v>
      </c>
      <c r="I32" s="27" t="s">
        <v>92</v>
      </c>
      <c r="J32" s="16">
        <v>70</v>
      </c>
      <c r="K32" s="17">
        <v>100</v>
      </c>
      <c r="L32" s="17"/>
      <c r="M32" s="17"/>
      <c r="N32" s="17">
        <f t="shared" si="5"/>
        <v>72</v>
      </c>
      <c r="O32" s="16">
        <v>98</v>
      </c>
      <c r="P32" s="19"/>
      <c r="Q32" s="29">
        <f ca="1">SUM(G416:G426)</f>
        <v>67.5</v>
      </c>
      <c r="R32" s="22">
        <f t="shared" ca="1" si="6"/>
        <v>-4.5</v>
      </c>
      <c r="S32" s="34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5.75" customHeight="1">
      <c r="A33" s="8" t="s">
        <v>93</v>
      </c>
      <c r="B33" s="9">
        <v>2</v>
      </c>
      <c r="C33" s="1"/>
      <c r="D33" s="8" t="s">
        <v>116</v>
      </c>
      <c r="E33" s="9">
        <v>1</v>
      </c>
      <c r="F33" s="13">
        <f t="shared" ca="1" si="8"/>
        <v>29</v>
      </c>
      <c r="G33" s="1">
        <f t="shared" ca="1" si="9"/>
        <v>29</v>
      </c>
      <c r="H33" s="25" t="s">
        <v>117</v>
      </c>
      <c r="I33" s="27" t="s">
        <v>92</v>
      </c>
      <c r="J33" s="16">
        <v>23</v>
      </c>
      <c r="K33" s="17"/>
      <c r="L33" s="17"/>
      <c r="M33" s="17"/>
      <c r="N33" s="17">
        <f t="shared" si="5"/>
        <v>0</v>
      </c>
      <c r="O33" s="16">
        <v>23</v>
      </c>
      <c r="P33" s="19"/>
      <c r="Q33" s="29">
        <f ca="1">SUM(G429:G430)</f>
        <v>0</v>
      </c>
      <c r="R33" s="22">
        <f t="shared" ca="1" si="6"/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5.75" customHeight="1">
      <c r="A34" s="8" t="s">
        <v>123</v>
      </c>
      <c r="B34" s="9">
        <v>1</v>
      </c>
      <c r="C34" s="1"/>
      <c r="D34" s="8" t="s">
        <v>119</v>
      </c>
      <c r="E34" s="9">
        <v>1</v>
      </c>
      <c r="F34" s="13">
        <f t="shared" ca="1" si="8"/>
        <v>5</v>
      </c>
      <c r="G34" s="1">
        <f t="shared" ca="1" si="9"/>
        <v>5</v>
      </c>
      <c r="H34" s="25" t="s">
        <v>120</v>
      </c>
      <c r="I34" s="27" t="s">
        <v>92</v>
      </c>
      <c r="J34" s="16">
        <v>16</v>
      </c>
      <c r="K34" s="17"/>
      <c r="L34" s="17"/>
      <c r="M34" s="17"/>
      <c r="N34" s="17">
        <f t="shared" si="5"/>
        <v>0</v>
      </c>
      <c r="O34" s="16">
        <v>16</v>
      </c>
      <c r="P34" s="19"/>
      <c r="Q34" s="29">
        <f ca="1">SUM(G432)</f>
        <v>0</v>
      </c>
      <c r="R34" s="22">
        <f t="shared" ca="1" si="6"/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5.75" customHeight="1">
      <c r="A35" s="8" t="s">
        <v>101</v>
      </c>
      <c r="B35" s="9">
        <v>23</v>
      </c>
      <c r="C35" s="1"/>
      <c r="D35" s="8" t="s">
        <v>122</v>
      </c>
      <c r="E35" s="9">
        <v>1</v>
      </c>
      <c r="F35" s="13">
        <f t="shared" ca="1" si="8"/>
        <v>8</v>
      </c>
      <c r="G35" s="1">
        <f t="shared" ca="1" si="9"/>
        <v>8</v>
      </c>
      <c r="H35" s="25" t="s">
        <v>123</v>
      </c>
      <c r="I35" s="27" t="s">
        <v>92</v>
      </c>
      <c r="J35" s="16">
        <v>25</v>
      </c>
      <c r="K35" s="17"/>
      <c r="L35" s="17"/>
      <c r="M35" s="17"/>
      <c r="N35" s="17">
        <f t="shared" si="5"/>
        <v>2</v>
      </c>
      <c r="O35" s="16">
        <v>23</v>
      </c>
      <c r="P35" s="19"/>
      <c r="Q35" s="29">
        <f ca="1">SUM(G434:G435)</f>
        <v>2</v>
      </c>
      <c r="R35" s="22">
        <f t="shared" ca="1" si="6"/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5.75" customHeight="1">
      <c r="A36" s="8" t="s">
        <v>104</v>
      </c>
      <c r="B36" s="9">
        <v>1</v>
      </c>
      <c r="C36" s="1"/>
      <c r="D36" s="8" t="s">
        <v>125</v>
      </c>
      <c r="E36" s="9">
        <v>1</v>
      </c>
      <c r="F36" s="13">
        <f t="shared" ca="1" si="8"/>
        <v>38</v>
      </c>
      <c r="G36" s="1">
        <f t="shared" ca="1" si="9"/>
        <v>38</v>
      </c>
      <c r="H36" s="25" t="s">
        <v>126</v>
      </c>
      <c r="I36" s="27" t="s">
        <v>92</v>
      </c>
      <c r="J36" s="16">
        <v>20</v>
      </c>
      <c r="K36" s="17"/>
      <c r="L36" s="17"/>
      <c r="M36" s="17"/>
      <c r="N36" s="17">
        <f t="shared" si="5"/>
        <v>4</v>
      </c>
      <c r="O36" s="16">
        <v>16</v>
      </c>
      <c r="P36" s="19"/>
      <c r="Q36" s="29">
        <f ca="1">SUM(G440)</f>
        <v>0</v>
      </c>
      <c r="R36" s="22">
        <f t="shared" ca="1" si="6"/>
        <v>-4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5.75" customHeight="1">
      <c r="A37" s="1"/>
      <c r="B37" s="1"/>
      <c r="C37" s="1"/>
      <c r="D37" s="8" t="s">
        <v>128</v>
      </c>
      <c r="E37" s="9">
        <v>1</v>
      </c>
      <c r="F37" s="13">
        <f t="shared" ca="1" si="8"/>
        <v>14</v>
      </c>
      <c r="G37" s="1">
        <f t="shared" ca="1" si="9"/>
        <v>14</v>
      </c>
      <c r="H37" s="25" t="s">
        <v>129</v>
      </c>
      <c r="I37" s="27" t="s">
        <v>107</v>
      </c>
      <c r="J37" s="16">
        <v>30</v>
      </c>
      <c r="K37" s="17">
        <v>80</v>
      </c>
      <c r="L37" s="17"/>
      <c r="M37" s="17"/>
      <c r="N37" s="17">
        <f t="shared" si="5"/>
        <v>100</v>
      </c>
      <c r="O37" s="16">
        <v>10</v>
      </c>
      <c r="P37" s="19"/>
      <c r="Q37" s="29">
        <f ca="1">SUM(G356:G359)</f>
        <v>107.80000000000001</v>
      </c>
      <c r="R37" s="22">
        <f ca="1">Q37-(M37+N37)</f>
        <v>7.8000000000000114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.75" customHeight="1">
      <c r="A38" s="1"/>
      <c r="B38" s="1"/>
      <c r="C38" s="1"/>
      <c r="D38" s="8" t="s">
        <v>131</v>
      </c>
      <c r="E38" s="9">
        <v>1</v>
      </c>
      <c r="F38" s="13">
        <f t="shared" ca="1" si="8"/>
        <v>55</v>
      </c>
      <c r="G38" s="1">
        <f t="shared" ca="1" si="9"/>
        <v>55</v>
      </c>
      <c r="H38" s="3"/>
      <c r="I38" s="4"/>
      <c r="J38" s="1"/>
      <c r="K38" s="1"/>
      <c r="L38" s="1"/>
      <c r="M38" s="1"/>
      <c r="N38" s="1"/>
      <c r="O38" s="1"/>
      <c r="P38" s="3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5.75" customHeight="1">
      <c r="A39" s="1"/>
      <c r="B39" s="1"/>
      <c r="C39" s="1"/>
      <c r="D39" s="9" t="s">
        <v>133</v>
      </c>
      <c r="E39" s="9">
        <v>1</v>
      </c>
      <c r="F39" s="13">
        <f t="shared" ca="1" si="8"/>
        <v>10</v>
      </c>
      <c r="G39" s="1">
        <f t="shared" ca="1" si="9"/>
        <v>10</v>
      </c>
      <c r="H39" s="3"/>
      <c r="I39" s="4"/>
      <c r="J39" s="1"/>
      <c r="K39" s="1"/>
      <c r="L39" s="1"/>
      <c r="M39" s="1"/>
      <c r="N39" s="1"/>
      <c r="O39" s="1"/>
      <c r="P39" s="3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5.75" customHeight="1">
      <c r="A40" s="8" t="s">
        <v>115</v>
      </c>
      <c r="B40" s="9">
        <v>10</v>
      </c>
      <c r="C40" s="1"/>
      <c r="D40" s="8" t="s">
        <v>135</v>
      </c>
      <c r="E40" s="9">
        <v>1</v>
      </c>
      <c r="F40" s="13">
        <f t="shared" ca="1" si="8"/>
        <v>2</v>
      </c>
      <c r="G40" s="1">
        <f t="shared" ca="1" si="9"/>
        <v>2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5.75" customHeight="1">
      <c r="A41" s="8" t="s">
        <v>118</v>
      </c>
      <c r="B41" s="9">
        <v>8</v>
      </c>
      <c r="C41" s="1"/>
      <c r="D41" s="8" t="s">
        <v>138</v>
      </c>
      <c r="E41" s="9">
        <v>1</v>
      </c>
      <c r="F41" s="13">
        <f t="shared" ca="1" si="8"/>
        <v>0</v>
      </c>
      <c r="G41" s="1">
        <f t="shared" ca="1" si="9"/>
        <v>0</v>
      </c>
      <c r="H41" s="25" t="s">
        <v>139</v>
      </c>
      <c r="I41" s="27" t="s">
        <v>38</v>
      </c>
      <c r="J41" s="17">
        <v>6</v>
      </c>
      <c r="K41" s="17">
        <v>16</v>
      </c>
      <c r="L41" s="17"/>
      <c r="M41" s="17"/>
      <c r="N41" s="17">
        <f t="shared" ref="N41:N42" si="10">(J41+K41)-(L41+M41)-O41</f>
        <v>11</v>
      </c>
      <c r="O41" s="17">
        <v>11</v>
      </c>
      <c r="P41" s="21"/>
      <c r="Q41" s="22">
        <f ca="1">SUM(G446)</f>
        <v>12</v>
      </c>
      <c r="R41" s="22">
        <f t="shared" ref="R41:R45" ca="1" si="11">Q41-N41</f>
        <v>1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5.75" customHeight="1">
      <c r="A42" s="8" t="s">
        <v>250</v>
      </c>
      <c r="B42" s="9">
        <v>1</v>
      </c>
      <c r="C42" s="1"/>
      <c r="D42" s="8" t="s">
        <v>141</v>
      </c>
      <c r="E42" s="9">
        <v>1</v>
      </c>
      <c r="F42" s="13">
        <f t="shared" ca="1" si="8"/>
        <v>6</v>
      </c>
      <c r="G42" s="1">
        <f t="shared" ca="1" si="9"/>
        <v>6</v>
      </c>
      <c r="H42" s="25" t="s">
        <v>142</v>
      </c>
      <c r="I42" s="27" t="s">
        <v>38</v>
      </c>
      <c r="J42" s="17">
        <v>121</v>
      </c>
      <c r="K42" s="17">
        <v>297</v>
      </c>
      <c r="L42" s="17"/>
      <c r="M42" s="17"/>
      <c r="N42" s="17">
        <f t="shared" si="10"/>
        <v>352</v>
      </c>
      <c r="O42" s="17">
        <v>66</v>
      </c>
      <c r="P42" s="21"/>
      <c r="Q42" s="17">
        <f ca="1">SUM(G4:G45,J117)</f>
        <v>334</v>
      </c>
      <c r="R42" s="22">
        <f t="shared" ca="1" si="11"/>
        <v>-18</v>
      </c>
      <c r="S42" s="34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5.75" customHeight="1">
      <c r="A43" s="8" t="s">
        <v>124</v>
      </c>
      <c r="B43" s="9">
        <v>14</v>
      </c>
      <c r="C43" s="1"/>
      <c r="D43" s="8" t="s">
        <v>144</v>
      </c>
      <c r="E43" s="9">
        <v>2</v>
      </c>
      <c r="F43" s="13">
        <f t="shared" ca="1" si="8"/>
        <v>0</v>
      </c>
      <c r="G43" s="1">
        <f t="shared" ca="1" si="9"/>
        <v>0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5.75" customHeight="1">
      <c r="A44" s="8" t="s">
        <v>127</v>
      </c>
      <c r="B44" s="9">
        <v>4</v>
      </c>
      <c r="C44" s="1"/>
      <c r="D44" s="8" t="s">
        <v>148</v>
      </c>
      <c r="E44" s="9">
        <v>1</v>
      </c>
      <c r="F44" s="13">
        <f t="shared" ca="1" si="8"/>
        <v>0</v>
      </c>
      <c r="G44" s="1">
        <f t="shared" ca="1" si="9"/>
        <v>0</v>
      </c>
      <c r="H44" s="25" t="s">
        <v>149</v>
      </c>
      <c r="I44" s="27" t="s">
        <v>38</v>
      </c>
      <c r="J44" s="17">
        <v>11</v>
      </c>
      <c r="K44" s="17">
        <v>30</v>
      </c>
      <c r="L44" s="17"/>
      <c r="M44" s="17"/>
      <c r="N44" s="17">
        <f>(J44+K44)-(L44+M44)-O44</f>
        <v>30</v>
      </c>
      <c r="O44" s="17">
        <v>11</v>
      </c>
      <c r="P44" s="21"/>
      <c r="Q44" s="35">
        <f ca="1">SUM(G48:G57)</f>
        <v>28</v>
      </c>
      <c r="R44" s="22">
        <f t="shared" ca="1" si="11"/>
        <v>-2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5.75" customHeight="1">
      <c r="A45" s="8" t="s">
        <v>251</v>
      </c>
      <c r="B45" s="9">
        <v>2</v>
      </c>
      <c r="C45" s="1"/>
      <c r="D45" s="1" t="s">
        <v>151</v>
      </c>
      <c r="E45" s="9">
        <v>1</v>
      </c>
      <c r="F45" s="13">
        <f t="shared" ca="1" si="8"/>
        <v>16</v>
      </c>
      <c r="G45" s="1">
        <f t="shared" ca="1" si="9"/>
        <v>16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5.75" customHeight="1">
      <c r="A46" s="8" t="s">
        <v>130</v>
      </c>
      <c r="B46" s="9">
        <v>69</v>
      </c>
      <c r="C46" s="1"/>
      <c r="D46" s="1"/>
      <c r="E46" s="9"/>
      <c r="F46" s="13"/>
      <c r="G46" s="1"/>
      <c r="H46" s="25" t="s">
        <v>153</v>
      </c>
      <c r="I46" s="27" t="s">
        <v>38</v>
      </c>
      <c r="J46" s="17">
        <v>56</v>
      </c>
      <c r="K46" s="17">
        <v>71</v>
      </c>
      <c r="L46" s="17"/>
      <c r="M46" s="17"/>
      <c r="N46" s="17">
        <f t="shared" ref="N46:N48" si="12">(J46+K46)-(L46+M46)-O46</f>
        <v>114</v>
      </c>
      <c r="O46" s="17">
        <v>13</v>
      </c>
      <c r="P46" s="21"/>
      <c r="Q46" s="17">
        <f ca="1">SUM(G60:G73)</f>
        <v>114</v>
      </c>
      <c r="R46" s="22">
        <f t="shared" ref="R46:R47" ca="1" si="13">Q46-N46-M46</f>
        <v>0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5.75" customHeight="1">
      <c r="A47" s="8" t="s">
        <v>132</v>
      </c>
      <c r="B47" s="9">
        <v>5</v>
      </c>
      <c r="C47" s="1"/>
      <c r="D47" s="1" t="s">
        <v>155</v>
      </c>
      <c r="E47" s="9"/>
      <c r="F47" s="13"/>
      <c r="G47" s="1"/>
      <c r="H47" s="25" t="s">
        <v>32</v>
      </c>
      <c r="I47" s="27" t="s">
        <v>38</v>
      </c>
      <c r="J47" s="17">
        <v>98</v>
      </c>
      <c r="K47" s="17">
        <v>88</v>
      </c>
      <c r="L47" s="17"/>
      <c r="M47" s="33"/>
      <c r="N47" s="17">
        <f t="shared" si="12"/>
        <v>97</v>
      </c>
      <c r="O47" s="17">
        <v>89</v>
      </c>
      <c r="P47" s="21"/>
      <c r="Q47" s="17">
        <f ca="1">SUM(G76:G78)</f>
        <v>89</v>
      </c>
      <c r="R47" s="22">
        <f t="shared" ca="1" si="13"/>
        <v>-8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5.75" customHeight="1">
      <c r="A48" s="8" t="s">
        <v>134</v>
      </c>
      <c r="B48" s="9">
        <v>4</v>
      </c>
      <c r="C48" s="1"/>
      <c r="D48" s="8" t="s">
        <v>157</v>
      </c>
      <c r="E48" s="9">
        <v>2</v>
      </c>
      <c r="F48" s="13">
        <f t="shared" ref="F48:F51" ca="1" si="14">SUMIF($A:$B,D48,$B:$B)</f>
        <v>2</v>
      </c>
      <c r="G48" s="1">
        <f t="shared" ref="G48:G51" ca="1" si="15">E48*F48</f>
        <v>4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8</v>
      </c>
      <c r="R48" s="22">
        <f ca="1">Q48-N48</f>
        <v>8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5.75" customHeight="1">
      <c r="A49" s="8" t="s">
        <v>137</v>
      </c>
      <c r="B49" s="9">
        <v>21</v>
      </c>
      <c r="C49" s="1"/>
      <c r="D49" s="8" t="s">
        <v>160</v>
      </c>
      <c r="E49" s="9">
        <v>2</v>
      </c>
      <c r="F49" s="13">
        <f t="shared" ca="1" si="14"/>
        <v>1</v>
      </c>
      <c r="G49" s="1">
        <f t="shared" ca="1" si="15"/>
        <v>2</v>
      </c>
      <c r="H49" s="3"/>
      <c r="I49" s="4"/>
      <c r="J49" s="1"/>
      <c r="K49" s="1"/>
      <c r="L49" s="1"/>
      <c r="M49" s="1"/>
      <c r="N49" s="17"/>
      <c r="O49" s="1"/>
      <c r="P49" s="3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5.75" customHeight="1">
      <c r="A50" s="8" t="s">
        <v>143</v>
      </c>
      <c r="B50" s="9">
        <v>7</v>
      </c>
      <c r="C50" s="1"/>
      <c r="D50" s="8" t="s">
        <v>162</v>
      </c>
      <c r="E50" s="9">
        <v>2</v>
      </c>
      <c r="F50" s="13">
        <f t="shared" ca="1" si="14"/>
        <v>3</v>
      </c>
      <c r="G50" s="1">
        <f t="shared" ca="1" si="15"/>
        <v>6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5.75" customHeight="1">
      <c r="A51" s="8" t="s">
        <v>145</v>
      </c>
      <c r="B51" s="9">
        <v>6</v>
      </c>
      <c r="C51" s="1"/>
      <c r="D51" s="9" t="s">
        <v>90</v>
      </c>
      <c r="E51" s="9">
        <v>2</v>
      </c>
      <c r="F51" s="13">
        <f t="shared" ca="1" si="14"/>
        <v>0</v>
      </c>
      <c r="G51" s="1">
        <f t="shared" ca="1" si="15"/>
        <v>0</v>
      </c>
      <c r="H51" s="25" t="s">
        <v>165</v>
      </c>
      <c r="I51" s="27" t="s">
        <v>45</v>
      </c>
      <c r="J51" s="17">
        <v>32</v>
      </c>
      <c r="K51" s="17">
        <v>40</v>
      </c>
      <c r="L51" s="17"/>
      <c r="M51" s="17"/>
      <c r="N51" s="17">
        <f t="shared" ref="N51:N52" si="16">(J51+K51)-(L51+M51)-O51</f>
        <v>52</v>
      </c>
      <c r="O51" s="17">
        <v>20</v>
      </c>
      <c r="P51" s="21"/>
      <c r="Q51" s="22">
        <f ca="1">SUM(G84:G111)</f>
        <v>49.959999999999994</v>
      </c>
      <c r="R51" s="22">
        <f t="shared" ref="R51:R52" ca="1" si="17">Q51-N51</f>
        <v>-2.0400000000000063</v>
      </c>
      <c r="S51" s="34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5.75" customHeight="1">
      <c r="A52" s="8" t="s">
        <v>146</v>
      </c>
      <c r="B52" s="9">
        <v>8</v>
      </c>
      <c r="C52" s="1"/>
      <c r="D52" s="8"/>
      <c r="E52" s="9"/>
      <c r="F52" s="13"/>
      <c r="G52" s="1"/>
      <c r="H52" s="25" t="s">
        <v>166</v>
      </c>
      <c r="I52" s="27" t="s">
        <v>45</v>
      </c>
      <c r="J52" s="17">
        <v>150</v>
      </c>
      <c r="K52" s="17">
        <v>200</v>
      </c>
      <c r="L52" s="17"/>
      <c r="M52" s="17"/>
      <c r="N52" s="17">
        <f t="shared" si="16"/>
        <v>200</v>
      </c>
      <c r="O52" s="17">
        <v>150</v>
      </c>
      <c r="P52" s="21"/>
      <c r="Q52" s="17">
        <f ca="1">SUM(G114:G143,J89)</f>
        <v>204.65</v>
      </c>
      <c r="R52" s="22">
        <f t="shared" ca="1" si="17"/>
        <v>4.6500000000000057</v>
      </c>
      <c r="S52" s="59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5.75" customHeight="1">
      <c r="A53" s="8" t="s">
        <v>150</v>
      </c>
      <c r="B53" s="9">
        <v>46</v>
      </c>
      <c r="C53" s="1"/>
      <c r="D53" s="8"/>
      <c r="E53" s="9"/>
      <c r="F53" s="13"/>
      <c r="G53" s="1"/>
      <c r="H53" s="60"/>
      <c r="I53" s="61"/>
      <c r="J53" s="17"/>
      <c r="K53" s="1"/>
      <c r="L53" s="1"/>
      <c r="M53" s="1"/>
      <c r="N53" s="1"/>
      <c r="O53" s="34"/>
      <c r="P53" s="37"/>
      <c r="Q53" s="17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5.75" customHeight="1">
      <c r="A54" s="8" t="s">
        <v>152</v>
      </c>
      <c r="B54" s="9">
        <v>35</v>
      </c>
      <c r="C54" s="1"/>
      <c r="D54" s="8"/>
      <c r="E54" s="9"/>
      <c r="F54" s="13"/>
      <c r="G54" s="1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5.75" customHeight="1">
      <c r="A55" s="8" t="s">
        <v>133</v>
      </c>
      <c r="B55" s="9">
        <v>10</v>
      </c>
      <c r="C55" s="1"/>
      <c r="D55" s="8" t="s">
        <v>149</v>
      </c>
      <c r="E55" s="9"/>
      <c r="F55" s="13"/>
      <c r="G55" s="1"/>
      <c r="H55" s="25" t="s">
        <v>169</v>
      </c>
      <c r="I55" s="27" t="s">
        <v>38</v>
      </c>
      <c r="J55" s="17">
        <v>195</v>
      </c>
      <c r="K55" s="17"/>
      <c r="L55" s="17"/>
      <c r="M55" s="17"/>
      <c r="N55" s="17">
        <f t="shared" ref="N55:N64" si="18">(J55+K55)-(L55+M55)-O55</f>
        <v>115</v>
      </c>
      <c r="O55" s="17">
        <v>80</v>
      </c>
      <c r="P55" s="21"/>
      <c r="Q55" s="22">
        <f ca="1">SUM(G146:G158)</f>
        <v>80</v>
      </c>
      <c r="R55" s="22">
        <f t="shared" ref="R55:R64" ca="1" si="19">Q55-N55-M5</f>
        <v>-35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5.75" customHeight="1">
      <c r="A56" s="8" t="s">
        <v>156</v>
      </c>
      <c r="B56" s="9">
        <v>14</v>
      </c>
      <c r="C56" s="1"/>
      <c r="D56" s="8" t="s">
        <v>156</v>
      </c>
      <c r="E56" s="9">
        <v>1</v>
      </c>
      <c r="F56" s="13">
        <f t="shared" ref="F56:F57" ca="1" si="20">SUMIF($A:$B,D56,$B:$B)</f>
        <v>14</v>
      </c>
      <c r="G56" s="1">
        <f t="shared" ref="G56:G57" ca="1" si="21">E56*F56</f>
        <v>14</v>
      </c>
      <c r="H56" s="25" t="s">
        <v>18</v>
      </c>
      <c r="I56" s="27" t="s">
        <v>38</v>
      </c>
      <c r="J56" s="17">
        <v>493</v>
      </c>
      <c r="K56" s="17">
        <v>267</v>
      </c>
      <c r="L56" s="17"/>
      <c r="M56" s="17"/>
      <c r="N56" s="17">
        <f t="shared" si="18"/>
        <v>203</v>
      </c>
      <c r="O56" s="17">
        <v>557</v>
      </c>
      <c r="P56" s="21"/>
      <c r="Q56" s="17">
        <f ca="1">SUM(G162:G168)</f>
        <v>197</v>
      </c>
      <c r="R56" s="22">
        <f t="shared" ca="1" si="19"/>
        <v>-6</v>
      </c>
      <c r="S56" s="59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5.75" customHeight="1">
      <c r="A57" s="8" t="s">
        <v>159</v>
      </c>
      <c r="B57" s="9">
        <v>17</v>
      </c>
      <c r="C57" s="1"/>
      <c r="D57" s="8" t="s">
        <v>174</v>
      </c>
      <c r="E57" s="9">
        <v>1</v>
      </c>
      <c r="F57" s="13">
        <f t="shared" ca="1" si="20"/>
        <v>2</v>
      </c>
      <c r="G57" s="1">
        <f t="shared" ca="1" si="21"/>
        <v>2</v>
      </c>
      <c r="H57" s="25" t="s">
        <v>175</v>
      </c>
      <c r="I57" s="27" t="s">
        <v>38</v>
      </c>
      <c r="J57" s="17">
        <v>837</v>
      </c>
      <c r="K57" s="17">
        <v>600</v>
      </c>
      <c r="L57" s="17"/>
      <c r="M57" s="17"/>
      <c r="N57" s="17">
        <f t="shared" si="18"/>
        <v>975</v>
      </c>
      <c r="O57" s="17">
        <v>462</v>
      </c>
      <c r="P57" s="21"/>
      <c r="Q57" s="22">
        <f ca="1">SUM(G171:G191)</f>
        <v>959</v>
      </c>
      <c r="R57" s="22">
        <f t="shared" ca="1" si="19"/>
        <v>-16</v>
      </c>
      <c r="S57" s="34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15.75" customHeight="1">
      <c r="A58" s="8" t="s">
        <v>161</v>
      </c>
      <c r="B58" s="9">
        <v>95</v>
      </c>
      <c r="C58" s="1"/>
      <c r="D58" s="8"/>
      <c r="E58" s="9"/>
      <c r="F58" s="13"/>
      <c r="G58" s="1"/>
      <c r="H58" s="25" t="s">
        <v>177</v>
      </c>
      <c r="I58" s="27" t="s">
        <v>38</v>
      </c>
      <c r="J58" s="17">
        <v>450</v>
      </c>
      <c r="K58" s="17">
        <v>315</v>
      </c>
      <c r="L58" s="17"/>
      <c r="M58" s="17"/>
      <c r="N58" s="17">
        <f t="shared" si="18"/>
        <v>420</v>
      </c>
      <c r="O58" s="17">
        <v>345</v>
      </c>
      <c r="P58" s="21"/>
      <c r="Q58" s="35">
        <f ca="1">SUM(G195:G199)</f>
        <v>298</v>
      </c>
      <c r="R58" s="22">
        <f t="shared" ca="1" si="19"/>
        <v>-122</v>
      </c>
      <c r="S58" s="34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15.75" customHeight="1">
      <c r="A59" s="8" t="s">
        <v>164</v>
      </c>
      <c r="B59" s="9">
        <v>41</v>
      </c>
      <c r="C59" s="1"/>
      <c r="D59" s="1" t="s">
        <v>179</v>
      </c>
      <c r="E59" s="9"/>
      <c r="F59" s="13"/>
      <c r="G59" s="1"/>
      <c r="H59" s="25" t="s">
        <v>180</v>
      </c>
      <c r="I59" s="27" t="s">
        <v>38</v>
      </c>
      <c r="J59" s="17">
        <v>341</v>
      </c>
      <c r="K59" s="17"/>
      <c r="L59" s="17"/>
      <c r="M59" s="17"/>
      <c r="N59" s="17">
        <f t="shared" si="18"/>
        <v>31</v>
      </c>
      <c r="O59" s="17">
        <v>310</v>
      </c>
      <c r="P59" s="21"/>
      <c r="Q59" s="17">
        <f ca="1">SUM(G203:G204)</f>
        <v>22</v>
      </c>
      <c r="R59" s="22">
        <f t="shared" ca="1" si="19"/>
        <v>-9</v>
      </c>
      <c r="S59" s="34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15.75" customHeight="1">
      <c r="A60" s="8" t="s">
        <v>358</v>
      </c>
      <c r="B60" s="9">
        <v>23</v>
      </c>
      <c r="C60" s="1"/>
      <c r="D60" s="8" t="s">
        <v>181</v>
      </c>
      <c r="E60" s="9">
        <v>2</v>
      </c>
      <c r="F60" s="13">
        <f t="shared" ref="F60:F66" ca="1" si="22">SUMIF($A:$B,D60,$B:$B)</f>
        <v>1</v>
      </c>
      <c r="G60" s="1">
        <f t="shared" ref="G60:G66" ca="1" si="23">E60*F60</f>
        <v>2</v>
      </c>
      <c r="H60" s="25" t="s">
        <v>183</v>
      </c>
      <c r="I60" s="27" t="s">
        <v>38</v>
      </c>
      <c r="J60" s="33">
        <v>310</v>
      </c>
      <c r="K60" s="17"/>
      <c r="L60" s="17"/>
      <c r="M60" s="17"/>
      <c r="N60" s="17">
        <f t="shared" si="18"/>
        <v>110</v>
      </c>
      <c r="O60" s="33">
        <v>200</v>
      </c>
      <c r="P60" s="21"/>
      <c r="Q60" s="17">
        <f ca="1">SUM(G208:G215)</f>
        <v>126</v>
      </c>
      <c r="R60" s="22">
        <f t="shared" ca="1" si="19"/>
        <v>16</v>
      </c>
      <c r="S60" s="34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15.75" customHeight="1">
      <c r="A61" s="8" t="s">
        <v>131</v>
      </c>
      <c r="B61" s="9">
        <v>55</v>
      </c>
      <c r="C61" s="1"/>
      <c r="D61" s="8" t="s">
        <v>184</v>
      </c>
      <c r="E61" s="9">
        <v>2</v>
      </c>
      <c r="F61" s="13">
        <f t="shared" ca="1" si="22"/>
        <v>2</v>
      </c>
      <c r="G61" s="1">
        <f t="shared" ca="1" si="23"/>
        <v>4</v>
      </c>
      <c r="H61" s="25" t="s">
        <v>186</v>
      </c>
      <c r="I61" s="27" t="s">
        <v>38</v>
      </c>
      <c r="J61" s="17">
        <v>8</v>
      </c>
      <c r="K61" s="17">
        <v>10</v>
      </c>
      <c r="L61" s="17"/>
      <c r="M61" s="17"/>
      <c r="N61" s="17">
        <f t="shared" si="18"/>
        <v>15</v>
      </c>
      <c r="O61" s="17">
        <v>3</v>
      </c>
      <c r="P61" s="21"/>
      <c r="Q61" s="17">
        <f ca="1">SUM(G219)</f>
        <v>16</v>
      </c>
      <c r="R61" s="22">
        <f t="shared" ca="1" si="19"/>
        <v>1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ht="15.75" customHeight="1">
      <c r="A62" s="8" t="s">
        <v>167</v>
      </c>
      <c r="B62" s="9">
        <v>55</v>
      </c>
      <c r="C62" s="1"/>
      <c r="D62" s="8" t="s">
        <v>187</v>
      </c>
      <c r="E62" s="9">
        <v>2</v>
      </c>
      <c r="F62" s="13">
        <f t="shared" ca="1" si="22"/>
        <v>1</v>
      </c>
      <c r="G62" s="1">
        <f t="shared" ca="1" si="23"/>
        <v>2</v>
      </c>
      <c r="H62" s="25" t="s">
        <v>188</v>
      </c>
      <c r="I62" s="27" t="s">
        <v>38</v>
      </c>
      <c r="J62" s="17">
        <v>14</v>
      </c>
      <c r="K62" s="17">
        <v>288</v>
      </c>
      <c r="L62" s="17"/>
      <c r="M62" s="17"/>
      <c r="N62" s="17">
        <f t="shared" si="18"/>
        <v>147</v>
      </c>
      <c r="O62" s="17">
        <v>155</v>
      </c>
      <c r="P62" s="21"/>
      <c r="Q62" s="17">
        <f ca="1">SUM(G223:G231)</f>
        <v>145</v>
      </c>
      <c r="R62" s="22">
        <f t="shared" ca="1" si="19"/>
        <v>-2</v>
      </c>
      <c r="S62" s="6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15.75" customHeight="1">
      <c r="A63" s="1"/>
      <c r="B63" s="1"/>
      <c r="C63" s="1"/>
      <c r="D63" s="8" t="s">
        <v>192</v>
      </c>
      <c r="E63" s="9">
        <v>2</v>
      </c>
      <c r="F63" s="13">
        <f t="shared" ca="1" si="22"/>
        <v>4</v>
      </c>
      <c r="G63" s="1">
        <f t="shared" ca="1" si="23"/>
        <v>8</v>
      </c>
      <c r="H63" s="25" t="s">
        <v>193</v>
      </c>
      <c r="I63" s="27" t="s">
        <v>38</v>
      </c>
      <c r="J63" s="17">
        <v>30</v>
      </c>
      <c r="K63" s="17">
        <v>51</v>
      </c>
      <c r="L63" s="17"/>
      <c r="M63" s="17"/>
      <c r="N63" s="17">
        <f t="shared" si="18"/>
        <v>62</v>
      </c>
      <c r="O63" s="17">
        <v>19</v>
      </c>
      <c r="P63" s="21"/>
      <c r="Q63" s="35">
        <f ca="1">SUM(G236:G238)</f>
        <v>61</v>
      </c>
      <c r="R63" s="22">
        <f t="shared" ca="1" si="19"/>
        <v>-1</v>
      </c>
      <c r="S63" s="6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ht="15.75" customHeight="1">
      <c r="A64" s="1"/>
      <c r="B64" s="1"/>
      <c r="C64" s="1"/>
      <c r="D64" s="8" t="s">
        <v>88</v>
      </c>
      <c r="E64" s="9">
        <v>2</v>
      </c>
      <c r="F64" s="13">
        <f t="shared" ca="1" si="22"/>
        <v>11</v>
      </c>
      <c r="G64" s="1">
        <f t="shared" ca="1" si="23"/>
        <v>22</v>
      </c>
      <c r="H64" s="25" t="s">
        <v>195</v>
      </c>
      <c r="I64" s="27" t="s">
        <v>38</v>
      </c>
      <c r="J64" s="17">
        <v>30</v>
      </c>
      <c r="K64" s="17"/>
      <c r="L64" s="17"/>
      <c r="M64" s="17"/>
      <c r="N64" s="17">
        <f t="shared" si="18"/>
        <v>16</v>
      </c>
      <c r="O64" s="17">
        <v>14</v>
      </c>
      <c r="P64" s="21"/>
      <c r="Q64" s="17">
        <f ca="1">SUM(G241)</f>
        <v>16</v>
      </c>
      <c r="R64" s="22">
        <f t="shared" ca="1" si="19"/>
        <v>0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15.75" customHeight="1">
      <c r="A65" s="1"/>
      <c r="B65" s="1"/>
      <c r="C65" s="1"/>
      <c r="D65" s="8" t="s">
        <v>94</v>
      </c>
      <c r="E65" s="9">
        <v>2</v>
      </c>
      <c r="F65" s="13">
        <f t="shared" ca="1" si="22"/>
        <v>0</v>
      </c>
      <c r="G65" s="1">
        <f t="shared" ca="1" si="23"/>
        <v>0</v>
      </c>
      <c r="H65" s="3"/>
      <c r="I65" s="4"/>
      <c r="J65" s="1"/>
      <c r="K65" s="1"/>
      <c r="L65" s="1"/>
      <c r="M65" s="34"/>
      <c r="N65" s="1"/>
      <c r="O65" s="19"/>
      <c r="P65" s="3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15.75" customHeight="1">
      <c r="A66" s="8" t="s">
        <v>171</v>
      </c>
      <c r="B66" s="9">
        <v>46</v>
      </c>
      <c r="C66" s="1"/>
      <c r="D66" s="13" t="s">
        <v>197</v>
      </c>
      <c r="E66" s="9">
        <v>1</v>
      </c>
      <c r="F66" s="13">
        <f t="shared" ca="1" si="22"/>
        <v>0</v>
      </c>
      <c r="G66" s="1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15.75" customHeight="1">
      <c r="A67" s="8" t="s">
        <v>173</v>
      </c>
      <c r="B67" s="9">
        <v>12</v>
      </c>
      <c r="C67" s="1"/>
      <c r="D67" s="1" t="s">
        <v>153</v>
      </c>
      <c r="E67" s="9"/>
      <c r="F67" s="13"/>
      <c r="G67" s="1"/>
      <c r="H67" s="25" t="s">
        <v>200</v>
      </c>
      <c r="I67" s="27" t="s">
        <v>38</v>
      </c>
      <c r="J67" s="17">
        <v>31</v>
      </c>
      <c r="K67" s="17"/>
      <c r="L67" s="17"/>
      <c r="M67" s="17"/>
      <c r="N67" s="17">
        <f>(J67+K67)-(L67+M67)-O67</f>
        <v>-21</v>
      </c>
      <c r="O67" s="17">
        <v>52</v>
      </c>
      <c r="P67" s="21"/>
      <c r="Q67" s="22">
        <f ca="1">SUM(G245:G265)</f>
        <v>64.77000000000001</v>
      </c>
      <c r="R67" s="22">
        <f ca="1">Q67-N67</f>
        <v>85.77000000000001</v>
      </c>
      <c r="S67" s="34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ht="15.75" customHeight="1">
      <c r="A68" s="8" t="s">
        <v>176</v>
      </c>
      <c r="B68" s="9">
        <v>16</v>
      </c>
      <c r="C68" s="1"/>
      <c r="D68" s="8" t="s">
        <v>159</v>
      </c>
      <c r="E68" s="9">
        <v>1</v>
      </c>
      <c r="F68" s="13">
        <f t="shared" ref="F68:F73" ca="1" si="24">SUMIF($A:$B,D68,$B:$B)</f>
        <v>17</v>
      </c>
      <c r="G68" s="1">
        <f t="shared" ref="G68:G73" ca="1" si="25">E68*F68</f>
        <v>17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15.75" customHeight="1">
      <c r="A69" s="8" t="s">
        <v>178</v>
      </c>
      <c r="B69" s="9">
        <v>12</v>
      </c>
      <c r="C69" s="1"/>
      <c r="D69" s="8" t="s">
        <v>164</v>
      </c>
      <c r="E69" s="9">
        <v>1</v>
      </c>
      <c r="F69" s="13">
        <f t="shared" ca="1" si="24"/>
        <v>41</v>
      </c>
      <c r="G69" s="1">
        <f t="shared" ca="1" si="25"/>
        <v>41</v>
      </c>
      <c r="H69" s="25" t="s">
        <v>206</v>
      </c>
      <c r="I69" s="27" t="s">
        <v>38</v>
      </c>
      <c r="J69" s="17">
        <v>0</v>
      </c>
      <c r="K69" s="17"/>
      <c r="L69" s="17"/>
      <c r="M69" s="17"/>
      <c r="N69" s="17">
        <f t="shared" ref="N69:N75" si="26">(J69+K69)-(L69+M69)-O69</f>
        <v>-120</v>
      </c>
      <c r="O69" s="17">
        <v>120</v>
      </c>
      <c r="P69" s="21"/>
      <c r="Q69" s="17">
        <f ca="1">SUM(G453:G471)</f>
        <v>63.4</v>
      </c>
      <c r="R69" s="22">
        <f t="shared" ref="R69:R75" ca="1" si="27">Q69-N69</f>
        <v>183.4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15.75" customHeight="1">
      <c r="A70" s="8" t="s">
        <v>191</v>
      </c>
      <c r="B70" s="9">
        <v>3</v>
      </c>
      <c r="C70" s="1"/>
      <c r="D70" s="8" t="s">
        <v>209</v>
      </c>
      <c r="E70" s="9">
        <v>1</v>
      </c>
      <c r="F70" s="13">
        <f t="shared" ca="1" si="24"/>
        <v>0</v>
      </c>
      <c r="G70" s="1">
        <f t="shared" ca="1" si="25"/>
        <v>0</v>
      </c>
      <c r="H70" s="25" t="s">
        <v>210</v>
      </c>
      <c r="I70" s="27" t="s">
        <v>38</v>
      </c>
      <c r="J70" s="17">
        <v>56</v>
      </c>
      <c r="K70" s="17"/>
      <c r="L70" s="17"/>
      <c r="M70" s="17"/>
      <c r="N70" s="17">
        <f t="shared" si="26"/>
        <v>-40</v>
      </c>
      <c r="O70" s="17">
        <v>96</v>
      </c>
      <c r="P70" s="21"/>
      <c r="Q70" s="17">
        <f ca="1">SUM(G288)</f>
        <v>10</v>
      </c>
      <c r="R70" s="22">
        <f t="shared" ca="1" si="27"/>
        <v>50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15.75" customHeight="1">
      <c r="A71" s="8" t="s">
        <v>182</v>
      </c>
      <c r="B71" s="9">
        <v>5</v>
      </c>
      <c r="C71" s="1"/>
      <c r="D71" s="9" t="s">
        <v>212</v>
      </c>
      <c r="E71" s="9">
        <v>1</v>
      </c>
      <c r="F71" s="13">
        <f t="shared" ca="1" si="24"/>
        <v>0</v>
      </c>
      <c r="G71" s="1">
        <f t="shared" ca="1" si="25"/>
        <v>0</v>
      </c>
      <c r="H71" s="25" t="s">
        <v>213</v>
      </c>
      <c r="I71" s="27" t="s">
        <v>38</v>
      </c>
      <c r="J71" s="17">
        <v>53</v>
      </c>
      <c r="K71" s="17"/>
      <c r="L71" s="17"/>
      <c r="M71" s="17"/>
      <c r="N71" s="17">
        <f t="shared" si="26"/>
        <v>-11</v>
      </c>
      <c r="O71" s="17">
        <v>64</v>
      </c>
      <c r="P71" s="21"/>
      <c r="Q71" s="17">
        <f ca="1">SUM(G291:G299)</f>
        <v>25</v>
      </c>
      <c r="R71" s="22">
        <f t="shared" ca="1" si="27"/>
        <v>36</v>
      </c>
      <c r="S71" s="34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15.75" customHeight="1">
      <c r="A72" s="8" t="s">
        <v>185</v>
      </c>
      <c r="B72" s="9">
        <v>2</v>
      </c>
      <c r="C72" s="1"/>
      <c r="D72" s="8" t="s">
        <v>214</v>
      </c>
      <c r="E72" s="9">
        <v>1</v>
      </c>
      <c r="F72" s="13">
        <f t="shared" ca="1" si="24"/>
        <v>6</v>
      </c>
      <c r="G72" s="1">
        <f t="shared" ca="1" si="25"/>
        <v>6</v>
      </c>
      <c r="H72" s="25" t="s">
        <v>215</v>
      </c>
      <c r="I72" s="27" t="s">
        <v>38</v>
      </c>
      <c r="J72" s="17">
        <v>31</v>
      </c>
      <c r="K72" s="17"/>
      <c r="L72" s="17"/>
      <c r="M72" s="17"/>
      <c r="N72" s="17">
        <f t="shared" si="26"/>
        <v>7</v>
      </c>
      <c r="O72" s="17">
        <v>24</v>
      </c>
      <c r="P72" s="21"/>
      <c r="Q72" s="17">
        <f ca="1">SUM(G302)</f>
        <v>8</v>
      </c>
      <c r="R72" s="22">
        <f t="shared" ca="1" si="27"/>
        <v>1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ht="15.75" customHeight="1">
      <c r="A73" s="8" t="s">
        <v>282</v>
      </c>
      <c r="B73" s="9">
        <v>3</v>
      </c>
      <c r="C73" s="1"/>
      <c r="D73" s="8" t="s">
        <v>217</v>
      </c>
      <c r="E73" s="9">
        <v>1</v>
      </c>
      <c r="F73" s="13">
        <f t="shared" ca="1" si="24"/>
        <v>12</v>
      </c>
      <c r="G73" s="1">
        <f t="shared" ca="1" si="25"/>
        <v>12</v>
      </c>
      <c r="H73" s="25" t="s">
        <v>218</v>
      </c>
      <c r="I73" s="27" t="s">
        <v>38</v>
      </c>
      <c r="J73" s="17"/>
      <c r="K73" s="17">
        <v>20</v>
      </c>
      <c r="L73" s="17"/>
      <c r="M73" s="17"/>
      <c r="N73" s="17">
        <f t="shared" si="26"/>
        <v>11.9</v>
      </c>
      <c r="O73" s="17">
        <v>8.1</v>
      </c>
      <c r="P73" s="21"/>
      <c r="Q73" s="17">
        <f ca="1">SUM(G305:G308)</f>
        <v>16.25</v>
      </c>
      <c r="R73" s="22">
        <f t="shared" ca="1" si="27"/>
        <v>4.3499999999999996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15.75" customHeight="1">
      <c r="A74" s="8" t="s">
        <v>189</v>
      </c>
      <c r="B74" s="9">
        <v>5</v>
      </c>
      <c r="C74" s="1"/>
      <c r="D74" s="9"/>
      <c r="E74" s="9"/>
      <c r="F74" s="13"/>
      <c r="G74" s="1"/>
      <c r="H74" s="25" t="s">
        <v>221</v>
      </c>
      <c r="I74" s="27" t="s">
        <v>222</v>
      </c>
      <c r="J74" s="17"/>
      <c r="K74" s="17">
        <v>40</v>
      </c>
      <c r="L74" s="17"/>
      <c r="M74" s="17"/>
      <c r="N74" s="17">
        <f t="shared" si="26"/>
        <v>32.1</v>
      </c>
      <c r="O74" s="17">
        <v>7.9</v>
      </c>
      <c r="P74" s="21"/>
      <c r="Q74" s="17">
        <f ca="1">SUM(G312:G334,J116)</f>
        <v>34.475000000000001</v>
      </c>
      <c r="R74" s="22">
        <f t="shared" ca="1" si="27"/>
        <v>2.375</v>
      </c>
      <c r="S74" s="34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5.75" customHeight="1">
      <c r="A75" s="8" t="s">
        <v>190</v>
      </c>
      <c r="B75" s="9">
        <v>5</v>
      </c>
      <c r="C75" s="1"/>
      <c r="D75" s="8" t="s">
        <v>32</v>
      </c>
      <c r="E75" s="9"/>
      <c r="F75" s="13"/>
      <c r="G75" s="1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5.75" customHeight="1">
      <c r="A76" s="8" t="s">
        <v>204</v>
      </c>
      <c r="B76" s="9">
        <v>27</v>
      </c>
      <c r="C76" s="1"/>
      <c r="D76" s="8" t="s">
        <v>150</v>
      </c>
      <c r="E76" s="9">
        <v>1</v>
      </c>
      <c r="F76" s="13">
        <f t="shared" ref="F76:F78" ca="1" si="28">SUMIF($A:$B,D76,$B:$B)</f>
        <v>46</v>
      </c>
      <c r="G76" s="1">
        <f t="shared" ref="G76:G78" ca="1" si="29">E76*F76</f>
        <v>46</v>
      </c>
      <c r="H76" s="3"/>
      <c r="I76" s="4"/>
      <c r="J76" s="1"/>
      <c r="K76" s="6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15.75" customHeight="1">
      <c r="A77" s="8" t="s">
        <v>207</v>
      </c>
      <c r="B77" s="9">
        <v>8</v>
      </c>
      <c r="C77" s="1"/>
      <c r="D77" s="8" t="s">
        <v>146</v>
      </c>
      <c r="E77" s="9">
        <v>1</v>
      </c>
      <c r="F77" s="13">
        <f t="shared" ca="1" si="28"/>
        <v>8</v>
      </c>
      <c r="G77" s="1">
        <f t="shared" ca="1" si="29"/>
        <v>8</v>
      </c>
      <c r="H77" s="3"/>
      <c r="I77" s="4"/>
      <c r="J77" s="1"/>
      <c r="K77" s="1" t="s">
        <v>227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15.75" customHeight="1">
      <c r="A78" s="8" t="s">
        <v>269</v>
      </c>
      <c r="B78" s="9">
        <v>1</v>
      </c>
      <c r="C78" s="1"/>
      <c r="D78" s="8" t="s">
        <v>152</v>
      </c>
      <c r="E78" s="9">
        <v>1</v>
      </c>
      <c r="F78" s="13">
        <f t="shared" ca="1" si="28"/>
        <v>35</v>
      </c>
      <c r="G78" s="1">
        <f t="shared" ca="1" si="29"/>
        <v>35</v>
      </c>
      <c r="H78" s="3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15.75" customHeight="1">
      <c r="A79" s="8" t="s">
        <v>199</v>
      </c>
      <c r="B79" s="9">
        <v>6</v>
      </c>
      <c r="C79" s="1"/>
      <c r="D79" s="8"/>
      <c r="E79" s="9"/>
      <c r="F79" s="13"/>
      <c r="G79" s="1"/>
      <c r="H79" s="3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15.75" customHeight="1">
      <c r="A80" s="8" t="s">
        <v>201</v>
      </c>
      <c r="B80" s="9">
        <v>7</v>
      </c>
      <c r="C80" s="1"/>
      <c r="D80" s="8" t="s">
        <v>158</v>
      </c>
      <c r="E80" s="9"/>
      <c r="F80" s="13"/>
      <c r="G80" s="1"/>
      <c r="H80" s="3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5.75" customHeight="1">
      <c r="A81" s="8" t="s">
        <v>202</v>
      </c>
      <c r="B81" s="9">
        <v>14</v>
      </c>
      <c r="C81" s="1"/>
      <c r="D81" s="8" t="s">
        <v>228</v>
      </c>
      <c r="E81" s="9">
        <v>1</v>
      </c>
      <c r="F81" s="13">
        <f ca="1">SUMIF($A:$B,D81,$B:$B)</f>
        <v>8</v>
      </c>
      <c r="G81" s="1">
        <f ca="1">E81*F81</f>
        <v>8</v>
      </c>
      <c r="H81" s="3"/>
      <c r="I81" s="4"/>
      <c r="J81" s="1"/>
      <c r="K81" s="34" t="s">
        <v>12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15.75" customHeight="1">
      <c r="A82" s="8" t="s">
        <v>220</v>
      </c>
      <c r="B82" s="9">
        <v>2</v>
      </c>
      <c r="C82" s="1"/>
      <c r="D82" s="8"/>
      <c r="E82" s="9"/>
      <c r="F82" s="13"/>
      <c r="G82" s="1"/>
      <c r="H82" s="60"/>
      <c r="I82" s="6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5.75" customHeight="1">
      <c r="A83" s="8" t="s">
        <v>203</v>
      </c>
      <c r="B83" s="9">
        <v>16</v>
      </c>
      <c r="C83" s="1"/>
      <c r="D83" s="68" t="s">
        <v>229</v>
      </c>
      <c r="E83" s="9"/>
      <c r="F83" s="13"/>
      <c r="G83" s="1"/>
      <c r="H83" s="3"/>
      <c r="I83" s="4"/>
      <c r="J83" s="1"/>
      <c r="K83" s="1" t="s">
        <v>12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15.75" customHeight="1">
      <c r="A84" s="8" t="s">
        <v>205</v>
      </c>
      <c r="B84" s="9">
        <v>24</v>
      </c>
      <c r="C84" s="1"/>
      <c r="D84" s="8" t="s">
        <v>171</v>
      </c>
      <c r="E84" s="9">
        <v>0.02</v>
      </c>
      <c r="F84" s="13">
        <f t="shared" ref="F84:F111" ca="1" si="30">SUMIF($A:$B,D84,$B:$B)</f>
        <v>46</v>
      </c>
      <c r="G84" s="1">
        <f t="shared" ref="G84:G111" ca="1" si="31">E84*F84</f>
        <v>0.92</v>
      </c>
      <c r="H84" s="3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5.75" customHeight="1">
      <c r="A85" s="8" t="s">
        <v>208</v>
      </c>
      <c r="B85" s="9">
        <v>80</v>
      </c>
      <c r="C85" s="1"/>
      <c r="D85" s="8" t="s">
        <v>226</v>
      </c>
      <c r="E85" s="9">
        <v>0.02</v>
      </c>
      <c r="F85" s="13">
        <f t="shared" ca="1" si="30"/>
        <v>55</v>
      </c>
      <c r="G85" s="1">
        <f t="shared" ca="1" si="31"/>
        <v>1.1000000000000001</v>
      </c>
      <c r="H85" s="60"/>
      <c r="I85" s="6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15.75" customHeight="1">
      <c r="A86" s="8" t="s">
        <v>211</v>
      </c>
      <c r="B86" s="9">
        <v>23</v>
      </c>
      <c r="C86" s="1"/>
      <c r="D86" s="8" t="s">
        <v>225</v>
      </c>
      <c r="E86" s="9">
        <v>0.08</v>
      </c>
      <c r="F86" s="13">
        <f t="shared" ca="1" si="30"/>
        <v>4</v>
      </c>
      <c r="G86" s="1">
        <f t="shared" ca="1" si="31"/>
        <v>0.32</v>
      </c>
      <c r="H86" s="60"/>
      <c r="I86" s="6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15.75" customHeight="1">
      <c r="A87" s="8" t="s">
        <v>216</v>
      </c>
      <c r="B87" s="9">
        <v>10</v>
      </c>
      <c r="C87" s="1"/>
      <c r="D87" s="8" t="s">
        <v>223</v>
      </c>
      <c r="E87" s="9">
        <v>0.02</v>
      </c>
      <c r="F87" s="13">
        <f t="shared" ca="1" si="30"/>
        <v>5</v>
      </c>
      <c r="G87" s="1">
        <f t="shared" ca="1" si="31"/>
        <v>0.1</v>
      </c>
      <c r="H87" s="60"/>
      <c r="I87" s="6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15.75" customHeight="1">
      <c r="A88" s="8" t="s">
        <v>223</v>
      </c>
      <c r="B88" s="9">
        <v>5</v>
      </c>
      <c r="C88" s="1"/>
      <c r="D88" s="8" t="s">
        <v>230</v>
      </c>
      <c r="E88" s="9">
        <v>0.08</v>
      </c>
      <c r="F88" s="13">
        <f t="shared" ca="1" si="30"/>
        <v>0</v>
      </c>
      <c r="G88" s="1">
        <f t="shared" ca="1" si="31"/>
        <v>0</v>
      </c>
      <c r="H88" s="60"/>
      <c r="I88" s="6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15.75" customHeight="1">
      <c r="A89" s="8" t="s">
        <v>225</v>
      </c>
      <c r="B89" s="9">
        <v>4</v>
      </c>
      <c r="C89" s="1"/>
      <c r="D89" s="8" t="s">
        <v>231</v>
      </c>
      <c r="E89" s="9">
        <v>0.03</v>
      </c>
      <c r="F89" s="13">
        <f t="shared" ca="1" si="30"/>
        <v>22</v>
      </c>
      <c r="G89" s="1">
        <f t="shared" ca="1" si="31"/>
        <v>0.65999999999999992</v>
      </c>
      <c r="H89" s="60"/>
      <c r="I89" s="6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ht="15.75" customHeight="1">
      <c r="A90" s="8" t="s">
        <v>226</v>
      </c>
      <c r="B90" s="9">
        <v>55</v>
      </c>
      <c r="C90" s="1"/>
      <c r="D90" s="8" t="s">
        <v>232</v>
      </c>
      <c r="E90" s="9">
        <v>0.06</v>
      </c>
      <c r="F90" s="13">
        <f t="shared" ca="1" si="30"/>
        <v>16</v>
      </c>
      <c r="G90" s="1">
        <f t="shared" ca="1" si="31"/>
        <v>0.96</v>
      </c>
      <c r="H90" s="60"/>
      <c r="I90" s="6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ht="15.75" customHeight="1">
      <c r="A91" s="8" t="s">
        <v>119</v>
      </c>
      <c r="B91" s="9">
        <v>5</v>
      </c>
      <c r="C91" s="1"/>
      <c r="D91" s="8" t="s">
        <v>73</v>
      </c>
      <c r="E91" s="9">
        <v>0.4</v>
      </c>
      <c r="F91" s="13">
        <f t="shared" ca="1" si="30"/>
        <v>2</v>
      </c>
      <c r="G91" s="1">
        <f t="shared" ca="1" si="31"/>
        <v>0.8</v>
      </c>
      <c r="H91" s="60"/>
      <c r="I91" s="6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ht="15.75" customHeight="1">
      <c r="A92" s="8" t="s">
        <v>122</v>
      </c>
      <c r="B92" s="9">
        <v>8</v>
      </c>
      <c r="C92" s="1"/>
      <c r="D92" s="8" t="s">
        <v>141</v>
      </c>
      <c r="E92" s="9">
        <v>0.2</v>
      </c>
      <c r="F92" s="13">
        <f t="shared" ca="1" si="30"/>
        <v>6</v>
      </c>
      <c r="G92" s="1">
        <f t="shared" ca="1" si="31"/>
        <v>1.2000000000000002</v>
      </c>
      <c r="H92" s="3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ht="15.75" customHeight="1">
      <c r="A93" s="8" t="s">
        <v>125</v>
      </c>
      <c r="B93" s="9">
        <v>38</v>
      </c>
      <c r="C93" s="1"/>
      <c r="D93" s="68" t="s">
        <v>82</v>
      </c>
      <c r="E93" s="9">
        <v>0.4</v>
      </c>
      <c r="F93" s="13">
        <f t="shared" ca="1" si="30"/>
        <v>10</v>
      </c>
      <c r="G93" s="1">
        <f t="shared" ca="1" si="31"/>
        <v>4</v>
      </c>
      <c r="H93" s="3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ht="15.75" customHeight="1">
      <c r="A94" s="8" t="s">
        <v>67</v>
      </c>
      <c r="B94" s="9">
        <v>6</v>
      </c>
      <c r="C94" s="1"/>
      <c r="D94" s="68" t="s">
        <v>116</v>
      </c>
      <c r="E94" s="9">
        <v>0.2</v>
      </c>
      <c r="F94" s="13">
        <f t="shared" ca="1" si="30"/>
        <v>29</v>
      </c>
      <c r="G94" s="1">
        <f t="shared" ca="1" si="31"/>
        <v>5.8000000000000007</v>
      </c>
      <c r="H94" s="3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ht="15.75" customHeight="1">
      <c r="A95" s="8" t="s">
        <v>116</v>
      </c>
      <c r="B95" s="9">
        <v>29</v>
      </c>
      <c r="C95" s="1"/>
      <c r="D95" s="68" t="s">
        <v>67</v>
      </c>
      <c r="E95" s="9">
        <v>0.4</v>
      </c>
      <c r="F95" s="13">
        <f t="shared" ca="1" si="30"/>
        <v>6</v>
      </c>
      <c r="G95" s="1">
        <f t="shared" ca="1" si="31"/>
        <v>2.4000000000000004</v>
      </c>
      <c r="H95" s="3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ht="15.75" customHeight="1">
      <c r="A96" s="8" t="s">
        <v>82</v>
      </c>
      <c r="B96" s="9">
        <v>10</v>
      </c>
      <c r="C96" s="1"/>
      <c r="D96" s="68" t="s">
        <v>125</v>
      </c>
      <c r="E96" s="9">
        <v>0.2</v>
      </c>
      <c r="F96" s="13">
        <f t="shared" ca="1" si="30"/>
        <v>38</v>
      </c>
      <c r="G96" s="1">
        <f t="shared" ca="1" si="31"/>
        <v>7.6000000000000005</v>
      </c>
      <c r="H96" s="3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15.75" customHeight="1">
      <c r="A97" s="8" t="s">
        <v>128</v>
      </c>
      <c r="B97" s="9">
        <v>14</v>
      </c>
      <c r="C97" s="1"/>
      <c r="D97" s="68" t="s">
        <v>79</v>
      </c>
      <c r="E97" s="9">
        <v>0.4</v>
      </c>
      <c r="F97" s="13">
        <f t="shared" ca="1" si="30"/>
        <v>0</v>
      </c>
      <c r="G97" s="1">
        <f t="shared" ca="1" si="31"/>
        <v>0</v>
      </c>
      <c r="H97" s="3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15.75" customHeight="1">
      <c r="A98" s="8" t="s">
        <v>85</v>
      </c>
      <c r="B98" s="9">
        <v>1</v>
      </c>
      <c r="C98" s="1"/>
      <c r="D98" s="68" t="s">
        <v>122</v>
      </c>
      <c r="E98" s="9">
        <v>0.2</v>
      </c>
      <c r="F98" s="13">
        <f t="shared" ca="1" si="30"/>
        <v>8</v>
      </c>
      <c r="G98" s="1">
        <f t="shared" ca="1" si="31"/>
        <v>1.6</v>
      </c>
      <c r="H98" s="3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15.75" customHeight="1">
      <c r="A99" s="8" t="s">
        <v>151</v>
      </c>
      <c r="B99" s="9">
        <v>16</v>
      </c>
      <c r="C99" s="1"/>
      <c r="D99" s="68" t="s">
        <v>233</v>
      </c>
      <c r="E99" s="9">
        <v>0.4</v>
      </c>
      <c r="F99" s="13">
        <f t="shared" ca="1" si="30"/>
        <v>0</v>
      </c>
      <c r="G99" s="1">
        <f t="shared" ca="1" si="31"/>
        <v>0</v>
      </c>
      <c r="H99" s="3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15.75" customHeight="1">
      <c r="A100" s="8" t="s">
        <v>70</v>
      </c>
      <c r="B100" s="9">
        <v>3</v>
      </c>
      <c r="C100" s="1"/>
      <c r="D100" s="68" t="s">
        <v>119</v>
      </c>
      <c r="E100" s="9">
        <v>0.2</v>
      </c>
      <c r="F100" s="13">
        <f t="shared" ca="1" si="30"/>
        <v>5</v>
      </c>
      <c r="G100" s="1">
        <f t="shared" ca="1" si="31"/>
        <v>1</v>
      </c>
      <c r="H100" s="3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15.75" customHeight="1">
      <c r="A101" s="1"/>
      <c r="B101" s="1"/>
      <c r="C101" s="1"/>
      <c r="D101" s="68" t="s">
        <v>234</v>
      </c>
      <c r="E101" s="9">
        <v>0.4</v>
      </c>
      <c r="F101" s="13">
        <f t="shared" ca="1" si="30"/>
        <v>3</v>
      </c>
      <c r="G101" s="1">
        <f t="shared" ca="1" si="31"/>
        <v>1.2000000000000002</v>
      </c>
      <c r="H101" s="3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15.75" customHeight="1">
      <c r="A102" s="1"/>
      <c r="B102" s="1"/>
      <c r="C102" s="1"/>
      <c r="D102" s="6" t="s">
        <v>151</v>
      </c>
      <c r="E102" s="9">
        <v>0.2</v>
      </c>
      <c r="F102" s="13">
        <f t="shared" ca="1" si="30"/>
        <v>16</v>
      </c>
      <c r="G102" s="1">
        <f t="shared" ca="1" si="31"/>
        <v>3.2</v>
      </c>
      <c r="H102" s="71"/>
      <c r="I102" s="69"/>
      <c r="J102" s="3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15.75" customHeight="1">
      <c r="A103" s="1"/>
      <c r="B103" s="1"/>
      <c r="C103" s="1"/>
      <c r="D103" s="68" t="s">
        <v>235</v>
      </c>
      <c r="E103" s="9">
        <v>0.4</v>
      </c>
      <c r="F103" s="13">
        <f t="shared" ca="1" si="30"/>
        <v>1</v>
      </c>
      <c r="G103" s="1">
        <f t="shared" ca="1" si="31"/>
        <v>0.4</v>
      </c>
      <c r="H103" s="60"/>
      <c r="I103" s="61"/>
      <c r="J103" s="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ht="15.75" customHeight="1">
      <c r="A104" s="8" t="s">
        <v>88</v>
      </c>
      <c r="B104" s="9">
        <v>11</v>
      </c>
      <c r="C104" s="1"/>
      <c r="D104" s="68" t="s">
        <v>128</v>
      </c>
      <c r="E104" s="9">
        <v>0.2</v>
      </c>
      <c r="F104" s="13">
        <f t="shared" ca="1" si="30"/>
        <v>14</v>
      </c>
      <c r="G104" s="1">
        <f t="shared" ca="1" si="31"/>
        <v>2.8000000000000003</v>
      </c>
      <c r="H104" s="60"/>
      <c r="I104" s="61"/>
      <c r="J104" s="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ht="15.75" customHeight="1">
      <c r="A105" s="8" t="s">
        <v>157</v>
      </c>
      <c r="B105" s="9">
        <v>2</v>
      </c>
      <c r="C105" s="1"/>
      <c r="D105" s="68" t="s">
        <v>152</v>
      </c>
      <c r="E105" s="9">
        <v>0.1</v>
      </c>
      <c r="F105" s="13">
        <f t="shared" ca="1" si="30"/>
        <v>35</v>
      </c>
      <c r="G105" s="1">
        <f t="shared" ca="1" si="31"/>
        <v>3.5</v>
      </c>
      <c r="H105" s="60"/>
      <c r="I105" s="61"/>
      <c r="J105" s="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15.75" customHeight="1">
      <c r="A106" s="8" t="s">
        <v>43</v>
      </c>
      <c r="B106" s="9">
        <v>1</v>
      </c>
      <c r="C106" s="1"/>
      <c r="D106" s="68" t="s">
        <v>150</v>
      </c>
      <c r="E106" s="9">
        <v>0.1</v>
      </c>
      <c r="F106" s="13">
        <f t="shared" ca="1" si="30"/>
        <v>46</v>
      </c>
      <c r="G106" s="1">
        <f t="shared" ca="1" si="31"/>
        <v>4.6000000000000005</v>
      </c>
      <c r="H106" s="60"/>
      <c r="I106" s="61"/>
      <c r="J106" s="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15.75" customHeight="1">
      <c r="A107" s="8" t="s">
        <v>14</v>
      </c>
      <c r="B107" s="9">
        <v>1</v>
      </c>
      <c r="C107" s="1"/>
      <c r="D107" s="68" t="s">
        <v>146</v>
      </c>
      <c r="E107" s="9">
        <v>0.1</v>
      </c>
      <c r="F107" s="13">
        <f t="shared" ca="1" si="30"/>
        <v>8</v>
      </c>
      <c r="G107" s="1">
        <f t="shared" ca="1" si="31"/>
        <v>0.8</v>
      </c>
      <c r="H107" s="3"/>
      <c r="I107" s="61"/>
      <c r="J107" s="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15.75" customHeight="1">
      <c r="A108" s="8" t="s">
        <v>228</v>
      </c>
      <c r="B108" s="9">
        <v>8</v>
      </c>
      <c r="C108" s="1"/>
      <c r="D108" s="8" t="s">
        <v>88</v>
      </c>
      <c r="E108" s="9">
        <v>0.4</v>
      </c>
      <c r="F108" s="13">
        <f t="shared" ca="1" si="30"/>
        <v>11</v>
      </c>
      <c r="G108" s="1">
        <f t="shared" ca="1" si="31"/>
        <v>4.4000000000000004</v>
      </c>
      <c r="H108" s="3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15.75" customHeight="1">
      <c r="A109" s="8" t="s">
        <v>174</v>
      </c>
      <c r="B109" s="9">
        <v>2</v>
      </c>
      <c r="C109" s="1"/>
      <c r="D109" s="8" t="s">
        <v>90</v>
      </c>
      <c r="E109" s="9">
        <v>0.4</v>
      </c>
      <c r="F109" s="13">
        <f t="shared" ca="1" si="30"/>
        <v>0</v>
      </c>
      <c r="G109" s="1">
        <f t="shared" ca="1" si="31"/>
        <v>0</v>
      </c>
      <c r="H109" s="3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ht="15.75" customHeight="1">
      <c r="A110" s="8" t="s">
        <v>160</v>
      </c>
      <c r="B110" s="9">
        <v>1</v>
      </c>
      <c r="C110" s="1"/>
      <c r="D110" s="8" t="s">
        <v>94</v>
      </c>
      <c r="E110" s="9">
        <v>0.4</v>
      </c>
      <c r="F110" s="13">
        <f t="shared" ca="1" si="30"/>
        <v>0</v>
      </c>
      <c r="G110" s="1">
        <f t="shared" ca="1" si="31"/>
        <v>0</v>
      </c>
      <c r="H110" s="3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ht="15.75" customHeight="1">
      <c r="A111" s="8" t="s">
        <v>181</v>
      </c>
      <c r="B111" s="9">
        <v>1</v>
      </c>
      <c r="C111" s="1"/>
      <c r="D111" s="8" t="s">
        <v>135</v>
      </c>
      <c r="E111" s="9">
        <v>0.3</v>
      </c>
      <c r="F111" s="13">
        <f t="shared" ca="1" si="30"/>
        <v>2</v>
      </c>
      <c r="G111" s="1">
        <f t="shared" ca="1" si="31"/>
        <v>0.6</v>
      </c>
      <c r="H111" s="3"/>
      <c r="I111" s="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ht="15.75" customHeight="1">
      <c r="A112" s="8" t="s">
        <v>236</v>
      </c>
      <c r="B112" s="9">
        <v>2</v>
      </c>
      <c r="C112" s="1"/>
      <c r="D112" s="8"/>
      <c r="E112" s="9"/>
      <c r="F112" s="13"/>
      <c r="G112" s="1"/>
      <c r="H112" s="3"/>
      <c r="I112" s="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ht="15.75" customHeight="1">
      <c r="A113" s="8" t="s">
        <v>102</v>
      </c>
      <c r="B113" s="9">
        <v>3</v>
      </c>
      <c r="C113" s="1"/>
      <c r="D113" s="68" t="s">
        <v>239</v>
      </c>
      <c r="E113" s="9"/>
      <c r="F113" s="13"/>
      <c r="G113" s="1"/>
      <c r="H113" s="73" t="s">
        <v>240</v>
      </c>
      <c r="I113" s="8" t="s">
        <v>241</v>
      </c>
      <c r="J113" s="1"/>
      <c r="K113" s="1">
        <f>SUMIF(A:A,I113,B:B)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ht="15.75" customHeight="1">
      <c r="A114" s="8" t="s">
        <v>49</v>
      </c>
      <c r="B114" s="9">
        <v>1</v>
      </c>
      <c r="C114" s="1"/>
      <c r="D114" s="8" t="s">
        <v>115</v>
      </c>
      <c r="E114" s="9">
        <v>0.25</v>
      </c>
      <c r="F114" s="13">
        <f t="shared" ref="F114:F143" ca="1" si="32">SUMIF($A:$B,D114,$B:$B)</f>
        <v>10</v>
      </c>
      <c r="G114" s="1">
        <f t="shared" ref="G114:G143" ca="1" si="33">E114*F114</f>
        <v>2.5</v>
      </c>
      <c r="H114" s="60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ht="15.75" customHeight="1">
      <c r="A115" s="8" t="s">
        <v>51</v>
      </c>
      <c r="B115" s="9">
        <v>2</v>
      </c>
      <c r="C115" s="1"/>
      <c r="D115" s="70" t="s">
        <v>246</v>
      </c>
      <c r="E115" s="9">
        <v>0.3</v>
      </c>
      <c r="F115" s="13">
        <f t="shared" ca="1" si="32"/>
        <v>0</v>
      </c>
      <c r="G115" s="1">
        <f t="shared" ca="1" si="33"/>
        <v>0</v>
      </c>
      <c r="H115" s="71" t="s">
        <v>239</v>
      </c>
      <c r="I115" s="4">
        <v>0.35</v>
      </c>
      <c r="J115" s="1">
        <f>(K113*I115)</f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ht="15.75" customHeight="1">
      <c r="A116" s="8" t="s">
        <v>135</v>
      </c>
      <c r="B116" s="9">
        <v>2</v>
      </c>
      <c r="C116" s="1"/>
      <c r="D116" s="70" t="s">
        <v>118</v>
      </c>
      <c r="E116" s="9">
        <v>0.35</v>
      </c>
      <c r="F116" s="13">
        <f t="shared" ca="1" si="32"/>
        <v>8</v>
      </c>
      <c r="G116" s="1">
        <f t="shared" ca="1" si="33"/>
        <v>2.8</v>
      </c>
      <c r="H116" s="71" t="s">
        <v>247</v>
      </c>
      <c r="I116" s="4">
        <v>0.15</v>
      </c>
      <c r="J116" s="1">
        <f>(K113*I116)</f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ht="15.75" customHeight="1">
      <c r="A117" s="8" t="s">
        <v>111</v>
      </c>
      <c r="B117" s="9">
        <v>3</v>
      </c>
      <c r="C117" s="1"/>
      <c r="D117" s="70" t="s">
        <v>121</v>
      </c>
      <c r="E117" s="9">
        <v>0.35</v>
      </c>
      <c r="F117" s="13">
        <f t="shared" ca="1" si="32"/>
        <v>0</v>
      </c>
      <c r="G117" s="1">
        <f t="shared" ca="1" si="33"/>
        <v>0</v>
      </c>
      <c r="H117" s="71" t="s">
        <v>249</v>
      </c>
      <c r="I117" s="4">
        <v>1</v>
      </c>
      <c r="J117" s="1">
        <f>(K113*I117)</f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ht="15.75" customHeight="1">
      <c r="A118" s="8" t="s">
        <v>105</v>
      </c>
      <c r="B118" s="9">
        <v>1</v>
      </c>
      <c r="C118" s="1"/>
      <c r="D118" s="70" t="s">
        <v>250</v>
      </c>
      <c r="E118" s="9">
        <v>1.4</v>
      </c>
      <c r="F118" s="13">
        <f t="shared" ca="1" si="32"/>
        <v>1</v>
      </c>
      <c r="G118" s="1">
        <f t="shared" ca="1" si="33"/>
        <v>1.4</v>
      </c>
      <c r="H118" s="3"/>
      <c r="I118" s="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ht="15.75" customHeight="1">
      <c r="A119" s="8" t="s">
        <v>237</v>
      </c>
      <c r="B119" s="9">
        <v>5</v>
      </c>
      <c r="C119" s="1"/>
      <c r="D119" s="70" t="s">
        <v>124</v>
      </c>
      <c r="E119" s="9">
        <v>0.35</v>
      </c>
      <c r="F119" s="13">
        <f t="shared" ca="1" si="32"/>
        <v>14</v>
      </c>
      <c r="G119" s="1">
        <f t="shared" ca="1" si="33"/>
        <v>4.8999999999999995</v>
      </c>
      <c r="H119" s="3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ht="15.75" customHeight="1">
      <c r="A120" s="8" t="s">
        <v>238</v>
      </c>
      <c r="B120" s="9">
        <v>12</v>
      </c>
      <c r="C120" s="1"/>
      <c r="D120" s="70" t="s">
        <v>127</v>
      </c>
      <c r="E120" s="9">
        <v>0.35</v>
      </c>
      <c r="F120" s="13">
        <f t="shared" ca="1" si="32"/>
        <v>4</v>
      </c>
      <c r="G120" s="1">
        <f t="shared" ca="1" si="33"/>
        <v>1.4</v>
      </c>
      <c r="H120" s="3"/>
      <c r="I120" s="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ht="15.75" customHeight="1">
      <c r="A121" s="8" t="s">
        <v>242</v>
      </c>
      <c r="B121" s="9">
        <v>4</v>
      </c>
      <c r="C121" s="1"/>
      <c r="D121" s="70" t="s">
        <v>251</v>
      </c>
      <c r="E121" s="9">
        <v>1.4</v>
      </c>
      <c r="F121" s="13">
        <f t="shared" ca="1" si="32"/>
        <v>2</v>
      </c>
      <c r="G121" s="1">
        <f t="shared" ca="1" si="33"/>
        <v>2.8</v>
      </c>
      <c r="H121" s="3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ht="15.75" customHeight="1">
      <c r="A122" s="8" t="s">
        <v>243</v>
      </c>
      <c r="B122" s="9">
        <v>2</v>
      </c>
      <c r="C122" s="1"/>
      <c r="D122" s="70" t="s">
        <v>252</v>
      </c>
      <c r="E122" s="9">
        <v>0.3</v>
      </c>
      <c r="F122" s="13">
        <f t="shared" ca="1" si="32"/>
        <v>0</v>
      </c>
      <c r="G122" s="1">
        <f t="shared" ca="1" si="33"/>
        <v>0</v>
      </c>
      <c r="H122" s="3"/>
      <c r="I122" s="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ht="15.75" customHeight="1">
      <c r="A123" s="8" t="s">
        <v>244</v>
      </c>
      <c r="B123" s="9">
        <v>2</v>
      </c>
      <c r="C123" s="1"/>
      <c r="D123" s="70" t="s">
        <v>130</v>
      </c>
      <c r="E123" s="9">
        <v>0.35</v>
      </c>
      <c r="F123" s="13">
        <f t="shared" ca="1" si="32"/>
        <v>69</v>
      </c>
      <c r="G123" s="1">
        <f t="shared" ca="1" si="33"/>
        <v>24.15</v>
      </c>
      <c r="H123" s="3"/>
      <c r="I123" s="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ht="15.75" customHeight="1">
      <c r="A124" s="8" t="s">
        <v>245</v>
      </c>
      <c r="B124" s="9">
        <v>8</v>
      </c>
      <c r="C124" s="1"/>
      <c r="D124" s="70" t="s">
        <v>132</v>
      </c>
      <c r="E124" s="9">
        <v>0.35</v>
      </c>
      <c r="F124" s="13">
        <f t="shared" ca="1" si="32"/>
        <v>5</v>
      </c>
      <c r="G124" s="1">
        <f t="shared" ca="1" si="33"/>
        <v>1.75</v>
      </c>
      <c r="H124" s="3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ht="15.75" customHeight="1">
      <c r="A125" s="8" t="s">
        <v>162</v>
      </c>
      <c r="B125" s="9">
        <v>3</v>
      </c>
      <c r="C125" s="1"/>
      <c r="D125" s="70" t="s">
        <v>134</v>
      </c>
      <c r="E125" s="9">
        <v>1.4</v>
      </c>
      <c r="F125" s="13">
        <f t="shared" ca="1" si="32"/>
        <v>4</v>
      </c>
      <c r="G125" s="1">
        <f t="shared" ca="1" si="33"/>
        <v>5.6</v>
      </c>
      <c r="H125" s="3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ht="15.75" customHeight="1">
      <c r="A126" s="8" t="s">
        <v>214</v>
      </c>
      <c r="B126" s="9">
        <v>6</v>
      </c>
      <c r="C126" s="1"/>
      <c r="D126" s="70" t="s">
        <v>137</v>
      </c>
      <c r="E126" s="9">
        <v>0.35</v>
      </c>
      <c r="F126" s="13">
        <f t="shared" ca="1" si="32"/>
        <v>21</v>
      </c>
      <c r="G126" s="1">
        <f t="shared" ca="1" si="33"/>
        <v>7.35</v>
      </c>
      <c r="H126" s="3"/>
      <c r="I126" s="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ht="15.75" customHeight="1">
      <c r="A127" s="8" t="s">
        <v>184</v>
      </c>
      <c r="B127" s="9">
        <v>2</v>
      </c>
      <c r="C127" s="1"/>
      <c r="D127" s="70" t="s">
        <v>140</v>
      </c>
      <c r="E127" s="9">
        <v>0.35</v>
      </c>
      <c r="F127" s="13">
        <f t="shared" ca="1" si="32"/>
        <v>0</v>
      </c>
      <c r="G127" s="1">
        <f t="shared" ca="1" si="33"/>
        <v>0</v>
      </c>
      <c r="H127" s="3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ht="15.75" customHeight="1">
      <c r="A128" s="8" t="s">
        <v>113</v>
      </c>
      <c r="B128" s="9">
        <v>4</v>
      </c>
      <c r="C128" s="1"/>
      <c r="D128" s="70" t="s">
        <v>143</v>
      </c>
      <c r="E128" s="9">
        <v>1.4</v>
      </c>
      <c r="F128" s="13">
        <f t="shared" ca="1" si="32"/>
        <v>7</v>
      </c>
      <c r="G128" s="1">
        <f t="shared" ca="1" si="33"/>
        <v>9.7999999999999989</v>
      </c>
      <c r="H128" s="3"/>
      <c r="I128" s="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ht="15.75" customHeight="1">
      <c r="A129" s="8" t="s">
        <v>53</v>
      </c>
      <c r="B129" s="9">
        <v>4</v>
      </c>
      <c r="C129" s="1"/>
      <c r="D129" s="70" t="s">
        <v>145</v>
      </c>
      <c r="E129" s="9">
        <v>0.35</v>
      </c>
      <c r="F129" s="13">
        <f t="shared" ca="1" si="32"/>
        <v>6</v>
      </c>
      <c r="G129" s="1">
        <f t="shared" ca="1" si="33"/>
        <v>2.0999999999999996</v>
      </c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ht="15.75" customHeight="1">
      <c r="A130" s="8" t="s">
        <v>61</v>
      </c>
      <c r="B130" s="9">
        <v>6</v>
      </c>
      <c r="C130" s="1"/>
      <c r="D130" s="70" t="s">
        <v>150</v>
      </c>
      <c r="E130" s="9">
        <v>0.25</v>
      </c>
      <c r="F130" s="13">
        <f t="shared" ca="1" si="32"/>
        <v>46</v>
      </c>
      <c r="G130" s="1">
        <f t="shared" ca="1" si="33"/>
        <v>11.5</v>
      </c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ht="15.75" customHeight="1">
      <c r="A131" s="8" t="s">
        <v>55</v>
      </c>
      <c r="B131" s="9">
        <v>11</v>
      </c>
      <c r="C131" s="1"/>
      <c r="D131" s="70" t="s">
        <v>152</v>
      </c>
      <c r="E131" s="9">
        <v>0.25</v>
      </c>
      <c r="F131" s="13">
        <f t="shared" ca="1" si="32"/>
        <v>35</v>
      </c>
      <c r="G131" s="1">
        <f t="shared" ca="1" si="33"/>
        <v>8.75</v>
      </c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ht="15.75" customHeight="1">
      <c r="A132" s="8" t="s">
        <v>58</v>
      </c>
      <c r="B132" s="9">
        <v>2</v>
      </c>
      <c r="C132" s="1"/>
      <c r="D132" s="70" t="s">
        <v>133</v>
      </c>
      <c r="E132" s="9">
        <v>0.35</v>
      </c>
      <c r="F132" s="13">
        <f t="shared" ca="1" si="32"/>
        <v>10</v>
      </c>
      <c r="G132" s="1">
        <f t="shared" ca="1" si="33"/>
        <v>3.5</v>
      </c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ht="15.75" customHeight="1">
      <c r="A133" s="8" t="s">
        <v>253</v>
      </c>
      <c r="B133" s="9">
        <v>3</v>
      </c>
      <c r="C133" s="1"/>
      <c r="D133" s="70" t="s">
        <v>156</v>
      </c>
      <c r="E133" s="9">
        <v>0.35</v>
      </c>
      <c r="F133" s="13">
        <f t="shared" ca="1" si="32"/>
        <v>14</v>
      </c>
      <c r="G133" s="1">
        <f t="shared" ca="1" si="33"/>
        <v>4.8999999999999995</v>
      </c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ht="15.75" customHeight="1">
      <c r="A134" s="8" t="s">
        <v>231</v>
      </c>
      <c r="B134" s="9">
        <v>22</v>
      </c>
      <c r="C134" s="1"/>
      <c r="D134" s="72" t="s">
        <v>159</v>
      </c>
      <c r="E134" s="9">
        <v>0.35</v>
      </c>
      <c r="F134" s="13">
        <f t="shared" ca="1" si="32"/>
        <v>17</v>
      </c>
      <c r="G134" s="1">
        <f t="shared" ca="1" si="33"/>
        <v>5.9499999999999993</v>
      </c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ht="15.75" customHeight="1">
      <c r="A135" s="8" t="s">
        <v>254</v>
      </c>
      <c r="B135" s="9">
        <v>10</v>
      </c>
      <c r="C135" s="1"/>
      <c r="D135" s="72" t="s">
        <v>161</v>
      </c>
      <c r="E135" s="9">
        <v>0.35</v>
      </c>
      <c r="F135" s="13">
        <f t="shared" ca="1" si="32"/>
        <v>95</v>
      </c>
      <c r="G135" s="1">
        <f t="shared" ca="1" si="33"/>
        <v>33.25</v>
      </c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ht="15.75" customHeight="1">
      <c r="A136" s="8" t="s">
        <v>255</v>
      </c>
      <c r="B136" s="9">
        <v>9</v>
      </c>
      <c r="C136" s="1"/>
      <c r="D136" s="70" t="s">
        <v>164</v>
      </c>
      <c r="E136" s="9">
        <v>0.35</v>
      </c>
      <c r="F136" s="13">
        <f t="shared" ca="1" si="32"/>
        <v>41</v>
      </c>
      <c r="G136" s="1">
        <f t="shared" ca="1" si="33"/>
        <v>14.35</v>
      </c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ht="15.75" customHeight="1">
      <c r="A137" s="8" t="s">
        <v>232</v>
      </c>
      <c r="B137" s="9">
        <v>16</v>
      </c>
      <c r="C137" s="1"/>
      <c r="D137" s="70" t="s">
        <v>131</v>
      </c>
      <c r="E137" s="9">
        <v>0.35</v>
      </c>
      <c r="F137" s="13">
        <f t="shared" ca="1" si="32"/>
        <v>55</v>
      </c>
      <c r="G137" s="1">
        <f t="shared" ca="1" si="33"/>
        <v>19.25</v>
      </c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ht="15.75" customHeight="1">
      <c r="A138" s="8" t="s">
        <v>256</v>
      </c>
      <c r="B138" s="9">
        <v>4</v>
      </c>
      <c r="C138" s="1"/>
      <c r="D138" s="70" t="s">
        <v>167</v>
      </c>
      <c r="E138" s="9">
        <v>0.35</v>
      </c>
      <c r="F138" s="13">
        <f t="shared" ca="1" si="32"/>
        <v>55</v>
      </c>
      <c r="G138" s="1">
        <f t="shared" ca="1" si="33"/>
        <v>19.25</v>
      </c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ht="15.75" customHeight="1">
      <c r="A139" s="8" t="s">
        <v>217</v>
      </c>
      <c r="B139" s="9">
        <v>12</v>
      </c>
      <c r="C139" s="1"/>
      <c r="D139" s="8" t="s">
        <v>88</v>
      </c>
      <c r="E139" s="9">
        <v>1.4</v>
      </c>
      <c r="F139" s="13">
        <f t="shared" ca="1" si="32"/>
        <v>11</v>
      </c>
      <c r="G139" s="1">
        <f t="shared" ca="1" si="33"/>
        <v>15.399999999999999</v>
      </c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ht="15.75" customHeight="1">
      <c r="A140" s="8" t="s">
        <v>187</v>
      </c>
      <c r="B140" s="9">
        <v>1</v>
      </c>
      <c r="C140" s="1"/>
      <c r="D140" s="8" t="s">
        <v>90</v>
      </c>
      <c r="E140" s="9">
        <v>1.4</v>
      </c>
      <c r="F140" s="13">
        <f t="shared" ca="1" si="32"/>
        <v>0</v>
      </c>
      <c r="G140" s="1">
        <f t="shared" ca="1" si="33"/>
        <v>0</v>
      </c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ht="15.75" customHeight="1">
      <c r="A141" s="8" t="s">
        <v>192</v>
      </c>
      <c r="B141" s="9">
        <v>4</v>
      </c>
      <c r="C141" s="1"/>
      <c r="D141" s="8" t="s">
        <v>94</v>
      </c>
      <c r="E141" s="9">
        <v>1.4</v>
      </c>
      <c r="F141" s="13">
        <f t="shared" ca="1" si="32"/>
        <v>0</v>
      </c>
      <c r="G141" s="1">
        <f t="shared" ca="1" si="33"/>
        <v>0</v>
      </c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ht="15.75" customHeight="1">
      <c r="A142" s="8" t="s">
        <v>63</v>
      </c>
      <c r="B142" s="9">
        <v>5</v>
      </c>
      <c r="C142" s="1"/>
      <c r="D142" s="8" t="s">
        <v>258</v>
      </c>
      <c r="E142" s="9">
        <v>0.35</v>
      </c>
      <c r="F142" s="13">
        <f t="shared" ca="1" si="32"/>
        <v>0</v>
      </c>
      <c r="G142" s="1">
        <f t="shared" ca="1" si="33"/>
        <v>0</v>
      </c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ht="15.75" customHeight="1">
      <c r="A143" s="8" t="s">
        <v>141</v>
      </c>
      <c r="B143" s="9">
        <v>6</v>
      </c>
      <c r="C143" s="1"/>
      <c r="D143" s="8" t="s">
        <v>146</v>
      </c>
      <c r="E143" s="9">
        <v>0.25</v>
      </c>
      <c r="F143" s="13">
        <f t="shared" ca="1" si="32"/>
        <v>8</v>
      </c>
      <c r="G143" s="1">
        <f t="shared" ca="1" si="33"/>
        <v>2</v>
      </c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ht="15.75" customHeight="1">
      <c r="A144" s="8" t="s">
        <v>65</v>
      </c>
      <c r="B144" s="9">
        <v>4</v>
      </c>
      <c r="C144" s="1"/>
      <c r="D144" s="8"/>
      <c r="E144" s="9"/>
      <c r="F144" s="13"/>
      <c r="G144" s="1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ht="15.75" customHeight="1">
      <c r="A145" s="8" t="s">
        <v>73</v>
      </c>
      <c r="B145" s="9">
        <v>2</v>
      </c>
      <c r="C145" s="1"/>
      <c r="D145" s="68" t="s">
        <v>169</v>
      </c>
      <c r="E145" s="9"/>
      <c r="F145" s="13"/>
      <c r="G145" s="1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ht="15.75" customHeight="1">
      <c r="A146" s="8"/>
      <c r="B146" s="9"/>
      <c r="C146" s="1"/>
      <c r="D146" s="8" t="s">
        <v>194</v>
      </c>
      <c r="E146" s="9">
        <v>3</v>
      </c>
      <c r="F146" s="13">
        <f t="shared" ref="F146:F159" ca="1" si="34">SUMIF($A:$B,D146,$B:$B)</f>
        <v>0</v>
      </c>
      <c r="G146" s="1">
        <f t="shared" ref="G146:G159" ca="1" si="35">E146*F146</f>
        <v>0</v>
      </c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ht="15.75" customHeight="1">
      <c r="A147" s="44" t="s">
        <v>263</v>
      </c>
      <c r="B147" s="74">
        <v>1</v>
      </c>
      <c r="C147" s="1"/>
      <c r="D147" s="8" t="s">
        <v>196</v>
      </c>
      <c r="E147" s="9">
        <v>6</v>
      </c>
      <c r="F147" s="13">
        <f t="shared" ca="1" si="34"/>
        <v>0</v>
      </c>
      <c r="G147" s="1">
        <f t="shared" ca="1" si="35"/>
        <v>0</v>
      </c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ht="15.75" customHeight="1">
      <c r="A148" s="44" t="s">
        <v>263</v>
      </c>
      <c r="B148" s="74">
        <v>1</v>
      </c>
      <c r="C148" s="1"/>
      <c r="D148" s="8" t="s">
        <v>260</v>
      </c>
      <c r="E148" s="9">
        <v>1</v>
      </c>
      <c r="F148" s="13">
        <f t="shared" ca="1" si="34"/>
        <v>0</v>
      </c>
      <c r="G148" s="1">
        <f t="shared" ca="1" si="35"/>
        <v>0</v>
      </c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ht="15.75" customHeight="1">
      <c r="A149" s="44" t="s">
        <v>265</v>
      </c>
      <c r="B149" s="74">
        <v>1</v>
      </c>
      <c r="C149" s="1"/>
      <c r="D149" s="8" t="s">
        <v>262</v>
      </c>
      <c r="E149" s="9">
        <v>2</v>
      </c>
      <c r="F149" s="13">
        <f t="shared" ca="1" si="34"/>
        <v>0</v>
      </c>
      <c r="G149" s="1">
        <f t="shared" ca="1" si="35"/>
        <v>0</v>
      </c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ht="15.75" customHeight="1">
      <c r="A150" s="44" t="s">
        <v>263</v>
      </c>
      <c r="B150" s="74">
        <v>1</v>
      </c>
      <c r="C150" s="1"/>
      <c r="D150" s="8" t="s">
        <v>216</v>
      </c>
      <c r="E150" s="75">
        <v>4</v>
      </c>
      <c r="F150" s="13">
        <f t="shared" ca="1" si="34"/>
        <v>10</v>
      </c>
      <c r="G150" s="1">
        <f t="shared" ca="1" si="35"/>
        <v>40</v>
      </c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ht="15.75" customHeight="1">
      <c r="A151" s="44" t="s">
        <v>263</v>
      </c>
      <c r="B151" s="74">
        <v>1</v>
      </c>
      <c r="C151" s="1"/>
      <c r="D151" s="1" t="s">
        <v>264</v>
      </c>
      <c r="E151" s="9">
        <v>3</v>
      </c>
      <c r="F151" s="13">
        <f t="shared" ca="1" si="34"/>
        <v>0</v>
      </c>
      <c r="G151" s="1">
        <f t="shared" ca="1" si="35"/>
        <v>0</v>
      </c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ht="15.75" customHeight="1">
      <c r="A152" s="44" t="s">
        <v>265</v>
      </c>
      <c r="B152" s="74">
        <v>1</v>
      </c>
      <c r="C152" s="1"/>
      <c r="D152" s="1" t="s">
        <v>266</v>
      </c>
      <c r="E152" s="9">
        <v>12</v>
      </c>
      <c r="F152" s="13">
        <f t="shared" ca="1" si="34"/>
        <v>0</v>
      </c>
      <c r="G152" s="1">
        <f t="shared" ca="1" si="35"/>
        <v>0</v>
      </c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ht="15.75" customHeight="1">
      <c r="A153" s="44" t="s">
        <v>257</v>
      </c>
      <c r="B153" s="74">
        <v>1</v>
      </c>
      <c r="C153" s="1"/>
      <c r="D153" s="8" t="s">
        <v>267</v>
      </c>
      <c r="E153" s="9">
        <v>2</v>
      </c>
      <c r="F153" s="13">
        <f t="shared" ca="1" si="34"/>
        <v>0</v>
      </c>
      <c r="G153" s="1">
        <f t="shared" ca="1" si="35"/>
        <v>0</v>
      </c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ht="15.75" customHeight="1">
      <c r="A154" s="44" t="s">
        <v>268</v>
      </c>
      <c r="B154" s="74">
        <v>1</v>
      </c>
      <c r="C154" s="1"/>
      <c r="D154" s="8" t="s">
        <v>207</v>
      </c>
      <c r="E154" s="9">
        <v>3</v>
      </c>
      <c r="F154" s="13">
        <f t="shared" ca="1" si="34"/>
        <v>8</v>
      </c>
      <c r="G154" s="1">
        <f t="shared" ca="1" si="35"/>
        <v>24</v>
      </c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ht="15.75" customHeight="1">
      <c r="A155" s="44" t="s">
        <v>263</v>
      </c>
      <c r="B155" s="74">
        <v>1</v>
      </c>
      <c r="C155" s="1"/>
      <c r="D155" s="8" t="s">
        <v>269</v>
      </c>
      <c r="E155" s="9">
        <v>6</v>
      </c>
      <c r="F155" s="13">
        <f t="shared" ca="1" si="34"/>
        <v>1</v>
      </c>
      <c r="G155" s="1">
        <f t="shared" ca="1" si="35"/>
        <v>6</v>
      </c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ht="15.75" customHeight="1">
      <c r="A156" s="44" t="s">
        <v>265</v>
      </c>
      <c r="B156" s="74">
        <v>1</v>
      </c>
      <c r="C156" s="1"/>
      <c r="D156" s="8" t="s">
        <v>270</v>
      </c>
      <c r="E156" s="9">
        <v>2</v>
      </c>
      <c r="F156" s="13">
        <f t="shared" ca="1" si="34"/>
        <v>0</v>
      </c>
      <c r="G156" s="1">
        <f t="shared" ca="1" si="35"/>
        <v>0</v>
      </c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ht="15.75" customHeight="1">
      <c r="A157" s="44" t="s">
        <v>261</v>
      </c>
      <c r="B157" s="74">
        <v>1</v>
      </c>
      <c r="C157" s="1"/>
      <c r="D157" s="8" t="s">
        <v>230</v>
      </c>
      <c r="E157" s="9">
        <v>8</v>
      </c>
      <c r="F157" s="13">
        <f t="shared" ca="1" si="34"/>
        <v>0</v>
      </c>
      <c r="G157" s="1">
        <f t="shared" ca="1" si="35"/>
        <v>0</v>
      </c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ht="15.75" customHeight="1">
      <c r="A158" s="44" t="s">
        <v>257</v>
      </c>
      <c r="B158" s="74">
        <v>1</v>
      </c>
      <c r="C158" s="1"/>
      <c r="D158" s="8" t="s">
        <v>223</v>
      </c>
      <c r="E158" s="9">
        <v>2</v>
      </c>
      <c r="F158" s="13">
        <f t="shared" ca="1" si="34"/>
        <v>5</v>
      </c>
      <c r="G158" s="1">
        <f t="shared" ca="1" si="35"/>
        <v>10</v>
      </c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ht="15.75" customHeight="1">
      <c r="A159" s="44" t="s">
        <v>265</v>
      </c>
      <c r="B159" s="74">
        <v>1</v>
      </c>
      <c r="C159" s="1"/>
      <c r="D159" s="8" t="s">
        <v>204</v>
      </c>
      <c r="E159" s="9">
        <v>1</v>
      </c>
      <c r="F159" s="13">
        <f t="shared" ca="1" si="34"/>
        <v>27</v>
      </c>
      <c r="G159" s="1">
        <f t="shared" ca="1" si="35"/>
        <v>27</v>
      </c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ht="15.75" customHeight="1">
      <c r="A160" s="44" t="s">
        <v>265</v>
      </c>
      <c r="B160" s="74">
        <v>1</v>
      </c>
      <c r="C160" s="1"/>
      <c r="D160" s="1"/>
      <c r="E160" s="9"/>
      <c r="F160" s="13"/>
      <c r="G160" s="1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ht="15.75" customHeight="1">
      <c r="A161" s="44" t="s">
        <v>263</v>
      </c>
      <c r="B161" s="74">
        <v>1</v>
      </c>
      <c r="C161" s="1"/>
      <c r="D161" s="1" t="s">
        <v>18</v>
      </c>
      <c r="E161" s="9"/>
      <c r="F161" s="13"/>
      <c r="G161" s="1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ht="15.75" customHeight="1">
      <c r="A162" s="44" t="s">
        <v>263</v>
      </c>
      <c r="B162" s="74">
        <v>1</v>
      </c>
      <c r="C162" s="1"/>
      <c r="D162" s="8" t="s">
        <v>271</v>
      </c>
      <c r="E162" s="9">
        <v>2</v>
      </c>
      <c r="F162" s="13">
        <f t="shared" ref="F162:F168" ca="1" si="36">SUMIF($A:$B,D162,$B:$B)</f>
        <v>0</v>
      </c>
      <c r="G162" s="1">
        <f t="shared" ref="G162:G168" ca="1" si="37">E162*F162</f>
        <v>0</v>
      </c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ht="15.75" customHeight="1">
      <c r="A163" s="44" t="s">
        <v>257</v>
      </c>
      <c r="B163" s="74">
        <v>1</v>
      </c>
      <c r="C163" s="1"/>
      <c r="D163" s="8" t="s">
        <v>201</v>
      </c>
      <c r="E163" s="9">
        <v>3</v>
      </c>
      <c r="F163" s="13">
        <f t="shared" ca="1" si="36"/>
        <v>7</v>
      </c>
      <c r="G163" s="1">
        <f t="shared" ca="1" si="37"/>
        <v>21</v>
      </c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ht="15.75" customHeight="1">
      <c r="A164" s="44" t="s">
        <v>307</v>
      </c>
      <c r="B164" s="74">
        <v>1</v>
      </c>
      <c r="C164" s="1"/>
      <c r="D164" s="8" t="s">
        <v>202</v>
      </c>
      <c r="E164" s="9">
        <v>6</v>
      </c>
      <c r="F164" s="13">
        <f t="shared" ca="1" si="36"/>
        <v>14</v>
      </c>
      <c r="G164" s="1">
        <f t="shared" ca="1" si="37"/>
        <v>84</v>
      </c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ht="15.75" customHeight="1">
      <c r="A165" s="44" t="s">
        <v>312</v>
      </c>
      <c r="B165" s="74">
        <v>1</v>
      </c>
      <c r="C165" s="1"/>
      <c r="D165" s="8" t="s">
        <v>272</v>
      </c>
      <c r="E165" s="9">
        <v>2</v>
      </c>
      <c r="F165" s="13">
        <f t="shared" ca="1" si="36"/>
        <v>0</v>
      </c>
      <c r="G165" s="1">
        <f t="shared" ca="1" si="37"/>
        <v>0</v>
      </c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ht="15.75" customHeight="1">
      <c r="A166" s="44" t="s">
        <v>263</v>
      </c>
      <c r="B166" s="74">
        <v>1</v>
      </c>
      <c r="C166" s="1"/>
      <c r="D166" s="8" t="s">
        <v>211</v>
      </c>
      <c r="E166" s="9">
        <v>2</v>
      </c>
      <c r="F166" s="13">
        <f t="shared" ca="1" si="36"/>
        <v>23</v>
      </c>
      <c r="G166" s="1">
        <f t="shared" ca="1" si="37"/>
        <v>46</v>
      </c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ht="15.75" customHeight="1">
      <c r="A167" s="44" t="s">
        <v>259</v>
      </c>
      <c r="B167" s="74">
        <v>1</v>
      </c>
      <c r="C167" s="1"/>
      <c r="D167" s="8" t="s">
        <v>216</v>
      </c>
      <c r="E167" s="9">
        <v>4</v>
      </c>
      <c r="F167" s="13">
        <f t="shared" ca="1" si="36"/>
        <v>10</v>
      </c>
      <c r="G167" s="1">
        <f t="shared" ca="1" si="37"/>
        <v>40</v>
      </c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ht="15.75" customHeight="1">
      <c r="A168" s="44" t="s">
        <v>268</v>
      </c>
      <c r="B168" s="74">
        <v>1</v>
      </c>
      <c r="C168" s="1"/>
      <c r="D168" s="8" t="s">
        <v>199</v>
      </c>
      <c r="E168" s="9">
        <v>1</v>
      </c>
      <c r="F168" s="13">
        <f t="shared" ca="1" si="36"/>
        <v>6</v>
      </c>
      <c r="G168" s="1">
        <f t="shared" ca="1" si="37"/>
        <v>6</v>
      </c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ht="15.75" customHeight="1">
      <c r="A169" s="44" t="s">
        <v>261</v>
      </c>
      <c r="B169" s="74">
        <v>1</v>
      </c>
      <c r="C169" s="1"/>
      <c r="D169" s="8"/>
      <c r="E169" s="9"/>
      <c r="F169" s="13"/>
      <c r="G169" s="1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ht="15.75" customHeight="1">
      <c r="A170" s="44" t="s">
        <v>261</v>
      </c>
      <c r="B170" s="74">
        <v>1</v>
      </c>
      <c r="C170" s="1"/>
      <c r="D170" s="8" t="s">
        <v>175</v>
      </c>
      <c r="E170" s="9"/>
      <c r="F170" s="13"/>
      <c r="G170" s="1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ht="15.75" customHeight="1">
      <c r="A171" s="44" t="s">
        <v>312</v>
      </c>
      <c r="B171" s="74">
        <v>1</v>
      </c>
      <c r="C171" s="1"/>
      <c r="D171" s="8" t="s">
        <v>273</v>
      </c>
      <c r="E171" s="9">
        <v>1</v>
      </c>
      <c r="F171" s="13">
        <f t="shared" ref="F171:F192" ca="1" si="38">SUMIF($A:$B,D171,$B:$B)</f>
        <v>0</v>
      </c>
      <c r="G171" s="1">
        <f t="shared" ref="G171:G192" ca="1" si="39">E171*F171</f>
        <v>0</v>
      </c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ht="15.75" customHeight="1">
      <c r="A172" s="44" t="s">
        <v>265</v>
      </c>
      <c r="B172" s="74">
        <v>1</v>
      </c>
      <c r="C172" s="1"/>
      <c r="D172" s="8" t="s">
        <v>274</v>
      </c>
      <c r="E172" s="9">
        <v>2</v>
      </c>
      <c r="F172" s="13">
        <f t="shared" ca="1" si="38"/>
        <v>0</v>
      </c>
      <c r="G172" s="1">
        <f t="shared" ca="1" si="39"/>
        <v>0</v>
      </c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ht="15.75" customHeight="1">
      <c r="A173" s="44" t="s">
        <v>261</v>
      </c>
      <c r="B173" s="74">
        <v>1</v>
      </c>
      <c r="C173" s="1"/>
      <c r="D173" s="8" t="s">
        <v>275</v>
      </c>
      <c r="E173" s="9">
        <v>3</v>
      </c>
      <c r="F173" s="13">
        <f t="shared" ca="1" si="38"/>
        <v>0</v>
      </c>
      <c r="G173" s="1">
        <f t="shared" ca="1" si="39"/>
        <v>0</v>
      </c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ht="15.75" customHeight="1">
      <c r="A174" s="44" t="s">
        <v>263</v>
      </c>
      <c r="B174" s="74">
        <v>1</v>
      </c>
      <c r="C174" s="1"/>
      <c r="D174" s="8" t="s">
        <v>203</v>
      </c>
      <c r="E174" s="9">
        <v>12</v>
      </c>
      <c r="F174" s="13">
        <f t="shared" ca="1" si="38"/>
        <v>16</v>
      </c>
      <c r="G174" s="1">
        <f t="shared" ca="1" si="39"/>
        <v>192</v>
      </c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ht="15.75" customHeight="1">
      <c r="A175" s="44" t="s">
        <v>263</v>
      </c>
      <c r="B175" s="74">
        <v>1</v>
      </c>
      <c r="C175" s="1"/>
      <c r="D175" s="8" t="s">
        <v>205</v>
      </c>
      <c r="E175" s="9">
        <v>2</v>
      </c>
      <c r="F175" s="13">
        <f t="shared" ca="1" si="38"/>
        <v>24</v>
      </c>
      <c r="G175" s="1">
        <f t="shared" ca="1" si="39"/>
        <v>48</v>
      </c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ht="15.75" customHeight="1">
      <c r="A176" s="44" t="s">
        <v>268</v>
      </c>
      <c r="B176" s="74">
        <v>1</v>
      </c>
      <c r="C176" s="1"/>
      <c r="D176" s="8" t="s">
        <v>276</v>
      </c>
      <c r="E176" s="9">
        <v>4</v>
      </c>
      <c r="F176" s="13">
        <f t="shared" ca="1" si="38"/>
        <v>0</v>
      </c>
      <c r="G176" s="1">
        <f t="shared" ca="1" si="39"/>
        <v>0</v>
      </c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ht="15.75" customHeight="1">
      <c r="A177" s="44" t="s">
        <v>268</v>
      </c>
      <c r="B177" s="74">
        <v>1</v>
      </c>
      <c r="C177" s="1"/>
      <c r="D177" s="8" t="s">
        <v>208</v>
      </c>
      <c r="E177" s="9">
        <v>6</v>
      </c>
      <c r="F177" s="13">
        <f t="shared" ca="1" si="38"/>
        <v>80</v>
      </c>
      <c r="G177" s="1">
        <f t="shared" ca="1" si="39"/>
        <v>480</v>
      </c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ht="15.75" customHeight="1">
      <c r="A178" s="44" t="s">
        <v>307</v>
      </c>
      <c r="B178" s="74">
        <v>1</v>
      </c>
      <c r="C178" s="1"/>
      <c r="D178" s="8" t="s">
        <v>211</v>
      </c>
      <c r="E178" s="9">
        <v>2</v>
      </c>
      <c r="F178" s="13">
        <f t="shared" ca="1" si="38"/>
        <v>23</v>
      </c>
      <c r="G178" s="1">
        <f t="shared" ca="1" si="39"/>
        <v>46</v>
      </c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ht="15.75" customHeight="1">
      <c r="A179" s="44" t="s">
        <v>265</v>
      </c>
      <c r="B179" s="74">
        <v>1</v>
      </c>
      <c r="C179" s="1"/>
      <c r="D179" s="8" t="s">
        <v>216</v>
      </c>
      <c r="E179" s="9">
        <v>4</v>
      </c>
      <c r="F179" s="13">
        <f t="shared" ca="1" si="38"/>
        <v>10</v>
      </c>
      <c r="G179" s="1">
        <f t="shared" ca="1" si="39"/>
        <v>40</v>
      </c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ht="15.75" customHeight="1">
      <c r="A180" s="44" t="s">
        <v>263</v>
      </c>
      <c r="B180" s="74">
        <v>1</v>
      </c>
      <c r="C180" s="1"/>
      <c r="D180" s="8" t="s">
        <v>121</v>
      </c>
      <c r="E180" s="9">
        <v>1</v>
      </c>
      <c r="F180" s="13">
        <f t="shared" ca="1" si="38"/>
        <v>0</v>
      </c>
      <c r="G180" s="1">
        <f t="shared" ca="1" si="39"/>
        <v>0</v>
      </c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15.75" customHeight="1">
      <c r="A181" s="44" t="s">
        <v>261</v>
      </c>
      <c r="B181" s="74">
        <v>1</v>
      </c>
      <c r="C181" s="1"/>
      <c r="D181" s="8" t="s">
        <v>127</v>
      </c>
      <c r="E181" s="9">
        <v>1</v>
      </c>
      <c r="F181" s="13">
        <f t="shared" ca="1" si="38"/>
        <v>4</v>
      </c>
      <c r="G181" s="1">
        <f t="shared" ca="1" si="39"/>
        <v>4</v>
      </c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ht="15.75" customHeight="1">
      <c r="A182" s="44" t="s">
        <v>257</v>
      </c>
      <c r="B182" s="74">
        <v>1</v>
      </c>
      <c r="C182" s="1"/>
      <c r="D182" s="8" t="s">
        <v>132</v>
      </c>
      <c r="E182" s="9">
        <v>1</v>
      </c>
      <c r="F182" s="13">
        <f t="shared" ca="1" si="38"/>
        <v>5</v>
      </c>
      <c r="G182" s="1">
        <f t="shared" ca="1" si="39"/>
        <v>5</v>
      </c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ht="15.75" customHeight="1">
      <c r="A183" s="44" t="s">
        <v>312</v>
      </c>
      <c r="B183" s="74">
        <v>1</v>
      </c>
      <c r="C183" s="1"/>
      <c r="D183" s="13" t="s">
        <v>140</v>
      </c>
      <c r="E183" s="9">
        <v>1</v>
      </c>
      <c r="F183" s="13">
        <f t="shared" ca="1" si="38"/>
        <v>0</v>
      </c>
      <c r="G183" s="1">
        <f t="shared" ca="1" si="39"/>
        <v>0</v>
      </c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ht="15.75" customHeight="1">
      <c r="A184" s="44" t="s">
        <v>268</v>
      </c>
      <c r="B184" s="74">
        <v>1</v>
      </c>
      <c r="C184" s="1"/>
      <c r="D184" s="1"/>
      <c r="E184" s="9">
        <v>2</v>
      </c>
      <c r="F184" s="13">
        <f t="shared" ca="1" si="38"/>
        <v>0</v>
      </c>
      <c r="G184" s="1">
        <f t="shared" ca="1" si="39"/>
        <v>0</v>
      </c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ht="15.75" customHeight="1">
      <c r="A185" s="44" t="s">
        <v>257</v>
      </c>
      <c r="B185" s="74">
        <v>1</v>
      </c>
      <c r="C185" s="1"/>
      <c r="D185" s="1" t="s">
        <v>173</v>
      </c>
      <c r="E185" s="9">
        <v>1</v>
      </c>
      <c r="F185" s="13">
        <f t="shared" ca="1" si="38"/>
        <v>12</v>
      </c>
      <c r="G185" s="1">
        <f t="shared" ca="1" si="39"/>
        <v>12</v>
      </c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ht="15.75" customHeight="1">
      <c r="A186" s="44" t="s">
        <v>259</v>
      </c>
      <c r="B186" s="74">
        <v>1</v>
      </c>
      <c r="C186" s="1"/>
      <c r="D186" s="8" t="s">
        <v>88</v>
      </c>
      <c r="E186" s="9">
        <v>4</v>
      </c>
      <c r="F186" s="13">
        <f t="shared" ca="1" si="38"/>
        <v>11</v>
      </c>
      <c r="G186" s="1">
        <f t="shared" ca="1" si="39"/>
        <v>44</v>
      </c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ht="15.75" customHeight="1">
      <c r="A187" s="44" t="s">
        <v>307</v>
      </c>
      <c r="B187" s="74">
        <v>1</v>
      </c>
      <c r="C187" s="1"/>
      <c r="D187" s="8" t="s">
        <v>90</v>
      </c>
      <c r="E187" s="9">
        <v>6</v>
      </c>
      <c r="F187" s="13">
        <f t="shared" ca="1" si="38"/>
        <v>0</v>
      </c>
      <c r="G187" s="1">
        <f t="shared" ca="1" si="39"/>
        <v>0</v>
      </c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ht="15.75" customHeight="1">
      <c r="A188" s="44" t="s">
        <v>257</v>
      </c>
      <c r="B188" s="74">
        <v>1</v>
      </c>
      <c r="C188" s="1"/>
      <c r="D188" s="8" t="s">
        <v>94</v>
      </c>
      <c r="E188" s="9">
        <v>8</v>
      </c>
      <c r="F188" s="13">
        <f t="shared" ca="1" si="38"/>
        <v>0</v>
      </c>
      <c r="G188" s="1">
        <f t="shared" ca="1" si="39"/>
        <v>0</v>
      </c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ht="15.75" customHeight="1">
      <c r="A189" s="44" t="s">
        <v>265</v>
      </c>
      <c r="B189" s="74">
        <v>1</v>
      </c>
      <c r="C189" s="1"/>
      <c r="D189" s="8" t="s">
        <v>187</v>
      </c>
      <c r="E189" s="9">
        <v>8</v>
      </c>
      <c r="F189" s="13">
        <f t="shared" ca="1" si="38"/>
        <v>1</v>
      </c>
      <c r="G189" s="1">
        <f t="shared" ca="1" si="39"/>
        <v>8</v>
      </c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ht="15.75" customHeight="1">
      <c r="A190" s="44" t="s">
        <v>265</v>
      </c>
      <c r="B190" s="74">
        <v>1</v>
      </c>
      <c r="C190" s="1"/>
      <c r="D190" s="1" t="s">
        <v>192</v>
      </c>
      <c r="E190" s="9">
        <v>8</v>
      </c>
      <c r="F190" s="13">
        <f t="shared" ca="1" si="38"/>
        <v>4</v>
      </c>
      <c r="G190" s="1">
        <f t="shared" ca="1" si="39"/>
        <v>32</v>
      </c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ht="15.75" customHeight="1">
      <c r="A191" s="44" t="s">
        <v>265</v>
      </c>
      <c r="B191" s="74">
        <v>1</v>
      </c>
      <c r="C191" s="1"/>
      <c r="D191" s="1" t="s">
        <v>217</v>
      </c>
      <c r="E191" s="9">
        <v>4</v>
      </c>
      <c r="F191" s="13">
        <f t="shared" ca="1" si="38"/>
        <v>12</v>
      </c>
      <c r="G191" s="1">
        <f t="shared" ca="1" si="39"/>
        <v>48</v>
      </c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ht="15.75" customHeight="1">
      <c r="A192" s="44" t="s">
        <v>265</v>
      </c>
      <c r="B192" s="74">
        <v>1</v>
      </c>
      <c r="C192" s="1"/>
      <c r="D192" s="8" t="s">
        <v>220</v>
      </c>
      <c r="E192" s="9">
        <v>1</v>
      </c>
      <c r="F192" s="13">
        <f t="shared" ca="1" si="38"/>
        <v>2</v>
      </c>
      <c r="G192" s="1">
        <f t="shared" ca="1" si="39"/>
        <v>2</v>
      </c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ht="15.75" customHeight="1">
      <c r="A193" s="44" t="s">
        <v>265</v>
      </c>
      <c r="B193" s="74">
        <v>1</v>
      </c>
      <c r="C193" s="1"/>
      <c r="D193" s="8"/>
      <c r="E193" s="9"/>
      <c r="F193" s="13"/>
      <c r="G193" s="1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ht="15.75" customHeight="1">
      <c r="A194" s="44" t="s">
        <v>265</v>
      </c>
      <c r="B194" s="74">
        <v>1</v>
      </c>
      <c r="C194" s="1"/>
      <c r="D194" s="8" t="s">
        <v>177</v>
      </c>
      <c r="E194" s="9"/>
      <c r="F194" s="13"/>
      <c r="G194" s="1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ht="15.75" customHeight="1">
      <c r="A195" s="44" t="s">
        <v>265</v>
      </c>
      <c r="B195" s="74">
        <v>1</v>
      </c>
      <c r="C195" s="1"/>
      <c r="D195" s="1" t="s">
        <v>277</v>
      </c>
      <c r="E195" s="9">
        <v>2</v>
      </c>
      <c r="F195" s="13">
        <f t="shared" ref="F195:F199" ca="1" si="40">SUMIF($A:$B,D195,$B:$B)</f>
        <v>0</v>
      </c>
      <c r="G195" s="1">
        <f t="shared" ref="G195:G199" ca="1" si="41">E195*F195</f>
        <v>0</v>
      </c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ht="15.75" customHeight="1">
      <c r="A196" s="44" t="s">
        <v>263</v>
      </c>
      <c r="B196" s="74">
        <v>1</v>
      </c>
      <c r="C196" s="1"/>
      <c r="D196" s="1" t="s">
        <v>225</v>
      </c>
      <c r="E196" s="9">
        <v>8</v>
      </c>
      <c r="F196" s="13">
        <f t="shared" ca="1" si="40"/>
        <v>4</v>
      </c>
      <c r="G196" s="1">
        <f t="shared" ca="1" si="41"/>
        <v>32</v>
      </c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ht="15.75" customHeight="1">
      <c r="A197" s="44" t="s">
        <v>261</v>
      </c>
      <c r="B197" s="74">
        <v>1</v>
      </c>
      <c r="C197" s="1"/>
      <c r="D197" s="8" t="s">
        <v>232</v>
      </c>
      <c r="E197" s="9">
        <v>4</v>
      </c>
      <c r="F197" s="13">
        <f t="shared" ca="1" si="40"/>
        <v>16</v>
      </c>
      <c r="G197" s="1">
        <f t="shared" ca="1" si="41"/>
        <v>64</v>
      </c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ht="15.75" customHeight="1">
      <c r="A198" s="44" t="s">
        <v>263</v>
      </c>
      <c r="B198" s="74">
        <v>1</v>
      </c>
      <c r="C198" s="1"/>
      <c r="D198" s="8" t="s">
        <v>171</v>
      </c>
      <c r="E198" s="9">
        <v>2</v>
      </c>
      <c r="F198" s="13">
        <f t="shared" ca="1" si="40"/>
        <v>46</v>
      </c>
      <c r="G198" s="1">
        <f t="shared" ca="1" si="41"/>
        <v>92</v>
      </c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ht="15.75" customHeight="1">
      <c r="A199" s="44" t="s">
        <v>263</v>
      </c>
      <c r="B199" s="74">
        <v>1</v>
      </c>
      <c r="C199" s="1"/>
      <c r="D199" s="8" t="s">
        <v>226</v>
      </c>
      <c r="E199" s="9">
        <v>2</v>
      </c>
      <c r="F199" s="13">
        <f t="shared" ca="1" si="40"/>
        <v>55</v>
      </c>
      <c r="G199" s="1">
        <f t="shared" ca="1" si="41"/>
        <v>110</v>
      </c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ht="15.75" customHeight="1">
      <c r="A200" s="44" t="s">
        <v>265</v>
      </c>
      <c r="B200" s="74">
        <v>1</v>
      </c>
      <c r="C200" s="1"/>
      <c r="D200" s="8"/>
      <c r="E200" s="9"/>
      <c r="F200" s="13"/>
      <c r="G200" s="1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ht="15.75" customHeight="1">
      <c r="A201" s="44" t="s">
        <v>261</v>
      </c>
      <c r="B201" s="74">
        <v>2</v>
      </c>
      <c r="C201" s="1"/>
      <c r="D201" s="8"/>
      <c r="E201" s="9"/>
      <c r="F201" s="13"/>
      <c r="G201" s="1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ht="15.75" customHeight="1">
      <c r="A202" s="44" t="s">
        <v>268</v>
      </c>
      <c r="B202" s="74">
        <v>1</v>
      </c>
      <c r="C202" s="1"/>
      <c r="D202" s="8" t="s">
        <v>180</v>
      </c>
      <c r="E202" s="9"/>
      <c r="F202" s="13"/>
      <c r="G202" s="1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ht="15.75" customHeight="1">
      <c r="A203" s="44" t="s">
        <v>259</v>
      </c>
      <c r="B203" s="74">
        <v>1</v>
      </c>
      <c r="C203" s="1"/>
      <c r="D203" s="8" t="s">
        <v>182</v>
      </c>
      <c r="E203" s="9">
        <v>2</v>
      </c>
      <c r="F203" s="13">
        <f t="shared" ref="F203:F204" ca="1" si="42">SUMIF($A:$B,D203,$B:$B)</f>
        <v>5</v>
      </c>
      <c r="G203" s="1">
        <f t="shared" ref="G203:G204" ca="1" si="43">E203*F203</f>
        <v>10</v>
      </c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ht="15.75" customHeight="1">
      <c r="A204" s="44" t="s">
        <v>265</v>
      </c>
      <c r="B204" s="74">
        <v>1</v>
      </c>
      <c r="C204" s="1"/>
      <c r="D204" s="1" t="s">
        <v>185</v>
      </c>
      <c r="E204" s="9">
        <v>6</v>
      </c>
      <c r="F204" s="13">
        <f t="shared" ca="1" si="42"/>
        <v>2</v>
      </c>
      <c r="G204" s="1">
        <f t="shared" ca="1" si="43"/>
        <v>12</v>
      </c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ht="15.75" customHeight="1">
      <c r="A205" s="44" t="s">
        <v>257</v>
      </c>
      <c r="B205" s="74">
        <v>1</v>
      </c>
      <c r="C205" s="1"/>
      <c r="D205" s="1"/>
      <c r="E205" s="9"/>
      <c r="F205" s="13"/>
      <c r="G205" s="1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ht="15.75" customHeight="1">
      <c r="A206" s="44" t="s">
        <v>263</v>
      </c>
      <c r="B206" s="74">
        <v>1</v>
      </c>
      <c r="C206" s="1"/>
      <c r="D206" s="8"/>
      <c r="E206" s="9"/>
      <c r="F206" s="13"/>
      <c r="G206" s="1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ht="15.75" customHeight="1">
      <c r="A207" s="44" t="s">
        <v>263</v>
      </c>
      <c r="B207" s="74">
        <v>1</v>
      </c>
      <c r="C207" s="1"/>
      <c r="D207" s="8" t="s">
        <v>183</v>
      </c>
      <c r="E207" s="9"/>
      <c r="F207" s="13"/>
      <c r="G207" s="1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ht="15.75" customHeight="1">
      <c r="A208" s="44" t="s">
        <v>261</v>
      </c>
      <c r="B208" s="74">
        <v>2</v>
      </c>
      <c r="C208" s="1"/>
      <c r="D208" s="1" t="s">
        <v>278</v>
      </c>
      <c r="E208" s="9">
        <v>2</v>
      </c>
      <c r="F208" s="13">
        <f t="shared" ref="F208:F216" ca="1" si="44">SUMIF($A:$B,D208,$B:$B)</f>
        <v>0</v>
      </c>
      <c r="G208" s="1">
        <f t="shared" ref="G208:G216" ca="1" si="45">E208*F208</f>
        <v>0</v>
      </c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ht="15.75" customHeight="1">
      <c r="A209" s="44" t="s">
        <v>263</v>
      </c>
      <c r="B209" s="74">
        <v>1</v>
      </c>
      <c r="C209" s="1"/>
      <c r="D209" s="8" t="s">
        <v>279</v>
      </c>
      <c r="E209" s="9">
        <v>1</v>
      </c>
      <c r="F209" s="13">
        <f t="shared" ca="1" si="44"/>
        <v>0</v>
      </c>
      <c r="G209" s="1">
        <f t="shared" ca="1" si="45"/>
        <v>0</v>
      </c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ht="15.75" customHeight="1">
      <c r="A210" s="44" t="s">
        <v>257</v>
      </c>
      <c r="B210" s="74">
        <v>1</v>
      </c>
      <c r="C210" s="1"/>
      <c r="D210" s="8" t="s">
        <v>280</v>
      </c>
      <c r="E210" s="9">
        <v>1</v>
      </c>
      <c r="F210" s="13">
        <f t="shared" ca="1" si="44"/>
        <v>0</v>
      </c>
      <c r="G210" s="1">
        <f t="shared" ca="1" si="45"/>
        <v>0</v>
      </c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ht="15.75" customHeight="1">
      <c r="A211" s="44" t="s">
        <v>265</v>
      </c>
      <c r="B211" s="74">
        <v>1</v>
      </c>
      <c r="C211" s="1"/>
      <c r="D211" s="1" t="s">
        <v>281</v>
      </c>
      <c r="E211" s="9">
        <v>3</v>
      </c>
      <c r="F211" s="13">
        <f t="shared" ca="1" si="44"/>
        <v>0</v>
      </c>
      <c r="G211" s="1">
        <f t="shared" ca="1" si="45"/>
        <v>0</v>
      </c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ht="15.75" customHeight="1">
      <c r="A212" s="44" t="s">
        <v>257</v>
      </c>
      <c r="B212" s="74">
        <v>1</v>
      </c>
      <c r="C212" s="1"/>
      <c r="D212" s="8" t="s">
        <v>189</v>
      </c>
      <c r="E212" s="9">
        <v>2</v>
      </c>
      <c r="F212" s="13">
        <f t="shared" ca="1" si="44"/>
        <v>5</v>
      </c>
      <c r="G212" s="1">
        <f t="shared" ca="1" si="45"/>
        <v>10</v>
      </c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ht="15.75" customHeight="1">
      <c r="A213" s="1"/>
      <c r="B213" s="1"/>
      <c r="C213" s="1"/>
      <c r="D213" s="8" t="s">
        <v>190</v>
      </c>
      <c r="E213" s="9">
        <v>6</v>
      </c>
      <c r="F213" s="13">
        <f t="shared" ca="1" si="44"/>
        <v>5</v>
      </c>
      <c r="G213" s="1">
        <f t="shared" ca="1" si="45"/>
        <v>30</v>
      </c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ht="15.75" customHeight="1">
      <c r="A214" s="8"/>
      <c r="B214" s="9"/>
      <c r="C214" s="1"/>
      <c r="D214" s="8" t="s">
        <v>211</v>
      </c>
      <c r="E214" s="9">
        <v>2</v>
      </c>
      <c r="F214" s="13">
        <f t="shared" ca="1" si="44"/>
        <v>23</v>
      </c>
      <c r="G214" s="1">
        <f t="shared" ca="1" si="45"/>
        <v>46</v>
      </c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ht="15.75" customHeight="1">
      <c r="A215" s="44"/>
      <c r="B215" s="74"/>
      <c r="C215" s="1"/>
      <c r="D215" s="8" t="s">
        <v>216</v>
      </c>
      <c r="E215" s="9">
        <v>4</v>
      </c>
      <c r="F215" s="13">
        <f t="shared" ca="1" si="44"/>
        <v>10</v>
      </c>
      <c r="G215" s="1">
        <f t="shared" ca="1" si="45"/>
        <v>40</v>
      </c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ht="15.75" customHeight="1">
      <c r="A216" s="44"/>
      <c r="B216" s="74"/>
      <c r="C216" s="1"/>
      <c r="D216" s="8" t="s">
        <v>282</v>
      </c>
      <c r="E216" s="9">
        <v>1</v>
      </c>
      <c r="F216" s="13">
        <f t="shared" ca="1" si="44"/>
        <v>3</v>
      </c>
      <c r="G216" s="1">
        <f t="shared" ca="1" si="45"/>
        <v>3</v>
      </c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ht="15.75" customHeight="1">
      <c r="A217" s="44"/>
      <c r="B217" s="74"/>
      <c r="C217" s="1"/>
      <c r="D217" s="8"/>
      <c r="E217" s="9"/>
      <c r="F217" s="13"/>
      <c r="G217" s="1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ht="15.75" customHeight="1">
      <c r="A218" s="44"/>
      <c r="B218" s="74"/>
      <c r="C218" s="1"/>
      <c r="D218" s="8" t="s">
        <v>186</v>
      </c>
      <c r="E218" s="9"/>
      <c r="F218" s="13"/>
      <c r="G218" s="1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ht="15.75" customHeight="1">
      <c r="A219" s="44"/>
      <c r="B219" s="74"/>
      <c r="C219" s="1"/>
      <c r="D219" s="1" t="s">
        <v>176</v>
      </c>
      <c r="E219" s="9">
        <v>1</v>
      </c>
      <c r="F219" s="13">
        <f ca="1">SUMIF($A:$B,D219,$B:$B)</f>
        <v>16</v>
      </c>
      <c r="G219" s="1">
        <f ca="1">E219*F219</f>
        <v>16</v>
      </c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ht="15.75" customHeight="1">
      <c r="A220" s="44"/>
      <c r="B220" s="74"/>
      <c r="C220" s="1"/>
      <c r="D220" s="1"/>
      <c r="E220" s="9"/>
      <c r="F220" s="13"/>
      <c r="G220" s="1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ht="15.75" customHeight="1">
      <c r="A221" s="44"/>
      <c r="B221" s="74"/>
      <c r="C221" s="1"/>
      <c r="D221" s="1"/>
      <c r="E221" s="9"/>
      <c r="F221" s="13"/>
      <c r="G221" s="1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ht="15.75" customHeight="1">
      <c r="A222" s="44"/>
      <c r="B222" s="74"/>
      <c r="C222" s="1"/>
      <c r="D222" s="8" t="s">
        <v>188</v>
      </c>
      <c r="E222" s="9"/>
      <c r="F222" s="13"/>
      <c r="G222" s="1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ht="15.75" customHeight="1">
      <c r="A223" s="44"/>
      <c r="B223" s="74"/>
      <c r="C223" s="1"/>
      <c r="D223" s="8" t="s">
        <v>161</v>
      </c>
      <c r="E223" s="9">
        <v>1</v>
      </c>
      <c r="F223" s="13">
        <f t="shared" ref="F223:F231" ca="1" si="46">SUMIF($A:$B,D223,$B:$B)</f>
        <v>95</v>
      </c>
      <c r="G223" s="1">
        <f t="shared" ref="G223:G231" ca="1" si="47">E223*F223</f>
        <v>95</v>
      </c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ht="15.75" customHeight="1">
      <c r="A224" s="44"/>
      <c r="B224" s="74"/>
      <c r="C224" s="1"/>
      <c r="D224" s="8" t="s">
        <v>238</v>
      </c>
      <c r="E224" s="9">
        <v>1</v>
      </c>
      <c r="F224" s="13">
        <f t="shared" ca="1" si="46"/>
        <v>12</v>
      </c>
      <c r="G224" s="1">
        <f t="shared" ca="1" si="47"/>
        <v>12</v>
      </c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ht="15.75" customHeight="1">
      <c r="A225" s="44"/>
      <c r="B225" s="74"/>
      <c r="C225" s="1"/>
      <c r="D225" s="8" t="s">
        <v>283</v>
      </c>
      <c r="E225" s="9">
        <v>1</v>
      </c>
      <c r="F225" s="13">
        <f t="shared" ca="1" si="46"/>
        <v>0</v>
      </c>
      <c r="G225" s="1">
        <f t="shared" ca="1" si="47"/>
        <v>0</v>
      </c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ht="15.75" customHeight="1">
      <c r="A226" s="44"/>
      <c r="B226" s="74"/>
      <c r="C226" s="1"/>
      <c r="D226" s="1" t="s">
        <v>243</v>
      </c>
      <c r="E226" s="9">
        <v>1</v>
      </c>
      <c r="F226" s="13">
        <f t="shared" ca="1" si="46"/>
        <v>2</v>
      </c>
      <c r="G226" s="1">
        <f t="shared" ca="1" si="47"/>
        <v>2</v>
      </c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ht="15.75" customHeight="1">
      <c r="A227" s="44"/>
      <c r="B227" s="74"/>
      <c r="C227" s="1"/>
      <c r="D227" s="8" t="s">
        <v>138</v>
      </c>
      <c r="E227" s="9">
        <v>1</v>
      </c>
      <c r="F227" s="13">
        <f t="shared" ca="1" si="46"/>
        <v>0</v>
      </c>
      <c r="G227" s="1">
        <f t="shared" ca="1" si="47"/>
        <v>0</v>
      </c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ht="15.75" customHeight="1">
      <c r="A228" s="44"/>
      <c r="B228" s="74"/>
      <c r="C228" s="1"/>
      <c r="D228" s="8" t="s">
        <v>242</v>
      </c>
      <c r="E228" s="9">
        <v>2</v>
      </c>
      <c r="F228" s="13">
        <f t="shared" ca="1" si="46"/>
        <v>4</v>
      </c>
      <c r="G228" s="1">
        <f t="shared" ca="1" si="47"/>
        <v>8</v>
      </c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ht="15.75" customHeight="1">
      <c r="A229" s="44"/>
      <c r="B229" s="74"/>
      <c r="C229" s="1"/>
      <c r="D229" s="1" t="s">
        <v>135</v>
      </c>
      <c r="E229" s="9">
        <v>1</v>
      </c>
      <c r="F229" s="13">
        <f t="shared" ca="1" si="46"/>
        <v>2</v>
      </c>
      <c r="G229" s="1">
        <f t="shared" ca="1" si="47"/>
        <v>2</v>
      </c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ht="15.75" customHeight="1">
      <c r="A230" s="44"/>
      <c r="B230" s="74"/>
      <c r="C230" s="1"/>
      <c r="D230" s="1" t="s">
        <v>244</v>
      </c>
      <c r="E230" s="9">
        <v>2</v>
      </c>
      <c r="F230" s="13">
        <f t="shared" ca="1" si="46"/>
        <v>2</v>
      </c>
      <c r="G230" s="1">
        <f t="shared" ca="1" si="47"/>
        <v>4</v>
      </c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ht="15.75" customHeight="1">
      <c r="A231" s="44"/>
      <c r="B231" s="74"/>
      <c r="C231" s="1"/>
      <c r="D231" s="8" t="s">
        <v>88</v>
      </c>
      <c r="E231" s="9">
        <v>2</v>
      </c>
      <c r="F231" s="13">
        <f t="shared" ca="1" si="46"/>
        <v>11</v>
      </c>
      <c r="G231" s="1">
        <f t="shared" ca="1" si="47"/>
        <v>22</v>
      </c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ht="15.75" customHeight="1">
      <c r="A232" s="44"/>
      <c r="B232" s="74"/>
      <c r="C232" s="1"/>
      <c r="D232" s="8"/>
      <c r="E232" s="9"/>
      <c r="F232" s="13"/>
      <c r="G232" s="1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ht="15.75" customHeight="1">
      <c r="A233" s="44"/>
      <c r="B233" s="74"/>
      <c r="C233" s="1"/>
      <c r="D233" s="8"/>
      <c r="E233" s="9"/>
      <c r="F233" s="13"/>
      <c r="G233" s="1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ht="15.75" customHeight="1">
      <c r="A234" s="44"/>
      <c r="B234" s="74"/>
      <c r="C234" s="1"/>
      <c r="D234" s="8"/>
      <c r="E234" s="9"/>
      <c r="F234" s="13"/>
      <c r="G234" s="1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ht="15.75" customHeight="1">
      <c r="A235" s="44"/>
      <c r="B235" s="74"/>
      <c r="C235" s="1"/>
      <c r="D235" s="8" t="s">
        <v>193</v>
      </c>
      <c r="E235" s="9"/>
      <c r="F235" s="13"/>
      <c r="G235" s="1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ht="15.75" customHeight="1">
      <c r="A236" s="44"/>
      <c r="B236" s="74"/>
      <c r="C236" s="1"/>
      <c r="D236" s="8" t="s">
        <v>167</v>
      </c>
      <c r="E236" s="9">
        <v>1</v>
      </c>
      <c r="F236" s="13">
        <f t="shared" ref="F236:F238" ca="1" si="48">SUMIF($A:$B,D236,$B:$B)</f>
        <v>55</v>
      </c>
      <c r="G236" s="1">
        <f t="shared" ref="G236:G238" ca="1" si="49">E236*F236</f>
        <v>55</v>
      </c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1:50" ht="15.75" customHeight="1">
      <c r="A237" s="44"/>
      <c r="B237" s="74"/>
      <c r="C237" s="1"/>
      <c r="D237" s="8" t="s">
        <v>90</v>
      </c>
      <c r="E237" s="9">
        <v>2</v>
      </c>
      <c r="F237" s="13">
        <f t="shared" ca="1" si="48"/>
        <v>0</v>
      </c>
      <c r="G237" s="1">
        <f t="shared" ca="1" si="49"/>
        <v>0</v>
      </c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1:50" ht="15.75" customHeight="1">
      <c r="A238" s="44"/>
      <c r="B238" s="74"/>
      <c r="C238" s="1"/>
      <c r="D238" s="8" t="s">
        <v>253</v>
      </c>
      <c r="E238" s="9">
        <v>2</v>
      </c>
      <c r="F238" s="13">
        <f t="shared" ca="1" si="48"/>
        <v>3</v>
      </c>
      <c r="G238" s="1">
        <f t="shared" ca="1" si="49"/>
        <v>6</v>
      </c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1:50" ht="15.75" customHeight="1">
      <c r="A239" s="44"/>
      <c r="B239" s="74"/>
      <c r="C239" s="1"/>
      <c r="D239" s="8"/>
      <c r="E239" s="9"/>
      <c r="F239" s="13"/>
      <c r="G239" s="1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1:50" ht="15.75" customHeight="1">
      <c r="A240" s="44"/>
      <c r="B240" s="74"/>
      <c r="C240" s="1"/>
      <c r="D240" s="8" t="s">
        <v>245</v>
      </c>
      <c r="E240" s="9"/>
      <c r="F240" s="13">
        <f t="shared" ref="F240:F241" ca="1" si="50">SUMIF($A:$B,D240,$B:$B)</f>
        <v>8</v>
      </c>
      <c r="G240" s="1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241" spans="1:50" ht="15.75" customHeight="1">
      <c r="A241" s="44"/>
      <c r="B241" s="74"/>
      <c r="C241" s="1"/>
      <c r="D241" s="1" t="s">
        <v>245</v>
      </c>
      <c r="E241" s="9">
        <v>2</v>
      </c>
      <c r="F241" s="1">
        <f t="shared" ca="1" si="50"/>
        <v>8</v>
      </c>
      <c r="G241" s="1">
        <f ca="1">E241*F241</f>
        <v>16</v>
      </c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</row>
    <row r="242" spans="1:50" ht="15.75" customHeight="1">
      <c r="A242" s="44"/>
      <c r="B242" s="74"/>
      <c r="C242" s="1"/>
      <c r="D242" s="1"/>
      <c r="E242" s="9"/>
      <c r="F242" s="1"/>
      <c r="G242" s="1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</row>
    <row r="243" spans="1:50" ht="15.75" customHeight="1">
      <c r="A243" s="44"/>
      <c r="B243" s="74"/>
      <c r="C243" s="1"/>
      <c r="D243" s="8"/>
      <c r="E243" s="9"/>
      <c r="F243" s="76"/>
      <c r="G243" s="1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</row>
    <row r="244" spans="1:50" ht="15.75" customHeight="1">
      <c r="A244" s="44"/>
      <c r="B244" s="74"/>
      <c r="C244" s="1"/>
      <c r="D244" s="68" t="s">
        <v>284</v>
      </c>
      <c r="E244" s="9"/>
      <c r="F244" s="76"/>
      <c r="G244" s="13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</row>
    <row r="245" spans="1:50" ht="15.75" customHeight="1">
      <c r="A245" s="44"/>
      <c r="B245" s="74"/>
      <c r="C245" s="1"/>
      <c r="D245" s="8" t="s">
        <v>105</v>
      </c>
      <c r="E245" s="9">
        <v>1</v>
      </c>
      <c r="F245" s="76">
        <f t="shared" ref="F245:F261" ca="1" si="51">SUMIF($A:$B,D245,$B:$B)</f>
        <v>1</v>
      </c>
      <c r="G245" s="13">
        <f t="shared" ref="G245:G261" ca="1" si="52">E245*F245</f>
        <v>1</v>
      </c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</row>
    <row r="246" spans="1:50" ht="15.75" customHeight="1">
      <c r="A246" s="44"/>
      <c r="B246" s="74"/>
      <c r="C246" s="1"/>
      <c r="D246" s="8" t="s">
        <v>111</v>
      </c>
      <c r="E246" s="9">
        <v>1</v>
      </c>
      <c r="F246" s="76">
        <f t="shared" ca="1" si="51"/>
        <v>3</v>
      </c>
      <c r="G246" s="13">
        <f t="shared" ca="1" si="52"/>
        <v>3</v>
      </c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</row>
    <row r="247" spans="1:50" ht="15.75" customHeight="1">
      <c r="A247" s="44"/>
      <c r="B247" s="74"/>
      <c r="C247" s="1"/>
      <c r="D247" s="8" t="s">
        <v>108</v>
      </c>
      <c r="E247" s="9">
        <v>1</v>
      </c>
      <c r="F247" s="76">
        <f t="shared" ca="1" si="51"/>
        <v>0</v>
      </c>
      <c r="G247" s="13">
        <f t="shared" ca="1" si="52"/>
        <v>0</v>
      </c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</row>
    <row r="248" spans="1:50" ht="15.75" customHeight="1">
      <c r="A248" s="44"/>
      <c r="B248" s="74"/>
      <c r="C248" s="1"/>
      <c r="D248" s="8" t="s">
        <v>212</v>
      </c>
      <c r="E248" s="9">
        <v>1</v>
      </c>
      <c r="F248" s="76">
        <f t="shared" ca="1" si="51"/>
        <v>0</v>
      </c>
      <c r="G248" s="13">
        <f t="shared" ca="1" si="52"/>
        <v>0</v>
      </c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</row>
    <row r="249" spans="1:50" ht="15.75" customHeight="1">
      <c r="A249" s="44"/>
      <c r="B249" s="74"/>
      <c r="C249" s="1"/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</row>
    <row r="250" spans="1:50" ht="15.75" customHeight="1">
      <c r="A250" s="44"/>
      <c r="B250" s="74"/>
      <c r="C250" s="1"/>
      <c r="D250" s="8" t="s">
        <v>151</v>
      </c>
      <c r="E250" s="9">
        <v>0.5</v>
      </c>
      <c r="F250" s="76">
        <f t="shared" ca="1" si="51"/>
        <v>16</v>
      </c>
      <c r="G250" s="13">
        <f t="shared" ca="1" si="52"/>
        <v>8</v>
      </c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</row>
    <row r="251" spans="1:50" ht="15.75" customHeight="1">
      <c r="A251" s="44"/>
      <c r="B251" s="74"/>
      <c r="C251" s="1"/>
      <c r="D251" s="8" t="s">
        <v>137</v>
      </c>
      <c r="E251" s="9">
        <v>0.5</v>
      </c>
      <c r="F251" s="76">
        <f t="shared" ca="1" si="51"/>
        <v>21</v>
      </c>
      <c r="G251" s="13">
        <f t="shared" ca="1" si="52"/>
        <v>10.5</v>
      </c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</row>
    <row r="252" spans="1:50" ht="15.75" customHeight="1">
      <c r="A252" s="44"/>
      <c r="B252" s="74"/>
      <c r="C252" s="1"/>
      <c r="D252" s="8" t="s">
        <v>140</v>
      </c>
      <c r="E252" s="9">
        <v>0.5</v>
      </c>
      <c r="F252" s="76">
        <f t="shared" ca="1" si="51"/>
        <v>0</v>
      </c>
      <c r="G252" s="13">
        <f t="shared" ca="1" si="52"/>
        <v>0</v>
      </c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</row>
    <row r="253" spans="1:50" ht="15.75" customHeight="1">
      <c r="A253" s="44"/>
      <c r="B253" s="74"/>
      <c r="C253" s="1"/>
      <c r="D253" s="8" t="s">
        <v>143</v>
      </c>
      <c r="E253" s="9"/>
      <c r="F253" s="76">
        <f t="shared" ca="1" si="51"/>
        <v>7</v>
      </c>
      <c r="G253" s="13">
        <f t="shared" ca="1" si="52"/>
        <v>0</v>
      </c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</row>
    <row r="254" spans="1:50" ht="15.75" customHeight="1">
      <c r="A254" s="44"/>
      <c r="B254" s="74"/>
      <c r="C254" s="1"/>
      <c r="D254" s="8" t="s">
        <v>63</v>
      </c>
      <c r="E254" s="9">
        <v>0.9</v>
      </c>
      <c r="F254" s="76">
        <f t="shared" ca="1" si="51"/>
        <v>5</v>
      </c>
      <c r="G254" s="13">
        <f t="shared" ca="1" si="52"/>
        <v>4.5</v>
      </c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</row>
    <row r="255" spans="1:50" ht="15.75" customHeight="1">
      <c r="A255" s="44"/>
      <c r="B255" s="74"/>
      <c r="C255" s="1"/>
      <c r="D255" s="8" t="s">
        <v>255</v>
      </c>
      <c r="E255" s="9">
        <v>0.13</v>
      </c>
      <c r="F255" s="76">
        <f t="shared" ca="1" si="51"/>
        <v>9</v>
      </c>
      <c r="G255" s="13">
        <f t="shared" ca="1" si="52"/>
        <v>1.17</v>
      </c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ht="15.75" customHeight="1">
      <c r="A256" s="44"/>
      <c r="B256" s="74"/>
      <c r="C256" s="1"/>
      <c r="D256" s="8" t="s">
        <v>234</v>
      </c>
      <c r="E256" s="9">
        <v>0.9</v>
      </c>
      <c r="F256" s="76">
        <f t="shared" ca="1" si="51"/>
        <v>3</v>
      </c>
      <c r="G256" s="13">
        <f t="shared" ca="1" si="52"/>
        <v>2.7</v>
      </c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ht="15.75" customHeight="1">
      <c r="A257" s="44"/>
      <c r="B257" s="74"/>
      <c r="C257" s="1"/>
      <c r="D257" s="8" t="s">
        <v>217</v>
      </c>
      <c r="E257" s="9">
        <v>0.5</v>
      </c>
      <c r="F257" s="76">
        <f t="shared" ca="1" si="51"/>
        <v>12</v>
      </c>
      <c r="G257" s="13">
        <f t="shared" ca="1" si="52"/>
        <v>6</v>
      </c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</row>
    <row r="258" spans="1:50" ht="15.75" customHeight="1">
      <c r="A258" s="44"/>
      <c r="B258" s="74"/>
      <c r="C258" s="1"/>
      <c r="D258" s="8" t="s">
        <v>187</v>
      </c>
      <c r="E258" s="9">
        <v>0.9</v>
      </c>
      <c r="F258" s="76">
        <f t="shared" ca="1" si="51"/>
        <v>1</v>
      </c>
      <c r="G258" s="13">
        <f t="shared" ca="1" si="52"/>
        <v>0.9</v>
      </c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ht="15.75" customHeight="1">
      <c r="A259" s="44"/>
      <c r="B259" s="74"/>
      <c r="C259" s="1"/>
      <c r="D259" s="8" t="s">
        <v>192</v>
      </c>
      <c r="E259" s="9">
        <v>0.9</v>
      </c>
      <c r="F259" s="76">
        <f t="shared" ca="1" si="51"/>
        <v>4</v>
      </c>
      <c r="G259" s="13">
        <f t="shared" ca="1" si="52"/>
        <v>3.6</v>
      </c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ht="15.75" customHeight="1">
      <c r="A260" s="44"/>
      <c r="B260" s="74"/>
      <c r="C260" s="1"/>
      <c r="D260" s="8" t="s">
        <v>146</v>
      </c>
      <c r="E260" s="9">
        <v>0.4</v>
      </c>
      <c r="F260" s="76">
        <f t="shared" ca="1" si="51"/>
        <v>8</v>
      </c>
      <c r="G260" s="13">
        <f t="shared" ca="1" si="52"/>
        <v>3.2</v>
      </c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</row>
    <row r="261" spans="1:50" ht="15.75" customHeight="1">
      <c r="A261" s="44"/>
      <c r="B261" s="74"/>
      <c r="C261" s="1"/>
      <c r="D261" s="8" t="s">
        <v>94</v>
      </c>
      <c r="E261" s="9">
        <v>1</v>
      </c>
      <c r="F261" s="76">
        <f t="shared" ca="1" si="51"/>
        <v>0</v>
      </c>
      <c r="G261" s="13">
        <f t="shared" ca="1" si="52"/>
        <v>0</v>
      </c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ht="15.75" customHeight="1">
      <c r="A262" s="44"/>
      <c r="B262" s="74"/>
      <c r="C262" s="1"/>
      <c r="D262" s="8"/>
      <c r="E262" s="9"/>
      <c r="F262" s="76"/>
      <c r="G262" s="13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ht="15.75" customHeight="1">
      <c r="A263" s="44"/>
      <c r="B263" s="74"/>
      <c r="C263" s="1"/>
      <c r="D263" s="8" t="s">
        <v>124</v>
      </c>
      <c r="E263" s="9">
        <v>0.9</v>
      </c>
      <c r="F263" s="76">
        <f t="shared" ref="F263:F265" ca="1" si="53">SUMIF($A:$B,D263,$B:$B)</f>
        <v>14</v>
      </c>
      <c r="G263" s="13">
        <f t="shared" ref="G263:G265" ca="1" si="54">E263*F263</f>
        <v>12.6</v>
      </c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ht="15.75" customHeight="1">
      <c r="A264" s="44"/>
      <c r="B264" s="74"/>
      <c r="C264" s="1"/>
      <c r="D264" s="8" t="s">
        <v>127</v>
      </c>
      <c r="E264" s="9">
        <v>0.9</v>
      </c>
      <c r="F264" s="76">
        <f t="shared" ca="1" si="53"/>
        <v>4</v>
      </c>
      <c r="G264" s="13">
        <f t="shared" ca="1" si="54"/>
        <v>3.6</v>
      </c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ht="15.75" customHeight="1">
      <c r="A265" s="44"/>
      <c r="B265" s="74"/>
      <c r="C265" s="1"/>
      <c r="D265" s="8" t="s">
        <v>251</v>
      </c>
      <c r="E265" s="9">
        <v>2</v>
      </c>
      <c r="F265" s="76">
        <f t="shared" ca="1" si="53"/>
        <v>2</v>
      </c>
      <c r="G265" s="13">
        <f t="shared" ca="1" si="54"/>
        <v>4</v>
      </c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ht="15.75" customHeight="1">
      <c r="A266" s="44"/>
      <c r="B266" s="74"/>
      <c r="C266" s="1"/>
      <c r="D266" s="8"/>
      <c r="E266" s="9"/>
      <c r="F266" s="76"/>
      <c r="G266" s="13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1:50" ht="15.75" customHeight="1">
      <c r="A267" s="44"/>
      <c r="B267" s="74"/>
      <c r="C267" s="1"/>
      <c r="D267" s="6" t="s">
        <v>286</v>
      </c>
      <c r="E267" s="9"/>
      <c r="F267" s="76"/>
      <c r="G267" s="1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1:50" ht="15.75" customHeight="1">
      <c r="A268" s="44"/>
      <c r="B268" s="74"/>
      <c r="C268" s="1"/>
      <c r="D268" s="1" t="s">
        <v>287</v>
      </c>
      <c r="E268" s="9">
        <v>0.25</v>
      </c>
      <c r="F268" s="76">
        <f t="shared" ref="F268:F279" ca="1" si="55">SUMIF($A:$B,D268,$B:$B)</f>
        <v>1</v>
      </c>
      <c r="G268" s="1">
        <f t="shared" ref="G268:G279" ca="1" si="56">SUMIF($A:$C,D268,$C:$C)</f>
        <v>0</v>
      </c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</row>
    <row r="269" spans="1:50" ht="15.75" customHeight="1">
      <c r="A269" s="44"/>
      <c r="B269" s="74"/>
      <c r="C269" s="1"/>
      <c r="D269" s="8" t="s">
        <v>288</v>
      </c>
      <c r="E269" s="9">
        <v>0.15</v>
      </c>
      <c r="F269" s="76">
        <f t="shared" ca="1" si="55"/>
        <v>0</v>
      </c>
      <c r="G269" s="1">
        <f t="shared" ca="1" si="56"/>
        <v>0</v>
      </c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</row>
    <row r="270" spans="1:50" ht="15.75" customHeight="1">
      <c r="A270" s="44"/>
      <c r="B270" s="74"/>
      <c r="C270" s="1"/>
      <c r="D270" s="8" t="s">
        <v>289</v>
      </c>
      <c r="E270" s="9">
        <v>0.25</v>
      </c>
      <c r="F270" s="13">
        <f t="shared" ca="1" si="55"/>
        <v>1</v>
      </c>
      <c r="G270" s="1">
        <f t="shared" ca="1" si="56"/>
        <v>0</v>
      </c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</row>
    <row r="271" spans="1:50" ht="15.75" customHeight="1">
      <c r="A271" s="44"/>
      <c r="B271" s="74"/>
      <c r="C271" s="1"/>
      <c r="D271" s="8" t="s">
        <v>174</v>
      </c>
      <c r="E271" s="9">
        <v>0.15</v>
      </c>
      <c r="F271" s="13">
        <f t="shared" ca="1" si="55"/>
        <v>2</v>
      </c>
      <c r="G271" s="1">
        <f t="shared" ca="1" si="56"/>
        <v>0</v>
      </c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</row>
    <row r="272" spans="1:50" ht="15.75" customHeight="1">
      <c r="A272" s="44"/>
      <c r="B272" s="74"/>
      <c r="C272" s="1"/>
      <c r="D272" s="1" t="s">
        <v>47</v>
      </c>
      <c r="E272" s="9">
        <v>0.25</v>
      </c>
      <c r="F272" s="13">
        <f t="shared" ca="1" si="55"/>
        <v>0</v>
      </c>
      <c r="G272" s="1">
        <f t="shared" ca="1" si="56"/>
        <v>0</v>
      </c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</row>
    <row r="273" spans="1:50" ht="15.75" customHeight="1">
      <c r="A273" s="44"/>
      <c r="B273" s="74"/>
      <c r="C273" s="1"/>
      <c r="D273" s="1" t="s">
        <v>49</v>
      </c>
      <c r="E273" s="9">
        <v>0.25</v>
      </c>
      <c r="F273" s="13">
        <f t="shared" ca="1" si="55"/>
        <v>1</v>
      </c>
      <c r="G273" s="1">
        <f t="shared" ca="1" si="56"/>
        <v>0</v>
      </c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</row>
    <row r="274" spans="1:50" ht="15.75" customHeight="1">
      <c r="A274" s="44"/>
      <c r="B274" s="74"/>
      <c r="C274" s="1"/>
      <c r="D274" s="8" t="s">
        <v>102</v>
      </c>
      <c r="E274" s="9">
        <v>0.15</v>
      </c>
      <c r="F274" s="13">
        <f t="shared" ca="1" si="55"/>
        <v>3</v>
      </c>
      <c r="G274" s="1">
        <f t="shared" ca="1" si="56"/>
        <v>0</v>
      </c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</row>
    <row r="275" spans="1:50" ht="15.75" customHeight="1">
      <c r="A275" s="44"/>
      <c r="B275" s="74"/>
      <c r="C275" s="1"/>
      <c r="D275" s="8" t="s">
        <v>51</v>
      </c>
      <c r="E275" s="9">
        <v>0.25</v>
      </c>
      <c r="F275" s="13">
        <f t="shared" ca="1" si="55"/>
        <v>2</v>
      </c>
      <c r="G275" s="1">
        <f t="shared" ca="1" si="56"/>
        <v>0</v>
      </c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</row>
    <row r="276" spans="1:50" ht="15.75" customHeight="1">
      <c r="A276" s="44"/>
      <c r="B276" s="74"/>
      <c r="C276" s="1"/>
      <c r="D276" s="1" t="s">
        <v>79</v>
      </c>
      <c r="E276" s="9">
        <v>0.25</v>
      </c>
      <c r="F276" s="13">
        <f t="shared" ca="1" si="55"/>
        <v>0</v>
      </c>
      <c r="G276" s="1">
        <f t="shared" ca="1" si="56"/>
        <v>0</v>
      </c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</row>
    <row r="277" spans="1:50" ht="15.75" customHeight="1">
      <c r="A277" s="44"/>
      <c r="B277" s="74"/>
      <c r="C277" s="1"/>
      <c r="D277" s="8" t="s">
        <v>122</v>
      </c>
      <c r="E277" s="9">
        <v>0.15</v>
      </c>
      <c r="F277" s="13">
        <f t="shared" ca="1" si="55"/>
        <v>8</v>
      </c>
      <c r="G277" s="1">
        <f t="shared" ca="1" si="56"/>
        <v>0</v>
      </c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</row>
    <row r="278" spans="1:50" ht="15.75" customHeight="1">
      <c r="A278" s="44"/>
      <c r="B278" s="74"/>
      <c r="C278" s="1"/>
      <c r="D278" s="8" t="s">
        <v>234</v>
      </c>
      <c r="E278" s="9">
        <v>7.0000000000000007E-2</v>
      </c>
      <c r="F278" s="13">
        <f t="shared" ca="1" si="55"/>
        <v>3</v>
      </c>
      <c r="G278" s="1">
        <f t="shared" ca="1" si="56"/>
        <v>0</v>
      </c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</row>
    <row r="279" spans="1:50" ht="15.75" customHeight="1">
      <c r="A279" s="44"/>
      <c r="B279" s="74"/>
      <c r="C279" s="1"/>
      <c r="D279" s="8" t="s">
        <v>151</v>
      </c>
      <c r="E279" s="9">
        <v>4.4999999999999998E-2</v>
      </c>
      <c r="F279" s="13">
        <f t="shared" ca="1" si="55"/>
        <v>16</v>
      </c>
      <c r="G279" s="1">
        <f t="shared" ca="1" si="56"/>
        <v>0</v>
      </c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</row>
    <row r="280" spans="1:50" ht="15.75" customHeight="1">
      <c r="A280" s="44"/>
      <c r="B280" s="74"/>
      <c r="C280" s="1"/>
      <c r="D280" s="8"/>
      <c r="E280" s="9"/>
      <c r="F280" s="13"/>
      <c r="G280" s="1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</row>
    <row r="281" spans="1:50" ht="15.75" customHeight="1">
      <c r="A281" s="44"/>
      <c r="B281" s="74"/>
      <c r="C281" s="1"/>
      <c r="D281" s="8"/>
      <c r="E281" s="9"/>
      <c r="F281" s="13"/>
      <c r="G281" s="1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</row>
    <row r="282" spans="1:50" ht="15.75" customHeight="1">
      <c r="A282" s="44"/>
      <c r="B282" s="74"/>
      <c r="C282" s="1"/>
      <c r="D282" s="8" t="s">
        <v>290</v>
      </c>
      <c r="E282" s="9"/>
      <c r="F282" s="13"/>
      <c r="G282" s="1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</row>
    <row r="283" spans="1:50" ht="15.75" customHeight="1">
      <c r="A283" s="44"/>
      <c r="B283" s="74"/>
      <c r="C283" s="1"/>
      <c r="D283" s="8" t="s">
        <v>137</v>
      </c>
      <c r="E283" s="9">
        <v>0.02</v>
      </c>
      <c r="F283" s="13">
        <f t="shared" ref="F283:F284" ca="1" si="57">SUMIF($A:$B,D283,$B:$B)</f>
        <v>21</v>
      </c>
      <c r="G283" s="1">
        <f t="shared" ref="G283:G284" ca="1" si="58">E283*F283</f>
        <v>0.42</v>
      </c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</row>
    <row r="284" spans="1:50" ht="15.75" customHeight="1">
      <c r="A284" s="44"/>
      <c r="B284" s="74"/>
      <c r="C284" s="1"/>
      <c r="D284" s="8" t="s">
        <v>118</v>
      </c>
      <c r="E284" s="9">
        <v>0.06</v>
      </c>
      <c r="F284" s="13">
        <f t="shared" ca="1" si="57"/>
        <v>8</v>
      </c>
      <c r="G284" s="1">
        <f t="shared" ca="1" si="58"/>
        <v>0.48</v>
      </c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</row>
    <row r="285" spans="1:50" ht="15.75" customHeight="1">
      <c r="A285" s="44"/>
      <c r="B285" s="74"/>
      <c r="C285" s="1"/>
      <c r="D285" s="8"/>
      <c r="E285" s="9"/>
      <c r="F285" s="13"/>
      <c r="G285" s="1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</row>
    <row r="286" spans="1:50" ht="15.75" customHeight="1">
      <c r="A286" s="44"/>
      <c r="B286" s="74"/>
      <c r="C286" s="1"/>
      <c r="D286" s="8"/>
      <c r="E286" s="9"/>
      <c r="F286" s="13"/>
      <c r="G286" s="1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</row>
    <row r="287" spans="1:50" ht="15.75" customHeight="1">
      <c r="A287" s="44"/>
      <c r="B287" s="74"/>
      <c r="C287" s="1"/>
      <c r="D287" s="1" t="s">
        <v>210</v>
      </c>
      <c r="E287" s="9"/>
      <c r="F287" s="13"/>
      <c r="G287" s="1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</row>
    <row r="288" spans="1:50" ht="15.75" customHeight="1">
      <c r="A288" s="44"/>
      <c r="B288" s="74"/>
      <c r="C288" s="1"/>
      <c r="D288" s="8" t="s">
        <v>237</v>
      </c>
      <c r="E288" s="9">
        <v>2</v>
      </c>
      <c r="F288" s="13">
        <f ca="1">SUMIF($A:$B,D288,$B:$B)</f>
        <v>5</v>
      </c>
      <c r="G288" s="1">
        <f ca="1">E288*F288</f>
        <v>10</v>
      </c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</row>
    <row r="289" spans="1:50" ht="15.75" customHeight="1">
      <c r="A289" s="44"/>
      <c r="B289" s="74"/>
      <c r="C289" s="1"/>
      <c r="D289" s="8"/>
      <c r="E289" s="9"/>
      <c r="F289" s="13"/>
      <c r="G289" s="1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</row>
    <row r="290" spans="1:50" ht="15.75" customHeight="1">
      <c r="A290" s="44"/>
      <c r="B290" s="74"/>
      <c r="C290" s="1"/>
      <c r="D290" s="8" t="s">
        <v>291</v>
      </c>
      <c r="E290" s="9"/>
      <c r="F290" s="13"/>
      <c r="G290" s="1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</row>
    <row r="291" spans="1:50" ht="15.75" customHeight="1">
      <c r="A291" s="44"/>
      <c r="B291" s="74"/>
      <c r="C291" s="1"/>
      <c r="D291" s="8" t="s">
        <v>292</v>
      </c>
      <c r="E291" s="9">
        <v>2</v>
      </c>
      <c r="F291" s="13">
        <f t="shared" ref="F291:F299" ca="1" si="59">SUMIF($A:$B,D291,$B:$B)</f>
        <v>1</v>
      </c>
      <c r="G291" s="1">
        <f t="shared" ref="G291:G299" ca="1" si="60">E291*F291</f>
        <v>2</v>
      </c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</row>
    <row r="292" spans="1:50" ht="15.75" customHeight="1">
      <c r="A292" s="44"/>
      <c r="B292" s="74"/>
      <c r="C292" s="1"/>
      <c r="D292" s="8" t="s">
        <v>43</v>
      </c>
      <c r="E292" s="9">
        <v>2</v>
      </c>
      <c r="F292" s="13">
        <f t="shared" ca="1" si="59"/>
        <v>1</v>
      </c>
      <c r="G292" s="1">
        <f t="shared" ca="1" si="60"/>
        <v>2</v>
      </c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</row>
    <row r="293" spans="1:50" ht="15.75" customHeight="1">
      <c r="A293" s="44"/>
      <c r="B293" s="74"/>
      <c r="C293" s="1"/>
      <c r="D293" s="1" t="s">
        <v>233</v>
      </c>
      <c r="E293" s="9">
        <v>2</v>
      </c>
      <c r="F293" s="13">
        <f t="shared" ca="1" si="59"/>
        <v>0</v>
      </c>
      <c r="G293" s="1">
        <f t="shared" ca="1" si="60"/>
        <v>0</v>
      </c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</row>
    <row r="294" spans="1:50" ht="15.75" customHeight="1">
      <c r="A294" s="44"/>
      <c r="B294" s="74"/>
      <c r="C294" s="1"/>
      <c r="D294" s="8" t="s">
        <v>133</v>
      </c>
      <c r="E294" s="9">
        <v>1</v>
      </c>
      <c r="F294" s="13">
        <f t="shared" ca="1" si="59"/>
        <v>10</v>
      </c>
      <c r="G294" s="1">
        <f t="shared" ca="1" si="60"/>
        <v>10</v>
      </c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</row>
    <row r="295" spans="1:50" ht="15.75" customHeight="1">
      <c r="A295" s="44"/>
      <c r="B295" s="74"/>
      <c r="C295" s="1"/>
      <c r="D295" s="8" t="s">
        <v>90</v>
      </c>
      <c r="E295" s="9">
        <v>2</v>
      </c>
      <c r="F295" s="13">
        <f t="shared" ca="1" si="59"/>
        <v>0</v>
      </c>
      <c r="G295" s="1">
        <f t="shared" ca="1" si="60"/>
        <v>0</v>
      </c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</row>
    <row r="296" spans="1:50" ht="15.75" customHeight="1">
      <c r="A296" s="44"/>
      <c r="B296" s="74"/>
      <c r="C296" s="1"/>
      <c r="D296" s="8" t="s">
        <v>94</v>
      </c>
      <c r="E296" s="9">
        <v>2</v>
      </c>
      <c r="F296" s="13">
        <f t="shared" ca="1" si="59"/>
        <v>0</v>
      </c>
      <c r="G296" s="1">
        <f t="shared" ca="1" si="60"/>
        <v>0</v>
      </c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</row>
    <row r="297" spans="1:50" ht="15.75" customHeight="1">
      <c r="A297" s="44"/>
      <c r="B297" s="74"/>
      <c r="C297" s="1"/>
      <c r="D297" s="8" t="s">
        <v>144</v>
      </c>
      <c r="E297" s="9">
        <v>2</v>
      </c>
      <c r="F297" s="13">
        <f t="shared" ca="1" si="59"/>
        <v>0</v>
      </c>
      <c r="G297" s="1">
        <f t="shared" ca="1" si="60"/>
        <v>0</v>
      </c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</row>
    <row r="298" spans="1:50" ht="15.75" customHeight="1">
      <c r="A298" s="44"/>
      <c r="B298" s="74"/>
      <c r="C298" s="1"/>
      <c r="D298" s="8" t="s">
        <v>157</v>
      </c>
      <c r="E298" s="9">
        <v>3</v>
      </c>
      <c r="F298" s="13">
        <f t="shared" ca="1" si="59"/>
        <v>2</v>
      </c>
      <c r="G298" s="1">
        <f t="shared" ca="1" si="60"/>
        <v>6</v>
      </c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</row>
    <row r="299" spans="1:50" ht="15.75" customHeight="1">
      <c r="A299" s="44"/>
      <c r="B299" s="74"/>
      <c r="C299" s="1"/>
      <c r="D299" s="8" t="s">
        <v>119</v>
      </c>
      <c r="E299" s="9">
        <v>1</v>
      </c>
      <c r="F299" s="13">
        <f t="shared" ca="1" si="59"/>
        <v>5</v>
      </c>
      <c r="G299" s="1">
        <f t="shared" ca="1" si="60"/>
        <v>5</v>
      </c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</row>
    <row r="300" spans="1:50" ht="15.75" customHeight="1">
      <c r="A300" s="44"/>
      <c r="B300" s="74"/>
      <c r="C300" s="1"/>
      <c r="D300" s="8"/>
      <c r="E300" s="9"/>
      <c r="F300" s="13"/>
      <c r="G300" s="1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</row>
    <row r="301" spans="1:50" ht="15.75" customHeight="1">
      <c r="A301" s="44"/>
      <c r="B301" s="74"/>
      <c r="C301" s="1"/>
      <c r="D301" s="8" t="s">
        <v>293</v>
      </c>
      <c r="E301" s="9"/>
      <c r="F301" s="13"/>
      <c r="G301" s="1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</row>
    <row r="302" spans="1:50" ht="15.75" customHeight="1">
      <c r="A302" s="44"/>
      <c r="B302" s="74"/>
      <c r="C302" s="1"/>
      <c r="D302" s="8" t="s">
        <v>228</v>
      </c>
      <c r="E302" s="9">
        <v>1</v>
      </c>
      <c r="F302" s="13">
        <f ca="1">SUMIF($A:$B,D302,$B:$B)</f>
        <v>8</v>
      </c>
      <c r="G302" s="1">
        <f ca="1">E302*F302</f>
        <v>8</v>
      </c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</row>
    <row r="303" spans="1:50" ht="15.75" customHeight="1">
      <c r="A303" s="44"/>
      <c r="B303" s="74"/>
      <c r="C303" s="1"/>
      <c r="D303" s="8"/>
      <c r="E303" s="9"/>
      <c r="F303" s="13"/>
      <c r="G303" s="1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</row>
    <row r="304" spans="1:50" ht="15.75" customHeight="1">
      <c r="A304" s="44"/>
      <c r="B304" s="74"/>
      <c r="C304" s="1"/>
      <c r="D304" s="8" t="s">
        <v>218</v>
      </c>
      <c r="E304" s="9"/>
      <c r="F304" s="13"/>
      <c r="G304" s="1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</row>
    <row r="305" spans="1:50" ht="15.75" customHeight="1">
      <c r="A305" s="44"/>
      <c r="B305" s="74"/>
      <c r="C305" s="1"/>
      <c r="D305" s="8" t="s">
        <v>82</v>
      </c>
      <c r="E305" s="9">
        <v>0.25</v>
      </c>
      <c r="F305" s="13">
        <f t="shared" ref="F305:F308" ca="1" si="61">SUMIF($A:$B,D305,$B:$B)</f>
        <v>10</v>
      </c>
      <c r="G305" s="1">
        <f t="shared" ref="G305:G308" ca="1" si="62">E305*F305</f>
        <v>2.5</v>
      </c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</row>
    <row r="306" spans="1:50" ht="15.75" customHeight="1">
      <c r="A306" s="44"/>
      <c r="B306" s="74"/>
      <c r="C306" s="1"/>
      <c r="D306" s="8" t="s">
        <v>116</v>
      </c>
      <c r="E306" s="9">
        <v>0.125</v>
      </c>
      <c r="F306" s="13">
        <f t="shared" ca="1" si="61"/>
        <v>29</v>
      </c>
      <c r="G306" s="1">
        <f t="shared" ca="1" si="62"/>
        <v>3.625</v>
      </c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</row>
    <row r="307" spans="1:50" ht="15.75" customHeight="1">
      <c r="A307" s="44"/>
      <c r="B307" s="74"/>
      <c r="C307" s="1"/>
      <c r="D307" s="8" t="s">
        <v>150</v>
      </c>
      <c r="E307" s="9">
        <v>0.125</v>
      </c>
      <c r="F307" s="13">
        <f t="shared" ca="1" si="61"/>
        <v>46</v>
      </c>
      <c r="G307" s="1">
        <f t="shared" ca="1" si="62"/>
        <v>5.75</v>
      </c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</row>
    <row r="308" spans="1:50" ht="15.75" customHeight="1">
      <c r="A308" s="44"/>
      <c r="B308" s="74"/>
      <c r="C308" s="1"/>
      <c r="D308" s="8" t="s">
        <v>152</v>
      </c>
      <c r="E308" s="9">
        <v>0.125</v>
      </c>
      <c r="F308" s="13">
        <f t="shared" ca="1" si="61"/>
        <v>35</v>
      </c>
      <c r="G308" s="1">
        <f t="shared" ca="1" si="62"/>
        <v>4.375</v>
      </c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</row>
    <row r="309" spans="1:50" ht="15.75" customHeight="1">
      <c r="A309" s="44"/>
      <c r="B309" s="74"/>
      <c r="C309" s="1"/>
      <c r="D309" s="8"/>
      <c r="E309" s="9"/>
      <c r="F309" s="13"/>
      <c r="G309" s="1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</row>
    <row r="310" spans="1:50" ht="15.75" customHeight="1">
      <c r="A310" s="44"/>
      <c r="B310" s="74"/>
      <c r="C310" s="1"/>
      <c r="D310" s="8"/>
      <c r="E310" s="9"/>
      <c r="F310" s="13"/>
      <c r="G310" s="1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</row>
    <row r="311" spans="1:50" ht="15.75" customHeight="1">
      <c r="A311" s="44"/>
      <c r="B311" s="74"/>
      <c r="C311" s="1"/>
      <c r="D311" s="8" t="s">
        <v>294</v>
      </c>
      <c r="E311" s="9"/>
      <c r="F311" s="13"/>
      <c r="G311" s="1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</row>
    <row r="312" spans="1:50" ht="15.75" customHeight="1">
      <c r="A312" s="44"/>
      <c r="B312" s="74"/>
      <c r="C312" s="1"/>
      <c r="D312" s="8" t="s">
        <v>61</v>
      </c>
      <c r="E312" s="9">
        <v>0.25</v>
      </c>
      <c r="F312" s="13">
        <f t="shared" ref="F312:F334" ca="1" si="63">SUMIF($A:$B,D312,$B:$B)</f>
        <v>6</v>
      </c>
      <c r="G312" s="1">
        <f t="shared" ref="G312:G325" ca="1" si="64">E312*F312</f>
        <v>1.5</v>
      </c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</row>
    <row r="313" spans="1:50" ht="15.75" customHeight="1">
      <c r="A313" s="44"/>
      <c r="B313" s="74"/>
      <c r="C313" s="1"/>
      <c r="D313" s="1" t="s">
        <v>53</v>
      </c>
      <c r="E313" s="9">
        <v>0.25</v>
      </c>
      <c r="F313" s="13">
        <f t="shared" ca="1" si="63"/>
        <v>4</v>
      </c>
      <c r="G313" s="1">
        <f t="shared" ca="1" si="64"/>
        <v>1</v>
      </c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</row>
    <row r="314" spans="1:50" ht="15.75" customHeight="1">
      <c r="A314" s="44"/>
      <c r="B314" s="74"/>
      <c r="C314" s="1"/>
      <c r="D314" s="1" t="s">
        <v>113</v>
      </c>
      <c r="E314" s="9">
        <v>0.15</v>
      </c>
      <c r="F314" s="13">
        <f t="shared" ca="1" si="63"/>
        <v>4</v>
      </c>
      <c r="G314" s="1">
        <f t="shared" ca="1" si="64"/>
        <v>0.6</v>
      </c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</row>
    <row r="315" spans="1:50" ht="15.75" customHeight="1">
      <c r="A315" s="44"/>
      <c r="B315" s="74"/>
      <c r="C315" s="1"/>
      <c r="D315" s="8" t="s">
        <v>184</v>
      </c>
      <c r="E315" s="9">
        <v>0.25</v>
      </c>
      <c r="F315" s="13">
        <f t="shared" ca="1" si="63"/>
        <v>2</v>
      </c>
      <c r="G315" s="1">
        <f t="shared" ca="1" si="64"/>
        <v>0.5</v>
      </c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</row>
    <row r="316" spans="1:50" ht="15.75" customHeight="1">
      <c r="A316" s="44"/>
      <c r="B316" s="74"/>
      <c r="C316" s="1"/>
      <c r="D316" s="1" t="s">
        <v>214</v>
      </c>
      <c r="E316" s="9">
        <v>0.15</v>
      </c>
      <c r="F316" s="13">
        <f t="shared" ca="1" si="63"/>
        <v>6</v>
      </c>
      <c r="G316" s="1">
        <f t="shared" ca="1" si="64"/>
        <v>0.89999999999999991</v>
      </c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</row>
    <row r="317" spans="1:50" ht="15.75" customHeight="1">
      <c r="A317" s="44"/>
      <c r="B317" s="74"/>
      <c r="C317" s="1"/>
      <c r="D317" s="1" t="s">
        <v>162</v>
      </c>
      <c r="E317" s="9">
        <v>0.25</v>
      </c>
      <c r="F317" s="13">
        <f t="shared" ca="1" si="63"/>
        <v>3</v>
      </c>
      <c r="G317" s="1">
        <f t="shared" ca="1" si="64"/>
        <v>0.75</v>
      </c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</row>
    <row r="318" spans="1:50" ht="15.75" customHeight="1">
      <c r="A318" s="44"/>
      <c r="B318" s="74"/>
      <c r="C318" s="1"/>
      <c r="D318" s="1" t="s">
        <v>58</v>
      </c>
      <c r="E318" s="9">
        <v>0.25</v>
      </c>
      <c r="F318" s="13">
        <f t="shared" ca="1" si="63"/>
        <v>2</v>
      </c>
      <c r="G318" s="1">
        <f t="shared" ca="1" si="64"/>
        <v>0.5</v>
      </c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</row>
    <row r="319" spans="1:50" ht="15.75" customHeight="1">
      <c r="A319" s="44"/>
      <c r="B319" s="74"/>
      <c r="C319" s="1"/>
      <c r="D319" s="1" t="s">
        <v>67</v>
      </c>
      <c r="E319" s="9">
        <v>0.25</v>
      </c>
      <c r="F319" s="13">
        <f t="shared" ca="1" si="63"/>
        <v>6</v>
      </c>
      <c r="G319" s="1">
        <f t="shared" ca="1" si="64"/>
        <v>1.5</v>
      </c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</row>
    <row r="320" spans="1:50" ht="15.75" customHeight="1">
      <c r="A320" s="44"/>
      <c r="B320" s="74"/>
      <c r="C320" s="1"/>
      <c r="D320" s="1" t="s">
        <v>125</v>
      </c>
      <c r="E320" s="9">
        <v>0.15</v>
      </c>
      <c r="F320" s="13">
        <f t="shared" ca="1" si="63"/>
        <v>38</v>
      </c>
      <c r="G320" s="1">
        <f t="shared" ca="1" si="64"/>
        <v>5.7</v>
      </c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</row>
    <row r="321" spans="1:50" ht="15.75" customHeight="1">
      <c r="A321" s="44"/>
      <c r="B321" s="74"/>
      <c r="C321" s="1"/>
      <c r="D321" s="1" t="s">
        <v>235</v>
      </c>
      <c r="E321" s="9">
        <v>0.25</v>
      </c>
      <c r="F321" s="13">
        <f t="shared" ca="1" si="63"/>
        <v>1</v>
      </c>
      <c r="G321" s="1">
        <f t="shared" ca="1" si="64"/>
        <v>0.25</v>
      </c>
      <c r="H321" s="3"/>
      <c r="I321" s="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</row>
    <row r="322" spans="1:50" ht="15.75" customHeight="1">
      <c r="A322" s="44"/>
      <c r="B322" s="74"/>
      <c r="C322" s="1"/>
      <c r="D322" s="1" t="s">
        <v>248</v>
      </c>
      <c r="E322" s="1">
        <v>0.1</v>
      </c>
      <c r="F322" s="13">
        <f t="shared" ca="1" si="63"/>
        <v>0</v>
      </c>
      <c r="G322" s="1">
        <f t="shared" ca="1" si="64"/>
        <v>0</v>
      </c>
      <c r="H322" s="3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</row>
    <row r="323" spans="1:50" ht="15.75" customHeight="1">
      <c r="A323" s="44"/>
      <c r="B323" s="74"/>
      <c r="C323" s="1"/>
      <c r="D323" s="1" t="s">
        <v>164</v>
      </c>
      <c r="E323" s="1">
        <v>0.15</v>
      </c>
      <c r="F323" s="13">
        <f t="shared" ca="1" si="63"/>
        <v>41</v>
      </c>
      <c r="G323" s="1">
        <f t="shared" ca="1" si="64"/>
        <v>6.1499999999999995</v>
      </c>
      <c r="H323" s="60"/>
      <c r="I323" s="6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</row>
    <row r="324" spans="1:50" ht="15.75" customHeight="1">
      <c r="A324" s="44"/>
      <c r="B324" s="74"/>
      <c r="C324" s="1"/>
      <c r="D324" s="8" t="s">
        <v>128</v>
      </c>
      <c r="E324" s="1">
        <v>0.15</v>
      </c>
      <c r="F324" s="13">
        <f t="shared" ca="1" si="63"/>
        <v>14</v>
      </c>
      <c r="G324" s="1">
        <f t="shared" ca="1" si="64"/>
        <v>2.1</v>
      </c>
      <c r="H324" s="3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</row>
    <row r="325" spans="1:50" ht="15.75" customHeight="1">
      <c r="A325" s="44"/>
      <c r="B325" s="74"/>
      <c r="C325" s="1"/>
      <c r="D325" s="1" t="s">
        <v>94</v>
      </c>
      <c r="E325" s="1">
        <v>0.25</v>
      </c>
      <c r="F325" s="13">
        <f t="shared" ca="1" si="63"/>
        <v>0</v>
      </c>
      <c r="G325" s="1">
        <f t="shared" ca="1" si="64"/>
        <v>0</v>
      </c>
      <c r="H325" s="3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</row>
    <row r="326" spans="1:50" ht="15.75" customHeight="1">
      <c r="A326" s="44"/>
      <c r="B326" s="74"/>
      <c r="C326" s="1"/>
      <c r="D326" s="8"/>
      <c r="E326" s="9"/>
      <c r="F326" s="13">
        <f t="shared" ca="1" si="63"/>
        <v>0</v>
      </c>
      <c r="G326" s="1"/>
      <c r="H326" s="3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</row>
    <row r="327" spans="1:50" ht="15.75" customHeight="1">
      <c r="A327" s="44"/>
      <c r="B327" s="74"/>
      <c r="C327" s="1"/>
      <c r="D327" s="8" t="s">
        <v>131</v>
      </c>
      <c r="E327" s="77">
        <v>0.15</v>
      </c>
      <c r="F327" s="13">
        <f t="shared" ca="1" si="63"/>
        <v>55</v>
      </c>
      <c r="G327" s="1">
        <f t="shared" ref="G327:G334" ca="1" si="65">E327*F327</f>
        <v>8.25</v>
      </c>
      <c r="H327" s="3"/>
      <c r="I327" s="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</row>
    <row r="328" spans="1:50" ht="15.75" customHeight="1">
      <c r="A328" s="44"/>
      <c r="B328" s="74"/>
      <c r="C328" s="1"/>
      <c r="D328" s="8" t="s">
        <v>70</v>
      </c>
      <c r="E328" s="77">
        <v>0.125</v>
      </c>
      <c r="F328" s="13">
        <f t="shared" ca="1" si="63"/>
        <v>3</v>
      </c>
      <c r="G328" s="1">
        <f t="shared" ca="1" si="65"/>
        <v>0.375</v>
      </c>
      <c r="H328" s="3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</row>
    <row r="329" spans="1:50" ht="15.75" customHeight="1">
      <c r="A329" s="44"/>
      <c r="B329" s="74"/>
      <c r="C329" s="1"/>
      <c r="D329" s="8" t="s">
        <v>146</v>
      </c>
      <c r="E329" s="77">
        <v>0.1</v>
      </c>
      <c r="F329" s="13">
        <f t="shared" ca="1" si="63"/>
        <v>8</v>
      </c>
      <c r="G329" s="1">
        <f t="shared" ca="1" si="65"/>
        <v>0.8</v>
      </c>
      <c r="H329" s="3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</row>
    <row r="330" spans="1:50" ht="15.75" customHeight="1">
      <c r="A330" s="44"/>
      <c r="B330" s="74"/>
      <c r="C330" s="1"/>
      <c r="D330" s="8" t="s">
        <v>151</v>
      </c>
      <c r="E330" s="9">
        <v>7.4999999999999997E-2</v>
      </c>
      <c r="F330" s="8">
        <f t="shared" ca="1" si="63"/>
        <v>16</v>
      </c>
      <c r="G330" s="1">
        <f t="shared" ca="1" si="65"/>
        <v>1.2</v>
      </c>
      <c r="H330" s="3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</row>
    <row r="331" spans="1:50" ht="15.75" customHeight="1">
      <c r="A331" s="44"/>
      <c r="B331" s="74"/>
      <c r="C331" s="1"/>
      <c r="D331" s="8" t="s">
        <v>63</v>
      </c>
      <c r="E331" s="9">
        <v>0.15</v>
      </c>
      <c r="F331" s="13">
        <f t="shared" ca="1" si="63"/>
        <v>5</v>
      </c>
      <c r="G331" s="1">
        <f t="shared" ca="1" si="65"/>
        <v>0.75</v>
      </c>
      <c r="H331" s="3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</row>
    <row r="332" spans="1:50" ht="15.75" customHeight="1">
      <c r="A332" s="44"/>
      <c r="B332" s="74"/>
      <c r="C332" s="1"/>
      <c r="D332" s="8" t="s">
        <v>187</v>
      </c>
      <c r="E332" s="9">
        <v>0.15</v>
      </c>
      <c r="F332" s="8">
        <f t="shared" ca="1" si="63"/>
        <v>1</v>
      </c>
      <c r="G332" s="1">
        <f t="shared" ca="1" si="65"/>
        <v>0.15</v>
      </c>
      <c r="H332" s="3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</row>
    <row r="333" spans="1:50" ht="15.75" customHeight="1">
      <c r="A333" s="44"/>
      <c r="B333" s="74"/>
      <c r="C333" s="1"/>
      <c r="D333" s="8" t="s">
        <v>295</v>
      </c>
      <c r="E333" s="9">
        <v>0.15</v>
      </c>
      <c r="F333" s="13">
        <f t="shared" ca="1" si="63"/>
        <v>4</v>
      </c>
      <c r="G333" s="1">
        <f t="shared" ca="1" si="65"/>
        <v>0.6</v>
      </c>
      <c r="H333" s="3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</row>
    <row r="334" spans="1:50" ht="15.75" customHeight="1">
      <c r="A334" s="44"/>
      <c r="B334" s="74"/>
      <c r="C334" s="1"/>
      <c r="D334" s="8" t="s">
        <v>217</v>
      </c>
      <c r="E334" s="9">
        <v>7.4999999999999997E-2</v>
      </c>
      <c r="F334" s="13">
        <f t="shared" ca="1" si="63"/>
        <v>12</v>
      </c>
      <c r="G334" s="78">
        <f t="shared" ca="1" si="65"/>
        <v>0.89999999999999991</v>
      </c>
      <c r="H334" s="3"/>
      <c r="I334" s="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</row>
    <row r="335" spans="1:50" ht="15.75" customHeight="1">
      <c r="A335" s="44"/>
      <c r="B335" s="74"/>
      <c r="C335" s="1"/>
      <c r="D335" s="8"/>
      <c r="E335" s="9"/>
      <c r="F335" s="13"/>
      <c r="G335" s="1"/>
      <c r="H335" s="3"/>
      <c r="I335" s="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</row>
    <row r="336" spans="1:50" ht="15.75" customHeight="1">
      <c r="A336" s="44"/>
      <c r="B336" s="74"/>
      <c r="C336" s="1"/>
      <c r="D336" s="8"/>
      <c r="E336" s="9"/>
      <c r="F336" s="13"/>
      <c r="G336" s="1"/>
      <c r="H336" s="3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</row>
    <row r="337" spans="1:50" ht="15.75" customHeight="1">
      <c r="A337" s="44"/>
      <c r="B337" s="74"/>
      <c r="C337" s="1"/>
      <c r="D337" s="8" t="s">
        <v>224</v>
      </c>
      <c r="E337" s="9"/>
      <c r="F337" s="13"/>
      <c r="G337" s="1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</row>
    <row r="338" spans="1:50" ht="15.75" customHeight="1">
      <c r="A338" s="44"/>
      <c r="B338" s="74"/>
      <c r="C338" s="1"/>
      <c r="D338" s="8"/>
      <c r="E338" s="9"/>
      <c r="F338" s="13"/>
      <c r="G338" s="1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</row>
    <row r="339" spans="1:50" ht="15.75" customHeight="1">
      <c r="A339" s="44"/>
      <c r="B339" s="74"/>
      <c r="C339" s="1"/>
      <c r="D339" s="8" t="s">
        <v>55</v>
      </c>
      <c r="E339" s="9">
        <v>0.25</v>
      </c>
      <c r="F339" s="13">
        <f t="shared" ref="F339:F343" ca="1" si="66">SUMIF($A:$B,D339,$B:$B)</f>
        <v>11</v>
      </c>
      <c r="G339" s="1">
        <f t="shared" ref="G339:G343" ca="1" si="67">E339*F339</f>
        <v>2.75</v>
      </c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</row>
    <row r="340" spans="1:50" ht="15.75" customHeight="1">
      <c r="A340" s="44"/>
      <c r="B340" s="74"/>
      <c r="C340" s="1"/>
      <c r="D340" s="8" t="s">
        <v>226</v>
      </c>
      <c r="E340" s="9">
        <v>0.04</v>
      </c>
      <c r="F340" s="13">
        <f t="shared" ca="1" si="66"/>
        <v>55</v>
      </c>
      <c r="G340" s="1">
        <f t="shared" ca="1" si="67"/>
        <v>2.2000000000000002</v>
      </c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</row>
    <row r="341" spans="1:50" ht="15.75" customHeight="1">
      <c r="A341" s="44"/>
      <c r="B341" s="74"/>
      <c r="C341" s="1"/>
      <c r="D341" s="8" t="s">
        <v>223</v>
      </c>
      <c r="E341" s="9">
        <v>0.04</v>
      </c>
      <c r="F341" s="13">
        <f t="shared" ca="1" si="66"/>
        <v>5</v>
      </c>
      <c r="G341" s="1">
        <f t="shared" ca="1" si="67"/>
        <v>0.2</v>
      </c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</row>
    <row r="342" spans="1:50" ht="15.75" customHeight="1">
      <c r="A342" s="44"/>
      <c r="B342" s="74"/>
      <c r="C342" s="1"/>
      <c r="D342" s="8" t="s">
        <v>256</v>
      </c>
      <c r="E342" s="9">
        <v>0.04</v>
      </c>
      <c r="F342" s="13">
        <f t="shared" ca="1" si="66"/>
        <v>4</v>
      </c>
      <c r="G342" s="1">
        <f t="shared" ca="1" si="67"/>
        <v>0.16</v>
      </c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</row>
    <row r="343" spans="1:50" ht="15.75" customHeight="1">
      <c r="A343" s="44"/>
      <c r="B343" s="74"/>
      <c r="C343" s="1"/>
      <c r="D343" s="8" t="s">
        <v>231</v>
      </c>
      <c r="E343" s="9">
        <v>0.04</v>
      </c>
      <c r="F343" s="13">
        <f t="shared" ca="1" si="66"/>
        <v>22</v>
      </c>
      <c r="G343" s="1">
        <f t="shared" ca="1" si="67"/>
        <v>0.88</v>
      </c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</row>
    <row r="344" spans="1:50" ht="15.75" customHeight="1">
      <c r="A344" s="44"/>
      <c r="B344" s="74"/>
      <c r="C344" s="1"/>
      <c r="D344" s="8"/>
      <c r="E344" s="9"/>
      <c r="F344" s="13"/>
      <c r="G344" s="1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</row>
    <row r="345" spans="1:50" ht="15.75" customHeight="1">
      <c r="A345" s="44"/>
      <c r="B345" s="74"/>
      <c r="C345" s="1"/>
      <c r="D345" s="8"/>
      <c r="E345" s="9"/>
      <c r="F345" s="13"/>
      <c r="G345" s="1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</row>
    <row r="346" spans="1:50" ht="15.75" customHeight="1">
      <c r="A346" s="44"/>
      <c r="B346" s="74"/>
      <c r="C346" s="1"/>
      <c r="D346" s="8" t="s">
        <v>29</v>
      </c>
      <c r="E346" s="9">
        <v>1</v>
      </c>
      <c r="F346" s="13">
        <f ca="1">SUMIF($A:$B,D346,$B:$B)</f>
        <v>6</v>
      </c>
      <c r="G346" s="1">
        <f ca="1">E346*F346</f>
        <v>6</v>
      </c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347" spans="1:50" ht="15.75" customHeight="1">
      <c r="A347" s="44"/>
      <c r="B347" s="74"/>
      <c r="C347" s="1"/>
      <c r="D347" s="8"/>
      <c r="E347" s="9"/>
      <c r="F347" s="13"/>
      <c r="G347" s="1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</row>
    <row r="348" spans="1:50" ht="15.75" customHeight="1">
      <c r="A348" s="44"/>
      <c r="B348" s="74"/>
      <c r="C348" s="1"/>
      <c r="D348" s="8" t="s">
        <v>44</v>
      </c>
      <c r="E348" s="9"/>
      <c r="F348" s="13"/>
      <c r="G348" s="1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</row>
    <row r="349" spans="1:50" ht="15.75" customHeight="1">
      <c r="A349" s="44"/>
      <c r="B349" s="74"/>
      <c r="C349" s="1"/>
      <c r="D349" s="8" t="s">
        <v>42</v>
      </c>
      <c r="E349" s="9">
        <v>8.0000000000000002E-3</v>
      </c>
      <c r="F349" s="13">
        <f t="shared" ref="F349:F351" ca="1" si="68">SUMIF($A:$B,D349,$B:$B)</f>
        <v>2</v>
      </c>
      <c r="G349" s="1">
        <f t="shared" ref="G349:G351" ca="1" si="69">E349*F349</f>
        <v>1.6E-2</v>
      </c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</row>
    <row r="350" spans="1:50" ht="15.75" customHeight="1">
      <c r="A350" s="44"/>
      <c r="B350" s="74"/>
      <c r="C350" s="1"/>
      <c r="D350" s="8" t="s">
        <v>56</v>
      </c>
      <c r="E350" s="9">
        <v>8.0000000000000002E-3</v>
      </c>
      <c r="F350" s="13">
        <f t="shared" ca="1" si="68"/>
        <v>1</v>
      </c>
      <c r="G350" s="1">
        <f t="shared" ca="1" si="69"/>
        <v>8.0000000000000002E-3</v>
      </c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</row>
    <row r="351" spans="1:50" ht="15.75" customHeight="1">
      <c r="A351" s="44"/>
      <c r="B351" s="74"/>
      <c r="C351" s="1"/>
      <c r="D351" s="8" t="s">
        <v>296</v>
      </c>
      <c r="E351" s="9">
        <v>8.0000000000000002E-3</v>
      </c>
      <c r="F351" s="13">
        <f t="shared" ca="1" si="68"/>
        <v>0</v>
      </c>
      <c r="G351" s="1">
        <f t="shared" ca="1" si="69"/>
        <v>0</v>
      </c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</row>
    <row r="352" spans="1:50" ht="15.75" customHeight="1">
      <c r="A352" s="44"/>
      <c r="B352" s="74"/>
      <c r="C352" s="1"/>
      <c r="D352" s="8"/>
      <c r="E352" s="9"/>
      <c r="F352" s="13"/>
      <c r="G352" s="1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</row>
    <row r="353" spans="1:50" ht="15.75" customHeight="1">
      <c r="A353" s="44"/>
      <c r="B353" s="74"/>
      <c r="C353" s="1"/>
      <c r="D353" s="8" t="s">
        <v>46</v>
      </c>
      <c r="E353" s="9">
        <v>1</v>
      </c>
      <c r="F353" s="13">
        <f ca="1">SUMIF($A:$B,D353,$B:$B)</f>
        <v>6</v>
      </c>
      <c r="G353" s="1">
        <f ca="1">E353*F353</f>
        <v>6</v>
      </c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</row>
    <row r="354" spans="1:50" ht="15.75" customHeight="1">
      <c r="A354" s="44"/>
      <c r="B354" s="74"/>
      <c r="C354" s="1"/>
      <c r="D354" s="8"/>
      <c r="E354" s="9"/>
      <c r="F354" s="13"/>
      <c r="G354" s="1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</row>
    <row r="355" spans="1:50" ht="15.75" customHeight="1">
      <c r="A355" s="44"/>
      <c r="B355" s="74"/>
      <c r="C355" s="1"/>
      <c r="D355" s="8" t="s">
        <v>48</v>
      </c>
      <c r="E355" s="9">
        <v>1</v>
      </c>
      <c r="F355" s="13">
        <f t="shared" ref="F355:F379" ca="1" si="70">SUMIF($A:$B,D355,$B:$B)</f>
        <v>0</v>
      </c>
      <c r="G355" s="1">
        <f t="shared" ref="G355:G379" ca="1" si="71">E355*F355</f>
        <v>0</v>
      </c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</row>
    <row r="356" spans="1:50" ht="15.75" customHeight="1">
      <c r="A356" s="44"/>
      <c r="B356" s="74"/>
      <c r="C356" s="1"/>
      <c r="D356" s="8" t="s">
        <v>87</v>
      </c>
      <c r="E356" s="9">
        <v>0.3</v>
      </c>
      <c r="F356" s="13">
        <f t="shared" ca="1" si="70"/>
        <v>23</v>
      </c>
      <c r="G356" s="1">
        <f t="shared" ca="1" si="71"/>
        <v>6.8999999999999995</v>
      </c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</row>
    <row r="357" spans="1:50" ht="15.75" customHeight="1">
      <c r="A357" s="44"/>
      <c r="B357" s="74"/>
      <c r="C357" s="1"/>
      <c r="D357" s="8" t="s">
        <v>69</v>
      </c>
      <c r="E357" s="75">
        <v>2</v>
      </c>
      <c r="F357" s="13">
        <f t="shared" ca="1" si="70"/>
        <v>5</v>
      </c>
      <c r="G357" s="1">
        <f t="shared" ca="1" si="71"/>
        <v>10</v>
      </c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</row>
    <row r="358" spans="1:50" ht="15.75" customHeight="1">
      <c r="A358" s="44"/>
      <c r="B358" s="74"/>
      <c r="C358" s="1"/>
      <c r="D358" s="8" t="s">
        <v>78</v>
      </c>
      <c r="E358" s="9">
        <v>0.9</v>
      </c>
      <c r="F358" s="8">
        <f t="shared" ca="1" si="70"/>
        <v>96</v>
      </c>
      <c r="G358" s="1">
        <f t="shared" ca="1" si="71"/>
        <v>86.4</v>
      </c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</row>
    <row r="359" spans="1:50" ht="15.75" customHeight="1">
      <c r="A359" s="44"/>
      <c r="B359" s="74"/>
      <c r="C359" s="1"/>
      <c r="D359" s="8" t="s">
        <v>52</v>
      </c>
      <c r="E359" s="9">
        <v>0.5</v>
      </c>
      <c r="F359" s="13">
        <f t="shared" ca="1" si="70"/>
        <v>9</v>
      </c>
      <c r="G359" s="1">
        <f t="shared" ca="1" si="71"/>
        <v>4.5</v>
      </c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</row>
    <row r="360" spans="1:50" ht="15.75" customHeight="1">
      <c r="A360" s="44"/>
      <c r="B360" s="74"/>
      <c r="C360" s="1"/>
      <c r="D360" s="8" t="s">
        <v>50</v>
      </c>
      <c r="E360" s="9">
        <v>5.0000000000000001E-3</v>
      </c>
      <c r="F360" s="13">
        <f t="shared" ca="1" si="70"/>
        <v>26</v>
      </c>
      <c r="G360" s="1">
        <f t="shared" ca="1" si="71"/>
        <v>0.13</v>
      </c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</row>
    <row r="361" spans="1:50" ht="15.75" customHeight="1">
      <c r="A361" s="44"/>
      <c r="B361" s="74"/>
      <c r="C361" s="1"/>
      <c r="D361" s="8" t="s">
        <v>54</v>
      </c>
      <c r="E361" s="9">
        <v>1</v>
      </c>
      <c r="F361" s="13">
        <f t="shared" ca="1" si="70"/>
        <v>1</v>
      </c>
      <c r="G361" s="1">
        <f t="shared" ca="1" si="71"/>
        <v>1</v>
      </c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</row>
    <row r="362" spans="1:50" ht="15.75" customHeight="1">
      <c r="A362" s="44"/>
      <c r="B362" s="74"/>
      <c r="C362" s="1"/>
      <c r="D362" s="8" t="s">
        <v>57</v>
      </c>
      <c r="E362" s="9">
        <v>1</v>
      </c>
      <c r="F362" s="13">
        <f t="shared" ca="1" si="70"/>
        <v>16</v>
      </c>
      <c r="G362" s="1">
        <f t="shared" ca="1" si="71"/>
        <v>16</v>
      </c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</row>
    <row r="363" spans="1:50" ht="15.75" customHeight="1">
      <c r="A363" s="44"/>
      <c r="B363" s="74"/>
      <c r="C363" s="1"/>
      <c r="D363" s="8" t="s">
        <v>59</v>
      </c>
      <c r="E363" s="9">
        <v>1</v>
      </c>
      <c r="F363" s="13">
        <f t="shared" ca="1" si="70"/>
        <v>31</v>
      </c>
      <c r="G363" s="1">
        <f t="shared" ca="1" si="71"/>
        <v>31</v>
      </c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</row>
    <row r="364" spans="1:50" ht="15.75" customHeight="1">
      <c r="A364" s="44"/>
      <c r="B364" s="74"/>
      <c r="C364" s="1"/>
      <c r="D364" s="8" t="s">
        <v>62</v>
      </c>
      <c r="E364" s="9">
        <v>1</v>
      </c>
      <c r="F364" s="13">
        <f t="shared" ca="1" si="70"/>
        <v>2</v>
      </c>
      <c r="G364" s="1">
        <f t="shared" ca="1" si="71"/>
        <v>2</v>
      </c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</row>
    <row r="365" spans="1:50" ht="15.75" customHeight="1">
      <c r="A365" s="44"/>
      <c r="B365" s="74"/>
      <c r="C365" s="1"/>
      <c r="D365" s="8" t="s">
        <v>64</v>
      </c>
      <c r="E365" s="9">
        <v>1</v>
      </c>
      <c r="F365" s="13">
        <f t="shared" ca="1" si="70"/>
        <v>5</v>
      </c>
      <c r="G365" s="1">
        <f t="shared" ca="1" si="71"/>
        <v>5</v>
      </c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</row>
    <row r="366" spans="1:50" ht="15.75" customHeight="1">
      <c r="A366" s="44"/>
      <c r="B366" s="74"/>
      <c r="C366" s="1"/>
      <c r="D366" s="8" t="s">
        <v>66</v>
      </c>
      <c r="E366" s="9">
        <v>1</v>
      </c>
      <c r="F366" s="8">
        <f t="shared" ca="1" si="70"/>
        <v>22</v>
      </c>
      <c r="G366" s="1">
        <f t="shared" ca="1" si="71"/>
        <v>22</v>
      </c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</row>
    <row r="367" spans="1:50" ht="15.75" customHeight="1">
      <c r="A367" s="44"/>
      <c r="B367" s="74"/>
      <c r="C367" s="1"/>
      <c r="D367" s="8" t="s">
        <v>72</v>
      </c>
      <c r="E367" s="9">
        <v>1</v>
      </c>
      <c r="F367" s="8">
        <f t="shared" ca="1" si="70"/>
        <v>60</v>
      </c>
      <c r="G367" s="1">
        <f t="shared" ca="1" si="71"/>
        <v>60</v>
      </c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</row>
    <row r="368" spans="1:50" ht="15.75" customHeight="1">
      <c r="A368" s="44"/>
      <c r="B368" s="74"/>
      <c r="C368" s="1"/>
      <c r="D368" s="8" t="s">
        <v>13</v>
      </c>
      <c r="E368" s="9">
        <v>1</v>
      </c>
      <c r="F368" s="13">
        <f t="shared" ca="1" si="70"/>
        <v>2</v>
      </c>
      <c r="G368" s="1">
        <f t="shared" ca="1" si="71"/>
        <v>2</v>
      </c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</row>
    <row r="369" spans="1:50" ht="15.75" customHeight="1">
      <c r="A369" s="44"/>
      <c r="B369" s="74"/>
      <c r="C369" s="1"/>
      <c r="D369" s="8" t="s">
        <v>74</v>
      </c>
      <c r="E369" s="9">
        <v>1</v>
      </c>
      <c r="F369" s="13">
        <f t="shared" ca="1" si="70"/>
        <v>1</v>
      </c>
      <c r="G369" s="1">
        <f t="shared" ca="1" si="71"/>
        <v>1</v>
      </c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</row>
    <row r="370" spans="1:50" ht="15.75" customHeight="1">
      <c r="A370" s="44"/>
      <c r="B370" s="74"/>
      <c r="C370" s="1"/>
      <c r="D370" s="8" t="s">
        <v>77</v>
      </c>
      <c r="E370" s="9">
        <v>1</v>
      </c>
      <c r="F370" s="13">
        <f t="shared" ca="1" si="70"/>
        <v>1</v>
      </c>
      <c r="G370" s="1">
        <f t="shared" ca="1" si="71"/>
        <v>1</v>
      </c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</row>
    <row r="371" spans="1:50" ht="15.75" customHeight="1">
      <c r="A371" s="44"/>
      <c r="B371" s="74"/>
      <c r="C371" s="1"/>
      <c r="D371" s="8" t="s">
        <v>80</v>
      </c>
      <c r="E371" s="9">
        <v>1</v>
      </c>
      <c r="F371" s="8">
        <f t="shared" ca="1" si="70"/>
        <v>1</v>
      </c>
      <c r="G371" s="1">
        <f t="shared" ca="1" si="71"/>
        <v>1</v>
      </c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</row>
    <row r="372" spans="1:50" ht="15.75" customHeight="1">
      <c r="A372" s="44"/>
      <c r="B372" s="74"/>
      <c r="C372" s="1"/>
      <c r="D372" s="8" t="s">
        <v>83</v>
      </c>
      <c r="E372" s="9">
        <v>1</v>
      </c>
      <c r="F372" s="8">
        <f t="shared" ca="1" si="70"/>
        <v>1</v>
      </c>
      <c r="G372" s="1">
        <f t="shared" ca="1" si="71"/>
        <v>1</v>
      </c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</row>
    <row r="373" spans="1:50" ht="15.75" customHeight="1">
      <c r="A373" s="44"/>
      <c r="B373" s="74"/>
      <c r="C373" s="1"/>
      <c r="D373" s="8" t="s">
        <v>86</v>
      </c>
      <c r="E373" s="9">
        <v>1</v>
      </c>
      <c r="F373" s="13">
        <f t="shared" ca="1" si="70"/>
        <v>0</v>
      </c>
      <c r="G373" s="1">
        <f t="shared" ca="1" si="71"/>
        <v>0</v>
      </c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</row>
    <row r="374" spans="1:50" ht="15.75" customHeight="1">
      <c r="A374" s="44"/>
      <c r="B374" s="74"/>
      <c r="C374" s="1"/>
      <c r="D374" s="8" t="s">
        <v>279</v>
      </c>
      <c r="E374" s="9">
        <v>2</v>
      </c>
      <c r="F374" s="13">
        <f t="shared" ca="1" si="70"/>
        <v>0</v>
      </c>
      <c r="G374" s="1">
        <f t="shared" ca="1" si="71"/>
        <v>0</v>
      </c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</row>
    <row r="375" spans="1:50" ht="15.75" customHeight="1">
      <c r="A375" s="44"/>
      <c r="B375" s="74"/>
      <c r="C375" s="1"/>
      <c r="D375" s="8" t="s">
        <v>91</v>
      </c>
      <c r="E375" s="9">
        <v>2</v>
      </c>
      <c r="F375" s="13">
        <f t="shared" ca="1" si="70"/>
        <v>0</v>
      </c>
      <c r="G375" s="1">
        <f t="shared" ca="1" si="71"/>
        <v>0</v>
      </c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</row>
    <row r="376" spans="1:50" ht="15.75" customHeight="1">
      <c r="A376" s="44"/>
      <c r="B376" s="74"/>
      <c r="C376" s="1"/>
      <c r="D376" s="8" t="s">
        <v>95</v>
      </c>
      <c r="E376" s="9">
        <v>1</v>
      </c>
      <c r="F376" s="13">
        <f t="shared" ca="1" si="70"/>
        <v>0</v>
      </c>
      <c r="G376" s="1">
        <f t="shared" ca="1" si="71"/>
        <v>0</v>
      </c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</row>
    <row r="377" spans="1:50" ht="15.75" customHeight="1">
      <c r="A377" s="44"/>
      <c r="B377" s="74"/>
      <c r="C377" s="1"/>
      <c r="D377" s="8" t="s">
        <v>97</v>
      </c>
      <c r="E377" s="9">
        <v>1</v>
      </c>
      <c r="F377" s="13">
        <f t="shared" ca="1" si="70"/>
        <v>0</v>
      </c>
      <c r="G377" s="1">
        <f t="shared" ca="1" si="71"/>
        <v>0</v>
      </c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</row>
    <row r="378" spans="1:50" ht="15.75" customHeight="1">
      <c r="A378" s="44"/>
      <c r="B378" s="74"/>
      <c r="C378" s="1"/>
      <c r="D378" s="8" t="s">
        <v>100</v>
      </c>
      <c r="E378" s="9">
        <v>1</v>
      </c>
      <c r="F378" s="13">
        <f t="shared" ca="1" si="70"/>
        <v>0</v>
      </c>
      <c r="G378" s="1">
        <f t="shared" ca="1" si="71"/>
        <v>0</v>
      </c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</row>
    <row r="379" spans="1:50" ht="15.75" customHeight="1">
      <c r="A379" s="44"/>
      <c r="B379" s="74"/>
      <c r="C379" s="1"/>
      <c r="D379" s="8" t="s">
        <v>103</v>
      </c>
      <c r="E379" s="9">
        <v>1</v>
      </c>
      <c r="F379" s="13">
        <f t="shared" ca="1" si="70"/>
        <v>0</v>
      </c>
      <c r="G379" s="1">
        <f t="shared" ca="1" si="71"/>
        <v>0</v>
      </c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</row>
    <row r="380" spans="1:50" ht="15.75" customHeight="1">
      <c r="A380" s="44"/>
      <c r="B380" s="74"/>
      <c r="C380" s="1"/>
      <c r="D380" s="8"/>
      <c r="E380" s="9"/>
      <c r="F380" s="13"/>
      <c r="G380" s="1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</row>
    <row r="381" spans="1:50" ht="15.75" customHeight="1">
      <c r="A381" s="44"/>
      <c r="B381" s="74"/>
      <c r="C381" s="1"/>
      <c r="D381" s="8" t="s">
        <v>106</v>
      </c>
      <c r="E381" s="9"/>
      <c r="F381" s="13"/>
      <c r="G381" s="1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</row>
    <row r="382" spans="1:50" ht="15.75" customHeight="1">
      <c r="A382" s="44"/>
      <c r="B382" s="74"/>
      <c r="C382" s="1"/>
      <c r="D382" s="8" t="s">
        <v>297</v>
      </c>
      <c r="E382" s="9">
        <v>5</v>
      </c>
      <c r="F382" s="13">
        <f t="shared" ref="F382:F387" ca="1" si="72">SUMIF($A:$B,D382,$B:$B)</f>
        <v>0</v>
      </c>
      <c r="G382" s="1">
        <f t="shared" ref="G382:G387" ca="1" si="73">E382*F382</f>
        <v>0</v>
      </c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</row>
    <row r="383" spans="1:50" ht="15.75" customHeight="1">
      <c r="A383" s="44"/>
      <c r="B383" s="74"/>
      <c r="C383" s="1"/>
      <c r="D383" s="8" t="s">
        <v>298</v>
      </c>
      <c r="E383" s="9">
        <v>5</v>
      </c>
      <c r="F383" s="13">
        <f t="shared" ca="1" si="72"/>
        <v>0</v>
      </c>
      <c r="G383" s="1">
        <f t="shared" ca="1" si="73"/>
        <v>0</v>
      </c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</row>
    <row r="384" spans="1:50" ht="15.75" customHeight="1">
      <c r="A384" s="44"/>
      <c r="B384" s="74"/>
      <c r="C384" s="1"/>
      <c r="D384" s="8" t="s">
        <v>299</v>
      </c>
      <c r="E384" s="9">
        <v>5</v>
      </c>
      <c r="F384" s="13">
        <f t="shared" ca="1" si="72"/>
        <v>1</v>
      </c>
      <c r="G384" s="1">
        <f t="shared" ca="1" si="73"/>
        <v>5</v>
      </c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</row>
    <row r="385" spans="1:50" ht="15.75" customHeight="1">
      <c r="A385" s="44"/>
      <c r="B385" s="74"/>
      <c r="C385" s="1"/>
      <c r="D385" s="8" t="s">
        <v>300</v>
      </c>
      <c r="E385" s="9">
        <v>5</v>
      </c>
      <c r="F385" s="8">
        <f t="shared" ca="1" si="72"/>
        <v>0</v>
      </c>
      <c r="G385" s="1">
        <f t="shared" ca="1" si="73"/>
        <v>0</v>
      </c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</row>
    <row r="386" spans="1:50" ht="15.75" customHeight="1">
      <c r="A386" s="44"/>
      <c r="B386" s="74"/>
      <c r="C386" s="1"/>
      <c r="D386" s="8" t="s">
        <v>93</v>
      </c>
      <c r="E386" s="9">
        <v>10</v>
      </c>
      <c r="F386" s="8">
        <f t="shared" ca="1" si="72"/>
        <v>2</v>
      </c>
      <c r="G386" s="1">
        <f t="shared" ca="1" si="73"/>
        <v>20</v>
      </c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</row>
    <row r="387" spans="1:50" ht="15.75" customHeight="1">
      <c r="A387" s="44"/>
      <c r="B387" s="74"/>
      <c r="C387" s="1"/>
      <c r="D387" s="8" t="s">
        <v>301</v>
      </c>
      <c r="E387" s="9">
        <v>10</v>
      </c>
      <c r="F387" s="8">
        <f t="shared" ca="1" si="72"/>
        <v>0</v>
      </c>
      <c r="G387" s="1">
        <f t="shared" ca="1" si="73"/>
        <v>0</v>
      </c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</row>
    <row r="388" spans="1:50" ht="15.75" customHeight="1">
      <c r="A388" s="44"/>
      <c r="B388" s="74"/>
      <c r="C388" s="1"/>
      <c r="D388" s="8"/>
      <c r="E388" s="9"/>
      <c r="F388" s="13"/>
      <c r="G388" s="1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</row>
    <row r="389" spans="1:50" ht="15.75" customHeight="1">
      <c r="A389" s="44"/>
      <c r="B389" s="74"/>
      <c r="C389" s="1"/>
      <c r="D389" s="8" t="s">
        <v>302</v>
      </c>
      <c r="E389" s="9"/>
      <c r="F389" s="13"/>
      <c r="G389" s="1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</row>
    <row r="390" spans="1:50" ht="15.75" customHeight="1">
      <c r="A390" s="44"/>
      <c r="B390" s="74"/>
      <c r="C390" s="1"/>
      <c r="D390" s="8" t="s">
        <v>303</v>
      </c>
      <c r="E390" s="9">
        <v>5</v>
      </c>
      <c r="F390" s="13">
        <f t="shared" ref="F390:F392" ca="1" si="74">SUMIF($A:$B,D390,$B:$B)</f>
        <v>0</v>
      </c>
      <c r="G390" s="1">
        <f t="shared" ref="G390:G392" ca="1" si="75">E390*F390</f>
        <v>0</v>
      </c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</row>
    <row r="391" spans="1:50" ht="15.75" customHeight="1">
      <c r="A391" s="44"/>
      <c r="B391" s="74"/>
      <c r="C391" s="1"/>
      <c r="D391" s="8" t="s">
        <v>304</v>
      </c>
      <c r="E391" s="9">
        <v>5</v>
      </c>
      <c r="F391" s="13">
        <f t="shared" ca="1" si="74"/>
        <v>0</v>
      </c>
      <c r="G391" s="1">
        <f t="shared" ca="1" si="75"/>
        <v>0</v>
      </c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</row>
    <row r="392" spans="1:50" ht="15.75" customHeight="1">
      <c r="A392" s="44"/>
      <c r="B392" s="74"/>
      <c r="C392" s="1"/>
      <c r="D392" s="8" t="s">
        <v>305</v>
      </c>
      <c r="E392" s="9">
        <v>10</v>
      </c>
      <c r="F392" s="8">
        <f t="shared" ca="1" si="74"/>
        <v>0</v>
      </c>
      <c r="G392" s="1">
        <f t="shared" ca="1" si="75"/>
        <v>0</v>
      </c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</row>
    <row r="393" spans="1:50" ht="15.75" customHeight="1">
      <c r="A393" s="44"/>
      <c r="B393" s="74"/>
      <c r="C393" s="1"/>
      <c r="D393" s="8"/>
      <c r="E393" s="9"/>
      <c r="F393" s="8"/>
      <c r="G393" s="1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</row>
    <row r="394" spans="1:50" ht="15.75" customHeight="1">
      <c r="A394" s="44"/>
      <c r="B394" s="74"/>
      <c r="C394" s="1"/>
      <c r="D394" s="8" t="s">
        <v>109</v>
      </c>
      <c r="E394" s="9"/>
      <c r="F394" s="8"/>
      <c r="G394" s="1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</row>
    <row r="395" spans="1:50" ht="15.75" customHeight="1">
      <c r="A395" s="44"/>
      <c r="B395" s="74"/>
      <c r="C395" s="1"/>
      <c r="D395" s="8" t="s">
        <v>303</v>
      </c>
      <c r="E395" s="9">
        <v>0.5</v>
      </c>
      <c r="F395" s="13">
        <f t="shared" ref="F395:F405" ca="1" si="76">SUMIF($A:$B,D395,$B:$B)</f>
        <v>0</v>
      </c>
      <c r="G395" s="1">
        <f t="shared" ref="G395:G405" ca="1" si="77">E395*F395</f>
        <v>0</v>
      </c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</row>
    <row r="396" spans="1:50" ht="15.75" customHeight="1">
      <c r="A396" s="44"/>
      <c r="B396" s="74"/>
      <c r="C396" s="1"/>
      <c r="D396" s="8" t="s">
        <v>261</v>
      </c>
      <c r="E396" s="9">
        <v>1.5</v>
      </c>
      <c r="F396" s="13">
        <f t="shared" ca="1" si="76"/>
        <v>11</v>
      </c>
      <c r="G396" s="1">
        <f t="shared" ca="1" si="77"/>
        <v>16.5</v>
      </c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</row>
    <row r="397" spans="1:50" ht="15.75" customHeight="1">
      <c r="A397" s="44"/>
      <c r="B397" s="74"/>
      <c r="C397" s="1"/>
      <c r="D397" s="8"/>
      <c r="E397" s="9">
        <v>3</v>
      </c>
      <c r="F397" s="13">
        <f t="shared" ca="1" si="76"/>
        <v>0</v>
      </c>
      <c r="G397" s="1">
        <f t="shared" ca="1" si="77"/>
        <v>0</v>
      </c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</row>
    <row r="398" spans="1:50" ht="15.75" customHeight="1">
      <c r="A398" s="44"/>
      <c r="B398" s="74"/>
      <c r="C398" s="1"/>
      <c r="D398" s="8" t="s">
        <v>259</v>
      </c>
      <c r="E398" s="9">
        <v>2.5</v>
      </c>
      <c r="F398" s="13">
        <f t="shared" ca="1" si="76"/>
        <v>3</v>
      </c>
      <c r="G398" s="1">
        <f t="shared" ca="1" si="77"/>
        <v>7.5</v>
      </c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</row>
    <row r="399" spans="1:50" ht="15.75" customHeight="1">
      <c r="A399" s="44"/>
      <c r="B399" s="74"/>
      <c r="C399" s="1"/>
      <c r="D399" s="8" t="s">
        <v>257</v>
      </c>
      <c r="E399" s="9">
        <v>2</v>
      </c>
      <c r="F399" s="13">
        <f t="shared" ca="1" si="76"/>
        <v>9</v>
      </c>
      <c r="G399" s="1">
        <f t="shared" ca="1" si="77"/>
        <v>18</v>
      </c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</row>
    <row r="400" spans="1:50" ht="15.75" customHeight="1">
      <c r="A400" s="44"/>
      <c r="B400" s="74"/>
      <c r="C400" s="1"/>
      <c r="D400" s="8" t="s">
        <v>306</v>
      </c>
      <c r="E400" s="9">
        <v>2</v>
      </c>
      <c r="F400" s="13">
        <f t="shared" ca="1" si="76"/>
        <v>0</v>
      </c>
      <c r="G400" s="1">
        <f t="shared" ca="1" si="77"/>
        <v>0</v>
      </c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</row>
    <row r="401" spans="1:50" ht="15.75" customHeight="1">
      <c r="A401" s="44"/>
      <c r="B401" s="74"/>
      <c r="C401" s="1"/>
      <c r="D401" s="8" t="s">
        <v>307</v>
      </c>
      <c r="E401" s="9">
        <v>2</v>
      </c>
      <c r="F401" s="13">
        <f t="shared" ca="1" si="76"/>
        <v>3</v>
      </c>
      <c r="G401" s="1">
        <f t="shared" ca="1" si="77"/>
        <v>6</v>
      </c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</row>
    <row r="402" spans="1:50" ht="15.75" customHeight="1">
      <c r="A402" s="44"/>
      <c r="B402" s="74"/>
      <c r="C402" s="1"/>
      <c r="D402" s="8"/>
      <c r="E402" s="9">
        <v>4</v>
      </c>
      <c r="F402" s="13">
        <f t="shared" ca="1" si="76"/>
        <v>0</v>
      </c>
      <c r="G402" s="1">
        <f t="shared" ca="1" si="77"/>
        <v>0</v>
      </c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</row>
    <row r="403" spans="1:50" ht="15.75" customHeight="1">
      <c r="A403" s="44"/>
      <c r="B403" s="74"/>
      <c r="C403" s="1"/>
      <c r="D403" s="8" t="s">
        <v>308</v>
      </c>
      <c r="E403" s="9">
        <v>3</v>
      </c>
      <c r="F403" s="13">
        <f t="shared" ca="1" si="76"/>
        <v>0</v>
      </c>
      <c r="G403" s="1">
        <f t="shared" ca="1" si="77"/>
        <v>0</v>
      </c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</row>
    <row r="404" spans="1:50" ht="15.75" customHeight="1">
      <c r="A404" s="44"/>
      <c r="B404" s="74"/>
      <c r="C404" s="1"/>
      <c r="D404" s="8"/>
      <c r="E404" s="9">
        <v>5</v>
      </c>
      <c r="F404" s="13">
        <f t="shared" ca="1" si="76"/>
        <v>0</v>
      </c>
      <c r="G404" s="1">
        <f t="shared" ca="1" si="77"/>
        <v>0</v>
      </c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</row>
    <row r="405" spans="1:50" ht="15.75" customHeight="1">
      <c r="A405" s="44"/>
      <c r="B405" s="74"/>
      <c r="C405" s="1"/>
      <c r="D405" s="8" t="s">
        <v>96</v>
      </c>
      <c r="E405" s="9">
        <v>1.5</v>
      </c>
      <c r="F405" s="13">
        <f t="shared" ca="1" si="76"/>
        <v>0</v>
      </c>
      <c r="G405" s="1">
        <f t="shared" ca="1" si="77"/>
        <v>0</v>
      </c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</row>
    <row r="406" spans="1:50" ht="15.75" customHeight="1">
      <c r="A406" s="44"/>
      <c r="B406" s="74"/>
      <c r="C406" s="1"/>
      <c r="D406" s="8"/>
      <c r="E406" s="9"/>
      <c r="F406" s="8"/>
      <c r="G406" s="1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</row>
    <row r="407" spans="1:50" ht="15.75" customHeight="1">
      <c r="A407" s="44"/>
      <c r="B407" s="74"/>
      <c r="C407" s="1"/>
      <c r="D407" s="8"/>
      <c r="E407" s="9"/>
      <c r="F407" s="8"/>
      <c r="G407" s="1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</row>
    <row r="408" spans="1:50" ht="15.75" customHeight="1">
      <c r="A408" s="44"/>
      <c r="B408" s="74"/>
      <c r="C408" s="1"/>
      <c r="D408" s="8" t="s">
        <v>112</v>
      </c>
      <c r="E408" s="9"/>
      <c r="F408" s="13"/>
      <c r="G408" s="1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</row>
    <row r="409" spans="1:50" ht="15.75" customHeight="1">
      <c r="A409" s="44"/>
      <c r="B409" s="74"/>
      <c r="C409" s="1"/>
      <c r="D409" s="8" t="s">
        <v>297</v>
      </c>
      <c r="E409" s="9">
        <v>1</v>
      </c>
      <c r="F409" s="13">
        <f t="shared" ref="F409:F412" ca="1" si="78">SUMIF($A:$B,D409,$B:$B)</f>
        <v>0</v>
      </c>
      <c r="G409" s="1">
        <f t="shared" ref="G409:G412" ca="1" si="79">E409*F409</f>
        <v>0</v>
      </c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</row>
    <row r="410" spans="1:50" ht="15.75" customHeight="1">
      <c r="A410" s="44"/>
      <c r="B410" s="74"/>
      <c r="C410" s="1"/>
      <c r="D410" s="8" t="s">
        <v>309</v>
      </c>
      <c r="E410" s="9">
        <v>2</v>
      </c>
      <c r="F410" s="8">
        <f t="shared" ca="1" si="78"/>
        <v>0</v>
      </c>
      <c r="G410" s="1">
        <f t="shared" ca="1" si="79"/>
        <v>0</v>
      </c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</row>
    <row r="411" spans="1:50" ht="15.75" customHeight="1">
      <c r="A411" s="44"/>
      <c r="B411" s="74"/>
      <c r="C411" s="1"/>
      <c r="D411" s="8"/>
      <c r="E411" s="9">
        <v>4</v>
      </c>
      <c r="F411" s="13">
        <f t="shared" ca="1" si="78"/>
        <v>0</v>
      </c>
      <c r="G411" s="1">
        <f t="shared" ca="1" si="79"/>
        <v>0</v>
      </c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</row>
    <row r="412" spans="1:50" ht="15.75" customHeight="1">
      <c r="A412" s="44"/>
      <c r="B412" s="74"/>
      <c r="C412" s="1"/>
      <c r="D412" s="8" t="s">
        <v>310</v>
      </c>
      <c r="E412" s="9">
        <v>2</v>
      </c>
      <c r="F412" s="8">
        <f t="shared" ca="1" si="78"/>
        <v>0</v>
      </c>
      <c r="G412" s="1">
        <f t="shared" ca="1" si="79"/>
        <v>0</v>
      </c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</row>
    <row r="413" spans="1:50" ht="15.75" customHeight="1">
      <c r="A413" s="44"/>
      <c r="B413" s="74"/>
      <c r="C413" s="1"/>
      <c r="D413" s="8"/>
      <c r="E413" s="9"/>
      <c r="F413" s="13"/>
      <c r="G413" s="1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</row>
    <row r="414" spans="1:50" ht="15.75" customHeight="1">
      <c r="A414" s="44"/>
      <c r="B414" s="74"/>
      <c r="C414" s="1"/>
      <c r="D414" s="8"/>
      <c r="E414" s="9"/>
      <c r="F414" s="13"/>
      <c r="G414" s="1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</row>
    <row r="415" spans="1:50" ht="15.75" customHeight="1">
      <c r="A415" s="44"/>
      <c r="B415" s="74"/>
      <c r="C415" s="1"/>
      <c r="D415" s="1" t="s">
        <v>114</v>
      </c>
      <c r="E415" s="1"/>
      <c r="F415" s="13"/>
      <c r="G415" s="1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</row>
    <row r="416" spans="1:50" ht="15.75" customHeight="1">
      <c r="A416" s="44"/>
      <c r="B416" s="74"/>
      <c r="C416" s="1"/>
      <c r="D416" s="1" t="s">
        <v>265</v>
      </c>
      <c r="E416" s="1">
        <v>1.5</v>
      </c>
      <c r="F416" s="1">
        <f t="shared" ref="F416:F426" ca="1" si="80">SUMIF($A:$B,D416,$B:$B)</f>
        <v>17</v>
      </c>
      <c r="G416" s="1">
        <f t="shared" ref="G416:G426" ca="1" si="81">E416*F416</f>
        <v>25.5</v>
      </c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</row>
    <row r="417" spans="1:50" ht="15.75" customHeight="1">
      <c r="A417" s="44"/>
      <c r="B417" s="74"/>
      <c r="C417" s="1"/>
      <c r="D417" s="1"/>
      <c r="E417" s="1">
        <v>3</v>
      </c>
      <c r="F417" s="1">
        <f t="shared" ca="1" si="80"/>
        <v>0</v>
      </c>
      <c r="G417" s="1">
        <f t="shared" ca="1" si="81"/>
        <v>0</v>
      </c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</row>
    <row r="418" spans="1:50" ht="15.75" customHeight="1">
      <c r="A418" s="44"/>
      <c r="B418" s="74"/>
      <c r="C418" s="1"/>
      <c r="D418" s="8" t="s">
        <v>311</v>
      </c>
      <c r="E418" s="9">
        <v>1.5</v>
      </c>
      <c r="F418" s="8">
        <f t="shared" ca="1" si="80"/>
        <v>0</v>
      </c>
      <c r="G418" s="1">
        <f t="shared" ca="1" si="81"/>
        <v>0</v>
      </c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</row>
    <row r="419" spans="1:50" ht="15.75" customHeight="1">
      <c r="A419" s="44"/>
      <c r="B419" s="74"/>
      <c r="C419" s="1"/>
      <c r="D419" s="8"/>
      <c r="E419" s="9">
        <v>3</v>
      </c>
      <c r="F419" s="13">
        <f t="shared" ca="1" si="80"/>
        <v>0</v>
      </c>
      <c r="G419" s="1">
        <f t="shared" ca="1" si="81"/>
        <v>0</v>
      </c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</row>
    <row r="420" spans="1:50" ht="15.75" customHeight="1">
      <c r="A420" s="44"/>
      <c r="B420" s="74"/>
      <c r="C420" s="1"/>
      <c r="D420" s="8" t="s">
        <v>263</v>
      </c>
      <c r="E420" s="9">
        <v>1.5</v>
      </c>
      <c r="F420" s="8">
        <f t="shared" ca="1" si="80"/>
        <v>17</v>
      </c>
      <c r="G420" s="1">
        <f t="shared" ca="1" si="81"/>
        <v>25.5</v>
      </c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</row>
    <row r="421" spans="1:50" ht="15.75" customHeight="1">
      <c r="A421" s="44"/>
      <c r="B421" s="74"/>
      <c r="C421" s="1"/>
      <c r="D421" s="8"/>
      <c r="E421" s="9">
        <v>3</v>
      </c>
      <c r="F421" s="8">
        <f t="shared" ca="1" si="80"/>
        <v>0</v>
      </c>
      <c r="G421" s="1">
        <f t="shared" ca="1" si="81"/>
        <v>0</v>
      </c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</row>
    <row r="422" spans="1:50" ht="15.75" customHeight="1">
      <c r="A422" s="44"/>
      <c r="B422" s="74"/>
      <c r="C422" s="1"/>
      <c r="D422" s="8" t="s">
        <v>312</v>
      </c>
      <c r="E422" s="9">
        <v>1.5</v>
      </c>
      <c r="F422" s="8">
        <f t="shared" ca="1" si="80"/>
        <v>3</v>
      </c>
      <c r="G422" s="1">
        <f t="shared" ca="1" si="81"/>
        <v>4.5</v>
      </c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</row>
    <row r="423" spans="1:50" ht="15.75" customHeight="1">
      <c r="A423" s="44"/>
      <c r="B423" s="74"/>
      <c r="C423" s="1"/>
      <c r="D423" s="8"/>
      <c r="E423" s="9">
        <v>5</v>
      </c>
      <c r="F423" s="13">
        <f t="shared" ca="1" si="80"/>
        <v>0</v>
      </c>
      <c r="G423" s="1">
        <f t="shared" ca="1" si="81"/>
        <v>0</v>
      </c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</row>
    <row r="424" spans="1:50" ht="15.75" customHeight="1">
      <c r="A424" s="44"/>
      <c r="B424" s="74"/>
      <c r="C424" s="1"/>
      <c r="D424" s="8" t="s">
        <v>268</v>
      </c>
      <c r="E424" s="9">
        <v>2</v>
      </c>
      <c r="F424" s="8">
        <f t="shared" ca="1" si="80"/>
        <v>6</v>
      </c>
      <c r="G424" s="1">
        <f t="shared" ca="1" si="81"/>
        <v>12</v>
      </c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</row>
    <row r="425" spans="1:50" ht="15.75" customHeight="1">
      <c r="A425" s="44"/>
      <c r="B425" s="74"/>
      <c r="C425" s="1"/>
      <c r="D425" s="8"/>
      <c r="E425" s="9">
        <v>4</v>
      </c>
      <c r="F425" s="8">
        <f t="shared" ca="1" si="80"/>
        <v>0</v>
      </c>
      <c r="G425" s="1">
        <f t="shared" ca="1" si="81"/>
        <v>0</v>
      </c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</row>
    <row r="426" spans="1:50" ht="15.75" customHeight="1">
      <c r="A426" s="44"/>
      <c r="B426" s="74"/>
      <c r="C426" s="1"/>
      <c r="D426" s="8"/>
      <c r="E426" s="9">
        <v>3</v>
      </c>
      <c r="F426" s="8">
        <f t="shared" ca="1" si="80"/>
        <v>0</v>
      </c>
      <c r="G426" s="1">
        <f t="shared" ca="1" si="81"/>
        <v>0</v>
      </c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</row>
    <row r="427" spans="1:50" ht="15.75" customHeight="1">
      <c r="A427" s="44"/>
      <c r="B427" s="74"/>
      <c r="C427" s="1"/>
      <c r="D427" s="8"/>
      <c r="E427" s="9"/>
      <c r="F427" s="8"/>
      <c r="G427" s="1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</row>
    <row r="428" spans="1:50" ht="15.75" customHeight="1">
      <c r="A428" s="44"/>
      <c r="B428" s="74"/>
      <c r="C428" s="1"/>
      <c r="D428" s="8" t="s">
        <v>117</v>
      </c>
      <c r="E428" s="9"/>
      <c r="F428" s="8"/>
      <c r="G428" s="1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</row>
    <row r="429" spans="1:50" ht="15.75" customHeight="1">
      <c r="A429" s="44"/>
      <c r="B429" s="74"/>
      <c r="C429" s="1"/>
      <c r="D429" s="8" t="s">
        <v>313</v>
      </c>
      <c r="E429" s="9">
        <v>2</v>
      </c>
      <c r="F429" s="8">
        <f t="shared" ref="F429:F430" ca="1" si="82">SUMIF($A:$B,D429,$B:$B)</f>
        <v>0</v>
      </c>
      <c r="G429" s="1">
        <f t="shared" ref="G429:G430" ca="1" si="83">E429*F429</f>
        <v>0</v>
      </c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</row>
    <row r="430" spans="1:50" ht="15.75" customHeight="1">
      <c r="A430" s="44"/>
      <c r="B430" s="74"/>
      <c r="C430" s="1"/>
      <c r="D430" s="8" t="s">
        <v>314</v>
      </c>
      <c r="E430" s="9">
        <v>2</v>
      </c>
      <c r="F430" s="8">
        <f t="shared" ca="1" si="82"/>
        <v>0</v>
      </c>
      <c r="G430" s="1">
        <f t="shared" ca="1" si="83"/>
        <v>0</v>
      </c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</row>
    <row r="431" spans="1:50" ht="15.75" customHeight="1">
      <c r="A431" s="44"/>
      <c r="B431" s="74"/>
      <c r="C431" s="1"/>
      <c r="D431" s="8"/>
      <c r="E431" s="9"/>
      <c r="F431" s="8"/>
      <c r="G431" s="1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</row>
    <row r="432" spans="1:50" ht="15.75" customHeight="1">
      <c r="A432" s="44"/>
      <c r="B432" s="74"/>
      <c r="C432" s="1"/>
      <c r="D432" s="8" t="s">
        <v>120</v>
      </c>
      <c r="E432" s="9">
        <v>2</v>
      </c>
      <c r="F432" s="8">
        <f ca="1">SUMIF($A:$B,D432,$B:$B)</f>
        <v>0</v>
      </c>
      <c r="G432" s="1">
        <f ca="1">E432*F432</f>
        <v>0</v>
      </c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</row>
    <row r="433" spans="1:50" ht="15.75" customHeight="1">
      <c r="A433" s="44"/>
      <c r="B433" s="74"/>
      <c r="C433" s="1"/>
      <c r="D433" s="8"/>
      <c r="E433" s="9"/>
      <c r="F433" s="8"/>
      <c r="G433" s="1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</row>
    <row r="434" spans="1:50" ht="15.75" customHeight="1">
      <c r="A434" s="44"/>
      <c r="B434" s="74"/>
      <c r="C434" s="1"/>
      <c r="D434" s="8" t="s">
        <v>123</v>
      </c>
      <c r="E434" s="9">
        <v>2</v>
      </c>
      <c r="F434" s="8">
        <f t="shared" ref="F434:F435" ca="1" si="84">SUMIF($A:$B,D434,$B:$B)</f>
        <v>1</v>
      </c>
      <c r="G434" s="1">
        <f t="shared" ref="G434:G435" ca="1" si="85">E434*F434</f>
        <v>2</v>
      </c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</row>
    <row r="435" spans="1:50" ht="15.75" customHeight="1">
      <c r="A435" s="44"/>
      <c r="B435" s="74"/>
      <c r="C435" s="1"/>
      <c r="D435" s="8" t="s">
        <v>315</v>
      </c>
      <c r="E435" s="9">
        <v>2</v>
      </c>
      <c r="F435" s="8">
        <f t="shared" ca="1" si="84"/>
        <v>0</v>
      </c>
      <c r="G435" s="1">
        <f t="shared" ca="1" si="85"/>
        <v>0</v>
      </c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</row>
    <row r="436" spans="1:50" ht="15.75" customHeight="1">
      <c r="A436" s="44"/>
      <c r="B436" s="74"/>
      <c r="C436" s="1"/>
      <c r="D436" s="8"/>
      <c r="E436" s="9"/>
      <c r="F436" s="8"/>
      <c r="G436" s="1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</row>
    <row r="437" spans="1:50" ht="15.75" customHeight="1">
      <c r="A437" s="44"/>
      <c r="B437" s="74"/>
      <c r="C437" s="1"/>
      <c r="D437" s="8"/>
      <c r="E437" s="9"/>
      <c r="F437" s="8"/>
      <c r="G437" s="1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</row>
    <row r="438" spans="1:50" ht="15.75" customHeight="1">
      <c r="A438" s="44"/>
      <c r="B438" s="74"/>
      <c r="C438" s="1"/>
      <c r="D438" s="8"/>
      <c r="E438" s="9"/>
      <c r="F438" s="8"/>
      <c r="G438" s="1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</row>
    <row r="439" spans="1:50" ht="15.75" customHeight="1">
      <c r="A439" s="44"/>
      <c r="B439" s="74"/>
      <c r="C439" s="1"/>
      <c r="D439" s="8" t="s">
        <v>126</v>
      </c>
      <c r="E439" s="9"/>
      <c r="F439" s="8"/>
      <c r="G439" s="1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</row>
    <row r="440" spans="1:50" ht="15.75" customHeight="1">
      <c r="A440" s="44"/>
      <c r="B440" s="74"/>
      <c r="C440" s="1"/>
      <c r="D440" s="8" t="s">
        <v>303</v>
      </c>
      <c r="E440" s="9">
        <v>1</v>
      </c>
      <c r="F440" s="8">
        <f ca="1">SUMIF($A:$B,D440,$B:$B)</f>
        <v>0</v>
      </c>
      <c r="G440" s="1">
        <f ca="1">E440*F440</f>
        <v>0</v>
      </c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</row>
    <row r="441" spans="1:50" ht="15.75" customHeight="1">
      <c r="A441" s="44"/>
      <c r="B441" s="74"/>
      <c r="C441" s="1"/>
      <c r="D441" s="8"/>
      <c r="E441" s="9"/>
      <c r="F441" s="8"/>
      <c r="G441" s="1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</row>
    <row r="442" spans="1:50" ht="15.75" customHeight="1">
      <c r="A442" s="44"/>
      <c r="B442" s="74"/>
      <c r="C442" s="1"/>
      <c r="D442" s="8"/>
      <c r="E442" s="9"/>
      <c r="F442" s="8"/>
      <c r="G442" s="1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</row>
    <row r="443" spans="1:50" ht="15.75" customHeight="1">
      <c r="A443" s="44"/>
      <c r="B443" s="74"/>
      <c r="C443" s="1"/>
      <c r="D443" s="8" t="s">
        <v>316</v>
      </c>
      <c r="E443" s="9"/>
      <c r="F443" s="8"/>
      <c r="G443" s="1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</row>
    <row r="444" spans="1:50" ht="15.75" customHeight="1">
      <c r="A444" s="44"/>
      <c r="B444" s="74"/>
      <c r="C444" s="1"/>
      <c r="D444" s="8" t="s">
        <v>298</v>
      </c>
      <c r="E444" s="9">
        <v>1</v>
      </c>
      <c r="F444" s="8">
        <f ca="1">SUMIF($A:$B,D444,$B:$B)</f>
        <v>0</v>
      </c>
      <c r="G444" s="1">
        <f ca="1">E444*F444</f>
        <v>0</v>
      </c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</row>
    <row r="445" spans="1:50" ht="15.75" customHeight="1">
      <c r="A445" s="44"/>
      <c r="B445" s="74"/>
      <c r="C445" s="1"/>
      <c r="D445" s="8"/>
      <c r="E445" s="9"/>
      <c r="F445" s="8"/>
      <c r="G445" s="1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</row>
    <row r="446" spans="1:50" ht="15.75" customHeight="1">
      <c r="A446" s="44"/>
      <c r="B446" s="74"/>
      <c r="C446" s="1"/>
      <c r="D446" s="8" t="s">
        <v>178</v>
      </c>
      <c r="E446" s="9">
        <v>1</v>
      </c>
      <c r="F446" s="8">
        <f ca="1">SUMIF($A:$B,D446,$B:$B)</f>
        <v>12</v>
      </c>
      <c r="G446" s="1">
        <f ca="1">E446*F446</f>
        <v>12</v>
      </c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</row>
    <row r="447" spans="1:50" ht="15.75" customHeight="1">
      <c r="A447" s="44"/>
      <c r="B447" s="74"/>
      <c r="C447" s="1"/>
      <c r="D447" s="8"/>
      <c r="E447" s="9"/>
      <c r="F447" s="8"/>
      <c r="G447" s="1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</row>
    <row r="448" spans="1:50" ht="15.75" customHeight="1">
      <c r="A448" s="44"/>
      <c r="B448" s="74"/>
      <c r="C448" s="1"/>
      <c r="D448" s="8" t="s">
        <v>317</v>
      </c>
      <c r="E448" s="9"/>
      <c r="F448" s="8"/>
      <c r="G448" s="1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</row>
    <row r="449" spans="1:50" ht="15.75" customHeight="1">
      <c r="A449" s="44"/>
      <c r="B449" s="74"/>
      <c r="C449" s="1"/>
      <c r="D449" s="8" t="s">
        <v>318</v>
      </c>
      <c r="E449" s="9">
        <v>1</v>
      </c>
      <c r="F449" s="8">
        <f t="shared" ref="F449:F450" ca="1" si="86">SUMIF($A:$B,D449,$B:$B)</f>
        <v>90</v>
      </c>
      <c r="G449" s="1">
        <f t="shared" ref="G449:G450" ca="1" si="87">E449*F449</f>
        <v>90</v>
      </c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15.75" customHeight="1">
      <c r="A450" s="44"/>
      <c r="B450" s="74"/>
      <c r="C450" s="1"/>
      <c r="D450" s="8" t="s">
        <v>84</v>
      </c>
      <c r="E450" s="9">
        <v>0.3</v>
      </c>
      <c r="F450" s="8">
        <f t="shared" ca="1" si="86"/>
        <v>46</v>
      </c>
      <c r="G450" s="1">
        <f t="shared" ca="1" si="87"/>
        <v>13.799999999999999</v>
      </c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ht="15.75" customHeight="1">
      <c r="A451" s="44"/>
      <c r="B451" s="74"/>
      <c r="C451" s="1"/>
      <c r="D451" s="8"/>
      <c r="E451" s="9"/>
      <c r="F451" s="8"/>
      <c r="G451" s="1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</row>
    <row r="452" spans="1:50" ht="15.75" customHeight="1">
      <c r="A452" s="44"/>
      <c r="B452" s="74"/>
      <c r="C452" s="1"/>
      <c r="D452" s="8" t="s">
        <v>286</v>
      </c>
      <c r="E452" s="9"/>
      <c r="F452" s="8"/>
      <c r="G452" s="1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</row>
    <row r="453" spans="1:50" ht="15.75" customHeight="1">
      <c r="A453" s="44"/>
      <c r="B453" s="74"/>
      <c r="C453" s="1"/>
      <c r="D453" s="8" t="s">
        <v>159</v>
      </c>
      <c r="E453" s="9">
        <v>1</v>
      </c>
      <c r="F453" s="8">
        <f t="shared" ref="F453:F471" ca="1" si="88">SUMIF($A:$B,D453,$B:$B)</f>
        <v>17</v>
      </c>
      <c r="G453" s="1">
        <f t="shared" ref="G453:G471" ca="1" si="89">F453*E453</f>
        <v>17</v>
      </c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</row>
    <row r="454" spans="1:50" ht="15.75" customHeight="1">
      <c r="A454" s="44"/>
      <c r="B454" s="74"/>
      <c r="C454" s="1"/>
      <c r="D454" s="8" t="s">
        <v>156</v>
      </c>
      <c r="E454" s="9">
        <v>1</v>
      </c>
      <c r="F454" s="8">
        <f t="shared" ca="1" si="88"/>
        <v>14</v>
      </c>
      <c r="G454" s="1">
        <f t="shared" ca="1" si="89"/>
        <v>14</v>
      </c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</row>
    <row r="455" spans="1:50" ht="15.75" customHeight="1">
      <c r="A455" s="44"/>
      <c r="B455" s="74"/>
      <c r="C455" s="1"/>
      <c r="D455" s="8" t="s">
        <v>181</v>
      </c>
      <c r="E455" s="9">
        <v>2</v>
      </c>
      <c r="F455" s="8">
        <f t="shared" ca="1" si="88"/>
        <v>1</v>
      </c>
      <c r="G455" s="1">
        <f t="shared" ca="1" si="89"/>
        <v>2</v>
      </c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</row>
    <row r="456" spans="1:50" ht="15.75" customHeight="1">
      <c r="A456" s="44"/>
      <c r="B456" s="74"/>
      <c r="C456" s="1"/>
      <c r="D456" s="8" t="s">
        <v>232</v>
      </c>
      <c r="E456" s="9">
        <v>0.6</v>
      </c>
      <c r="F456" s="8">
        <f t="shared" ca="1" si="88"/>
        <v>16</v>
      </c>
      <c r="G456" s="1">
        <f t="shared" ca="1" si="89"/>
        <v>9.6</v>
      </c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  <row r="457" spans="1:50" ht="15.75" customHeight="1">
      <c r="A457" s="44"/>
      <c r="B457" s="74"/>
      <c r="C457" s="1"/>
      <c r="D457" s="8" t="s">
        <v>146</v>
      </c>
      <c r="E457" s="9">
        <v>0.6</v>
      </c>
      <c r="F457" s="8">
        <f t="shared" ca="1" si="88"/>
        <v>8</v>
      </c>
      <c r="G457" s="1">
        <f t="shared" ca="1" si="89"/>
        <v>4.8</v>
      </c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</row>
    <row r="458" spans="1:50" ht="15.75" customHeight="1">
      <c r="A458" s="44"/>
      <c r="B458" s="74"/>
      <c r="C458" s="1"/>
      <c r="D458" s="8" t="s">
        <v>160</v>
      </c>
      <c r="E458" s="9">
        <v>2</v>
      </c>
      <c r="F458" s="8">
        <f t="shared" ca="1" si="88"/>
        <v>1</v>
      </c>
      <c r="G458" s="1">
        <f t="shared" ca="1" si="89"/>
        <v>2</v>
      </c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</row>
    <row r="459" spans="1:50" ht="15.75" customHeight="1">
      <c r="A459" s="44"/>
      <c r="B459" s="74"/>
      <c r="C459" s="1"/>
      <c r="D459" s="8" t="s">
        <v>319</v>
      </c>
      <c r="E459" s="9">
        <v>1</v>
      </c>
      <c r="F459" s="8">
        <f t="shared" ca="1" si="88"/>
        <v>0</v>
      </c>
      <c r="G459" s="1">
        <f t="shared" ca="1" si="89"/>
        <v>0</v>
      </c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</row>
    <row r="460" spans="1:50" ht="15.75" customHeight="1">
      <c r="A460" s="44"/>
      <c r="B460" s="74"/>
      <c r="C460" s="1"/>
      <c r="D460" s="8" t="s">
        <v>209</v>
      </c>
      <c r="E460" s="9">
        <v>1</v>
      </c>
      <c r="F460" s="8">
        <f t="shared" ca="1" si="88"/>
        <v>0</v>
      </c>
      <c r="G460" s="1">
        <f t="shared" ca="1" si="89"/>
        <v>0</v>
      </c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</row>
    <row r="461" spans="1:50" ht="15.75" customHeight="1">
      <c r="A461" s="44"/>
      <c r="B461" s="74"/>
      <c r="C461" s="1"/>
      <c r="D461" s="8" t="s">
        <v>47</v>
      </c>
      <c r="E461" s="9">
        <v>2</v>
      </c>
      <c r="F461" s="8">
        <f t="shared" ca="1" si="88"/>
        <v>0</v>
      </c>
      <c r="G461" s="1">
        <f t="shared" ca="1" si="89"/>
        <v>0</v>
      </c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</row>
    <row r="462" spans="1:50" ht="15.75" customHeight="1">
      <c r="A462" s="44"/>
      <c r="B462" s="74"/>
      <c r="C462" s="1"/>
      <c r="D462" s="8" t="s">
        <v>49</v>
      </c>
      <c r="E462" s="9">
        <v>2</v>
      </c>
      <c r="F462" s="8">
        <f t="shared" ca="1" si="88"/>
        <v>1</v>
      </c>
      <c r="G462" s="1">
        <f t="shared" ca="1" si="89"/>
        <v>2</v>
      </c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</row>
    <row r="463" spans="1:50" ht="15.75" customHeight="1">
      <c r="A463" s="44"/>
      <c r="B463" s="74"/>
      <c r="C463" s="1"/>
      <c r="D463" s="8" t="s">
        <v>320</v>
      </c>
      <c r="E463" s="9">
        <v>1</v>
      </c>
      <c r="F463" s="8">
        <f t="shared" ca="1" si="88"/>
        <v>0</v>
      </c>
      <c r="G463" s="1">
        <f t="shared" ca="1" si="89"/>
        <v>0</v>
      </c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</row>
    <row r="464" spans="1:50" ht="15.75" customHeight="1">
      <c r="A464" s="44"/>
      <c r="B464" s="74"/>
      <c r="C464" s="1"/>
      <c r="D464" s="8" t="s">
        <v>51</v>
      </c>
      <c r="E464" s="9">
        <v>2</v>
      </c>
      <c r="F464" s="8">
        <f t="shared" ca="1" si="88"/>
        <v>2</v>
      </c>
      <c r="G464" s="1">
        <f t="shared" ca="1" si="89"/>
        <v>4</v>
      </c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</row>
    <row r="465" spans="1:50" ht="15.75" customHeight="1">
      <c r="A465" s="44"/>
      <c r="B465" s="74"/>
      <c r="C465" s="1"/>
      <c r="D465" s="8" t="s">
        <v>70</v>
      </c>
      <c r="E465" s="9">
        <v>1</v>
      </c>
      <c r="F465" s="8">
        <f t="shared" ca="1" si="88"/>
        <v>3</v>
      </c>
      <c r="G465" s="1">
        <f t="shared" ca="1" si="89"/>
        <v>3</v>
      </c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</row>
    <row r="466" spans="1:50" ht="15.75" customHeight="1">
      <c r="A466" s="44"/>
      <c r="B466" s="74"/>
      <c r="C466" s="1"/>
      <c r="D466" s="8" t="s">
        <v>321</v>
      </c>
      <c r="E466" s="9">
        <v>0.6</v>
      </c>
      <c r="F466" s="8">
        <f t="shared" ca="1" si="88"/>
        <v>0</v>
      </c>
      <c r="G466" s="1">
        <f t="shared" ca="1" si="89"/>
        <v>0</v>
      </c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</row>
    <row r="467" spans="1:50" ht="15.75" customHeight="1">
      <c r="A467" s="44"/>
      <c r="B467" s="74"/>
      <c r="C467" s="1"/>
      <c r="D467" s="8" t="s">
        <v>79</v>
      </c>
      <c r="E467" s="9">
        <v>2</v>
      </c>
      <c r="F467" s="8">
        <f t="shared" ca="1" si="88"/>
        <v>0</v>
      </c>
      <c r="G467" s="1">
        <f t="shared" ca="1" si="89"/>
        <v>0</v>
      </c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</row>
    <row r="468" spans="1:50" ht="15.75" customHeight="1">
      <c r="A468" s="44"/>
      <c r="B468" s="74"/>
      <c r="C468" s="1"/>
      <c r="D468" s="8" t="s">
        <v>322</v>
      </c>
      <c r="E468" s="9">
        <v>1</v>
      </c>
      <c r="F468" s="8">
        <f t="shared" ca="1" si="88"/>
        <v>0</v>
      </c>
      <c r="G468" s="1">
        <f t="shared" ca="1" si="89"/>
        <v>0</v>
      </c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</row>
    <row r="469" spans="1:50" ht="15.75" customHeight="1">
      <c r="A469" s="44"/>
      <c r="B469" s="74"/>
      <c r="C469" s="1"/>
      <c r="D469" s="8" t="s">
        <v>187</v>
      </c>
      <c r="E469" s="9">
        <v>1</v>
      </c>
      <c r="F469" s="8">
        <f t="shared" ca="1" si="88"/>
        <v>1</v>
      </c>
      <c r="G469" s="1">
        <f t="shared" ca="1" si="89"/>
        <v>1</v>
      </c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</row>
    <row r="470" spans="1:50" ht="15.75" customHeight="1">
      <c r="A470" s="44"/>
      <c r="B470" s="74"/>
      <c r="C470" s="1"/>
      <c r="D470" s="8" t="s">
        <v>323</v>
      </c>
      <c r="E470" s="9">
        <v>0.6</v>
      </c>
      <c r="F470" s="8">
        <f t="shared" ca="1" si="88"/>
        <v>0</v>
      </c>
      <c r="G470" s="1">
        <f t="shared" ca="1" si="89"/>
        <v>0</v>
      </c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</row>
    <row r="471" spans="1:50" ht="15.75" customHeight="1">
      <c r="A471" s="44"/>
      <c r="B471" s="74"/>
      <c r="C471" s="1"/>
      <c r="D471" s="8" t="s">
        <v>192</v>
      </c>
      <c r="E471" s="9">
        <v>1</v>
      </c>
      <c r="F471" s="8">
        <f t="shared" ca="1" si="88"/>
        <v>4</v>
      </c>
      <c r="G471" s="1">
        <f t="shared" ca="1" si="89"/>
        <v>4</v>
      </c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</row>
    <row r="472" spans="1:50" ht="15.75" customHeight="1">
      <c r="A472" s="44"/>
      <c r="B472" s="74"/>
      <c r="C472" s="1"/>
      <c r="D472" s="8"/>
      <c r="E472" s="9"/>
      <c r="F472" s="8"/>
      <c r="G472" s="1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</row>
    <row r="473" spans="1:50" ht="15.75" customHeight="1">
      <c r="A473" s="44"/>
      <c r="B473" s="74"/>
      <c r="C473" s="1"/>
      <c r="D473" s="8"/>
      <c r="E473" s="9"/>
      <c r="F473" s="8"/>
      <c r="G473" s="1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</row>
    <row r="474" spans="1:50" ht="15.75" customHeight="1">
      <c r="A474" s="44"/>
      <c r="B474" s="74"/>
      <c r="C474" s="1"/>
      <c r="D474" s="8"/>
      <c r="E474" s="9"/>
      <c r="F474" s="8"/>
      <c r="G474" s="1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</row>
    <row r="475" spans="1:50" ht="15.75" customHeight="1">
      <c r="A475" s="44"/>
      <c r="B475" s="74"/>
      <c r="C475" s="1"/>
      <c r="D475" s="8"/>
      <c r="E475" s="9"/>
      <c r="F475" s="8"/>
      <c r="G475" s="1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</row>
    <row r="476" spans="1:50" ht="15.75" customHeight="1">
      <c r="A476" s="44"/>
      <c r="B476" s="74"/>
      <c r="C476" s="1"/>
      <c r="D476" s="8"/>
      <c r="E476" s="9"/>
      <c r="F476" s="8"/>
      <c r="G476" s="1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</row>
    <row r="477" spans="1:50" ht="15.75" customHeight="1">
      <c r="A477" s="44"/>
      <c r="B477" s="74"/>
      <c r="C477" s="1"/>
      <c r="D477" s="8"/>
      <c r="E477" s="9"/>
      <c r="F477" s="8"/>
      <c r="G477" s="1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</row>
    <row r="478" spans="1:50" ht="15.75" customHeight="1">
      <c r="A478" s="44"/>
      <c r="B478" s="74"/>
      <c r="C478" s="1"/>
      <c r="D478" s="8"/>
      <c r="E478" s="9"/>
      <c r="F478" s="8"/>
      <c r="G478" s="1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</row>
    <row r="479" spans="1:50" ht="15.75" customHeight="1">
      <c r="A479" s="44"/>
      <c r="B479" s="74"/>
      <c r="C479" s="1"/>
      <c r="D479" s="8"/>
      <c r="E479" s="9"/>
      <c r="F479" s="8"/>
      <c r="G479" s="1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</row>
    <row r="480" spans="1:50" ht="15.75" customHeight="1">
      <c r="A480" s="44"/>
      <c r="B480" s="74"/>
      <c r="C480" s="1"/>
      <c r="D480" s="8"/>
      <c r="E480" s="9"/>
      <c r="F480" s="8"/>
      <c r="G480" s="1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</row>
    <row r="481" spans="1:50" ht="15.75" customHeight="1">
      <c r="A481" s="44"/>
      <c r="B481" s="74"/>
      <c r="C481" s="1"/>
      <c r="D481" s="8"/>
      <c r="E481" s="9"/>
      <c r="F481" s="8"/>
      <c r="G481" s="1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</row>
    <row r="482" spans="1:50" ht="15.75" customHeight="1">
      <c r="A482" s="44"/>
      <c r="B482" s="74"/>
      <c r="C482" s="1"/>
      <c r="D482" s="8"/>
      <c r="E482" s="9"/>
      <c r="F482" s="8"/>
      <c r="G482" s="1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</row>
    <row r="483" spans="1:50" ht="15.75" customHeight="1">
      <c r="A483" s="44"/>
      <c r="B483" s="74"/>
      <c r="C483" s="1"/>
      <c r="D483" s="8"/>
      <c r="E483" s="9"/>
      <c r="F483" s="8"/>
      <c r="G483" s="1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</row>
    <row r="484" spans="1:50" ht="15.75" customHeight="1">
      <c r="A484" s="44"/>
      <c r="B484" s="74"/>
      <c r="C484" s="1"/>
      <c r="D484" s="8"/>
      <c r="E484" s="9"/>
      <c r="F484" s="8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</row>
    <row r="485" spans="1:50" ht="15.75" customHeight="1">
      <c r="A485" s="44"/>
      <c r="B485" s="74"/>
      <c r="C485" s="1"/>
      <c r="D485" s="8"/>
      <c r="E485" s="9"/>
      <c r="F485" s="8"/>
      <c r="G485" s="1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</row>
    <row r="486" spans="1:50" ht="15.75" customHeight="1">
      <c r="A486" s="44"/>
      <c r="B486" s="74"/>
      <c r="C486" s="1"/>
      <c r="D486" s="8"/>
      <c r="E486" s="9"/>
      <c r="F486" s="8"/>
      <c r="G486" s="1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</row>
    <row r="487" spans="1:50" ht="15.75" customHeight="1">
      <c r="A487" s="44"/>
      <c r="B487" s="74"/>
      <c r="C487" s="1"/>
      <c r="D487" s="8"/>
      <c r="E487" s="9"/>
      <c r="F487" s="8"/>
      <c r="G487" s="1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</row>
    <row r="488" spans="1:50" ht="15.75" customHeight="1">
      <c r="A488" s="44"/>
      <c r="B488" s="74"/>
      <c r="C488" s="1"/>
      <c r="D488" s="8"/>
      <c r="E488" s="9"/>
      <c r="F488" s="8"/>
      <c r="G488" s="1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</row>
    <row r="489" spans="1:50" ht="15.75" customHeight="1">
      <c r="A489" s="44"/>
      <c r="B489" s="74"/>
      <c r="C489" s="1"/>
      <c r="D489" s="8"/>
      <c r="E489" s="9"/>
      <c r="F489" s="8"/>
      <c r="G489" s="1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</row>
    <row r="490" spans="1:50" ht="15.75" customHeight="1">
      <c r="A490" s="44"/>
      <c r="B490" s="74"/>
      <c r="C490" s="1"/>
      <c r="D490" s="8"/>
      <c r="E490" s="9"/>
      <c r="F490" s="8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</row>
    <row r="491" spans="1:50" ht="15.75" customHeight="1">
      <c r="A491" s="44"/>
      <c r="B491" s="74"/>
      <c r="C491" s="1"/>
      <c r="D491" s="8"/>
      <c r="E491" s="9"/>
      <c r="F491" s="8"/>
      <c r="G491" s="1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</row>
    <row r="492" spans="1:50" ht="15.75" customHeight="1">
      <c r="A492" s="44"/>
      <c r="B492" s="74"/>
      <c r="C492" s="1"/>
      <c r="D492" s="8"/>
      <c r="E492" s="9"/>
      <c r="F492" s="8"/>
      <c r="G492" s="1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</row>
    <row r="493" spans="1:50" ht="15.75" customHeight="1">
      <c r="A493" s="44"/>
      <c r="B493" s="74"/>
      <c r="C493" s="1"/>
      <c r="D493" s="8"/>
      <c r="E493" s="9"/>
      <c r="F493" s="8"/>
      <c r="G493" s="1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</row>
    <row r="494" spans="1:50" ht="15.75" customHeight="1">
      <c r="A494" s="44"/>
      <c r="B494" s="74"/>
      <c r="C494" s="1"/>
      <c r="D494" s="8"/>
      <c r="E494" s="9"/>
      <c r="F494" s="8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</row>
    <row r="495" spans="1:50" ht="15.75" customHeight="1">
      <c r="A495" s="44"/>
      <c r="B495" s="74"/>
      <c r="C495" s="1"/>
      <c r="D495" s="8"/>
      <c r="E495" s="9"/>
      <c r="F495" s="8"/>
      <c r="G495" s="1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</row>
    <row r="496" spans="1:50" ht="15.75" customHeight="1">
      <c r="A496" s="44"/>
      <c r="B496" s="74"/>
      <c r="C496" s="1"/>
      <c r="D496" s="8"/>
      <c r="E496" s="9"/>
      <c r="F496" s="8"/>
      <c r="G496" s="1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</row>
    <row r="497" spans="1:50" ht="15.75" customHeight="1">
      <c r="A497" s="44"/>
      <c r="B497" s="74"/>
      <c r="C497" s="1"/>
      <c r="D497" s="8"/>
      <c r="E497" s="9"/>
      <c r="F497" s="8"/>
      <c r="G497" s="1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</row>
    <row r="498" spans="1:50" ht="15.75" customHeight="1">
      <c r="A498" s="44"/>
      <c r="B498" s="74"/>
      <c r="C498" s="1"/>
      <c r="D498" s="8"/>
      <c r="E498" s="9"/>
      <c r="F498" s="8"/>
      <c r="G498" s="1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</row>
    <row r="499" spans="1:50" ht="15.75" customHeight="1">
      <c r="A499" s="44"/>
      <c r="B499" s="74"/>
      <c r="C499" s="1"/>
      <c r="D499" s="8"/>
      <c r="E499" s="9"/>
      <c r="F499" s="8"/>
      <c r="G499" s="1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</row>
    <row r="500" spans="1:50" ht="15.75" customHeight="1">
      <c r="A500" s="44"/>
      <c r="B500" s="74"/>
      <c r="C500" s="1"/>
      <c r="D500" s="8"/>
      <c r="E500" s="9"/>
      <c r="F500" s="8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</row>
    <row r="501" spans="1:50" ht="15.75" customHeight="1">
      <c r="A501" s="44"/>
      <c r="B501" s="74"/>
      <c r="C501" s="1"/>
      <c r="D501" s="8"/>
      <c r="E501" s="9"/>
      <c r="F501" s="8"/>
      <c r="G501" s="1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</row>
    <row r="502" spans="1:50" ht="15.75" customHeight="1">
      <c r="A502" s="44"/>
      <c r="B502" s="74"/>
      <c r="C502" s="1"/>
      <c r="D502" s="8"/>
      <c r="E502" s="9"/>
      <c r="F502" s="8"/>
      <c r="G502" s="1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</row>
    <row r="503" spans="1:50" ht="15.75" customHeight="1">
      <c r="A503" s="44"/>
      <c r="B503" s="74"/>
      <c r="C503" s="1"/>
      <c r="D503" s="8"/>
      <c r="E503" s="9"/>
      <c r="F503" s="8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</row>
    <row r="504" spans="1:50" ht="15.75" customHeight="1">
      <c r="A504" s="44"/>
      <c r="B504" s="74"/>
      <c r="C504" s="1"/>
      <c r="D504" s="8"/>
      <c r="E504" s="9"/>
      <c r="F504" s="8"/>
      <c r="G504" s="1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</row>
    <row r="505" spans="1:50" ht="15.75" customHeight="1">
      <c r="A505" s="44"/>
      <c r="B505" s="74"/>
      <c r="C505" s="1"/>
      <c r="D505" s="8"/>
      <c r="E505" s="9"/>
      <c r="F505" s="8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</row>
    <row r="506" spans="1:50" ht="15.75" customHeight="1">
      <c r="A506" s="44"/>
      <c r="B506" s="74"/>
      <c r="C506" s="1"/>
      <c r="D506" s="8"/>
      <c r="E506" s="9"/>
      <c r="F506" s="8"/>
      <c r="G506" s="1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</row>
    <row r="507" spans="1:50" ht="15.75" customHeight="1">
      <c r="A507" s="44"/>
      <c r="B507" s="74"/>
      <c r="C507" s="1"/>
      <c r="D507" s="8"/>
      <c r="E507" s="9"/>
      <c r="F507" s="8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</row>
    <row r="508" spans="1:50" ht="15.75" customHeight="1">
      <c r="A508" s="44"/>
      <c r="B508" s="74"/>
      <c r="C508" s="1"/>
      <c r="D508" s="8"/>
      <c r="E508" s="9"/>
      <c r="F508" s="8"/>
      <c r="G508" s="1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</row>
    <row r="509" spans="1:50" ht="15.75" customHeight="1">
      <c r="A509" s="44"/>
      <c r="B509" s="74"/>
      <c r="C509" s="1"/>
      <c r="D509" s="8"/>
      <c r="E509" s="9"/>
      <c r="F509" s="8"/>
      <c r="G509" s="1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</row>
    <row r="510" spans="1:50" ht="15.75" customHeight="1">
      <c r="A510" s="44"/>
      <c r="B510" s="74"/>
      <c r="C510" s="1"/>
      <c r="D510" s="8"/>
      <c r="E510" s="9"/>
      <c r="F510" s="8"/>
      <c r="G510" s="1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</row>
    <row r="511" spans="1:50" ht="15.75" customHeight="1">
      <c r="A511" s="44"/>
      <c r="B511" s="74"/>
      <c r="C511" s="1"/>
      <c r="D511" s="8"/>
      <c r="E511" s="9"/>
      <c r="F511" s="8"/>
      <c r="G511" s="1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</row>
    <row r="512" spans="1:50" ht="15.75" customHeight="1">
      <c r="A512" s="44"/>
      <c r="B512" s="74"/>
      <c r="C512" s="1"/>
      <c r="D512" s="8"/>
      <c r="E512" s="9"/>
      <c r="F512" s="8"/>
      <c r="G512" s="1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</row>
    <row r="513" spans="1:50" ht="15.75" customHeight="1">
      <c r="A513" s="44"/>
      <c r="B513" s="74"/>
      <c r="C513" s="1"/>
      <c r="D513" s="8"/>
      <c r="E513" s="9"/>
      <c r="F513" s="8"/>
      <c r="G513" s="1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</row>
    <row r="514" spans="1:50" ht="15.75" customHeight="1">
      <c r="A514" s="44"/>
      <c r="B514" s="74"/>
      <c r="C514" s="1"/>
      <c r="D514" s="8"/>
      <c r="E514" s="9"/>
      <c r="F514" s="8"/>
      <c r="G514" s="1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</row>
    <row r="515" spans="1:50" ht="15.75" customHeight="1">
      <c r="A515" s="44"/>
      <c r="B515" s="74"/>
      <c r="C515" s="1"/>
      <c r="D515" s="8"/>
      <c r="E515" s="9"/>
      <c r="F515" s="8"/>
      <c r="G515" s="1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</row>
    <row r="516" spans="1:50" ht="15.75" customHeight="1">
      <c r="A516" s="44"/>
      <c r="B516" s="74"/>
      <c r="C516" s="1"/>
      <c r="D516" s="8"/>
      <c r="E516" s="9"/>
      <c r="F516" s="8"/>
      <c r="G516" s="1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</row>
    <row r="517" spans="1:50" ht="15.75" customHeight="1">
      <c r="A517" s="44"/>
      <c r="B517" s="74"/>
      <c r="C517" s="1"/>
      <c r="D517" s="8"/>
      <c r="E517" s="9"/>
      <c r="F517" s="8"/>
      <c r="G517" s="1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</row>
    <row r="518" spans="1:50" ht="15.75" customHeight="1">
      <c r="A518" s="44"/>
      <c r="B518" s="74"/>
      <c r="C518" s="1"/>
      <c r="D518" s="1"/>
      <c r="E518" s="1"/>
      <c r="F518" s="1"/>
      <c r="G518" s="1"/>
      <c r="H518" s="3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</row>
    <row r="519" spans="1:50" ht="15.75" customHeight="1">
      <c r="A519" s="44"/>
      <c r="B519" s="74"/>
      <c r="C519" s="1"/>
      <c r="D519" s="1"/>
      <c r="E519" s="1"/>
      <c r="F519" s="1"/>
      <c r="G519" s="1"/>
      <c r="H519" s="3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</row>
    <row r="520" spans="1:50" ht="15.75" customHeight="1">
      <c r="A520" s="44"/>
      <c r="B520" s="74"/>
      <c r="C520" s="1"/>
      <c r="D520" s="1"/>
      <c r="E520" s="1"/>
      <c r="F520" s="1"/>
      <c r="G520" s="1"/>
      <c r="H520" s="3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</row>
    <row r="521" spans="1:50" ht="15.75" customHeight="1">
      <c r="A521" s="44"/>
      <c r="B521" s="74"/>
      <c r="C521" s="1"/>
      <c r="D521" s="1"/>
      <c r="E521" s="1"/>
      <c r="F521" s="1"/>
      <c r="G521" s="1"/>
      <c r="H521" s="3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</row>
    <row r="522" spans="1:50" ht="15.75" customHeight="1">
      <c r="A522" s="44"/>
      <c r="B522" s="74"/>
      <c r="C522" s="1"/>
      <c r="D522" s="1"/>
      <c r="E522" s="1"/>
      <c r="F522" s="1"/>
      <c r="G522" s="1"/>
      <c r="H522" s="3"/>
      <c r="I522" s="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</row>
    <row r="523" spans="1:50" ht="15.75" customHeight="1">
      <c r="A523" s="44"/>
      <c r="B523" s="74"/>
      <c r="C523" s="1"/>
      <c r="D523" s="1"/>
      <c r="E523" s="1"/>
      <c r="F523" s="1"/>
      <c r="G523" s="1"/>
      <c r="H523" s="3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</row>
    <row r="524" spans="1:50" ht="15.75" customHeight="1">
      <c r="A524" s="44"/>
      <c r="B524" s="74"/>
      <c r="C524" s="1"/>
      <c r="D524" s="1"/>
      <c r="E524" s="1"/>
      <c r="F524" s="1"/>
      <c r="G524" s="1"/>
      <c r="H524" s="3"/>
      <c r="I524" s="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</row>
    <row r="525" spans="1:50" ht="15.75" customHeight="1">
      <c r="A525" s="44"/>
      <c r="B525" s="74"/>
      <c r="C525" s="1"/>
      <c r="D525" s="1"/>
      <c r="E525" s="1"/>
      <c r="F525" s="1"/>
      <c r="G525" s="1"/>
      <c r="H525" s="3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</row>
    <row r="526" spans="1:50" ht="15.75" customHeight="1">
      <c r="A526" s="44"/>
      <c r="B526" s="74"/>
      <c r="C526" s="1"/>
      <c r="D526" s="1"/>
      <c r="E526" s="1"/>
      <c r="F526" s="1"/>
      <c r="G526" s="1"/>
      <c r="H526" s="3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</row>
    <row r="527" spans="1:50" ht="15.75" customHeight="1">
      <c r="A527" s="44"/>
      <c r="B527" s="74"/>
      <c r="C527" s="1"/>
      <c r="D527" s="1"/>
      <c r="E527" s="1"/>
      <c r="F527" s="1"/>
      <c r="G527" s="1"/>
      <c r="H527" s="3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</row>
    <row r="528" spans="1:50" ht="15.75" customHeight="1">
      <c r="A528" s="44"/>
      <c r="B528" s="74"/>
      <c r="C528" s="1"/>
      <c r="D528" s="1"/>
      <c r="E528" s="1"/>
      <c r="F528" s="1"/>
      <c r="G528" s="1"/>
      <c r="H528" s="3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</row>
    <row r="529" spans="1:50" ht="15.75" customHeight="1">
      <c r="A529" s="44"/>
      <c r="B529" s="7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</row>
    <row r="530" spans="1:50" ht="15.75" customHeight="1">
      <c r="A530" s="44"/>
      <c r="B530" s="7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</row>
    <row r="531" spans="1:50" ht="15.75" customHeight="1">
      <c r="A531" s="44"/>
      <c r="B531" s="7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</row>
    <row r="532" spans="1:50" ht="15.75" customHeight="1">
      <c r="A532" s="44"/>
      <c r="B532" s="7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</row>
    <row r="533" spans="1:50" ht="15.75" customHeight="1">
      <c r="A533" s="44"/>
      <c r="B533" s="7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</row>
    <row r="534" spans="1:50" ht="15.75" customHeight="1">
      <c r="A534" s="44"/>
      <c r="B534" s="7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</row>
    <row r="535" spans="1:50" ht="15.75" customHeight="1">
      <c r="A535" s="44"/>
      <c r="B535" s="7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</row>
    <row r="536" spans="1:50" ht="15.75" customHeight="1">
      <c r="A536" s="44"/>
      <c r="B536" s="7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</row>
    <row r="537" spans="1:50" ht="15.75" customHeight="1">
      <c r="A537" s="44"/>
      <c r="B537" s="7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</row>
    <row r="538" spans="1:50" ht="15.75" customHeight="1">
      <c r="A538" s="44"/>
      <c r="B538" s="7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</row>
    <row r="539" spans="1:50" ht="15.75" customHeight="1">
      <c r="A539" s="44"/>
      <c r="B539" s="7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</row>
    <row r="540" spans="1:50" ht="15.75" customHeight="1">
      <c r="A540" s="44"/>
      <c r="B540" s="7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</row>
    <row r="541" spans="1:50" ht="15.75" customHeight="1">
      <c r="A541" s="44"/>
      <c r="B541" s="7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</row>
    <row r="542" spans="1:50" ht="15.75" customHeight="1">
      <c r="A542" s="44"/>
      <c r="B542" s="7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</row>
    <row r="543" spans="1:50" ht="15.75" customHeight="1">
      <c r="A543" s="44"/>
      <c r="B543" s="7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</row>
    <row r="544" spans="1:50" ht="15.75" customHeight="1">
      <c r="A544" s="44"/>
      <c r="B544" s="7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</row>
    <row r="545" spans="1:50" ht="15.75" customHeight="1">
      <c r="A545" s="44"/>
      <c r="B545" s="7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</row>
    <row r="546" spans="1:50" ht="15.75" customHeight="1">
      <c r="A546" s="44"/>
      <c r="B546" s="7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</row>
    <row r="547" spans="1:50" ht="15.75" customHeight="1">
      <c r="A547" s="44"/>
      <c r="B547" s="7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</row>
    <row r="548" spans="1:50" ht="15.75" customHeight="1">
      <c r="A548" s="44"/>
      <c r="B548" s="7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</row>
    <row r="549" spans="1:50" ht="15.75" customHeight="1">
      <c r="A549" s="44"/>
      <c r="B549" s="7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</row>
    <row r="550" spans="1:50" ht="15.75" customHeight="1">
      <c r="A550" s="44"/>
      <c r="B550" s="7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</row>
    <row r="551" spans="1:50" ht="15.75" customHeight="1">
      <c r="A551" s="44"/>
      <c r="B551" s="7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</row>
    <row r="552" spans="1:50" ht="15.75" customHeight="1">
      <c r="A552" s="44"/>
      <c r="B552" s="7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</row>
    <row r="553" spans="1:50" ht="15.75" customHeight="1">
      <c r="A553" s="44"/>
      <c r="B553" s="7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</row>
    <row r="554" spans="1:50" ht="15.75" customHeight="1">
      <c r="A554" s="44"/>
      <c r="B554" s="7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</row>
    <row r="555" spans="1:50" ht="15.75" customHeight="1">
      <c r="A555" s="44"/>
      <c r="B555" s="7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</row>
    <row r="556" spans="1:50" ht="15.75" customHeight="1">
      <c r="A556" s="44"/>
      <c r="B556" s="7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</row>
    <row r="557" spans="1:50" ht="15.75" customHeight="1">
      <c r="A557" s="44"/>
      <c r="B557" s="7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</row>
    <row r="558" spans="1:50" ht="15.75" customHeight="1">
      <c r="A558" s="44"/>
      <c r="B558" s="7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</row>
    <row r="559" spans="1:50" ht="15.75" customHeight="1">
      <c r="A559" s="44"/>
      <c r="B559" s="7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</row>
    <row r="560" spans="1:50" ht="15.75" customHeight="1">
      <c r="A560" s="44"/>
      <c r="B560" s="7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</row>
    <row r="561" spans="1:50" ht="15.75" customHeight="1">
      <c r="A561" s="44"/>
      <c r="B561" s="7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</row>
    <row r="562" spans="1:50" ht="15.75" customHeight="1">
      <c r="A562" s="44"/>
      <c r="B562" s="7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</row>
    <row r="563" spans="1:50" ht="15.75" customHeight="1">
      <c r="A563" s="44"/>
      <c r="B563" s="7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</row>
    <row r="564" spans="1:50" ht="15.75" customHeight="1">
      <c r="A564" s="44"/>
      <c r="B564" s="7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</row>
    <row r="565" spans="1:50" ht="15.75" customHeight="1">
      <c r="A565" s="44"/>
      <c r="B565" s="7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</row>
    <row r="566" spans="1:50" ht="15.75" customHeight="1">
      <c r="A566" s="44"/>
      <c r="B566" s="7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</row>
    <row r="567" spans="1:50" ht="15.75" customHeight="1">
      <c r="A567" s="44"/>
      <c r="B567" s="7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</row>
    <row r="568" spans="1:50" ht="15.75" customHeight="1">
      <c r="A568" s="44"/>
      <c r="B568" s="7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</row>
    <row r="569" spans="1:50" ht="15.75" customHeight="1">
      <c r="A569" s="44"/>
      <c r="B569" s="7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</row>
    <row r="570" spans="1:50" ht="15.75" customHeight="1">
      <c r="A570" s="44"/>
      <c r="B570" s="7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</row>
    <row r="571" spans="1:50" ht="15.75" customHeight="1">
      <c r="A571" s="44"/>
      <c r="B571" s="7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</row>
    <row r="572" spans="1:50" ht="15.75" customHeight="1">
      <c r="A572" s="44"/>
      <c r="B572" s="7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</row>
    <row r="573" spans="1:50" ht="15.75" customHeight="1">
      <c r="A573" s="44"/>
      <c r="B573" s="7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</row>
    <row r="574" spans="1:50" ht="15.75" customHeight="1">
      <c r="A574" s="44"/>
      <c r="B574" s="7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</row>
    <row r="575" spans="1:50" ht="15.75" customHeight="1">
      <c r="A575" s="44"/>
      <c r="B575" s="7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</row>
    <row r="576" spans="1:50" ht="15.75" customHeight="1">
      <c r="A576" s="44"/>
      <c r="B576" s="7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</row>
    <row r="577" spans="1:50" ht="15.75" customHeight="1">
      <c r="A577" s="44"/>
      <c r="B577" s="7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</row>
    <row r="578" spans="1:50" ht="15.75" customHeight="1">
      <c r="A578" s="44"/>
      <c r="B578" s="7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</row>
    <row r="579" spans="1:50" ht="15.75" customHeight="1">
      <c r="A579" s="44"/>
      <c r="B579" s="7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</row>
    <row r="580" spans="1:50" ht="15.75" customHeight="1">
      <c r="A580" s="44"/>
      <c r="B580" s="7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</row>
    <row r="581" spans="1:50" ht="15.75" customHeight="1">
      <c r="A581" s="44"/>
      <c r="B581" s="7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</row>
    <row r="582" spans="1:50" ht="15.75" customHeight="1">
      <c r="A582" s="44"/>
      <c r="B582" s="7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</row>
    <row r="583" spans="1:50" ht="15.75" customHeight="1">
      <c r="A583" s="44"/>
      <c r="B583" s="7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</row>
    <row r="584" spans="1:50" ht="15.75" customHeight="1">
      <c r="A584" s="44"/>
      <c r="B584" s="7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</row>
    <row r="585" spans="1:50" ht="15.75" customHeight="1">
      <c r="A585" s="44"/>
      <c r="B585" s="7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</row>
    <row r="586" spans="1:50" ht="15.75" customHeight="1">
      <c r="A586" s="44"/>
      <c r="B586" s="7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</row>
    <row r="587" spans="1:50" ht="15.75" customHeight="1">
      <c r="A587" s="44"/>
      <c r="B587" s="7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</row>
    <row r="588" spans="1:50" ht="15.75" customHeight="1">
      <c r="A588" s="44"/>
      <c r="B588" s="7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</row>
    <row r="589" spans="1:50" ht="15.75" customHeight="1">
      <c r="A589" s="44"/>
      <c r="B589" s="7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</row>
    <row r="590" spans="1:50" ht="15.75" customHeight="1">
      <c r="A590" s="44"/>
      <c r="B590" s="7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</row>
    <row r="591" spans="1:50" ht="15.75" customHeight="1">
      <c r="A591" s="44"/>
      <c r="B591" s="7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</row>
    <row r="592" spans="1:50" ht="15.75" customHeight="1">
      <c r="A592" s="44"/>
      <c r="B592" s="7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</row>
    <row r="593" spans="1:50" ht="15.75" customHeight="1">
      <c r="A593" s="44"/>
      <c r="B593" s="7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</row>
    <row r="594" spans="1:50" ht="15.75" customHeight="1">
      <c r="A594" s="44"/>
      <c r="B594" s="7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</row>
    <row r="595" spans="1:50" ht="15.75" customHeight="1">
      <c r="A595" s="44"/>
      <c r="B595" s="7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</row>
    <row r="596" spans="1:50" ht="15.75" customHeight="1">
      <c r="A596" s="44"/>
      <c r="B596" s="7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</row>
    <row r="597" spans="1:50" ht="15.75" customHeight="1">
      <c r="A597" s="44"/>
      <c r="B597" s="7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</row>
    <row r="598" spans="1:50" ht="15.75" customHeight="1">
      <c r="A598" s="44"/>
      <c r="B598" s="7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</row>
    <row r="599" spans="1:50" ht="15.75" customHeight="1">
      <c r="A599" s="44"/>
      <c r="B599" s="7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</row>
    <row r="600" spans="1:50" ht="15.75" customHeight="1">
      <c r="A600" s="44"/>
      <c r="B600" s="7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</row>
    <row r="601" spans="1:50" ht="15.75" customHeight="1">
      <c r="A601" s="44"/>
      <c r="B601" s="7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</row>
    <row r="602" spans="1:50" ht="15.75" customHeight="1">
      <c r="A602" s="44"/>
      <c r="B602" s="7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</row>
    <row r="603" spans="1:50" ht="15.75" customHeight="1">
      <c r="A603" s="44"/>
      <c r="B603" s="7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</row>
    <row r="604" spans="1:50" ht="15.75" customHeight="1">
      <c r="A604" s="44"/>
      <c r="B604" s="7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</row>
    <row r="605" spans="1:50" ht="15.75" customHeight="1">
      <c r="A605" s="44"/>
      <c r="B605" s="7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</row>
    <row r="606" spans="1:50" ht="15.75" customHeight="1">
      <c r="A606" s="44"/>
      <c r="B606" s="7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</row>
    <row r="607" spans="1:50" ht="15.75" customHeight="1">
      <c r="A607" s="44"/>
      <c r="B607" s="7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</row>
    <row r="608" spans="1:50" ht="15.75" customHeight="1">
      <c r="A608" s="44"/>
      <c r="B608" s="7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</row>
    <row r="609" spans="1:50" ht="15.75" customHeight="1">
      <c r="A609" s="44"/>
      <c r="B609" s="7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</row>
    <row r="610" spans="1:50" ht="15.75" customHeight="1">
      <c r="A610" s="44"/>
      <c r="B610" s="7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</row>
    <row r="611" spans="1:50" ht="15.75" customHeight="1">
      <c r="A611" s="44"/>
      <c r="B611" s="7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</row>
    <row r="612" spans="1:50" ht="15.75" customHeight="1">
      <c r="A612" s="44"/>
      <c r="B612" s="7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</row>
    <row r="613" spans="1:50" ht="15.75" customHeight="1">
      <c r="A613" s="44"/>
      <c r="B613" s="7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</row>
    <row r="614" spans="1:50" ht="15.75" customHeight="1">
      <c r="A614" s="44"/>
      <c r="B614" s="7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</row>
    <row r="615" spans="1:50" ht="15.75" customHeight="1">
      <c r="A615" s="44"/>
      <c r="B615" s="7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</row>
    <row r="616" spans="1:50" ht="15.75" customHeight="1">
      <c r="A616" s="44"/>
      <c r="B616" s="7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</row>
    <row r="617" spans="1:50" ht="15.75" customHeight="1">
      <c r="A617" s="44"/>
      <c r="B617" s="7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</row>
    <row r="618" spans="1:50" ht="15.75" customHeight="1">
      <c r="A618" s="44"/>
      <c r="B618" s="7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</row>
    <row r="619" spans="1:50" ht="15.75" customHeight="1">
      <c r="A619" s="44"/>
      <c r="B619" s="7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</row>
    <row r="620" spans="1:50" ht="15.75" customHeight="1">
      <c r="A620" s="44"/>
      <c r="B620" s="7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</row>
    <row r="621" spans="1:50" ht="15.75" customHeight="1">
      <c r="A621" s="44"/>
      <c r="B621" s="7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</row>
    <row r="622" spans="1:50" ht="15.75" customHeight="1">
      <c r="A622" s="44"/>
      <c r="B622" s="7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</row>
    <row r="623" spans="1:50" ht="15.75" customHeight="1">
      <c r="A623" s="44"/>
      <c r="B623" s="7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</row>
    <row r="624" spans="1:50" ht="15.75" customHeight="1">
      <c r="A624" s="44"/>
      <c r="B624" s="7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</row>
    <row r="625" spans="1:50" ht="15.75" customHeight="1">
      <c r="A625" s="44"/>
      <c r="B625" s="7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</row>
    <row r="626" spans="1:50" ht="15.75" customHeight="1">
      <c r="A626" s="44"/>
      <c r="B626" s="7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</row>
    <row r="627" spans="1:50" ht="15.75" customHeight="1">
      <c r="A627" s="44"/>
      <c r="B627" s="7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</row>
    <row r="628" spans="1:50" ht="15.75" customHeight="1">
      <c r="A628" s="44"/>
      <c r="B628" s="7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</row>
    <row r="629" spans="1:50" ht="15.75" customHeight="1">
      <c r="A629" s="44"/>
      <c r="B629" s="7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</row>
    <row r="630" spans="1:50" ht="15.75" customHeight="1">
      <c r="A630" s="44"/>
      <c r="B630" s="7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</row>
    <row r="631" spans="1:50" ht="15.75" customHeight="1">
      <c r="A631" s="44"/>
      <c r="B631" s="7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</row>
    <row r="632" spans="1:50" ht="15.75" customHeight="1">
      <c r="A632" s="44"/>
      <c r="B632" s="7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</row>
    <row r="633" spans="1:50" ht="15.75" customHeight="1">
      <c r="A633" s="44"/>
      <c r="B633" s="7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</row>
    <row r="634" spans="1:50" ht="15.75" customHeight="1">
      <c r="A634" s="44"/>
      <c r="B634" s="7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</row>
    <row r="635" spans="1:50" ht="15.75" customHeight="1">
      <c r="A635" s="44"/>
      <c r="B635" s="7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</row>
    <row r="636" spans="1:50" ht="15.75" customHeight="1">
      <c r="A636" s="44"/>
      <c r="B636" s="7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</row>
    <row r="637" spans="1:50" ht="15.75" customHeight="1">
      <c r="A637" s="44"/>
      <c r="B637" s="7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</row>
    <row r="638" spans="1:50" ht="15.75" customHeight="1">
      <c r="A638" s="44"/>
      <c r="B638" s="7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</row>
    <row r="639" spans="1:50" ht="15.75" customHeight="1">
      <c r="A639" s="44"/>
      <c r="B639" s="7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</row>
    <row r="640" spans="1:50" ht="15.75" customHeight="1">
      <c r="A640" s="44"/>
      <c r="B640" s="7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</row>
    <row r="641" spans="1:50" ht="15.75" customHeight="1">
      <c r="A641" s="44"/>
      <c r="B641" s="7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</row>
    <row r="642" spans="1:50" ht="15.75" customHeight="1">
      <c r="A642" s="44"/>
      <c r="B642" s="7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</row>
    <row r="643" spans="1:50" ht="15.75" customHeight="1">
      <c r="A643" s="44"/>
      <c r="B643" s="7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</row>
    <row r="644" spans="1:50" ht="15.75" customHeight="1">
      <c r="A644" s="44"/>
      <c r="B644" s="7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</row>
    <row r="645" spans="1:50" ht="15.75" customHeight="1">
      <c r="A645" s="44"/>
      <c r="B645" s="7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</row>
    <row r="646" spans="1:50" ht="15.75" customHeight="1">
      <c r="A646" s="44"/>
      <c r="B646" s="7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</row>
    <row r="647" spans="1:50" ht="15.75" customHeight="1">
      <c r="A647" s="44"/>
      <c r="B647" s="7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</row>
    <row r="648" spans="1:50" ht="15.75" customHeight="1">
      <c r="A648" s="44"/>
      <c r="B648" s="7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</row>
    <row r="649" spans="1:50" ht="15.75" customHeight="1">
      <c r="A649" s="44"/>
      <c r="B649" s="7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</row>
    <row r="650" spans="1:50" ht="15.75" customHeight="1">
      <c r="A650" s="44"/>
      <c r="B650" s="7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</row>
    <row r="651" spans="1:50" ht="15.75" customHeight="1">
      <c r="A651" s="44"/>
      <c r="B651" s="7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</row>
    <row r="652" spans="1:50" ht="15.75" customHeight="1">
      <c r="A652" s="44"/>
      <c r="B652" s="7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</row>
    <row r="653" spans="1:50" ht="15.75" customHeight="1">
      <c r="A653" s="44"/>
      <c r="B653" s="7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</row>
    <row r="654" spans="1:50" ht="15.75" customHeight="1">
      <c r="A654" s="44"/>
      <c r="B654" s="7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</row>
    <row r="655" spans="1:50" ht="15.75" customHeight="1">
      <c r="A655" s="44"/>
      <c r="B655" s="7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</row>
    <row r="656" spans="1:50" ht="15.75" customHeight="1">
      <c r="A656" s="44"/>
      <c r="B656" s="7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</row>
    <row r="657" spans="1:50" ht="15.75" customHeight="1">
      <c r="A657" s="44"/>
      <c r="B657" s="7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</row>
    <row r="658" spans="1:50" ht="15.75" customHeight="1">
      <c r="A658" s="44"/>
      <c r="B658" s="7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</row>
    <row r="659" spans="1:50" ht="15.75" customHeight="1">
      <c r="A659" s="44"/>
      <c r="B659" s="7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</row>
    <row r="660" spans="1:50" ht="15.75" customHeight="1">
      <c r="A660" s="44"/>
      <c r="B660" s="7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</row>
    <row r="661" spans="1:50" ht="15.75" customHeight="1">
      <c r="A661" s="44"/>
      <c r="B661" s="7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</row>
    <row r="662" spans="1:50" ht="15.75" customHeight="1">
      <c r="A662" s="44"/>
      <c r="B662" s="7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</row>
    <row r="663" spans="1:50" ht="15.75" customHeight="1">
      <c r="A663" s="44"/>
      <c r="B663" s="7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</row>
    <row r="664" spans="1:50" ht="15.75" customHeight="1">
      <c r="A664" s="44"/>
      <c r="B664" s="7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</row>
    <row r="665" spans="1:50" ht="15.75" customHeight="1">
      <c r="A665" s="44"/>
      <c r="B665" s="7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</row>
    <row r="666" spans="1:50" ht="15.75" customHeight="1">
      <c r="A666" s="44"/>
      <c r="B666" s="7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</row>
    <row r="667" spans="1:50" ht="15.75" customHeight="1">
      <c r="A667" s="44"/>
      <c r="B667" s="7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</row>
    <row r="668" spans="1:50" ht="15.75" customHeight="1">
      <c r="A668" s="44"/>
      <c r="B668" s="7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</row>
    <row r="669" spans="1:50" ht="15.75" customHeight="1">
      <c r="A669" s="44"/>
      <c r="B669" s="7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</row>
    <row r="670" spans="1:50" ht="15.75" customHeight="1">
      <c r="A670" s="44"/>
      <c r="B670" s="7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</row>
    <row r="671" spans="1:50" ht="15.75" customHeight="1">
      <c r="A671" s="44"/>
      <c r="B671" s="7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71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10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10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4.625" customWidth="1"/>
    <col min="18" max="18" width="11.75" customWidth="1"/>
    <col min="19" max="20" width="10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7" width="17.5" customWidth="1"/>
    <col min="28" max="28" width="20.375" customWidth="1"/>
    <col min="29" max="29" width="16.375" customWidth="1"/>
    <col min="30" max="30" width="11.625" customWidth="1"/>
    <col min="31" max="31" width="11.25" customWidth="1"/>
    <col min="32" max="32" width="6.375" customWidth="1"/>
    <col min="33" max="33" width="15.5" customWidth="1"/>
    <col min="34" max="34" width="6.375" customWidth="1"/>
    <col min="35" max="35" width="7" customWidth="1"/>
    <col min="36" max="36" width="10.625" customWidth="1"/>
    <col min="37" max="37" width="14.75" customWidth="1"/>
    <col min="38" max="38" width="9.375" customWidth="1"/>
    <col min="39" max="39" width="14.875" customWidth="1"/>
    <col min="40" max="50" width="10" customWidth="1"/>
  </cols>
  <sheetData>
    <row r="1" spans="1:50" ht="15.75" customHeight="1">
      <c r="A1" s="1"/>
      <c r="B1" s="1"/>
      <c r="C1" s="1"/>
      <c r="D1" s="2"/>
      <c r="E1" s="2"/>
      <c r="F1" s="2"/>
      <c r="G1" s="1"/>
      <c r="H1" s="3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15.75" customHeight="1">
      <c r="A2" s="1"/>
      <c r="B2" s="1"/>
      <c r="C2" s="1"/>
      <c r="D2" s="1"/>
      <c r="E2" s="1"/>
      <c r="F2" s="1"/>
      <c r="G2" s="1"/>
      <c r="H2" s="3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5" customHeight="1">
      <c r="A3" s="1"/>
      <c r="B3" s="1"/>
      <c r="C3" s="1"/>
      <c r="D3" s="1"/>
      <c r="E3" s="1"/>
      <c r="F3" s="1"/>
      <c r="G3" s="1"/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7"/>
      <c r="Q3" s="114" t="s">
        <v>8</v>
      </c>
      <c r="R3" s="116" t="s">
        <v>9</v>
      </c>
      <c r="S3" s="1"/>
      <c r="T3" s="1"/>
      <c r="U3" s="6" t="s">
        <v>10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5" customHeight="1">
      <c r="A4" s="8"/>
      <c r="B4" s="9"/>
      <c r="C4" s="1"/>
      <c r="D4" s="8" t="s">
        <v>11</v>
      </c>
      <c r="E4" s="9"/>
      <c r="F4" s="9"/>
      <c r="G4" s="1" t="s">
        <v>12</v>
      </c>
      <c r="H4" s="117"/>
      <c r="I4" s="117"/>
      <c r="J4" s="117"/>
      <c r="K4" s="117"/>
      <c r="L4" s="117"/>
      <c r="M4" s="117"/>
      <c r="N4" s="117"/>
      <c r="O4" s="113"/>
      <c r="P4" s="10" t="s">
        <v>12</v>
      </c>
      <c r="Q4" s="115"/>
      <c r="R4" s="117"/>
      <c r="S4" s="1"/>
      <c r="T4" s="1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355</v>
      </c>
      <c r="AD4" s="12" t="s">
        <v>21</v>
      </c>
      <c r="AE4" s="12" t="s">
        <v>22</v>
      </c>
      <c r="AF4" s="12" t="s">
        <v>23</v>
      </c>
      <c r="AG4" s="12" t="s">
        <v>24</v>
      </c>
      <c r="AH4" s="12" t="s">
        <v>25</v>
      </c>
      <c r="AI4" s="12" t="s">
        <v>26</v>
      </c>
      <c r="AJ4" s="12" t="s">
        <v>27</v>
      </c>
      <c r="AK4" s="12" t="s">
        <v>356</v>
      </c>
      <c r="AL4" s="12" t="s">
        <v>28</v>
      </c>
      <c r="AM4" s="12" t="s">
        <v>30</v>
      </c>
      <c r="AN4" s="12" t="s">
        <v>31</v>
      </c>
      <c r="AO4" s="12" t="s">
        <v>32</v>
      </c>
      <c r="AP4" s="12" t="s">
        <v>33</v>
      </c>
      <c r="AQ4" s="12" t="s">
        <v>34</v>
      </c>
      <c r="AR4" s="79" t="s">
        <v>317</v>
      </c>
      <c r="AS4" s="12" t="s">
        <v>35</v>
      </c>
      <c r="AT4" s="12" t="s">
        <v>36</v>
      </c>
      <c r="AU4" s="12" t="s">
        <v>37</v>
      </c>
      <c r="AV4" s="12" t="s">
        <v>39</v>
      </c>
      <c r="AW4" s="12" t="s">
        <v>40</v>
      </c>
      <c r="AX4" s="12" t="s">
        <v>41</v>
      </c>
    </row>
    <row r="5" spans="1:50" ht="15.75" customHeight="1">
      <c r="A5" s="8" t="s">
        <v>13</v>
      </c>
      <c r="B5" s="9">
        <v>4</v>
      </c>
      <c r="C5" s="1"/>
      <c r="D5" s="8" t="s">
        <v>14</v>
      </c>
      <c r="E5" s="9">
        <v>2</v>
      </c>
      <c r="F5" s="13">
        <f t="shared" ref="F5:F25" ca="1" si="0">SUMIF($A:$B,D5,$B:$B)</f>
        <v>0</v>
      </c>
      <c r="G5" s="1">
        <f t="shared" ref="G5:G25" ca="1" si="1">E5*F5</f>
        <v>0</v>
      </c>
      <c r="H5" s="14" t="s">
        <v>29</v>
      </c>
      <c r="I5" s="15" t="s">
        <v>38</v>
      </c>
      <c r="J5" s="16">
        <v>101</v>
      </c>
      <c r="K5" s="17"/>
      <c r="L5" s="17"/>
      <c r="M5" s="17"/>
      <c r="N5" s="17">
        <f t="shared" ref="N5:N22" si="2">(J5+K5)-(L5+M5)-O5</f>
        <v>1</v>
      </c>
      <c r="O5" s="16">
        <v>100</v>
      </c>
      <c r="P5" s="19"/>
      <c r="Q5" s="20">
        <f ca="1">G346</f>
        <v>1</v>
      </c>
      <c r="R5" s="22">
        <f t="shared" ref="R5:R22" ca="1" si="3">Q5-N5</f>
        <v>0</v>
      </c>
      <c r="S5" s="1"/>
      <c r="T5" s="1"/>
      <c r="U5" s="23">
        <f ca="1">Q52</f>
        <v>238.95</v>
      </c>
      <c r="V5" s="24">
        <f ca="1">Q51</f>
        <v>47.959999999999987</v>
      </c>
      <c r="W5" s="26">
        <f ca="1">Q55</f>
        <v>106</v>
      </c>
      <c r="X5" s="28">
        <f ca="1">Q56</f>
        <v>193</v>
      </c>
      <c r="Y5" s="80">
        <f ca="1">Q57</f>
        <v>1061</v>
      </c>
      <c r="Z5" s="80">
        <f ca="1">Q58</f>
        <v>304</v>
      </c>
      <c r="AA5" s="28">
        <f ca="1">Q60</f>
        <v>138</v>
      </c>
      <c r="AB5" s="28">
        <f ca="1">Q59</f>
        <v>64</v>
      </c>
      <c r="AC5" s="28">
        <f ca="1">Q64</f>
        <v>40</v>
      </c>
      <c r="AD5" s="28">
        <f ca="1">Q62</f>
        <v>142</v>
      </c>
      <c r="AE5" s="30">
        <f ca="1">Q63</f>
        <v>78</v>
      </c>
      <c r="AF5" s="28">
        <f ca="1">Q61</f>
        <v>16</v>
      </c>
      <c r="AG5" s="26">
        <f ca="1">Q67</f>
        <v>72.87</v>
      </c>
      <c r="AH5" s="28">
        <f ca="1">Q72</f>
        <v>6</v>
      </c>
      <c r="AI5" s="28">
        <f ca="1">Q71</f>
        <v>39</v>
      </c>
      <c r="AJ5" s="28">
        <f ca="1">Q73</f>
        <v>16.25</v>
      </c>
      <c r="AK5" s="28">
        <f ca="1">Q69</f>
        <v>68.8</v>
      </c>
      <c r="AL5" s="28">
        <f ca="1">Q74</f>
        <v>34.599999999999994</v>
      </c>
      <c r="AM5" s="28">
        <f ca="1">Q42</f>
        <v>344</v>
      </c>
      <c r="AN5" s="28">
        <f ca="1">Q46</f>
        <v>113</v>
      </c>
      <c r="AO5" s="28">
        <f ca="1">Q47</f>
        <v>103</v>
      </c>
      <c r="AP5" s="30">
        <f ca="1">Q44</f>
        <v>24</v>
      </c>
      <c r="AQ5" s="28">
        <f ca="1">Q37</f>
        <v>93.6</v>
      </c>
      <c r="AR5" s="1">
        <f ca="1">G449+G450</f>
        <v>131.19999999999999</v>
      </c>
      <c r="AS5" s="28">
        <f ca="1">Q16</f>
        <v>71</v>
      </c>
      <c r="AT5" s="28">
        <f ca="1">Q12</f>
        <v>23</v>
      </c>
      <c r="AU5" s="28">
        <f ca="1">Q15</f>
        <v>19</v>
      </c>
      <c r="AV5" s="28">
        <f ca="1">Q14</f>
        <v>6</v>
      </c>
      <c r="AW5" s="28">
        <f ca="1">Q17</f>
        <v>4</v>
      </c>
      <c r="AX5" s="28">
        <f ca="1">Q13</f>
        <v>5</v>
      </c>
    </row>
    <row r="6" spans="1:50" ht="15.75" customHeight="1">
      <c r="A6" s="8" t="s">
        <v>29</v>
      </c>
      <c r="B6" s="9">
        <v>1</v>
      </c>
      <c r="C6" s="1"/>
      <c r="D6" s="8" t="s">
        <v>43</v>
      </c>
      <c r="E6" s="9">
        <v>2</v>
      </c>
      <c r="F6" s="13">
        <f t="shared" ca="1" si="0"/>
        <v>0</v>
      </c>
      <c r="G6" s="1">
        <f t="shared" ca="1" si="1"/>
        <v>0</v>
      </c>
      <c r="H6" s="25" t="s">
        <v>44</v>
      </c>
      <c r="I6" s="27" t="s">
        <v>45</v>
      </c>
      <c r="J6" s="16">
        <v>0.25</v>
      </c>
      <c r="K6" s="17"/>
      <c r="L6" s="17"/>
      <c r="M6" s="17"/>
      <c r="N6" s="17">
        <f t="shared" si="2"/>
        <v>0</v>
      </c>
      <c r="O6" s="16">
        <v>0.25</v>
      </c>
      <c r="P6" s="19"/>
      <c r="Q6" s="29">
        <f ca="1">SUM(G349:G351)</f>
        <v>1.6E-2</v>
      </c>
      <c r="R6" s="22">
        <f t="shared" ca="1" si="3"/>
        <v>1.6E-2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5.75" customHeight="1">
      <c r="A7" s="8" t="s">
        <v>42</v>
      </c>
      <c r="B7" s="9">
        <v>1</v>
      </c>
      <c r="C7" s="1"/>
      <c r="D7" s="8" t="s">
        <v>47</v>
      </c>
      <c r="E7" s="9">
        <v>2</v>
      </c>
      <c r="F7" s="13">
        <f t="shared" ca="1" si="0"/>
        <v>2</v>
      </c>
      <c r="G7" s="1">
        <f t="shared" ca="1" si="1"/>
        <v>4</v>
      </c>
      <c r="H7" s="25" t="s">
        <v>46</v>
      </c>
      <c r="I7" s="27" t="s">
        <v>38</v>
      </c>
      <c r="J7" s="16">
        <v>98</v>
      </c>
      <c r="K7" s="17"/>
      <c r="L7" s="17"/>
      <c r="M7" s="17"/>
      <c r="N7" s="17">
        <f t="shared" si="2"/>
        <v>5</v>
      </c>
      <c r="O7" s="16">
        <v>93</v>
      </c>
      <c r="P7" s="19"/>
      <c r="Q7" s="20">
        <f ca="1">SUM(G353)</f>
        <v>5</v>
      </c>
      <c r="R7" s="31">
        <f t="shared" ca="1" si="3"/>
        <v>0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15.75" customHeight="1">
      <c r="A8" s="8" t="s">
        <v>296</v>
      </c>
      <c r="B8" s="9">
        <v>1</v>
      </c>
      <c r="C8" s="1"/>
      <c r="D8" s="8" t="s">
        <v>49</v>
      </c>
      <c r="E8" s="9">
        <v>2</v>
      </c>
      <c r="F8" s="13">
        <f t="shared" ca="1" si="0"/>
        <v>1</v>
      </c>
      <c r="G8" s="1">
        <f t="shared" ca="1" si="1"/>
        <v>2</v>
      </c>
      <c r="H8" s="25" t="s">
        <v>48</v>
      </c>
      <c r="I8" s="27" t="s">
        <v>38</v>
      </c>
      <c r="J8" s="16">
        <v>55</v>
      </c>
      <c r="K8" s="17"/>
      <c r="L8" s="17"/>
      <c r="M8" s="17"/>
      <c r="N8" s="17">
        <f t="shared" si="2"/>
        <v>0</v>
      </c>
      <c r="O8" s="16">
        <v>55</v>
      </c>
      <c r="P8" s="19"/>
      <c r="Q8" s="32">
        <f ca="1">SUM(G355)</f>
        <v>0</v>
      </c>
      <c r="R8" s="31">
        <f t="shared" ca="1" si="3"/>
        <v>0</v>
      </c>
      <c r="S8" s="1"/>
      <c r="T8" s="1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5.75" customHeight="1">
      <c r="A9" s="8" t="s">
        <v>46</v>
      </c>
      <c r="B9" s="9">
        <v>5</v>
      </c>
      <c r="C9" s="1"/>
      <c r="D9" s="8" t="s">
        <v>51</v>
      </c>
      <c r="E9" s="9">
        <v>2</v>
      </c>
      <c r="F9" s="13">
        <f t="shared" ca="1" si="0"/>
        <v>0</v>
      </c>
      <c r="G9" s="1">
        <f t="shared" ca="1" si="1"/>
        <v>0</v>
      </c>
      <c r="H9" s="25" t="s">
        <v>50</v>
      </c>
      <c r="I9" s="27" t="s">
        <v>45</v>
      </c>
      <c r="J9" s="16">
        <v>0.1</v>
      </c>
      <c r="K9" s="17"/>
      <c r="L9" s="17"/>
      <c r="M9" s="17"/>
      <c r="N9" s="17">
        <f t="shared" si="2"/>
        <v>0</v>
      </c>
      <c r="O9" s="16">
        <v>0.1</v>
      </c>
      <c r="P9" s="19"/>
      <c r="Q9" s="29">
        <f t="shared" ref="Q9:Q22" ca="1" si="4">SUM(G360)</f>
        <v>0.11</v>
      </c>
      <c r="R9" s="31">
        <f t="shared" ca="1" si="3"/>
        <v>0.11</v>
      </c>
      <c r="S9" s="1"/>
      <c r="T9" s="1"/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  <c r="AG9" s="39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5.75" customHeight="1">
      <c r="A10" s="8" t="s">
        <v>50</v>
      </c>
      <c r="B10" s="9">
        <v>22</v>
      </c>
      <c r="C10" s="1"/>
      <c r="D10" s="8" t="s">
        <v>53</v>
      </c>
      <c r="E10" s="9">
        <v>2</v>
      </c>
      <c r="F10" s="13">
        <f t="shared" ca="1" si="0"/>
        <v>1</v>
      </c>
      <c r="G10" s="1">
        <f t="shared" ca="1" si="1"/>
        <v>2</v>
      </c>
      <c r="H10" s="25" t="s">
        <v>54</v>
      </c>
      <c r="I10" s="27" t="s">
        <v>38</v>
      </c>
      <c r="J10" s="16">
        <v>22</v>
      </c>
      <c r="K10" s="17"/>
      <c r="L10" s="17"/>
      <c r="M10" s="17"/>
      <c r="N10" s="17">
        <f t="shared" si="2"/>
        <v>1</v>
      </c>
      <c r="O10" s="16">
        <v>21</v>
      </c>
      <c r="P10" s="19"/>
      <c r="Q10" s="29">
        <f t="shared" ca="1" si="4"/>
        <v>1</v>
      </c>
      <c r="R10" s="31">
        <f t="shared" ca="1" si="3"/>
        <v>0</v>
      </c>
      <c r="S10" s="1"/>
      <c r="T10" s="1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5.75" customHeight="1">
      <c r="A11" s="8" t="s">
        <v>52</v>
      </c>
      <c r="B11" s="9">
        <v>11</v>
      </c>
      <c r="C11" s="1"/>
      <c r="D11" s="8" t="s">
        <v>55</v>
      </c>
      <c r="E11" s="9">
        <v>2</v>
      </c>
      <c r="F11" s="13">
        <f t="shared" ca="1" si="0"/>
        <v>15</v>
      </c>
      <c r="G11" s="1">
        <f t="shared" ca="1" si="1"/>
        <v>30</v>
      </c>
      <c r="H11" s="25" t="s">
        <v>57</v>
      </c>
      <c r="I11" s="27" t="s">
        <v>38</v>
      </c>
      <c r="J11" s="16">
        <v>11</v>
      </c>
      <c r="K11" s="17">
        <v>15</v>
      </c>
      <c r="L11" s="17"/>
      <c r="M11" s="17"/>
      <c r="N11" s="17">
        <f t="shared" si="2"/>
        <v>10</v>
      </c>
      <c r="O11" s="16">
        <v>16</v>
      </c>
      <c r="P11" s="19"/>
      <c r="Q11" s="29">
        <f t="shared" ca="1" si="4"/>
        <v>10</v>
      </c>
      <c r="R11" s="31">
        <f t="shared" ca="1" si="3"/>
        <v>0</v>
      </c>
      <c r="S11" s="1"/>
      <c r="T11" s="1"/>
      <c r="U11" s="8"/>
      <c r="V11" s="8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5.75" customHeight="1">
      <c r="A12" s="8" t="s">
        <v>54</v>
      </c>
      <c r="B12" s="9">
        <v>1</v>
      </c>
      <c r="C12" s="1"/>
      <c r="D12" s="8" t="s">
        <v>58</v>
      </c>
      <c r="E12" s="9">
        <v>2</v>
      </c>
      <c r="F12" s="13">
        <f t="shared" ca="1" si="0"/>
        <v>2</v>
      </c>
      <c r="G12" s="1">
        <f t="shared" ca="1" si="1"/>
        <v>4</v>
      </c>
      <c r="H12" s="25" t="s">
        <v>59</v>
      </c>
      <c r="I12" s="27" t="s">
        <v>38</v>
      </c>
      <c r="J12" s="16">
        <v>32</v>
      </c>
      <c r="K12" s="33">
        <v>36</v>
      </c>
      <c r="L12" s="17"/>
      <c r="M12" s="17">
        <v>1</v>
      </c>
      <c r="N12" s="17">
        <f t="shared" si="2"/>
        <v>25</v>
      </c>
      <c r="O12" s="16">
        <v>42</v>
      </c>
      <c r="P12" s="19"/>
      <c r="Q12" s="29">
        <f t="shared" ca="1" si="4"/>
        <v>23</v>
      </c>
      <c r="R12" s="31">
        <f t="shared" ca="1" si="3"/>
        <v>-2</v>
      </c>
      <c r="S12" s="34"/>
      <c r="T12" s="1"/>
      <c r="U12" s="8"/>
      <c r="V12" s="8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5.75" customHeight="1">
      <c r="A13" s="8" t="s">
        <v>57</v>
      </c>
      <c r="B13" s="9">
        <v>10</v>
      </c>
      <c r="C13" s="1"/>
      <c r="D13" s="8" t="s">
        <v>61</v>
      </c>
      <c r="E13" s="9">
        <v>2</v>
      </c>
      <c r="F13" s="13">
        <f t="shared" ca="1" si="0"/>
        <v>5</v>
      </c>
      <c r="G13" s="1">
        <f t="shared" ca="1" si="1"/>
        <v>10</v>
      </c>
      <c r="H13" s="25" t="s">
        <v>62</v>
      </c>
      <c r="I13" s="27" t="s">
        <v>38</v>
      </c>
      <c r="J13" s="16">
        <v>18</v>
      </c>
      <c r="K13" s="17"/>
      <c r="L13" s="17"/>
      <c r="M13" s="17"/>
      <c r="N13" s="17">
        <f t="shared" si="2"/>
        <v>5</v>
      </c>
      <c r="O13" s="16">
        <v>13</v>
      </c>
      <c r="P13" s="19"/>
      <c r="Q13" s="29">
        <f t="shared" ca="1" si="4"/>
        <v>5</v>
      </c>
      <c r="R13" s="31">
        <f t="shared" ca="1" si="3"/>
        <v>0</v>
      </c>
      <c r="S13" s="1"/>
      <c r="T13" s="1"/>
      <c r="U13" s="8"/>
      <c r="V13" s="8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5.75" customHeight="1">
      <c r="A14" s="8" t="s">
        <v>329</v>
      </c>
      <c r="B14" s="9">
        <v>3</v>
      </c>
      <c r="C14" s="1"/>
      <c r="D14" s="8" t="s">
        <v>63</v>
      </c>
      <c r="E14" s="9">
        <v>2</v>
      </c>
      <c r="F14" s="13">
        <f t="shared" ca="1" si="0"/>
        <v>9</v>
      </c>
      <c r="G14" s="1">
        <f t="shared" ca="1" si="1"/>
        <v>18</v>
      </c>
      <c r="H14" s="25" t="s">
        <v>64</v>
      </c>
      <c r="I14" s="27" t="s">
        <v>38</v>
      </c>
      <c r="J14" s="16">
        <v>19</v>
      </c>
      <c r="K14" s="17"/>
      <c r="L14" s="17"/>
      <c r="M14" s="17"/>
      <c r="N14" s="17">
        <f t="shared" si="2"/>
        <v>6</v>
      </c>
      <c r="O14" s="16">
        <v>13</v>
      </c>
      <c r="P14" s="19"/>
      <c r="Q14" s="29">
        <f t="shared" ca="1" si="4"/>
        <v>6</v>
      </c>
      <c r="R14" s="31">
        <f t="shared" ca="1" si="3"/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5.75" customHeight="1">
      <c r="A15" s="8" t="s">
        <v>59</v>
      </c>
      <c r="B15" s="9">
        <v>23</v>
      </c>
      <c r="C15" s="1"/>
      <c r="D15" s="8" t="s">
        <v>65</v>
      </c>
      <c r="E15" s="9">
        <v>2</v>
      </c>
      <c r="F15" s="13">
        <f t="shared" ca="1" si="0"/>
        <v>4</v>
      </c>
      <c r="G15" s="1">
        <f t="shared" ca="1" si="1"/>
        <v>8</v>
      </c>
      <c r="H15" s="25" t="s">
        <v>66</v>
      </c>
      <c r="I15" s="27" t="s">
        <v>38</v>
      </c>
      <c r="J15" s="16">
        <v>14</v>
      </c>
      <c r="K15" s="17">
        <v>12</v>
      </c>
      <c r="L15" s="17"/>
      <c r="M15" s="17"/>
      <c r="N15" s="17">
        <f t="shared" si="2"/>
        <v>19</v>
      </c>
      <c r="O15" s="16">
        <v>7</v>
      </c>
      <c r="P15" s="19" t="s">
        <v>12</v>
      </c>
      <c r="Q15" s="29">
        <f t="shared" ca="1" si="4"/>
        <v>19</v>
      </c>
      <c r="R15" s="31">
        <f t="shared" ca="1" si="3"/>
        <v>0</v>
      </c>
      <c r="S15" s="1"/>
      <c r="T15" s="1"/>
      <c r="U15" s="44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5.75" customHeight="1">
      <c r="A16" s="8" t="s">
        <v>62</v>
      </c>
      <c r="B16" s="9">
        <v>5</v>
      </c>
      <c r="C16" s="1"/>
      <c r="D16" s="8" t="s">
        <v>67</v>
      </c>
      <c r="E16" s="9">
        <v>2</v>
      </c>
      <c r="F16" s="13">
        <f t="shared" ca="1" si="0"/>
        <v>17</v>
      </c>
      <c r="G16" s="1">
        <f t="shared" ca="1" si="1"/>
        <v>34</v>
      </c>
      <c r="H16" s="25" t="s">
        <v>68</v>
      </c>
      <c r="I16" s="27" t="s">
        <v>38</v>
      </c>
      <c r="J16" s="16">
        <v>32</v>
      </c>
      <c r="K16" s="17">
        <v>60</v>
      </c>
      <c r="L16" s="17"/>
      <c r="M16" s="33"/>
      <c r="N16" s="17">
        <f t="shared" si="2"/>
        <v>69</v>
      </c>
      <c r="O16" s="16">
        <v>23</v>
      </c>
      <c r="P16" s="19"/>
      <c r="Q16" s="29">
        <f t="shared" ca="1" si="4"/>
        <v>71</v>
      </c>
      <c r="R16" s="31">
        <f t="shared" ca="1" si="3"/>
        <v>2</v>
      </c>
      <c r="S16" s="34"/>
      <c r="T16" s="1"/>
      <c r="U16" s="44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.75" customHeight="1">
      <c r="A17" s="8" t="s">
        <v>64</v>
      </c>
      <c r="B17" s="9">
        <v>6</v>
      </c>
      <c r="C17" s="1"/>
      <c r="D17" s="8" t="s">
        <v>70</v>
      </c>
      <c r="E17" s="9">
        <v>2</v>
      </c>
      <c r="F17" s="13">
        <f t="shared" ca="1" si="0"/>
        <v>5</v>
      </c>
      <c r="G17" s="1">
        <f t="shared" ca="1" si="1"/>
        <v>10</v>
      </c>
      <c r="H17" s="25" t="s">
        <v>71</v>
      </c>
      <c r="I17" s="27" t="s">
        <v>38</v>
      </c>
      <c r="J17" s="16">
        <v>21</v>
      </c>
      <c r="K17" s="17"/>
      <c r="L17" s="17"/>
      <c r="M17" s="17"/>
      <c r="N17" s="17">
        <f t="shared" si="2"/>
        <v>5</v>
      </c>
      <c r="O17" s="16">
        <v>16</v>
      </c>
      <c r="P17" s="19"/>
      <c r="Q17" s="29">
        <f t="shared" ca="1" si="4"/>
        <v>4</v>
      </c>
      <c r="R17" s="31">
        <f t="shared" ca="1" si="3"/>
        <v>-1</v>
      </c>
      <c r="S17" s="1"/>
      <c r="T17" s="1"/>
      <c r="U17" s="44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5.75" customHeight="1">
      <c r="A18" s="8" t="s">
        <v>66</v>
      </c>
      <c r="B18" s="9">
        <v>19</v>
      </c>
      <c r="C18" s="1"/>
      <c r="D18" s="8" t="s">
        <v>73</v>
      </c>
      <c r="E18" s="9">
        <v>2</v>
      </c>
      <c r="F18" s="13">
        <f t="shared" ca="1" si="0"/>
        <v>0</v>
      </c>
      <c r="G18" s="1">
        <f t="shared" ca="1" si="1"/>
        <v>0</v>
      </c>
      <c r="H18" s="25" t="s">
        <v>74</v>
      </c>
      <c r="I18" s="27" t="s">
        <v>38</v>
      </c>
      <c r="J18" s="16">
        <v>8</v>
      </c>
      <c r="K18" s="17"/>
      <c r="L18" s="17"/>
      <c r="M18" s="17"/>
      <c r="N18" s="17">
        <f t="shared" si="2"/>
        <v>3</v>
      </c>
      <c r="O18" s="16">
        <v>5</v>
      </c>
      <c r="P18" s="19"/>
      <c r="Q18" s="29">
        <f t="shared" ca="1" si="4"/>
        <v>3</v>
      </c>
      <c r="R18" s="31">
        <f t="shared" ca="1" si="3"/>
        <v>0</v>
      </c>
      <c r="S18" s="1"/>
      <c r="T18" s="1"/>
      <c r="U18" s="44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5.75" customHeight="1">
      <c r="A19" s="8" t="s">
        <v>69</v>
      </c>
      <c r="B19" s="9">
        <v>1</v>
      </c>
      <c r="C19" s="1"/>
      <c r="D19" s="8" t="s">
        <v>76</v>
      </c>
      <c r="E19" s="9">
        <v>2</v>
      </c>
      <c r="F19" s="13">
        <f t="shared" ca="1" si="0"/>
        <v>1</v>
      </c>
      <c r="G19" s="1">
        <f t="shared" ca="1" si="1"/>
        <v>2</v>
      </c>
      <c r="H19" s="25" t="s">
        <v>77</v>
      </c>
      <c r="I19" s="27" t="s">
        <v>38</v>
      </c>
      <c r="J19" s="16">
        <v>3</v>
      </c>
      <c r="K19" s="17"/>
      <c r="L19" s="17"/>
      <c r="M19" s="17"/>
      <c r="N19" s="17">
        <f t="shared" si="2"/>
        <v>0</v>
      </c>
      <c r="O19" s="16">
        <v>3</v>
      </c>
      <c r="P19" s="19"/>
      <c r="Q19" s="29">
        <f t="shared" ca="1" si="4"/>
        <v>0</v>
      </c>
      <c r="R19" s="31">
        <f t="shared" ca="1" si="3"/>
        <v>0</v>
      </c>
      <c r="S19" s="34"/>
      <c r="T19" s="1"/>
      <c r="U19" s="44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5.75" customHeight="1">
      <c r="A20" s="8" t="s">
        <v>72</v>
      </c>
      <c r="B20" s="9">
        <v>71</v>
      </c>
      <c r="C20" s="1"/>
      <c r="D20" s="8" t="s">
        <v>79</v>
      </c>
      <c r="E20" s="9">
        <v>2</v>
      </c>
      <c r="F20" s="13">
        <f t="shared" ca="1" si="0"/>
        <v>1</v>
      </c>
      <c r="G20" s="1">
        <f t="shared" ca="1" si="1"/>
        <v>2</v>
      </c>
      <c r="H20" s="25" t="s">
        <v>80</v>
      </c>
      <c r="I20" s="27" t="s">
        <v>38</v>
      </c>
      <c r="J20" s="16">
        <v>7</v>
      </c>
      <c r="K20" s="17"/>
      <c r="L20" s="17"/>
      <c r="M20" s="17"/>
      <c r="N20" s="17">
        <f t="shared" si="2"/>
        <v>1</v>
      </c>
      <c r="O20" s="16">
        <v>6</v>
      </c>
      <c r="P20" s="19"/>
      <c r="Q20" s="29">
        <f t="shared" ca="1" si="4"/>
        <v>1</v>
      </c>
      <c r="R20" s="31">
        <f t="shared" ca="1" si="3"/>
        <v>0</v>
      </c>
      <c r="S20" s="1"/>
      <c r="T20" s="1"/>
      <c r="U20" s="44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5.75" customHeight="1">
      <c r="A21" s="8" t="s">
        <v>75</v>
      </c>
      <c r="B21" s="9">
        <v>127</v>
      </c>
      <c r="C21" s="1"/>
      <c r="D21" s="8" t="s">
        <v>82</v>
      </c>
      <c r="E21" s="9">
        <v>2</v>
      </c>
      <c r="F21" s="13">
        <f t="shared" ca="1" si="0"/>
        <v>6</v>
      </c>
      <c r="G21" s="1">
        <f t="shared" ca="1" si="1"/>
        <v>12</v>
      </c>
      <c r="H21" s="25" t="s">
        <v>83</v>
      </c>
      <c r="I21" s="27" t="s">
        <v>38</v>
      </c>
      <c r="J21" s="16">
        <v>2</v>
      </c>
      <c r="K21" s="33"/>
      <c r="L21" s="17"/>
      <c r="M21" s="17"/>
      <c r="N21" s="17">
        <f t="shared" si="2"/>
        <v>0</v>
      </c>
      <c r="O21" s="16">
        <v>2</v>
      </c>
      <c r="P21" s="19"/>
      <c r="Q21" s="29">
        <f t="shared" ca="1" si="4"/>
        <v>2</v>
      </c>
      <c r="R21" s="31">
        <f t="shared" ca="1" si="3"/>
        <v>2</v>
      </c>
      <c r="S21" s="1"/>
      <c r="T21" s="1"/>
      <c r="U21" s="44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5.75" customHeight="1">
      <c r="A22" s="8" t="s">
        <v>78</v>
      </c>
      <c r="B22" s="9">
        <v>90</v>
      </c>
      <c r="C22" s="1"/>
      <c r="D22" s="8" t="s">
        <v>85</v>
      </c>
      <c r="E22" s="9">
        <v>2</v>
      </c>
      <c r="F22" s="13">
        <f t="shared" ca="1" si="0"/>
        <v>2</v>
      </c>
      <c r="G22" s="1">
        <f t="shared" ca="1" si="1"/>
        <v>4</v>
      </c>
      <c r="H22" s="25" t="s">
        <v>86</v>
      </c>
      <c r="I22" s="27" t="s">
        <v>38</v>
      </c>
      <c r="J22" s="16">
        <v>11</v>
      </c>
      <c r="K22" s="17"/>
      <c r="L22" s="17"/>
      <c r="M22" s="17"/>
      <c r="N22" s="17">
        <f t="shared" si="2"/>
        <v>0</v>
      </c>
      <c r="O22" s="16">
        <v>11</v>
      </c>
      <c r="P22" s="19"/>
      <c r="Q22" s="29">
        <f t="shared" ca="1" si="4"/>
        <v>0</v>
      </c>
      <c r="R22" s="31">
        <f t="shared" ca="1" si="3"/>
        <v>0</v>
      </c>
      <c r="S22" s="1"/>
      <c r="T22" s="1"/>
      <c r="U22" s="44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5.75" customHeight="1">
      <c r="A23" s="8" t="s">
        <v>81</v>
      </c>
      <c r="B23" s="9">
        <v>14</v>
      </c>
      <c r="C23" s="1"/>
      <c r="D23" s="8" t="s">
        <v>88</v>
      </c>
      <c r="E23" s="9">
        <v>2</v>
      </c>
      <c r="F23" s="13">
        <f t="shared" ca="1" si="0"/>
        <v>2</v>
      </c>
      <c r="G23" s="1">
        <f t="shared" ca="1" si="1"/>
        <v>4</v>
      </c>
      <c r="H23" s="40"/>
      <c r="I23" s="41"/>
      <c r="J23" s="42"/>
      <c r="K23" s="42"/>
      <c r="L23" s="42"/>
      <c r="M23" s="42"/>
      <c r="N23" s="17"/>
      <c r="O23" s="42"/>
      <c r="P23" s="43"/>
      <c r="Q23" s="42"/>
      <c r="R23" s="4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5.75" customHeight="1">
      <c r="A24" s="8" t="s">
        <v>84</v>
      </c>
      <c r="B24" s="9">
        <v>14</v>
      </c>
      <c r="C24" s="1"/>
      <c r="D24" s="13" t="s">
        <v>90</v>
      </c>
      <c r="E24" s="9">
        <v>4</v>
      </c>
      <c r="F24" s="13">
        <f t="shared" ca="1" si="0"/>
        <v>2</v>
      </c>
      <c r="G24" s="1">
        <f t="shared" ca="1" si="1"/>
        <v>8</v>
      </c>
      <c r="H24" s="25" t="s">
        <v>91</v>
      </c>
      <c r="I24" s="27" t="s">
        <v>92</v>
      </c>
      <c r="J24" s="16">
        <v>23</v>
      </c>
      <c r="K24" s="17"/>
      <c r="L24" s="17"/>
      <c r="M24" s="17"/>
      <c r="N24" s="17">
        <f t="shared" ref="N24:N37" si="5">(J24+K24)-(L24+M24)-O24</f>
        <v>0</v>
      </c>
      <c r="O24" s="16">
        <v>23</v>
      </c>
      <c r="P24" s="19"/>
      <c r="Q24" s="29">
        <f ca="1">SUM(G374:G375)</f>
        <v>0</v>
      </c>
      <c r="R24" s="31">
        <f t="shared" ref="R24:R36" ca="1" si="6">Q24-N24</f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5.75" customHeight="1">
      <c r="A25" s="8" t="s">
        <v>87</v>
      </c>
      <c r="B25" s="9">
        <v>17</v>
      </c>
      <c r="C25" s="1"/>
      <c r="D25" s="13" t="s">
        <v>94</v>
      </c>
      <c r="E25" s="9">
        <v>6</v>
      </c>
      <c r="F25" s="13">
        <f t="shared" ca="1" si="0"/>
        <v>4</v>
      </c>
      <c r="G25" s="1">
        <f t="shared" ca="1" si="1"/>
        <v>24</v>
      </c>
      <c r="H25" s="25" t="s">
        <v>95</v>
      </c>
      <c r="I25" s="27" t="s">
        <v>38</v>
      </c>
      <c r="J25" s="16">
        <v>2</v>
      </c>
      <c r="K25" s="17"/>
      <c r="L25" s="17"/>
      <c r="M25" s="17"/>
      <c r="N25" s="17">
        <f t="shared" si="5"/>
        <v>0</v>
      </c>
      <c r="O25" s="16">
        <v>2</v>
      </c>
      <c r="P25" s="19"/>
      <c r="Q25" s="29">
        <f t="shared" ref="Q25:Q28" ca="1" si="7">SUM(G376)</f>
        <v>0</v>
      </c>
      <c r="R25" s="22">
        <f t="shared" ca="1" si="6"/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5.75" customHeight="1">
      <c r="A26" s="8" t="s">
        <v>74</v>
      </c>
      <c r="B26" s="9">
        <v>3</v>
      </c>
      <c r="C26" s="1"/>
      <c r="D26" s="9"/>
      <c r="E26" s="9"/>
      <c r="F26" s="13"/>
      <c r="G26" s="1"/>
      <c r="H26" s="25" t="s">
        <v>97</v>
      </c>
      <c r="I26" s="27" t="s">
        <v>38</v>
      </c>
      <c r="J26" s="16">
        <v>1</v>
      </c>
      <c r="K26" s="17"/>
      <c r="L26" s="17"/>
      <c r="M26" s="17"/>
      <c r="N26" s="17">
        <f t="shared" si="5"/>
        <v>0</v>
      </c>
      <c r="O26" s="16">
        <v>1</v>
      </c>
      <c r="P26" s="19"/>
      <c r="Q26" s="29">
        <f t="shared" ca="1" si="7"/>
        <v>0</v>
      </c>
      <c r="R26" s="22">
        <f t="shared" ca="1" si="6"/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15.75" customHeight="1">
      <c r="A27" s="8" t="s">
        <v>80</v>
      </c>
      <c r="B27" s="9">
        <v>1</v>
      </c>
      <c r="C27" s="1"/>
      <c r="D27" s="8" t="s">
        <v>99</v>
      </c>
      <c r="E27" s="9"/>
      <c r="F27" s="13"/>
      <c r="G27" s="1"/>
      <c r="H27" s="25" t="s">
        <v>100</v>
      </c>
      <c r="I27" s="27" t="s">
        <v>38</v>
      </c>
      <c r="J27" s="16">
        <v>2</v>
      </c>
      <c r="K27" s="17"/>
      <c r="L27" s="17"/>
      <c r="M27" s="17"/>
      <c r="N27" s="17">
        <f t="shared" si="5"/>
        <v>0</v>
      </c>
      <c r="O27" s="16">
        <v>2</v>
      </c>
      <c r="P27" s="19"/>
      <c r="Q27" s="29">
        <f t="shared" ca="1" si="7"/>
        <v>0</v>
      </c>
      <c r="R27" s="22">
        <f t="shared" ca="1" si="6"/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5.75" customHeight="1">
      <c r="A28" s="8" t="s">
        <v>83</v>
      </c>
      <c r="B28" s="9">
        <v>2</v>
      </c>
      <c r="C28" s="1"/>
      <c r="D28" s="8" t="s">
        <v>102</v>
      </c>
      <c r="E28" s="9">
        <v>1</v>
      </c>
      <c r="F28" s="13">
        <f t="shared" ref="F28:F45" ca="1" si="8">SUMIF($A:$B,D28,$B:$B)</f>
        <v>2</v>
      </c>
      <c r="G28" s="1">
        <f t="shared" ref="G28:G45" ca="1" si="9">E28*F28</f>
        <v>2</v>
      </c>
      <c r="H28" s="25" t="s">
        <v>103</v>
      </c>
      <c r="I28" s="27" t="s">
        <v>38</v>
      </c>
      <c r="J28" s="16">
        <v>2</v>
      </c>
      <c r="K28" s="17"/>
      <c r="L28" s="17"/>
      <c r="M28" s="17"/>
      <c r="N28" s="17">
        <f t="shared" si="5"/>
        <v>0</v>
      </c>
      <c r="O28" s="16">
        <v>2</v>
      </c>
      <c r="P28" s="19"/>
      <c r="Q28" s="29">
        <f t="shared" ca="1" si="7"/>
        <v>0</v>
      </c>
      <c r="R28" s="22">
        <f t="shared" ca="1" si="6"/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5.75" customHeight="1">
      <c r="A29" s="8" t="s">
        <v>299</v>
      </c>
      <c r="B29" s="9">
        <v>2</v>
      </c>
      <c r="C29" s="1"/>
      <c r="D29" s="8" t="s">
        <v>105</v>
      </c>
      <c r="E29" s="9">
        <v>1</v>
      </c>
      <c r="F29" s="13">
        <f t="shared" ca="1" si="8"/>
        <v>0</v>
      </c>
      <c r="G29" s="1">
        <f t="shared" ca="1" si="9"/>
        <v>0</v>
      </c>
      <c r="H29" s="25" t="s">
        <v>106</v>
      </c>
      <c r="I29" s="27" t="s">
        <v>107</v>
      </c>
      <c r="J29" s="16">
        <v>40</v>
      </c>
      <c r="K29" s="46">
        <v>37</v>
      </c>
      <c r="L29" s="46"/>
      <c r="M29" s="46"/>
      <c r="N29" s="17">
        <f t="shared" si="5"/>
        <v>40</v>
      </c>
      <c r="O29" s="16">
        <v>37</v>
      </c>
      <c r="P29" s="47"/>
      <c r="Q29" s="48">
        <f ca="1">SUM(G382:G387)</f>
        <v>20</v>
      </c>
      <c r="R29" s="31">
        <f t="shared" ca="1" si="6"/>
        <v>-20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5.75" customHeight="1">
      <c r="A30" s="8" t="s">
        <v>89</v>
      </c>
      <c r="B30" s="9">
        <v>6</v>
      </c>
      <c r="C30" s="1"/>
      <c r="D30" s="8" t="s">
        <v>108</v>
      </c>
      <c r="E30" s="9">
        <v>1</v>
      </c>
      <c r="F30" s="13">
        <f t="shared" ca="1" si="8"/>
        <v>2</v>
      </c>
      <c r="G30" s="1">
        <f t="shared" ca="1" si="9"/>
        <v>2</v>
      </c>
      <c r="H30" s="25" t="s">
        <v>109</v>
      </c>
      <c r="I30" s="27" t="s">
        <v>92</v>
      </c>
      <c r="J30" s="16">
        <v>230</v>
      </c>
      <c r="K30" s="17"/>
      <c r="L30" s="17"/>
      <c r="M30" s="17"/>
      <c r="N30" s="17">
        <f t="shared" si="5"/>
        <v>52</v>
      </c>
      <c r="O30" s="16">
        <v>178</v>
      </c>
      <c r="P30" s="19"/>
      <c r="Q30" s="29">
        <f ca="1">SUM(G395:G405)</f>
        <v>0</v>
      </c>
      <c r="R30" s="22">
        <f t="shared" ca="1" si="6"/>
        <v>-52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5.75" customHeight="1">
      <c r="A31" s="8" t="s">
        <v>93</v>
      </c>
      <c r="B31" s="9">
        <v>1</v>
      </c>
      <c r="C31" s="1"/>
      <c r="D31" s="8" t="s">
        <v>111</v>
      </c>
      <c r="E31" s="9">
        <v>1</v>
      </c>
      <c r="F31" s="13">
        <f t="shared" ca="1" si="8"/>
        <v>2</v>
      </c>
      <c r="G31" s="1">
        <f t="shared" ca="1" si="9"/>
        <v>2</v>
      </c>
      <c r="H31" s="25" t="s">
        <v>112</v>
      </c>
      <c r="I31" s="27" t="s">
        <v>92</v>
      </c>
      <c r="J31" s="16">
        <v>20</v>
      </c>
      <c r="K31" s="17"/>
      <c r="L31" s="17"/>
      <c r="M31" s="17"/>
      <c r="N31" s="17">
        <f t="shared" si="5"/>
        <v>0</v>
      </c>
      <c r="O31" s="16">
        <v>20</v>
      </c>
      <c r="P31" s="19"/>
      <c r="Q31" s="29">
        <f ca="1">SUM(G409:G412)</f>
        <v>0</v>
      </c>
      <c r="R31" s="22">
        <f t="shared" ca="1" si="6"/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5.75" customHeight="1">
      <c r="A32" s="8" t="s">
        <v>98</v>
      </c>
      <c r="B32" s="9">
        <v>1</v>
      </c>
      <c r="C32" s="1"/>
      <c r="D32" s="8" t="s">
        <v>113</v>
      </c>
      <c r="E32" s="9">
        <v>1</v>
      </c>
      <c r="F32" s="13">
        <f t="shared" ca="1" si="8"/>
        <v>6</v>
      </c>
      <c r="G32" s="1">
        <f t="shared" ca="1" si="9"/>
        <v>6</v>
      </c>
      <c r="H32" s="25" t="s">
        <v>114</v>
      </c>
      <c r="I32" s="27" t="s">
        <v>92</v>
      </c>
      <c r="J32" s="16">
        <v>98</v>
      </c>
      <c r="K32" s="17">
        <v>100</v>
      </c>
      <c r="L32" s="17"/>
      <c r="M32" s="17"/>
      <c r="N32" s="17">
        <f t="shared" si="5"/>
        <v>48</v>
      </c>
      <c r="O32" s="16">
        <v>150</v>
      </c>
      <c r="P32" s="19"/>
      <c r="Q32" s="29">
        <f ca="1">SUM(G416:G426)</f>
        <v>0</v>
      </c>
      <c r="R32" s="22">
        <f t="shared" ca="1" si="6"/>
        <v>-48</v>
      </c>
      <c r="S32" s="34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5.75" customHeight="1">
      <c r="A33" s="8" t="s">
        <v>101</v>
      </c>
      <c r="B33" s="9">
        <v>17</v>
      </c>
      <c r="C33" s="1"/>
      <c r="D33" s="8" t="s">
        <v>116</v>
      </c>
      <c r="E33" s="9">
        <v>1</v>
      </c>
      <c r="F33" s="13">
        <f t="shared" ca="1" si="8"/>
        <v>19</v>
      </c>
      <c r="G33" s="1">
        <f t="shared" ca="1" si="9"/>
        <v>19</v>
      </c>
      <c r="H33" s="25" t="s">
        <v>117</v>
      </c>
      <c r="I33" s="27" t="s">
        <v>92</v>
      </c>
      <c r="J33" s="16">
        <v>23</v>
      </c>
      <c r="K33" s="17"/>
      <c r="L33" s="17"/>
      <c r="M33" s="17"/>
      <c r="N33" s="17">
        <f t="shared" si="5"/>
        <v>0</v>
      </c>
      <c r="O33" s="16">
        <v>23</v>
      </c>
      <c r="P33" s="19"/>
      <c r="Q33" s="29">
        <f ca="1">SUM(G429:G430)</f>
        <v>0</v>
      </c>
      <c r="R33" s="22">
        <f t="shared" ca="1" si="6"/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5.75" customHeight="1">
      <c r="A34" s="8" t="s">
        <v>110</v>
      </c>
      <c r="B34" s="9">
        <v>1</v>
      </c>
      <c r="C34" s="1"/>
      <c r="D34" s="8" t="s">
        <v>119</v>
      </c>
      <c r="E34" s="9">
        <v>1</v>
      </c>
      <c r="F34" s="13">
        <f t="shared" ca="1" si="8"/>
        <v>3</v>
      </c>
      <c r="G34" s="1">
        <f t="shared" ca="1" si="9"/>
        <v>3</v>
      </c>
      <c r="H34" s="25" t="s">
        <v>120</v>
      </c>
      <c r="I34" s="27" t="s">
        <v>92</v>
      </c>
      <c r="J34" s="16">
        <v>16</v>
      </c>
      <c r="K34" s="17"/>
      <c r="L34" s="17"/>
      <c r="M34" s="17"/>
      <c r="N34" s="17">
        <f t="shared" si="5"/>
        <v>-7</v>
      </c>
      <c r="O34" s="16">
        <v>23</v>
      </c>
      <c r="P34" s="19"/>
      <c r="Q34" s="29">
        <f ca="1">SUM(G432)</f>
        <v>0</v>
      </c>
      <c r="R34" s="22">
        <f t="shared" ca="1" si="6"/>
        <v>7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5.75" customHeight="1">
      <c r="A35" s="1"/>
      <c r="B35" s="1"/>
      <c r="C35" s="1"/>
      <c r="D35" s="8" t="s">
        <v>122</v>
      </c>
      <c r="E35" s="9">
        <v>1</v>
      </c>
      <c r="F35" s="13">
        <f t="shared" ca="1" si="8"/>
        <v>8</v>
      </c>
      <c r="G35" s="1">
        <f t="shared" ca="1" si="9"/>
        <v>8</v>
      </c>
      <c r="H35" s="25" t="s">
        <v>123</v>
      </c>
      <c r="I35" s="27" t="s">
        <v>92</v>
      </c>
      <c r="J35" s="16">
        <v>23</v>
      </c>
      <c r="K35" s="17"/>
      <c r="L35" s="17"/>
      <c r="M35" s="17"/>
      <c r="N35" s="17">
        <f t="shared" si="5"/>
        <v>7</v>
      </c>
      <c r="O35" s="16">
        <v>16</v>
      </c>
      <c r="P35" s="19"/>
      <c r="Q35" s="29">
        <f ca="1">SUM(G434:G435)</f>
        <v>0</v>
      </c>
      <c r="R35" s="22">
        <f t="shared" ca="1" si="6"/>
        <v>-7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5.75" customHeight="1">
      <c r="A36" s="1"/>
      <c r="B36" s="1"/>
      <c r="C36" s="1"/>
      <c r="D36" s="8" t="s">
        <v>125</v>
      </c>
      <c r="E36" s="9">
        <v>1</v>
      </c>
      <c r="F36" s="13">
        <f t="shared" ca="1" si="8"/>
        <v>25</v>
      </c>
      <c r="G36" s="1">
        <f t="shared" ca="1" si="9"/>
        <v>25</v>
      </c>
      <c r="H36" s="25" t="s">
        <v>126</v>
      </c>
      <c r="I36" s="27" t="s">
        <v>92</v>
      </c>
      <c r="J36" s="16">
        <v>16</v>
      </c>
      <c r="K36" s="17"/>
      <c r="L36" s="17"/>
      <c r="M36" s="17"/>
      <c r="N36" s="17">
        <f t="shared" si="5"/>
        <v>-7</v>
      </c>
      <c r="O36" s="16">
        <v>23</v>
      </c>
      <c r="P36" s="19"/>
      <c r="Q36" s="29">
        <f ca="1">SUM(G440)</f>
        <v>0</v>
      </c>
      <c r="R36" s="22">
        <f t="shared" ca="1" si="6"/>
        <v>7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5.75" customHeight="1">
      <c r="A37" s="1"/>
      <c r="B37" s="1"/>
      <c r="C37" s="1"/>
      <c r="D37" s="8" t="s">
        <v>128</v>
      </c>
      <c r="E37" s="9">
        <v>1</v>
      </c>
      <c r="F37" s="13">
        <f t="shared" ca="1" si="8"/>
        <v>5</v>
      </c>
      <c r="G37" s="1">
        <f t="shared" ca="1" si="9"/>
        <v>5</v>
      </c>
      <c r="H37" s="25" t="s">
        <v>129</v>
      </c>
      <c r="I37" s="27" t="s">
        <v>107</v>
      </c>
      <c r="J37" s="16">
        <v>10</v>
      </c>
      <c r="K37" s="17">
        <v>100</v>
      </c>
      <c r="L37" s="17"/>
      <c r="M37" s="17">
        <v>3</v>
      </c>
      <c r="N37" s="17">
        <f t="shared" si="5"/>
        <v>87</v>
      </c>
      <c r="O37" s="16">
        <v>20</v>
      </c>
      <c r="P37" s="19"/>
      <c r="Q37" s="29">
        <f ca="1">SUM(G356:G359)</f>
        <v>93.6</v>
      </c>
      <c r="R37" s="22">
        <f ca="1">Q37-(M37+N37)</f>
        <v>3.5999999999999943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.75" customHeight="1">
      <c r="A38" s="8" t="s">
        <v>115</v>
      </c>
      <c r="B38" s="9">
        <v>10</v>
      </c>
      <c r="C38" s="1"/>
      <c r="D38" s="8" t="s">
        <v>131</v>
      </c>
      <c r="E38" s="9">
        <v>1</v>
      </c>
      <c r="F38" s="13">
        <f t="shared" ca="1" si="8"/>
        <v>53</v>
      </c>
      <c r="G38" s="1">
        <f t="shared" ca="1" si="9"/>
        <v>53</v>
      </c>
      <c r="H38" s="3"/>
      <c r="I38" s="4"/>
      <c r="J38" s="1"/>
      <c r="K38" s="1"/>
      <c r="L38" s="1"/>
      <c r="M38" s="1"/>
      <c r="N38" s="1"/>
      <c r="O38" s="1"/>
      <c r="P38" s="3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5.75" customHeight="1">
      <c r="A39" s="8" t="s">
        <v>118</v>
      </c>
      <c r="B39" s="9">
        <v>12</v>
      </c>
      <c r="C39" s="1"/>
      <c r="D39" s="9" t="s">
        <v>133</v>
      </c>
      <c r="E39" s="9">
        <v>1</v>
      </c>
      <c r="F39" s="13">
        <f t="shared" ca="1" si="8"/>
        <v>11</v>
      </c>
      <c r="G39" s="1">
        <f t="shared" ca="1" si="9"/>
        <v>11</v>
      </c>
      <c r="H39" s="3"/>
      <c r="I39" s="4"/>
      <c r="J39" s="1"/>
      <c r="K39" s="1"/>
      <c r="L39" s="1"/>
      <c r="M39" s="1"/>
      <c r="N39" s="1"/>
      <c r="O39" s="1"/>
      <c r="P39" s="3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5.75" customHeight="1">
      <c r="A40" s="8" t="s">
        <v>121</v>
      </c>
      <c r="B40" s="9">
        <v>1</v>
      </c>
      <c r="C40" s="1"/>
      <c r="D40" s="8" t="s">
        <v>135</v>
      </c>
      <c r="E40" s="9">
        <v>1</v>
      </c>
      <c r="F40" s="13">
        <f t="shared" ca="1" si="8"/>
        <v>3</v>
      </c>
      <c r="G40" s="1">
        <f t="shared" ca="1" si="9"/>
        <v>3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5.75" customHeight="1">
      <c r="A41" s="8" t="s">
        <v>250</v>
      </c>
      <c r="B41" s="9">
        <v>2</v>
      </c>
      <c r="C41" s="1"/>
      <c r="D41" s="8" t="s">
        <v>138</v>
      </c>
      <c r="E41" s="9">
        <v>1</v>
      </c>
      <c r="F41" s="13">
        <f t="shared" ca="1" si="8"/>
        <v>1</v>
      </c>
      <c r="G41" s="1">
        <f t="shared" ca="1" si="9"/>
        <v>1</v>
      </c>
      <c r="H41" s="25" t="s">
        <v>139</v>
      </c>
      <c r="I41" s="27" t="s">
        <v>38</v>
      </c>
      <c r="J41" s="17">
        <v>11</v>
      </c>
      <c r="K41" s="17">
        <v>5</v>
      </c>
      <c r="L41" s="17"/>
      <c r="M41" s="17"/>
      <c r="N41" s="17">
        <f t="shared" ref="N41:N42" si="10">(J41+K41)-(L41+M41)-O41</f>
        <v>14</v>
      </c>
      <c r="O41" s="17">
        <v>2</v>
      </c>
      <c r="P41" s="21"/>
      <c r="Q41" s="22">
        <f ca="1">SUM(G446)</f>
        <v>9</v>
      </c>
      <c r="R41" s="22">
        <f t="shared" ref="R41:R45" ca="1" si="11">Q41-N41</f>
        <v>-5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5.75" customHeight="1">
      <c r="A42" s="8" t="s">
        <v>124</v>
      </c>
      <c r="B42" s="9">
        <v>15</v>
      </c>
      <c r="C42" s="1"/>
      <c r="D42" s="8" t="s">
        <v>141</v>
      </c>
      <c r="E42" s="9">
        <v>1</v>
      </c>
      <c r="F42" s="13">
        <f t="shared" ca="1" si="8"/>
        <v>2</v>
      </c>
      <c r="G42" s="1">
        <f t="shared" ca="1" si="9"/>
        <v>2</v>
      </c>
      <c r="H42" s="25" t="s">
        <v>142</v>
      </c>
      <c r="I42" s="27" t="s">
        <v>38</v>
      </c>
      <c r="J42" s="17">
        <v>66</v>
      </c>
      <c r="K42" s="17">
        <v>412</v>
      </c>
      <c r="L42" s="17"/>
      <c r="M42" s="17"/>
      <c r="N42" s="17">
        <f t="shared" si="10"/>
        <v>362</v>
      </c>
      <c r="O42" s="17">
        <v>116</v>
      </c>
      <c r="P42" s="21"/>
      <c r="Q42" s="17">
        <f ca="1">SUM(G4:G45,J117)</f>
        <v>344</v>
      </c>
      <c r="R42" s="22">
        <f t="shared" ca="1" si="11"/>
        <v>-18</v>
      </c>
      <c r="S42" s="34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5.75" customHeight="1">
      <c r="A43" s="8" t="s">
        <v>251</v>
      </c>
      <c r="B43" s="9">
        <v>2</v>
      </c>
      <c r="C43" s="1"/>
      <c r="D43" s="8" t="s">
        <v>144</v>
      </c>
      <c r="E43" s="9">
        <v>2</v>
      </c>
      <c r="F43" s="13">
        <f t="shared" ca="1" si="8"/>
        <v>1</v>
      </c>
      <c r="G43" s="1">
        <f t="shared" ca="1" si="9"/>
        <v>2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5.75" customHeight="1">
      <c r="A44" s="8" t="s">
        <v>130</v>
      </c>
      <c r="B44" s="9">
        <v>106</v>
      </c>
      <c r="C44" s="1"/>
      <c r="D44" s="8" t="s">
        <v>148</v>
      </c>
      <c r="E44" s="9">
        <v>1</v>
      </c>
      <c r="F44" s="13">
        <f t="shared" ca="1" si="8"/>
        <v>0</v>
      </c>
      <c r="G44" s="1">
        <f t="shared" ca="1" si="9"/>
        <v>0</v>
      </c>
      <c r="H44" s="25" t="s">
        <v>149</v>
      </c>
      <c r="I44" s="27" t="s">
        <v>38</v>
      </c>
      <c r="J44" s="17">
        <v>11</v>
      </c>
      <c r="K44" s="17">
        <v>20</v>
      </c>
      <c r="L44" s="17"/>
      <c r="M44" s="17"/>
      <c r="N44" s="17">
        <f>(J44+K44)-(L44+M44)-O44</f>
        <v>13</v>
      </c>
      <c r="O44" s="17">
        <v>18</v>
      </c>
      <c r="P44" s="21"/>
      <c r="Q44" s="35">
        <f ca="1">SUM(G48:G57)</f>
        <v>24</v>
      </c>
      <c r="R44" s="22">
        <f t="shared" ca="1" si="11"/>
        <v>11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5.75" customHeight="1">
      <c r="A45" s="8" t="s">
        <v>132</v>
      </c>
      <c r="B45" s="9">
        <v>7</v>
      </c>
      <c r="C45" s="1"/>
      <c r="D45" s="1" t="s">
        <v>151</v>
      </c>
      <c r="E45" s="9">
        <v>1</v>
      </c>
      <c r="F45" s="13">
        <f t="shared" ca="1" si="8"/>
        <v>22</v>
      </c>
      <c r="G45" s="1">
        <f t="shared" ca="1" si="9"/>
        <v>22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5.75" customHeight="1">
      <c r="A46" s="8" t="s">
        <v>134</v>
      </c>
      <c r="B46" s="9">
        <v>15</v>
      </c>
      <c r="C46" s="1"/>
      <c r="D46" s="1"/>
      <c r="E46" s="9"/>
      <c r="F46" s="13"/>
      <c r="G46" s="1"/>
      <c r="H46" s="25" t="s">
        <v>153</v>
      </c>
      <c r="I46" s="27" t="s">
        <v>38</v>
      </c>
      <c r="J46" s="17">
        <v>13</v>
      </c>
      <c r="K46" s="17">
        <v>115</v>
      </c>
      <c r="L46" s="17"/>
      <c r="M46" s="17"/>
      <c r="N46" s="17">
        <f t="shared" ref="N46:N48" si="12">(J46+K46)-(L46+M46)-O46</f>
        <v>115</v>
      </c>
      <c r="O46" s="17">
        <v>13</v>
      </c>
      <c r="P46" s="21"/>
      <c r="Q46" s="17">
        <f ca="1">SUM(G60:G73)</f>
        <v>113</v>
      </c>
      <c r="R46" s="22">
        <f t="shared" ref="R46:R47" ca="1" si="13">Q46-N46-M46</f>
        <v>-2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5.75" customHeight="1">
      <c r="A47" s="8" t="s">
        <v>137</v>
      </c>
      <c r="B47" s="9">
        <v>18</v>
      </c>
      <c r="C47" s="1"/>
      <c r="D47" s="1" t="s">
        <v>155</v>
      </c>
      <c r="E47" s="9"/>
      <c r="F47" s="13"/>
      <c r="G47" s="1"/>
      <c r="H47" s="25" t="s">
        <v>32</v>
      </c>
      <c r="I47" s="27" t="s">
        <v>38</v>
      </c>
      <c r="J47" s="17">
        <v>89</v>
      </c>
      <c r="K47" s="17">
        <v>80</v>
      </c>
      <c r="L47" s="17"/>
      <c r="M47" s="33"/>
      <c r="N47" s="17">
        <f t="shared" si="12"/>
        <v>103</v>
      </c>
      <c r="O47" s="17">
        <v>66</v>
      </c>
      <c r="P47" s="21"/>
      <c r="Q47" s="17">
        <f ca="1">SUM(G76:G78)</f>
        <v>103</v>
      </c>
      <c r="R47" s="22">
        <f t="shared" ca="1" si="13"/>
        <v>0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5.75" customHeight="1">
      <c r="A48" s="8" t="s">
        <v>143</v>
      </c>
      <c r="B48" s="9">
        <v>4</v>
      </c>
      <c r="C48" s="1"/>
      <c r="D48" s="8" t="s">
        <v>157</v>
      </c>
      <c r="E48" s="9">
        <v>2</v>
      </c>
      <c r="F48" s="13">
        <f t="shared" ref="F48:F51" ca="1" si="14">SUMIF($A:$B,D48,$B:$B)</f>
        <v>3</v>
      </c>
      <c r="G48" s="1">
        <f t="shared" ref="G48:G51" ca="1" si="15">E48*F48</f>
        <v>6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6</v>
      </c>
      <c r="R48" s="22">
        <f ca="1">Q48-N48</f>
        <v>6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5.75" customHeight="1">
      <c r="A49" s="8" t="s">
        <v>145</v>
      </c>
      <c r="B49" s="9">
        <v>10</v>
      </c>
      <c r="C49" s="1"/>
      <c r="D49" s="8" t="s">
        <v>160</v>
      </c>
      <c r="E49" s="9">
        <v>2</v>
      </c>
      <c r="F49" s="13">
        <f t="shared" ca="1" si="14"/>
        <v>0</v>
      </c>
      <c r="G49" s="1">
        <f t="shared" ca="1" si="15"/>
        <v>0</v>
      </c>
      <c r="H49" s="3"/>
      <c r="I49" s="4"/>
      <c r="J49" s="1"/>
      <c r="K49" s="1"/>
      <c r="L49" s="1"/>
      <c r="M49" s="1"/>
      <c r="N49" s="17"/>
      <c r="O49" s="1"/>
      <c r="P49" s="3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5.75" customHeight="1">
      <c r="A50" s="8" t="s">
        <v>146</v>
      </c>
      <c r="B50" s="9">
        <v>4</v>
      </c>
      <c r="C50" s="1"/>
      <c r="D50" s="8" t="s">
        <v>162</v>
      </c>
      <c r="E50" s="9">
        <v>2</v>
      </c>
      <c r="F50" s="13">
        <f t="shared" ca="1" si="14"/>
        <v>0</v>
      </c>
      <c r="G50" s="1">
        <f t="shared" ca="1" si="15"/>
        <v>0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5.75" customHeight="1">
      <c r="A51" s="8" t="s">
        <v>150</v>
      </c>
      <c r="B51" s="9">
        <v>45</v>
      </c>
      <c r="C51" s="1"/>
      <c r="D51" s="9" t="s">
        <v>90</v>
      </c>
      <c r="E51" s="9">
        <v>2</v>
      </c>
      <c r="F51" s="13">
        <f t="shared" ca="1" si="14"/>
        <v>2</v>
      </c>
      <c r="G51" s="1">
        <f t="shared" ca="1" si="15"/>
        <v>4</v>
      </c>
      <c r="H51" s="25" t="s">
        <v>165</v>
      </c>
      <c r="I51" s="27" t="s">
        <v>45</v>
      </c>
      <c r="J51" s="17">
        <v>20</v>
      </c>
      <c r="K51" s="17">
        <v>30</v>
      </c>
      <c r="L51" s="17"/>
      <c r="M51" s="17"/>
      <c r="N51" s="17">
        <f t="shared" ref="N51:N52" si="16">(J51+K51)-(L51+M51)-O51</f>
        <v>44.6</v>
      </c>
      <c r="O51" s="17">
        <v>5.4</v>
      </c>
      <c r="P51" s="21"/>
      <c r="Q51" s="22">
        <f ca="1">SUM(G84:G111)</f>
        <v>47.959999999999987</v>
      </c>
      <c r="R51" s="22">
        <f t="shared" ref="R51:R52" ca="1" si="17">Q51-N51</f>
        <v>3.3599999999999852</v>
      </c>
      <c r="S51" s="34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5.75" customHeight="1">
      <c r="A52" s="8" t="s">
        <v>152</v>
      </c>
      <c r="B52" s="9">
        <v>54</v>
      </c>
      <c r="C52" s="1"/>
      <c r="D52" s="8"/>
      <c r="E52" s="9"/>
      <c r="F52" s="13"/>
      <c r="G52" s="1"/>
      <c r="H52" s="25" t="s">
        <v>166</v>
      </c>
      <c r="I52" s="27" t="s">
        <v>45</v>
      </c>
      <c r="J52" s="17">
        <v>150</v>
      </c>
      <c r="K52" s="17">
        <v>160</v>
      </c>
      <c r="L52" s="17"/>
      <c r="M52" s="17"/>
      <c r="N52" s="17">
        <f t="shared" si="16"/>
        <v>223</v>
      </c>
      <c r="O52" s="17">
        <v>87</v>
      </c>
      <c r="P52" s="21"/>
      <c r="Q52" s="17">
        <f ca="1">SUM(G114:G143,J89)</f>
        <v>238.95</v>
      </c>
      <c r="R52" s="22">
        <f t="shared" ca="1" si="17"/>
        <v>15.949999999999989</v>
      </c>
      <c r="S52" s="59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5.75" customHeight="1">
      <c r="A53" s="8" t="s">
        <v>133</v>
      </c>
      <c r="B53" s="9">
        <v>11</v>
      </c>
      <c r="C53" s="1"/>
      <c r="D53" s="8"/>
      <c r="E53" s="9"/>
      <c r="F53" s="13"/>
      <c r="G53" s="1"/>
      <c r="H53" s="60"/>
      <c r="I53" s="61"/>
      <c r="J53" s="17"/>
      <c r="K53" s="1"/>
      <c r="L53" s="1"/>
      <c r="M53" s="1"/>
      <c r="N53" s="1"/>
      <c r="O53" s="34"/>
      <c r="P53" s="37"/>
      <c r="Q53" s="17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5.75" customHeight="1">
      <c r="A54" s="8" t="s">
        <v>156</v>
      </c>
      <c r="B54" s="9">
        <v>14</v>
      </c>
      <c r="C54" s="1"/>
      <c r="D54" s="8"/>
      <c r="E54" s="9"/>
      <c r="F54" s="13"/>
      <c r="G54" s="1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5.75" customHeight="1">
      <c r="A55" s="8" t="s">
        <v>159</v>
      </c>
      <c r="B55" s="9">
        <v>20</v>
      </c>
      <c r="C55" s="1"/>
      <c r="D55" s="8" t="s">
        <v>149</v>
      </c>
      <c r="E55" s="9"/>
      <c r="F55" s="13"/>
      <c r="G55" s="1"/>
      <c r="H55" s="25" t="s">
        <v>169</v>
      </c>
      <c r="I55" s="27" t="s">
        <v>38</v>
      </c>
      <c r="J55" s="17">
        <v>80</v>
      </c>
      <c r="K55" s="17">
        <v>266</v>
      </c>
      <c r="L55" s="17"/>
      <c r="M55" s="17"/>
      <c r="N55" s="17">
        <f t="shared" ref="N55:N64" si="18">(J55+K55)-(L55+M55)-O55</f>
        <v>106</v>
      </c>
      <c r="O55" s="17">
        <v>240</v>
      </c>
      <c r="P55" s="21"/>
      <c r="Q55" s="22">
        <f ca="1">SUM(G146:G158)</f>
        <v>106</v>
      </c>
      <c r="R55" s="22">
        <f t="shared" ref="R55:R64" ca="1" si="19">Q55-N55-M5</f>
        <v>0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5.75" customHeight="1">
      <c r="A56" s="8" t="s">
        <v>161</v>
      </c>
      <c r="B56" s="9">
        <v>104</v>
      </c>
      <c r="C56" s="1"/>
      <c r="D56" s="8" t="s">
        <v>156</v>
      </c>
      <c r="E56" s="9">
        <v>1</v>
      </c>
      <c r="F56" s="13">
        <f t="shared" ref="F56:F57" ca="1" si="20">SUMIF($A:$B,D56,$B:$B)</f>
        <v>14</v>
      </c>
      <c r="G56" s="1">
        <f t="shared" ref="G56:G57" ca="1" si="21">E56*F56</f>
        <v>14</v>
      </c>
      <c r="H56" s="25" t="s">
        <v>18</v>
      </c>
      <c r="I56" s="27" t="s">
        <v>38</v>
      </c>
      <c r="J56" s="17">
        <v>557</v>
      </c>
      <c r="K56" s="17">
        <v>304</v>
      </c>
      <c r="L56" s="17"/>
      <c r="M56" s="17"/>
      <c r="N56" s="17">
        <f t="shared" si="18"/>
        <v>233</v>
      </c>
      <c r="O56" s="17">
        <v>628</v>
      </c>
      <c r="P56" s="21"/>
      <c r="Q56" s="17">
        <f ca="1">SUM(G162:G168)</f>
        <v>193</v>
      </c>
      <c r="R56" s="22">
        <f t="shared" ca="1" si="19"/>
        <v>-40</v>
      </c>
      <c r="S56" s="59" t="s">
        <v>359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5.75" customHeight="1">
      <c r="A57" s="8" t="s">
        <v>164</v>
      </c>
      <c r="B57" s="9">
        <v>43</v>
      </c>
      <c r="C57" s="1"/>
      <c r="D57" s="8" t="s">
        <v>174</v>
      </c>
      <c r="E57" s="9">
        <v>1</v>
      </c>
      <c r="F57" s="13">
        <f t="shared" ca="1" si="20"/>
        <v>0</v>
      </c>
      <c r="G57" s="1">
        <f t="shared" ca="1" si="21"/>
        <v>0</v>
      </c>
      <c r="H57" s="25" t="s">
        <v>175</v>
      </c>
      <c r="I57" s="27" t="s">
        <v>38</v>
      </c>
      <c r="J57" s="17">
        <v>462</v>
      </c>
      <c r="K57" s="17">
        <v>780</v>
      </c>
      <c r="L57" s="17"/>
      <c r="M57" s="17"/>
      <c r="N57" s="17">
        <f t="shared" si="18"/>
        <v>1095</v>
      </c>
      <c r="O57" s="17">
        <v>147</v>
      </c>
      <c r="P57" s="21"/>
      <c r="Q57" s="22">
        <f ca="1">SUM(G171:G191)</f>
        <v>1061</v>
      </c>
      <c r="R57" s="22">
        <f t="shared" ca="1" si="19"/>
        <v>-34</v>
      </c>
      <c r="S57" s="34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15.75" customHeight="1">
      <c r="A58" s="8" t="s">
        <v>358</v>
      </c>
      <c r="B58" s="9">
        <v>10</v>
      </c>
      <c r="C58" s="1"/>
      <c r="D58" s="8"/>
      <c r="E58" s="9"/>
      <c r="F58" s="13"/>
      <c r="G58" s="1"/>
      <c r="H58" s="25" t="s">
        <v>177</v>
      </c>
      <c r="I58" s="27" t="s">
        <v>38</v>
      </c>
      <c r="J58" s="17">
        <v>345</v>
      </c>
      <c r="K58" s="17">
        <v>112</v>
      </c>
      <c r="L58" s="17"/>
      <c r="M58" s="17"/>
      <c r="N58" s="17">
        <f t="shared" si="18"/>
        <v>240</v>
      </c>
      <c r="O58" s="17">
        <v>217</v>
      </c>
      <c r="P58" s="21"/>
      <c r="Q58" s="35">
        <f ca="1">SUM(G195:G199)</f>
        <v>304</v>
      </c>
      <c r="R58" s="22">
        <f t="shared" ca="1" si="19"/>
        <v>64</v>
      </c>
      <c r="S58" s="34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15.75" customHeight="1">
      <c r="A59" s="8" t="s">
        <v>131</v>
      </c>
      <c r="B59" s="9">
        <v>53</v>
      </c>
      <c r="C59" s="1"/>
      <c r="D59" s="1" t="s">
        <v>179</v>
      </c>
      <c r="E59" s="9"/>
      <c r="F59" s="13"/>
      <c r="G59" s="1"/>
      <c r="H59" s="25" t="s">
        <v>180</v>
      </c>
      <c r="I59" s="27" t="s">
        <v>38</v>
      </c>
      <c r="J59" s="17">
        <v>310</v>
      </c>
      <c r="K59" s="17"/>
      <c r="L59" s="17"/>
      <c r="M59" s="17"/>
      <c r="N59" s="17">
        <f t="shared" si="18"/>
        <v>63</v>
      </c>
      <c r="O59" s="17">
        <v>247</v>
      </c>
      <c r="P59" s="21"/>
      <c r="Q59" s="17">
        <f ca="1">SUM(G203:G204)</f>
        <v>64</v>
      </c>
      <c r="R59" s="22">
        <f t="shared" ca="1" si="19"/>
        <v>1</v>
      </c>
      <c r="S59" s="34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15.75" customHeight="1">
      <c r="A60" s="8" t="s">
        <v>167</v>
      </c>
      <c r="B60" s="9">
        <v>64</v>
      </c>
      <c r="C60" s="1"/>
      <c r="D60" s="8" t="s">
        <v>181</v>
      </c>
      <c r="E60" s="9">
        <v>2</v>
      </c>
      <c r="F60" s="13">
        <f t="shared" ref="F60:F66" ca="1" si="22">SUMIF($A:$B,D60,$B:$B)</f>
        <v>1</v>
      </c>
      <c r="G60" s="1">
        <f t="shared" ref="G60:G66" ca="1" si="23">E60*F60</f>
        <v>2</v>
      </c>
      <c r="H60" s="25" t="s">
        <v>183</v>
      </c>
      <c r="I60" s="27" t="s">
        <v>38</v>
      </c>
      <c r="J60" s="33">
        <v>200</v>
      </c>
      <c r="K60" s="17"/>
      <c r="L60" s="17"/>
      <c r="M60" s="17"/>
      <c r="N60" s="17">
        <f t="shared" si="18"/>
        <v>138</v>
      </c>
      <c r="O60" s="33">
        <v>62</v>
      </c>
      <c r="P60" s="21"/>
      <c r="Q60" s="17">
        <f ca="1">SUM(G208:G215)</f>
        <v>138</v>
      </c>
      <c r="R60" s="22">
        <f t="shared" ca="1" si="19"/>
        <v>0</v>
      </c>
      <c r="S60" s="34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15.75" customHeight="1">
      <c r="A61" s="1"/>
      <c r="B61" s="1"/>
      <c r="C61" s="1"/>
      <c r="D61" s="8" t="s">
        <v>184</v>
      </c>
      <c r="E61" s="9">
        <v>2</v>
      </c>
      <c r="F61" s="13">
        <f t="shared" ca="1" si="22"/>
        <v>2</v>
      </c>
      <c r="G61" s="1">
        <f t="shared" ca="1" si="23"/>
        <v>4</v>
      </c>
      <c r="H61" s="25" t="s">
        <v>186</v>
      </c>
      <c r="I61" s="27" t="s">
        <v>38</v>
      </c>
      <c r="J61" s="17">
        <v>3</v>
      </c>
      <c r="K61" s="17">
        <v>14</v>
      </c>
      <c r="L61" s="17"/>
      <c r="M61" s="17"/>
      <c r="N61" s="17">
        <f t="shared" si="18"/>
        <v>17</v>
      </c>
      <c r="O61" s="17">
        <v>0</v>
      </c>
      <c r="P61" s="21"/>
      <c r="Q61" s="17">
        <f ca="1">SUM(G219)</f>
        <v>16</v>
      </c>
      <c r="R61" s="22">
        <f t="shared" ca="1" si="19"/>
        <v>-1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ht="15.75" customHeight="1">
      <c r="A62" s="1"/>
      <c r="B62" s="1"/>
      <c r="C62" s="1"/>
      <c r="D62" s="8" t="s">
        <v>187</v>
      </c>
      <c r="E62" s="9">
        <v>2</v>
      </c>
      <c r="F62" s="13">
        <f t="shared" ca="1" si="22"/>
        <v>3</v>
      </c>
      <c r="G62" s="1">
        <f t="shared" ca="1" si="23"/>
        <v>6</v>
      </c>
      <c r="H62" s="25" t="s">
        <v>188</v>
      </c>
      <c r="I62" s="27" t="s">
        <v>38</v>
      </c>
      <c r="J62" s="17">
        <v>155</v>
      </c>
      <c r="K62" s="17"/>
      <c r="L62" s="17"/>
      <c r="M62" s="17"/>
      <c r="N62" s="17">
        <f t="shared" si="18"/>
        <v>144</v>
      </c>
      <c r="O62" s="17">
        <v>11</v>
      </c>
      <c r="P62" s="21"/>
      <c r="Q62" s="17">
        <f ca="1">SUM(G223:G231)</f>
        <v>142</v>
      </c>
      <c r="R62" s="22">
        <f t="shared" ca="1" si="19"/>
        <v>-3</v>
      </c>
      <c r="S62" s="6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15.75" customHeight="1">
      <c r="A63" s="1"/>
      <c r="B63" s="1"/>
      <c r="C63" s="1"/>
      <c r="D63" s="8" t="s">
        <v>192</v>
      </c>
      <c r="E63" s="9">
        <v>2</v>
      </c>
      <c r="F63" s="13">
        <f t="shared" ca="1" si="22"/>
        <v>2</v>
      </c>
      <c r="G63" s="1">
        <f t="shared" ca="1" si="23"/>
        <v>4</v>
      </c>
      <c r="H63" s="25" t="s">
        <v>193</v>
      </c>
      <c r="I63" s="27" t="s">
        <v>38</v>
      </c>
      <c r="J63" s="17">
        <v>19</v>
      </c>
      <c r="K63" s="17">
        <v>79</v>
      </c>
      <c r="L63" s="17"/>
      <c r="M63" s="17"/>
      <c r="N63" s="17">
        <f t="shared" si="18"/>
        <v>82</v>
      </c>
      <c r="O63" s="17">
        <v>16</v>
      </c>
      <c r="P63" s="21"/>
      <c r="Q63" s="35">
        <f ca="1">SUM(G236:G238)</f>
        <v>78</v>
      </c>
      <c r="R63" s="22">
        <f t="shared" ca="1" si="19"/>
        <v>-4</v>
      </c>
      <c r="S63" s="6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ht="15.75" customHeight="1">
      <c r="A64" s="8" t="s">
        <v>171</v>
      </c>
      <c r="B64" s="9">
        <v>38</v>
      </c>
      <c r="C64" s="1"/>
      <c r="D64" s="8" t="s">
        <v>88</v>
      </c>
      <c r="E64" s="9">
        <v>2</v>
      </c>
      <c r="F64" s="13">
        <f t="shared" ca="1" si="22"/>
        <v>2</v>
      </c>
      <c r="G64" s="1">
        <f t="shared" ca="1" si="23"/>
        <v>4</v>
      </c>
      <c r="H64" s="25" t="s">
        <v>195</v>
      </c>
      <c r="I64" s="27" t="s">
        <v>38</v>
      </c>
      <c r="J64" s="17">
        <v>14</v>
      </c>
      <c r="K64" s="17">
        <v>35</v>
      </c>
      <c r="L64" s="17"/>
      <c r="M64" s="17"/>
      <c r="N64" s="17">
        <f t="shared" si="18"/>
        <v>40</v>
      </c>
      <c r="O64" s="17">
        <v>9</v>
      </c>
      <c r="P64" s="21"/>
      <c r="Q64" s="17">
        <f ca="1">SUM(G241)</f>
        <v>40</v>
      </c>
      <c r="R64" s="22">
        <f t="shared" ca="1" si="19"/>
        <v>0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15.75" customHeight="1">
      <c r="A65" s="8" t="s">
        <v>173</v>
      </c>
      <c r="B65" s="9">
        <v>33</v>
      </c>
      <c r="C65" s="1"/>
      <c r="D65" s="8" t="s">
        <v>94</v>
      </c>
      <c r="E65" s="9">
        <v>2</v>
      </c>
      <c r="F65" s="13">
        <f t="shared" ca="1" si="22"/>
        <v>4</v>
      </c>
      <c r="G65" s="1">
        <f t="shared" ca="1" si="23"/>
        <v>8</v>
      </c>
      <c r="H65" s="3"/>
      <c r="I65" s="4"/>
      <c r="J65" s="1"/>
      <c r="K65" s="1"/>
      <c r="L65" s="1"/>
      <c r="M65" s="34"/>
      <c r="N65" s="1"/>
      <c r="O65" s="19"/>
      <c r="P65" s="3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15.75" customHeight="1">
      <c r="A66" s="8" t="s">
        <v>176</v>
      </c>
      <c r="B66" s="9">
        <v>16</v>
      </c>
      <c r="C66" s="1"/>
      <c r="D66" s="13" t="s">
        <v>197</v>
      </c>
      <c r="E66" s="9">
        <v>1</v>
      </c>
      <c r="F66" s="13">
        <f t="shared" ca="1" si="22"/>
        <v>0</v>
      </c>
      <c r="G66" s="1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15.75" customHeight="1">
      <c r="A67" s="8" t="s">
        <v>178</v>
      </c>
      <c r="B67" s="9">
        <v>9</v>
      </c>
      <c r="C67" s="1"/>
      <c r="D67" s="1" t="s">
        <v>153</v>
      </c>
      <c r="E67" s="9"/>
      <c r="F67" s="13"/>
      <c r="G67" s="1"/>
      <c r="H67" s="25" t="s">
        <v>200</v>
      </c>
      <c r="I67" s="27" t="s">
        <v>38</v>
      </c>
      <c r="J67" s="17">
        <v>52</v>
      </c>
      <c r="K67" s="17"/>
      <c r="L67" s="17"/>
      <c r="M67" s="17"/>
      <c r="N67" s="17">
        <f>(J67+K67)-(L67+M67)-O67</f>
        <v>52</v>
      </c>
      <c r="O67" s="17">
        <v>0</v>
      </c>
      <c r="P67" s="21"/>
      <c r="Q67" s="22">
        <f ca="1">SUM(G245:G265)</f>
        <v>72.87</v>
      </c>
      <c r="R67" s="22">
        <f ca="1">Q67-N67</f>
        <v>20.870000000000005</v>
      </c>
      <c r="S67" s="34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ht="15.75" customHeight="1">
      <c r="A68" s="8" t="s">
        <v>182</v>
      </c>
      <c r="B68" s="9">
        <v>5</v>
      </c>
      <c r="C68" s="1"/>
      <c r="D68" s="8" t="s">
        <v>159</v>
      </c>
      <c r="E68" s="9">
        <v>1</v>
      </c>
      <c r="F68" s="13">
        <f t="shared" ref="F68:F73" ca="1" si="24">SUMIF($A:$B,D68,$B:$B)</f>
        <v>20</v>
      </c>
      <c r="G68" s="1">
        <f t="shared" ref="G68:G73" ca="1" si="25">E68*F68</f>
        <v>20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15.75" customHeight="1">
      <c r="A69" s="8" t="s">
        <v>185</v>
      </c>
      <c r="B69" s="9">
        <v>9</v>
      </c>
      <c r="C69" s="1"/>
      <c r="D69" s="8" t="s">
        <v>164</v>
      </c>
      <c r="E69" s="9">
        <v>1</v>
      </c>
      <c r="F69" s="13">
        <f t="shared" ca="1" si="24"/>
        <v>43</v>
      </c>
      <c r="G69" s="1">
        <f t="shared" ca="1" si="25"/>
        <v>43</v>
      </c>
      <c r="H69" s="25" t="s">
        <v>206</v>
      </c>
      <c r="I69" s="27" t="s">
        <v>38</v>
      </c>
      <c r="J69" s="17">
        <v>120</v>
      </c>
      <c r="K69" s="17">
        <v>138</v>
      </c>
      <c r="L69" s="17"/>
      <c r="M69" s="17"/>
      <c r="N69" s="17">
        <f t="shared" ref="N69:N75" si="26">(J69+K69)-(L69+M69)-O69</f>
        <v>128</v>
      </c>
      <c r="O69" s="17">
        <v>130</v>
      </c>
      <c r="P69" s="21"/>
      <c r="Q69" s="17">
        <f ca="1">SUM(G453:G471)</f>
        <v>68.8</v>
      </c>
      <c r="R69" s="22">
        <f t="shared" ref="R69:R75" ca="1" si="27">Q69-N69</f>
        <v>-59.2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15.75" customHeight="1">
      <c r="A70" s="8" t="s">
        <v>189</v>
      </c>
      <c r="B70" s="9">
        <v>6</v>
      </c>
      <c r="C70" s="1"/>
      <c r="D70" s="8" t="s">
        <v>209</v>
      </c>
      <c r="E70" s="9">
        <v>1</v>
      </c>
      <c r="F70" s="13">
        <f t="shared" ca="1" si="24"/>
        <v>4</v>
      </c>
      <c r="G70" s="1">
        <f t="shared" ca="1" si="25"/>
        <v>4</v>
      </c>
      <c r="H70" s="25" t="s">
        <v>210</v>
      </c>
      <c r="I70" s="27" t="s">
        <v>38</v>
      </c>
      <c r="J70" s="17">
        <v>96</v>
      </c>
      <c r="K70" s="17"/>
      <c r="L70" s="17"/>
      <c r="M70" s="17"/>
      <c r="N70" s="17">
        <f t="shared" si="26"/>
        <v>5</v>
      </c>
      <c r="O70" s="17">
        <v>91</v>
      </c>
      <c r="P70" s="21"/>
      <c r="Q70" s="17">
        <f ca="1">SUM(G288)</f>
        <v>10</v>
      </c>
      <c r="R70" s="22">
        <f t="shared" ca="1" si="27"/>
        <v>5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15.75" customHeight="1">
      <c r="A71" s="8" t="s">
        <v>190</v>
      </c>
      <c r="B71" s="9">
        <v>7</v>
      </c>
      <c r="C71" s="1"/>
      <c r="D71" s="9" t="s">
        <v>212</v>
      </c>
      <c r="E71" s="9">
        <v>1</v>
      </c>
      <c r="F71" s="13">
        <f t="shared" ca="1" si="24"/>
        <v>1</v>
      </c>
      <c r="G71" s="1">
        <f t="shared" ca="1" si="25"/>
        <v>1</v>
      </c>
      <c r="H71" s="25" t="s">
        <v>213</v>
      </c>
      <c r="I71" s="27" t="s">
        <v>38</v>
      </c>
      <c r="J71" s="17">
        <v>64</v>
      </c>
      <c r="K71" s="17"/>
      <c r="L71" s="17"/>
      <c r="M71" s="17"/>
      <c r="N71" s="17">
        <f t="shared" si="26"/>
        <v>32</v>
      </c>
      <c r="O71" s="17">
        <v>32</v>
      </c>
      <c r="P71" s="21"/>
      <c r="Q71" s="17">
        <f ca="1">SUM(G291:G299)</f>
        <v>39</v>
      </c>
      <c r="R71" s="22">
        <f t="shared" ca="1" si="27"/>
        <v>7</v>
      </c>
      <c r="S71" s="34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15.75" customHeight="1">
      <c r="A72" s="8" t="s">
        <v>194</v>
      </c>
      <c r="B72" s="9">
        <v>3</v>
      </c>
      <c r="C72" s="1"/>
      <c r="D72" s="8" t="s">
        <v>214</v>
      </c>
      <c r="E72" s="9">
        <v>1</v>
      </c>
      <c r="F72" s="13">
        <f t="shared" ca="1" si="24"/>
        <v>4</v>
      </c>
      <c r="G72" s="1">
        <f t="shared" ca="1" si="25"/>
        <v>4</v>
      </c>
      <c r="H72" s="25" t="s">
        <v>215</v>
      </c>
      <c r="I72" s="27" t="s">
        <v>38</v>
      </c>
      <c r="J72" s="17">
        <v>24</v>
      </c>
      <c r="K72" s="17"/>
      <c r="L72" s="17"/>
      <c r="M72" s="17"/>
      <c r="N72" s="17">
        <f t="shared" si="26"/>
        <v>6</v>
      </c>
      <c r="O72" s="17">
        <v>18</v>
      </c>
      <c r="P72" s="21"/>
      <c r="Q72" s="17">
        <f ca="1">SUM(G302)</f>
        <v>6</v>
      </c>
      <c r="R72" s="22">
        <f t="shared" ca="1" si="27"/>
        <v>0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ht="15.75" customHeight="1">
      <c r="A73" s="8" t="s">
        <v>196</v>
      </c>
      <c r="B73" s="9">
        <v>2</v>
      </c>
      <c r="C73" s="1"/>
      <c r="D73" s="8" t="s">
        <v>217</v>
      </c>
      <c r="E73" s="9">
        <v>1</v>
      </c>
      <c r="F73" s="13">
        <f t="shared" ca="1" si="24"/>
        <v>13</v>
      </c>
      <c r="G73" s="1">
        <f t="shared" ca="1" si="25"/>
        <v>13</v>
      </c>
      <c r="H73" s="25" t="s">
        <v>218</v>
      </c>
      <c r="I73" s="27" t="s">
        <v>38</v>
      </c>
      <c r="J73" s="17">
        <v>8.1</v>
      </c>
      <c r="K73" s="17">
        <v>20</v>
      </c>
      <c r="L73" s="17"/>
      <c r="M73" s="17"/>
      <c r="N73" s="17">
        <f t="shared" si="26"/>
        <v>16.700000000000003</v>
      </c>
      <c r="O73" s="17">
        <v>11.4</v>
      </c>
      <c r="P73" s="21"/>
      <c r="Q73" s="17">
        <f ca="1">SUM(G305:G308)</f>
        <v>16.25</v>
      </c>
      <c r="R73" s="22">
        <f t="shared" ca="1" si="27"/>
        <v>-0.45000000000000284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15.75" customHeight="1">
      <c r="A74" s="8" t="s">
        <v>207</v>
      </c>
      <c r="B74" s="9">
        <v>3</v>
      </c>
      <c r="C74" s="1"/>
      <c r="D74" s="9"/>
      <c r="E74" s="9"/>
      <c r="F74" s="13"/>
      <c r="G74" s="1"/>
      <c r="H74" s="25" t="s">
        <v>221</v>
      </c>
      <c r="I74" s="27" t="s">
        <v>222</v>
      </c>
      <c r="J74" s="17">
        <v>7.9</v>
      </c>
      <c r="K74" s="17">
        <v>40</v>
      </c>
      <c r="L74" s="17"/>
      <c r="M74" s="17"/>
      <c r="N74" s="17">
        <f t="shared" si="26"/>
        <v>45.8</v>
      </c>
      <c r="O74" s="17">
        <v>2.1</v>
      </c>
      <c r="P74" s="21"/>
      <c r="Q74" s="17">
        <f ca="1">SUM(G312:G334,J116)</f>
        <v>34.599999999999994</v>
      </c>
      <c r="R74" s="22">
        <f t="shared" ca="1" si="27"/>
        <v>-11.200000000000003</v>
      </c>
      <c r="S74" s="34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5.75" customHeight="1">
      <c r="A75" s="8" t="s">
        <v>269</v>
      </c>
      <c r="B75" s="9">
        <v>5</v>
      </c>
      <c r="C75" s="1"/>
      <c r="D75" s="8" t="s">
        <v>32</v>
      </c>
      <c r="E75" s="9"/>
      <c r="F75" s="13"/>
      <c r="G75" s="1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5.75" customHeight="1">
      <c r="A76" s="8" t="s">
        <v>199</v>
      </c>
      <c r="B76" s="9">
        <v>10</v>
      </c>
      <c r="C76" s="1"/>
      <c r="D76" s="8" t="s">
        <v>150</v>
      </c>
      <c r="E76" s="9">
        <v>1</v>
      </c>
      <c r="F76" s="13">
        <f t="shared" ref="F76:F78" ca="1" si="28">SUMIF($A:$B,D76,$B:$B)</f>
        <v>45</v>
      </c>
      <c r="G76" s="1">
        <f t="shared" ref="G76:G78" ca="1" si="29">E76*F76</f>
        <v>45</v>
      </c>
      <c r="H76" s="3"/>
      <c r="I76" s="4"/>
      <c r="J76" s="1"/>
      <c r="K76" s="6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15.75" customHeight="1">
      <c r="A77" s="8" t="s">
        <v>201</v>
      </c>
      <c r="B77" s="9">
        <v>11</v>
      </c>
      <c r="C77" s="1"/>
      <c r="D77" s="8" t="s">
        <v>146</v>
      </c>
      <c r="E77" s="9">
        <v>1</v>
      </c>
      <c r="F77" s="13">
        <f t="shared" ca="1" si="28"/>
        <v>4</v>
      </c>
      <c r="G77" s="1">
        <f t="shared" ca="1" si="29"/>
        <v>4</v>
      </c>
      <c r="H77" s="3"/>
      <c r="I77" s="4"/>
      <c r="J77" s="1"/>
      <c r="K77" s="1" t="s">
        <v>227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15.75" customHeight="1">
      <c r="A78" s="8" t="s">
        <v>202</v>
      </c>
      <c r="B78" s="9">
        <v>11</v>
      </c>
      <c r="C78" s="1"/>
      <c r="D78" s="8" t="s">
        <v>152</v>
      </c>
      <c r="E78" s="9">
        <v>1</v>
      </c>
      <c r="F78" s="13">
        <f t="shared" ca="1" si="28"/>
        <v>54</v>
      </c>
      <c r="G78" s="1">
        <f t="shared" ca="1" si="29"/>
        <v>54</v>
      </c>
      <c r="H78" s="3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15.75" customHeight="1">
      <c r="A79" s="8" t="s">
        <v>220</v>
      </c>
      <c r="B79" s="9">
        <v>4</v>
      </c>
      <c r="C79" s="1"/>
      <c r="D79" s="8"/>
      <c r="E79" s="9"/>
      <c r="F79" s="13"/>
      <c r="G79" s="1"/>
      <c r="H79" s="3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15.75" customHeight="1">
      <c r="A80" s="8" t="s">
        <v>203</v>
      </c>
      <c r="B80" s="9">
        <v>23</v>
      </c>
      <c r="C80" s="1"/>
      <c r="D80" s="8" t="s">
        <v>158</v>
      </c>
      <c r="E80" s="9"/>
      <c r="F80" s="13"/>
      <c r="G80" s="1"/>
      <c r="H80" s="3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5.75" customHeight="1">
      <c r="A81" s="8" t="s">
        <v>205</v>
      </c>
      <c r="B81" s="9">
        <v>27</v>
      </c>
      <c r="C81" s="1"/>
      <c r="D81" s="8" t="s">
        <v>228</v>
      </c>
      <c r="E81" s="9">
        <v>1</v>
      </c>
      <c r="F81" s="13">
        <f ca="1">SUMIF($A:$B,D81,$B:$B)</f>
        <v>6</v>
      </c>
      <c r="G81" s="1">
        <f ca="1">E81*F81</f>
        <v>6</v>
      </c>
      <c r="H81" s="3"/>
      <c r="I81" s="4"/>
      <c r="J81" s="1"/>
      <c r="K81" s="34" t="s">
        <v>12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15.75" customHeight="1">
      <c r="A82" s="8" t="s">
        <v>208</v>
      </c>
      <c r="B82" s="9">
        <v>77</v>
      </c>
      <c r="C82" s="1"/>
      <c r="D82" s="8"/>
      <c r="E82" s="9"/>
      <c r="F82" s="13"/>
      <c r="G82" s="1"/>
      <c r="H82" s="60"/>
      <c r="I82" s="6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5.75" customHeight="1">
      <c r="A83" s="8" t="s">
        <v>211</v>
      </c>
      <c r="B83" s="9">
        <v>24</v>
      </c>
      <c r="C83" s="1"/>
      <c r="D83" s="68" t="s">
        <v>229</v>
      </c>
      <c r="E83" s="9"/>
      <c r="F83" s="13"/>
      <c r="G83" s="1"/>
      <c r="H83" s="3"/>
      <c r="I83" s="4"/>
      <c r="J83" s="1"/>
      <c r="K83" s="1" t="s">
        <v>12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15.75" customHeight="1">
      <c r="A84" s="8" t="s">
        <v>216</v>
      </c>
      <c r="B84" s="9">
        <v>9</v>
      </c>
      <c r="C84" s="1"/>
      <c r="D84" s="8" t="s">
        <v>171</v>
      </c>
      <c r="E84" s="9">
        <v>0.02</v>
      </c>
      <c r="F84" s="13">
        <f t="shared" ref="F84:F111" ca="1" si="30">SUMIF($A:$B,D84,$B:$B)</f>
        <v>38</v>
      </c>
      <c r="G84" s="1">
        <f t="shared" ref="G84:G111" ca="1" si="31">E84*F84</f>
        <v>0.76</v>
      </c>
      <c r="H84" s="3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5.75" customHeight="1">
      <c r="A85" s="8" t="s">
        <v>230</v>
      </c>
      <c r="B85" s="9">
        <v>1</v>
      </c>
      <c r="C85" s="1"/>
      <c r="D85" s="8" t="s">
        <v>226</v>
      </c>
      <c r="E85" s="9">
        <v>0.02</v>
      </c>
      <c r="F85" s="13">
        <f t="shared" ca="1" si="30"/>
        <v>54</v>
      </c>
      <c r="G85" s="1">
        <f t="shared" ca="1" si="31"/>
        <v>1.08</v>
      </c>
      <c r="H85" s="60"/>
      <c r="I85" s="6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15.75" customHeight="1">
      <c r="A86" s="8" t="s">
        <v>223</v>
      </c>
      <c r="B86" s="9">
        <v>1</v>
      </c>
      <c r="C86" s="1"/>
      <c r="D86" s="8" t="s">
        <v>225</v>
      </c>
      <c r="E86" s="9">
        <v>0.08</v>
      </c>
      <c r="F86" s="13">
        <f t="shared" ca="1" si="30"/>
        <v>8</v>
      </c>
      <c r="G86" s="1">
        <f t="shared" ca="1" si="31"/>
        <v>0.64</v>
      </c>
      <c r="H86" s="60"/>
      <c r="I86" s="6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15.75" customHeight="1">
      <c r="A87" s="8" t="s">
        <v>225</v>
      </c>
      <c r="B87" s="9">
        <v>8</v>
      </c>
      <c r="C87" s="1"/>
      <c r="D87" s="8" t="s">
        <v>223</v>
      </c>
      <c r="E87" s="9">
        <v>0.02</v>
      </c>
      <c r="F87" s="13">
        <f t="shared" ca="1" si="30"/>
        <v>1</v>
      </c>
      <c r="G87" s="1">
        <f t="shared" ca="1" si="31"/>
        <v>0.02</v>
      </c>
      <c r="H87" s="60"/>
      <c r="I87" s="6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15.75" customHeight="1">
      <c r="A88" s="8" t="s">
        <v>226</v>
      </c>
      <c r="B88" s="9">
        <v>54</v>
      </c>
      <c r="C88" s="1"/>
      <c r="D88" s="8" t="s">
        <v>230</v>
      </c>
      <c r="E88" s="9">
        <v>0.08</v>
      </c>
      <c r="F88" s="13">
        <f t="shared" ca="1" si="30"/>
        <v>1</v>
      </c>
      <c r="G88" s="1">
        <f t="shared" ca="1" si="31"/>
        <v>0.08</v>
      </c>
      <c r="H88" s="60"/>
      <c r="I88" s="6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15.75" customHeight="1">
      <c r="A89" s="8" t="s">
        <v>138</v>
      </c>
      <c r="B89" s="9">
        <v>1</v>
      </c>
      <c r="C89" s="1"/>
      <c r="D89" s="8" t="s">
        <v>231</v>
      </c>
      <c r="E89" s="9">
        <v>0.03</v>
      </c>
      <c r="F89" s="13">
        <f t="shared" ca="1" si="30"/>
        <v>18</v>
      </c>
      <c r="G89" s="1">
        <f t="shared" ca="1" si="31"/>
        <v>0.54</v>
      </c>
      <c r="H89" s="60"/>
      <c r="I89" s="6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ht="15.75" customHeight="1">
      <c r="A90" s="8" t="s">
        <v>119</v>
      </c>
      <c r="B90" s="9">
        <v>3</v>
      </c>
      <c r="C90" s="1"/>
      <c r="D90" s="8" t="s">
        <v>232</v>
      </c>
      <c r="E90" s="9">
        <v>0.06</v>
      </c>
      <c r="F90" s="13">
        <f t="shared" ca="1" si="30"/>
        <v>14</v>
      </c>
      <c r="G90" s="1">
        <f t="shared" ca="1" si="31"/>
        <v>0.84</v>
      </c>
      <c r="H90" s="60"/>
      <c r="I90" s="6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ht="15.75" customHeight="1">
      <c r="A91" s="8" t="s">
        <v>76</v>
      </c>
      <c r="B91" s="9">
        <v>1</v>
      </c>
      <c r="C91" s="1"/>
      <c r="D91" s="8" t="s">
        <v>73</v>
      </c>
      <c r="E91" s="9">
        <v>0.4</v>
      </c>
      <c r="F91" s="13">
        <f t="shared" ca="1" si="30"/>
        <v>0</v>
      </c>
      <c r="G91" s="1">
        <f t="shared" ca="1" si="31"/>
        <v>0</v>
      </c>
      <c r="H91" s="60"/>
      <c r="I91" s="6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ht="15.75" customHeight="1">
      <c r="A92" s="8" t="s">
        <v>122</v>
      </c>
      <c r="B92" s="9">
        <v>8</v>
      </c>
      <c r="C92" s="1"/>
      <c r="D92" s="8" t="s">
        <v>141</v>
      </c>
      <c r="E92" s="9">
        <v>0.2</v>
      </c>
      <c r="F92" s="13">
        <f t="shared" ca="1" si="30"/>
        <v>2</v>
      </c>
      <c r="G92" s="1">
        <f t="shared" ca="1" si="31"/>
        <v>0.4</v>
      </c>
      <c r="H92" s="3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ht="15.75" customHeight="1">
      <c r="A93" s="8" t="s">
        <v>79</v>
      </c>
      <c r="B93" s="9">
        <v>1</v>
      </c>
      <c r="C93" s="1"/>
      <c r="D93" s="68" t="s">
        <v>82</v>
      </c>
      <c r="E93" s="9">
        <v>0.4</v>
      </c>
      <c r="F93" s="13">
        <f t="shared" ca="1" si="30"/>
        <v>6</v>
      </c>
      <c r="G93" s="1">
        <f t="shared" ca="1" si="31"/>
        <v>2.4000000000000004</v>
      </c>
      <c r="H93" s="3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ht="15.75" customHeight="1">
      <c r="A94" s="8" t="s">
        <v>125</v>
      </c>
      <c r="B94" s="9">
        <v>25</v>
      </c>
      <c r="C94" s="1"/>
      <c r="D94" s="68" t="s">
        <v>116</v>
      </c>
      <c r="E94" s="9">
        <v>0.2</v>
      </c>
      <c r="F94" s="13">
        <f t="shared" ca="1" si="30"/>
        <v>19</v>
      </c>
      <c r="G94" s="1">
        <f t="shared" ca="1" si="31"/>
        <v>3.8000000000000003</v>
      </c>
      <c r="H94" s="3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ht="15.75" customHeight="1">
      <c r="A95" s="8" t="s">
        <v>325</v>
      </c>
      <c r="B95" s="9">
        <v>2</v>
      </c>
      <c r="C95" s="1"/>
      <c r="D95" s="68" t="s">
        <v>67</v>
      </c>
      <c r="E95" s="9">
        <v>0.4</v>
      </c>
      <c r="F95" s="13">
        <f t="shared" ca="1" si="30"/>
        <v>17</v>
      </c>
      <c r="G95" s="1">
        <f t="shared" ca="1" si="31"/>
        <v>6.8000000000000007</v>
      </c>
      <c r="H95" s="3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ht="15.75" customHeight="1">
      <c r="A96" s="8" t="s">
        <v>67</v>
      </c>
      <c r="B96" s="9">
        <v>17</v>
      </c>
      <c r="C96" s="1"/>
      <c r="D96" s="68" t="s">
        <v>125</v>
      </c>
      <c r="E96" s="9">
        <v>0.2</v>
      </c>
      <c r="F96" s="13">
        <f t="shared" ca="1" si="30"/>
        <v>25</v>
      </c>
      <c r="G96" s="1">
        <f t="shared" ca="1" si="31"/>
        <v>5</v>
      </c>
      <c r="H96" s="3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15.75" customHeight="1">
      <c r="A97" s="8" t="s">
        <v>116</v>
      </c>
      <c r="B97" s="9">
        <v>19</v>
      </c>
      <c r="C97" s="1"/>
      <c r="D97" s="68" t="s">
        <v>79</v>
      </c>
      <c r="E97" s="9">
        <v>0.4</v>
      </c>
      <c r="F97" s="13">
        <f t="shared" ca="1" si="30"/>
        <v>1</v>
      </c>
      <c r="G97" s="1">
        <f t="shared" ca="1" si="31"/>
        <v>0.4</v>
      </c>
      <c r="H97" s="3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15.75" customHeight="1">
      <c r="A98" s="8" t="s">
        <v>82</v>
      </c>
      <c r="B98" s="9">
        <v>6</v>
      </c>
      <c r="C98" s="1"/>
      <c r="D98" s="68" t="s">
        <v>122</v>
      </c>
      <c r="E98" s="9">
        <v>0.2</v>
      </c>
      <c r="F98" s="13">
        <f t="shared" ca="1" si="30"/>
        <v>8</v>
      </c>
      <c r="G98" s="1">
        <f t="shared" ca="1" si="31"/>
        <v>1.6</v>
      </c>
      <c r="H98" s="3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15.75" customHeight="1">
      <c r="A99" s="8" t="s">
        <v>128</v>
      </c>
      <c r="B99" s="9">
        <v>5</v>
      </c>
      <c r="C99" s="1"/>
      <c r="D99" s="68" t="s">
        <v>233</v>
      </c>
      <c r="E99" s="9">
        <v>0.4</v>
      </c>
      <c r="F99" s="13">
        <f t="shared" ca="1" si="30"/>
        <v>1</v>
      </c>
      <c r="G99" s="1">
        <f t="shared" ca="1" si="31"/>
        <v>0.4</v>
      </c>
      <c r="H99" s="3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15.75" customHeight="1">
      <c r="A100" s="8" t="s">
        <v>85</v>
      </c>
      <c r="B100" s="9">
        <v>2</v>
      </c>
      <c r="C100" s="1"/>
      <c r="D100" s="68" t="s">
        <v>119</v>
      </c>
      <c r="E100" s="9">
        <v>0.2</v>
      </c>
      <c r="F100" s="13">
        <f t="shared" ca="1" si="30"/>
        <v>3</v>
      </c>
      <c r="G100" s="1">
        <f t="shared" ca="1" si="31"/>
        <v>0.60000000000000009</v>
      </c>
      <c r="H100" s="3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15.75" customHeight="1">
      <c r="A101" s="8" t="s">
        <v>151</v>
      </c>
      <c r="B101" s="9">
        <v>22</v>
      </c>
      <c r="C101" s="1"/>
      <c r="D101" s="68" t="s">
        <v>234</v>
      </c>
      <c r="E101" s="9">
        <v>0.4</v>
      </c>
      <c r="F101" s="13">
        <f t="shared" ca="1" si="30"/>
        <v>5</v>
      </c>
      <c r="G101" s="1">
        <f t="shared" ca="1" si="31"/>
        <v>2</v>
      </c>
      <c r="H101" s="3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15.75" customHeight="1">
      <c r="A102" s="8" t="s">
        <v>70</v>
      </c>
      <c r="B102" s="9">
        <v>5</v>
      </c>
      <c r="C102" s="1"/>
      <c r="D102" s="6" t="s">
        <v>151</v>
      </c>
      <c r="E102" s="9">
        <v>0.2</v>
      </c>
      <c r="F102" s="13">
        <f t="shared" ca="1" si="30"/>
        <v>22</v>
      </c>
      <c r="G102" s="1">
        <f t="shared" ca="1" si="31"/>
        <v>4.4000000000000004</v>
      </c>
      <c r="H102" s="71"/>
      <c r="I102" s="69"/>
      <c r="J102" s="3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15.75" customHeight="1">
      <c r="A103" s="1"/>
      <c r="B103" s="1"/>
      <c r="C103" s="1"/>
      <c r="D103" s="68" t="s">
        <v>235</v>
      </c>
      <c r="E103" s="9">
        <v>0.4</v>
      </c>
      <c r="F103" s="13">
        <f t="shared" ca="1" si="30"/>
        <v>2</v>
      </c>
      <c r="G103" s="1">
        <f t="shared" ca="1" si="31"/>
        <v>0.8</v>
      </c>
      <c r="H103" s="60"/>
      <c r="I103" s="61"/>
      <c r="J103" s="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ht="15.75" customHeight="1">
      <c r="A104" s="1"/>
      <c r="B104" s="1"/>
      <c r="C104" s="1"/>
      <c r="D104" s="68" t="s">
        <v>128</v>
      </c>
      <c r="E104" s="9">
        <v>0.2</v>
      </c>
      <c r="F104" s="13">
        <f t="shared" ca="1" si="30"/>
        <v>5</v>
      </c>
      <c r="G104" s="1">
        <f t="shared" ca="1" si="31"/>
        <v>1</v>
      </c>
      <c r="H104" s="60"/>
      <c r="I104" s="61"/>
      <c r="J104" s="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ht="15.75" customHeight="1">
      <c r="A105" s="1"/>
      <c r="B105" s="1"/>
      <c r="C105" s="1"/>
      <c r="D105" s="68" t="s">
        <v>152</v>
      </c>
      <c r="E105" s="9">
        <v>0.1</v>
      </c>
      <c r="F105" s="13">
        <f t="shared" ca="1" si="30"/>
        <v>54</v>
      </c>
      <c r="G105" s="1">
        <f t="shared" ca="1" si="31"/>
        <v>5.4</v>
      </c>
      <c r="H105" s="60"/>
      <c r="I105" s="61"/>
      <c r="J105" s="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15.75" customHeight="1">
      <c r="A106" s="8" t="s">
        <v>331</v>
      </c>
      <c r="B106" s="9">
        <v>2</v>
      </c>
      <c r="C106" s="1"/>
      <c r="D106" s="68" t="s">
        <v>150</v>
      </c>
      <c r="E106" s="9">
        <v>0.1</v>
      </c>
      <c r="F106" s="13">
        <f t="shared" ca="1" si="30"/>
        <v>45</v>
      </c>
      <c r="G106" s="1">
        <f t="shared" ca="1" si="31"/>
        <v>4.5</v>
      </c>
      <c r="H106" s="60"/>
      <c r="I106" s="61"/>
      <c r="J106" s="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15.75" customHeight="1">
      <c r="A107" s="1"/>
      <c r="B107" s="1"/>
      <c r="C107" s="1"/>
      <c r="D107" s="68" t="s">
        <v>146</v>
      </c>
      <c r="E107" s="9">
        <v>0.1</v>
      </c>
      <c r="F107" s="13">
        <f t="shared" ca="1" si="30"/>
        <v>4</v>
      </c>
      <c r="G107" s="1">
        <f t="shared" ca="1" si="31"/>
        <v>0.4</v>
      </c>
      <c r="H107" s="3"/>
      <c r="I107" s="61"/>
      <c r="J107" s="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15.75" customHeight="1">
      <c r="A108" s="1"/>
      <c r="B108" s="1"/>
      <c r="C108" s="1"/>
      <c r="D108" s="8" t="s">
        <v>88</v>
      </c>
      <c r="E108" s="9">
        <v>0.4</v>
      </c>
      <c r="F108" s="13">
        <f t="shared" ca="1" si="30"/>
        <v>2</v>
      </c>
      <c r="G108" s="1">
        <f t="shared" ca="1" si="31"/>
        <v>0.8</v>
      </c>
      <c r="H108" s="3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15.75" customHeight="1">
      <c r="A109" s="1"/>
      <c r="B109" s="1"/>
      <c r="C109" s="1"/>
      <c r="D109" s="8" t="s">
        <v>90</v>
      </c>
      <c r="E109" s="9">
        <v>0.4</v>
      </c>
      <c r="F109" s="13">
        <f t="shared" ca="1" si="30"/>
        <v>2</v>
      </c>
      <c r="G109" s="1">
        <f t="shared" ca="1" si="31"/>
        <v>0.8</v>
      </c>
      <c r="H109" s="3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ht="15.75" customHeight="1">
      <c r="A110" s="8" t="s">
        <v>88</v>
      </c>
      <c r="B110" s="9">
        <v>2</v>
      </c>
      <c r="C110" s="1"/>
      <c r="D110" s="8" t="s">
        <v>94</v>
      </c>
      <c r="E110" s="9">
        <v>0.4</v>
      </c>
      <c r="F110" s="13">
        <f t="shared" ca="1" si="30"/>
        <v>4</v>
      </c>
      <c r="G110" s="1">
        <f t="shared" ca="1" si="31"/>
        <v>1.6</v>
      </c>
      <c r="H110" s="3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ht="15.75" customHeight="1">
      <c r="A111" s="8" t="s">
        <v>90</v>
      </c>
      <c r="B111" s="9">
        <v>2</v>
      </c>
      <c r="C111" s="1"/>
      <c r="D111" s="8" t="s">
        <v>135</v>
      </c>
      <c r="E111" s="9">
        <v>0.3</v>
      </c>
      <c r="F111" s="13">
        <f t="shared" ca="1" si="30"/>
        <v>3</v>
      </c>
      <c r="G111" s="1">
        <f t="shared" ca="1" si="31"/>
        <v>0.89999999999999991</v>
      </c>
      <c r="H111" s="3"/>
      <c r="I111" s="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ht="15.75" customHeight="1">
      <c r="A112" s="8" t="s">
        <v>94</v>
      </c>
      <c r="B112" s="9">
        <v>4</v>
      </c>
      <c r="C112" s="1"/>
      <c r="D112" s="8"/>
      <c r="E112" s="9"/>
      <c r="F112" s="13"/>
      <c r="G112" s="1"/>
      <c r="H112" s="3"/>
      <c r="I112" s="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ht="15.75" customHeight="1">
      <c r="A113" s="8" t="s">
        <v>157</v>
      </c>
      <c r="B113" s="9">
        <v>3</v>
      </c>
      <c r="C113" s="1"/>
      <c r="D113" s="68" t="s">
        <v>239</v>
      </c>
      <c r="E113" s="9"/>
      <c r="F113" s="13"/>
      <c r="G113" s="1"/>
      <c r="H113" s="73" t="s">
        <v>240</v>
      </c>
      <c r="I113" s="8" t="s">
        <v>241</v>
      </c>
      <c r="J113" s="1"/>
      <c r="K113" s="1">
        <f>SUMIF(A:A,I113,B:B)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ht="15.75" customHeight="1">
      <c r="A114" s="8" t="s">
        <v>144</v>
      </c>
      <c r="B114" s="9">
        <v>1</v>
      </c>
      <c r="C114" s="1"/>
      <c r="D114" s="8" t="s">
        <v>115</v>
      </c>
      <c r="E114" s="9">
        <v>0.25</v>
      </c>
      <c r="F114" s="13">
        <f t="shared" ref="F114:F143" ca="1" si="32">SUMIF($A:$B,D114,$B:$B)</f>
        <v>10</v>
      </c>
      <c r="G114" s="1">
        <f t="shared" ref="G114:G143" ca="1" si="33">E114*F114</f>
        <v>2.5</v>
      </c>
      <c r="H114" s="60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ht="15.75" customHeight="1">
      <c r="A115" s="8" t="s">
        <v>228</v>
      </c>
      <c r="B115" s="9">
        <v>6</v>
      </c>
      <c r="C115" s="1"/>
      <c r="D115" s="70" t="s">
        <v>246</v>
      </c>
      <c r="E115" s="9">
        <v>0.3</v>
      </c>
      <c r="F115" s="13">
        <f t="shared" ca="1" si="32"/>
        <v>0</v>
      </c>
      <c r="G115" s="1">
        <f t="shared" ca="1" si="33"/>
        <v>0</v>
      </c>
      <c r="H115" s="71" t="s">
        <v>239</v>
      </c>
      <c r="I115" s="4">
        <v>0.35</v>
      </c>
      <c r="J115" s="1">
        <f>(K113*I115)</f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ht="15.75" customHeight="1">
      <c r="A116" s="8" t="s">
        <v>209</v>
      </c>
      <c r="B116" s="9">
        <v>4</v>
      </c>
      <c r="C116" s="1"/>
      <c r="D116" s="70" t="s">
        <v>118</v>
      </c>
      <c r="E116" s="9">
        <v>0.35</v>
      </c>
      <c r="F116" s="13">
        <f t="shared" ca="1" si="32"/>
        <v>12</v>
      </c>
      <c r="G116" s="1">
        <f t="shared" ca="1" si="33"/>
        <v>4.1999999999999993</v>
      </c>
      <c r="H116" s="71" t="s">
        <v>247</v>
      </c>
      <c r="I116" s="4">
        <v>0.15</v>
      </c>
      <c r="J116" s="1">
        <f>(K113*I116)</f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ht="15.75" customHeight="1">
      <c r="A117" s="8" t="s">
        <v>181</v>
      </c>
      <c r="B117" s="9">
        <v>1</v>
      </c>
      <c r="C117" s="1"/>
      <c r="D117" s="70" t="s">
        <v>121</v>
      </c>
      <c r="E117" s="9">
        <v>0.35</v>
      </c>
      <c r="F117" s="13">
        <f t="shared" ca="1" si="32"/>
        <v>1</v>
      </c>
      <c r="G117" s="1">
        <f t="shared" ca="1" si="33"/>
        <v>0.35</v>
      </c>
      <c r="H117" s="71" t="s">
        <v>249</v>
      </c>
      <c r="I117" s="4">
        <v>1</v>
      </c>
      <c r="J117" s="1">
        <f>(K113*I117)</f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ht="15.75" customHeight="1">
      <c r="A118" s="8" t="s">
        <v>236</v>
      </c>
      <c r="B118" s="9">
        <v>4</v>
      </c>
      <c r="C118" s="1"/>
      <c r="D118" s="70" t="s">
        <v>250</v>
      </c>
      <c r="E118" s="9">
        <v>1.4</v>
      </c>
      <c r="F118" s="13">
        <f t="shared" ca="1" si="32"/>
        <v>2</v>
      </c>
      <c r="G118" s="1">
        <f t="shared" ca="1" si="33"/>
        <v>2.8</v>
      </c>
      <c r="H118" s="3"/>
      <c r="I118" s="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ht="15.75" customHeight="1">
      <c r="A119" s="8" t="s">
        <v>102</v>
      </c>
      <c r="B119" s="9">
        <v>2</v>
      </c>
      <c r="C119" s="1"/>
      <c r="D119" s="70" t="s">
        <v>124</v>
      </c>
      <c r="E119" s="9">
        <v>0.35</v>
      </c>
      <c r="F119" s="13">
        <f t="shared" ca="1" si="32"/>
        <v>15</v>
      </c>
      <c r="G119" s="1">
        <f t="shared" ca="1" si="33"/>
        <v>5.25</v>
      </c>
      <c r="H119" s="3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ht="15.75" customHeight="1">
      <c r="A120" s="8" t="s">
        <v>49</v>
      </c>
      <c r="B120" s="9">
        <v>1</v>
      </c>
      <c r="C120" s="1"/>
      <c r="D120" s="70" t="s">
        <v>127</v>
      </c>
      <c r="E120" s="9">
        <v>0.35</v>
      </c>
      <c r="F120" s="13">
        <f t="shared" ca="1" si="32"/>
        <v>0</v>
      </c>
      <c r="G120" s="1">
        <f t="shared" ca="1" si="33"/>
        <v>0</v>
      </c>
      <c r="H120" s="3"/>
      <c r="I120" s="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ht="15.75" customHeight="1">
      <c r="A121" s="8" t="s">
        <v>47</v>
      </c>
      <c r="B121" s="9">
        <v>2</v>
      </c>
      <c r="C121" s="1"/>
      <c r="D121" s="70" t="s">
        <v>251</v>
      </c>
      <c r="E121" s="9">
        <v>1.4</v>
      </c>
      <c r="F121" s="13">
        <f t="shared" ca="1" si="32"/>
        <v>2</v>
      </c>
      <c r="G121" s="1">
        <f t="shared" ca="1" si="33"/>
        <v>2.8</v>
      </c>
      <c r="H121" s="3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ht="15.75" customHeight="1">
      <c r="A122" s="8" t="s">
        <v>135</v>
      </c>
      <c r="B122" s="9">
        <v>3</v>
      </c>
      <c r="C122" s="1"/>
      <c r="D122" s="70" t="s">
        <v>252</v>
      </c>
      <c r="E122" s="9">
        <v>0.3</v>
      </c>
      <c r="F122" s="13">
        <f t="shared" ca="1" si="32"/>
        <v>0</v>
      </c>
      <c r="G122" s="1">
        <f t="shared" ca="1" si="33"/>
        <v>0</v>
      </c>
      <c r="H122" s="3"/>
      <c r="I122" s="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ht="15.75" customHeight="1">
      <c r="A123" s="8" t="s">
        <v>108</v>
      </c>
      <c r="B123" s="9">
        <v>2</v>
      </c>
      <c r="C123" s="1"/>
      <c r="D123" s="70" t="s">
        <v>130</v>
      </c>
      <c r="E123" s="9">
        <v>0.35</v>
      </c>
      <c r="F123" s="13">
        <f t="shared" ca="1" si="32"/>
        <v>106</v>
      </c>
      <c r="G123" s="1">
        <f t="shared" ca="1" si="33"/>
        <v>37.099999999999994</v>
      </c>
      <c r="H123" s="3"/>
      <c r="I123" s="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ht="15.75" customHeight="1">
      <c r="A124" s="8" t="s">
        <v>111</v>
      </c>
      <c r="B124" s="9">
        <v>2</v>
      </c>
      <c r="C124" s="1"/>
      <c r="D124" s="70" t="s">
        <v>132</v>
      </c>
      <c r="E124" s="9">
        <v>0.35</v>
      </c>
      <c r="F124" s="13">
        <f t="shared" ca="1" si="32"/>
        <v>7</v>
      </c>
      <c r="G124" s="1">
        <f t="shared" ca="1" si="33"/>
        <v>2.4499999999999997</v>
      </c>
      <c r="H124" s="3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ht="15.75" customHeight="1">
      <c r="A125" s="8" t="s">
        <v>212</v>
      </c>
      <c r="B125" s="9">
        <v>1</v>
      </c>
      <c r="C125" s="1"/>
      <c r="D125" s="70" t="s">
        <v>134</v>
      </c>
      <c r="E125" s="9">
        <v>1.4</v>
      </c>
      <c r="F125" s="13">
        <f t="shared" ca="1" si="32"/>
        <v>15</v>
      </c>
      <c r="G125" s="1">
        <f t="shared" ca="1" si="33"/>
        <v>21</v>
      </c>
      <c r="H125" s="3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ht="15.75" customHeight="1">
      <c r="A126" s="8" t="s">
        <v>237</v>
      </c>
      <c r="B126" s="9">
        <v>5</v>
      </c>
      <c r="C126" s="1"/>
      <c r="D126" s="70" t="s">
        <v>137</v>
      </c>
      <c r="E126" s="9">
        <v>0.35</v>
      </c>
      <c r="F126" s="13">
        <f t="shared" ca="1" si="32"/>
        <v>18</v>
      </c>
      <c r="G126" s="1">
        <f t="shared" ca="1" si="33"/>
        <v>6.3</v>
      </c>
      <c r="H126" s="3"/>
      <c r="I126" s="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ht="15.75" customHeight="1">
      <c r="A127" s="8" t="s">
        <v>238</v>
      </c>
      <c r="B127" s="9">
        <v>3</v>
      </c>
      <c r="C127" s="1"/>
      <c r="D127" s="70" t="s">
        <v>140</v>
      </c>
      <c r="E127" s="9">
        <v>0.35</v>
      </c>
      <c r="F127" s="13">
        <f t="shared" ca="1" si="32"/>
        <v>0</v>
      </c>
      <c r="G127" s="1">
        <f t="shared" ca="1" si="33"/>
        <v>0</v>
      </c>
      <c r="H127" s="3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ht="15.75" customHeight="1">
      <c r="A128" s="8" t="s">
        <v>242</v>
      </c>
      <c r="B128" s="9">
        <v>7</v>
      </c>
      <c r="C128" s="1"/>
      <c r="D128" s="70" t="s">
        <v>143</v>
      </c>
      <c r="E128" s="9">
        <v>1.4</v>
      </c>
      <c r="F128" s="13">
        <f t="shared" ca="1" si="32"/>
        <v>4</v>
      </c>
      <c r="G128" s="1">
        <f t="shared" ca="1" si="33"/>
        <v>5.6</v>
      </c>
      <c r="H128" s="3"/>
      <c r="I128" s="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ht="15.75" customHeight="1">
      <c r="A129" s="8" t="s">
        <v>243</v>
      </c>
      <c r="B129" s="9">
        <v>5</v>
      </c>
      <c r="C129" s="1"/>
      <c r="D129" s="70" t="s">
        <v>145</v>
      </c>
      <c r="E129" s="9">
        <v>0.35</v>
      </c>
      <c r="F129" s="13">
        <f t="shared" ca="1" si="32"/>
        <v>10</v>
      </c>
      <c r="G129" s="1">
        <f t="shared" ca="1" si="33"/>
        <v>3.5</v>
      </c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ht="15.75" customHeight="1">
      <c r="A130" s="8" t="s">
        <v>244</v>
      </c>
      <c r="B130" s="9">
        <v>4</v>
      </c>
      <c r="C130" s="1"/>
      <c r="D130" s="70" t="s">
        <v>150</v>
      </c>
      <c r="E130" s="9">
        <v>0.25</v>
      </c>
      <c r="F130" s="13">
        <f t="shared" ca="1" si="32"/>
        <v>45</v>
      </c>
      <c r="G130" s="1">
        <f t="shared" ca="1" si="33"/>
        <v>11.25</v>
      </c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ht="15.75" customHeight="1">
      <c r="A131" s="8" t="s">
        <v>245</v>
      </c>
      <c r="B131" s="9">
        <v>20</v>
      </c>
      <c r="C131" s="1"/>
      <c r="D131" s="70" t="s">
        <v>152</v>
      </c>
      <c r="E131" s="9">
        <v>0.25</v>
      </c>
      <c r="F131" s="13">
        <f t="shared" ca="1" si="32"/>
        <v>54</v>
      </c>
      <c r="G131" s="1">
        <f t="shared" ca="1" si="33"/>
        <v>13.5</v>
      </c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ht="15.75" customHeight="1">
      <c r="A132" s="8" t="s">
        <v>214</v>
      </c>
      <c r="B132" s="9">
        <v>4</v>
      </c>
      <c r="C132" s="1"/>
      <c r="D132" s="70" t="s">
        <v>133</v>
      </c>
      <c r="E132" s="9">
        <v>0.35</v>
      </c>
      <c r="F132" s="13">
        <f t="shared" ca="1" si="32"/>
        <v>11</v>
      </c>
      <c r="G132" s="1">
        <f t="shared" ca="1" si="33"/>
        <v>3.8499999999999996</v>
      </c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ht="15.75" customHeight="1">
      <c r="A133" s="8" t="s">
        <v>184</v>
      </c>
      <c r="B133" s="9">
        <v>2</v>
      </c>
      <c r="C133" s="1"/>
      <c r="D133" s="70" t="s">
        <v>156</v>
      </c>
      <c r="E133" s="9">
        <v>0.35</v>
      </c>
      <c r="F133" s="13">
        <f t="shared" ca="1" si="32"/>
        <v>14</v>
      </c>
      <c r="G133" s="1">
        <f t="shared" ca="1" si="33"/>
        <v>4.8999999999999995</v>
      </c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ht="15.75" customHeight="1">
      <c r="A134" s="8" t="s">
        <v>113</v>
      </c>
      <c r="B134" s="9">
        <v>6</v>
      </c>
      <c r="C134" s="1"/>
      <c r="D134" s="72" t="s">
        <v>159</v>
      </c>
      <c r="E134" s="9">
        <v>0.35</v>
      </c>
      <c r="F134" s="13">
        <f t="shared" ca="1" si="32"/>
        <v>20</v>
      </c>
      <c r="G134" s="1">
        <f t="shared" ca="1" si="33"/>
        <v>7</v>
      </c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ht="15.75" customHeight="1">
      <c r="A135" s="8" t="s">
        <v>248</v>
      </c>
      <c r="B135" s="9">
        <v>2</v>
      </c>
      <c r="C135" s="1"/>
      <c r="D135" s="72" t="s">
        <v>161</v>
      </c>
      <c r="E135" s="9">
        <v>0.35</v>
      </c>
      <c r="F135" s="13">
        <f t="shared" ca="1" si="32"/>
        <v>104</v>
      </c>
      <c r="G135" s="1">
        <f t="shared" ca="1" si="33"/>
        <v>36.4</v>
      </c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ht="15.75" customHeight="1">
      <c r="A136" s="8" t="s">
        <v>53</v>
      </c>
      <c r="B136" s="9">
        <v>1</v>
      </c>
      <c r="C136" s="1"/>
      <c r="D136" s="70" t="s">
        <v>164</v>
      </c>
      <c r="E136" s="9">
        <v>0.35</v>
      </c>
      <c r="F136" s="13">
        <f t="shared" ca="1" si="32"/>
        <v>43</v>
      </c>
      <c r="G136" s="1">
        <f t="shared" ca="1" si="33"/>
        <v>15.049999999999999</v>
      </c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ht="15.75" customHeight="1">
      <c r="A137" s="8" t="s">
        <v>61</v>
      </c>
      <c r="B137" s="9">
        <v>5</v>
      </c>
      <c r="C137" s="1"/>
      <c r="D137" s="70" t="s">
        <v>131</v>
      </c>
      <c r="E137" s="9">
        <v>0.35</v>
      </c>
      <c r="F137" s="13">
        <f t="shared" ca="1" si="32"/>
        <v>53</v>
      </c>
      <c r="G137" s="1">
        <f t="shared" ca="1" si="33"/>
        <v>18.549999999999997</v>
      </c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ht="15.75" customHeight="1">
      <c r="A138" s="8" t="s">
        <v>55</v>
      </c>
      <c r="B138" s="9">
        <v>15</v>
      </c>
      <c r="C138" s="1"/>
      <c r="D138" s="70" t="s">
        <v>167</v>
      </c>
      <c r="E138" s="9">
        <v>0.35</v>
      </c>
      <c r="F138" s="13">
        <f t="shared" ca="1" si="32"/>
        <v>64</v>
      </c>
      <c r="G138" s="1">
        <f t="shared" ca="1" si="33"/>
        <v>22.4</v>
      </c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ht="15.75" customHeight="1">
      <c r="A139" s="8" t="s">
        <v>58</v>
      </c>
      <c r="B139" s="9">
        <v>2</v>
      </c>
      <c r="C139" s="1"/>
      <c r="D139" s="8" t="s">
        <v>88</v>
      </c>
      <c r="E139" s="9">
        <v>1.4</v>
      </c>
      <c r="F139" s="13">
        <f t="shared" ca="1" si="32"/>
        <v>2</v>
      </c>
      <c r="G139" s="1">
        <f t="shared" ca="1" si="33"/>
        <v>2.8</v>
      </c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ht="15.75" customHeight="1">
      <c r="A140" s="8" t="s">
        <v>253</v>
      </c>
      <c r="B140" s="9">
        <v>5</v>
      </c>
      <c r="C140" s="1"/>
      <c r="D140" s="8" t="s">
        <v>90</v>
      </c>
      <c r="E140" s="9">
        <v>1.4</v>
      </c>
      <c r="F140" s="13">
        <f t="shared" ca="1" si="32"/>
        <v>2</v>
      </c>
      <c r="G140" s="1">
        <f t="shared" ca="1" si="33"/>
        <v>2.8</v>
      </c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ht="15.75" customHeight="1">
      <c r="A141" s="8" t="s">
        <v>231</v>
      </c>
      <c r="B141" s="9">
        <v>18</v>
      </c>
      <c r="C141" s="1"/>
      <c r="D141" s="8" t="s">
        <v>94</v>
      </c>
      <c r="E141" s="9">
        <v>1.4</v>
      </c>
      <c r="F141" s="13">
        <f t="shared" ca="1" si="32"/>
        <v>4</v>
      </c>
      <c r="G141" s="1">
        <f t="shared" ca="1" si="33"/>
        <v>5.6</v>
      </c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ht="15.75" customHeight="1">
      <c r="A142" s="8" t="s">
        <v>254</v>
      </c>
      <c r="B142" s="9">
        <v>8</v>
      </c>
      <c r="C142" s="1"/>
      <c r="D142" s="8" t="s">
        <v>258</v>
      </c>
      <c r="E142" s="9">
        <v>0.35</v>
      </c>
      <c r="F142" s="13">
        <f t="shared" ca="1" si="32"/>
        <v>0</v>
      </c>
      <c r="G142" s="1">
        <f t="shared" ca="1" si="33"/>
        <v>0</v>
      </c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ht="15.75" customHeight="1">
      <c r="A143" s="8" t="s">
        <v>255</v>
      </c>
      <c r="B143" s="9">
        <v>9</v>
      </c>
      <c r="C143" s="1"/>
      <c r="D143" s="8" t="s">
        <v>146</v>
      </c>
      <c r="E143" s="9">
        <v>0.25</v>
      </c>
      <c r="F143" s="13">
        <f t="shared" ca="1" si="32"/>
        <v>4</v>
      </c>
      <c r="G143" s="1">
        <f t="shared" ca="1" si="33"/>
        <v>1</v>
      </c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ht="15.75" customHeight="1">
      <c r="A144" s="8" t="s">
        <v>232</v>
      </c>
      <c r="B144" s="9">
        <v>14</v>
      </c>
      <c r="C144" s="1"/>
      <c r="D144" s="8"/>
      <c r="E144" s="9"/>
      <c r="F144" s="13"/>
      <c r="G144" s="1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ht="15.75" customHeight="1">
      <c r="A145" s="8" t="s">
        <v>256</v>
      </c>
      <c r="B145" s="9">
        <v>5</v>
      </c>
      <c r="C145" s="1"/>
      <c r="D145" s="68" t="s">
        <v>169</v>
      </c>
      <c r="E145" s="9"/>
      <c r="F145" s="13"/>
      <c r="G145" s="1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ht="15.75" customHeight="1">
      <c r="A146" s="8" t="s">
        <v>217</v>
      </c>
      <c r="B146" s="9">
        <v>13</v>
      </c>
      <c r="C146" s="1"/>
      <c r="D146" s="8" t="s">
        <v>194</v>
      </c>
      <c r="E146" s="9">
        <v>3</v>
      </c>
      <c r="F146" s="13">
        <f t="shared" ref="F146:F159" ca="1" si="34">SUMIF($A:$B,D146,$B:$B)</f>
        <v>3</v>
      </c>
      <c r="G146" s="1">
        <f t="shared" ref="G146:G159" ca="1" si="35">E146*F146</f>
        <v>9</v>
      </c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ht="15.75" customHeight="1">
      <c r="A147" s="8" t="s">
        <v>187</v>
      </c>
      <c r="B147" s="9">
        <v>3</v>
      </c>
      <c r="C147" s="1"/>
      <c r="D147" s="8" t="s">
        <v>196</v>
      </c>
      <c r="E147" s="9">
        <v>6</v>
      </c>
      <c r="F147" s="13">
        <f t="shared" ca="1" si="34"/>
        <v>2</v>
      </c>
      <c r="G147" s="1">
        <f t="shared" ca="1" si="35"/>
        <v>12</v>
      </c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ht="15.75" customHeight="1">
      <c r="A148" s="8" t="s">
        <v>192</v>
      </c>
      <c r="B148" s="9">
        <v>2</v>
      </c>
      <c r="C148" s="1"/>
      <c r="D148" s="8" t="s">
        <v>260</v>
      </c>
      <c r="E148" s="9">
        <v>1</v>
      </c>
      <c r="F148" s="13">
        <f t="shared" ca="1" si="34"/>
        <v>0</v>
      </c>
      <c r="G148" s="1">
        <f t="shared" ca="1" si="35"/>
        <v>0</v>
      </c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ht="15.75" customHeight="1">
      <c r="A149" s="8" t="s">
        <v>63</v>
      </c>
      <c r="B149" s="9">
        <v>9</v>
      </c>
      <c r="C149" s="1"/>
      <c r="D149" s="8" t="s">
        <v>262</v>
      </c>
      <c r="E149" s="9">
        <v>2</v>
      </c>
      <c r="F149" s="13">
        <f t="shared" ca="1" si="34"/>
        <v>0</v>
      </c>
      <c r="G149" s="1">
        <f t="shared" ca="1" si="35"/>
        <v>0</v>
      </c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ht="15.75" customHeight="1">
      <c r="A150" s="8" t="s">
        <v>141</v>
      </c>
      <c r="B150" s="9">
        <v>2</v>
      </c>
      <c r="C150" s="1"/>
      <c r="D150" s="8" t="s">
        <v>216</v>
      </c>
      <c r="E150" s="75">
        <v>4</v>
      </c>
      <c r="F150" s="13">
        <f t="shared" ca="1" si="34"/>
        <v>9</v>
      </c>
      <c r="G150" s="1">
        <f t="shared" ca="1" si="35"/>
        <v>36</v>
      </c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ht="15.75" customHeight="1">
      <c r="A151" s="8" t="s">
        <v>65</v>
      </c>
      <c r="B151" s="9">
        <v>4</v>
      </c>
      <c r="C151" s="1"/>
      <c r="D151" s="1" t="s">
        <v>264</v>
      </c>
      <c r="E151" s="9">
        <v>3</v>
      </c>
      <c r="F151" s="13">
        <f t="shared" ca="1" si="34"/>
        <v>0</v>
      </c>
      <c r="G151" s="1">
        <f t="shared" ca="1" si="35"/>
        <v>0</v>
      </c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ht="15.75" customHeight="1">
      <c r="A152" s="1"/>
      <c r="B152" s="1"/>
      <c r="C152" s="1"/>
      <c r="D152" s="1" t="s">
        <v>266</v>
      </c>
      <c r="E152" s="9">
        <v>12</v>
      </c>
      <c r="F152" s="13">
        <f t="shared" ca="1" si="34"/>
        <v>0</v>
      </c>
      <c r="G152" s="1">
        <f t="shared" ca="1" si="35"/>
        <v>0</v>
      </c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ht="15.75" customHeight="1">
      <c r="A153" s="1"/>
      <c r="B153" s="1"/>
      <c r="C153" s="1"/>
      <c r="D153" s="8" t="s">
        <v>267</v>
      </c>
      <c r="E153" s="9">
        <v>2</v>
      </c>
      <c r="F153" s="13">
        <f t="shared" ca="1" si="34"/>
        <v>0</v>
      </c>
      <c r="G153" s="1">
        <f t="shared" ca="1" si="35"/>
        <v>0</v>
      </c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ht="15.75" customHeight="1">
      <c r="A154" s="44"/>
      <c r="B154" s="74"/>
      <c r="C154" s="1"/>
      <c r="D154" s="8" t="s">
        <v>207</v>
      </c>
      <c r="E154" s="9">
        <v>3</v>
      </c>
      <c r="F154" s="13">
        <f t="shared" ca="1" si="34"/>
        <v>3</v>
      </c>
      <c r="G154" s="1">
        <f t="shared" ca="1" si="35"/>
        <v>9</v>
      </c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ht="15.75" customHeight="1">
      <c r="A155" s="44"/>
      <c r="B155" s="74"/>
      <c r="C155" s="1"/>
      <c r="D155" s="8" t="s">
        <v>269</v>
      </c>
      <c r="E155" s="9">
        <v>6</v>
      </c>
      <c r="F155" s="13">
        <f t="shared" ca="1" si="34"/>
        <v>5</v>
      </c>
      <c r="G155" s="1">
        <f t="shared" ca="1" si="35"/>
        <v>30</v>
      </c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ht="15.75" customHeight="1">
      <c r="A156" s="44"/>
      <c r="B156" s="74"/>
      <c r="C156" s="1"/>
      <c r="D156" s="8" t="s">
        <v>270</v>
      </c>
      <c r="E156" s="9">
        <v>2</v>
      </c>
      <c r="F156" s="13">
        <f t="shared" ca="1" si="34"/>
        <v>0</v>
      </c>
      <c r="G156" s="1">
        <f t="shared" ca="1" si="35"/>
        <v>0</v>
      </c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ht="15.75" customHeight="1">
      <c r="A157" s="44"/>
      <c r="B157" s="74"/>
      <c r="C157" s="1"/>
      <c r="D157" s="8" t="s">
        <v>230</v>
      </c>
      <c r="E157" s="9">
        <v>8</v>
      </c>
      <c r="F157" s="13">
        <f t="shared" ca="1" si="34"/>
        <v>1</v>
      </c>
      <c r="G157" s="1">
        <f t="shared" ca="1" si="35"/>
        <v>8</v>
      </c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ht="15.75" customHeight="1">
      <c r="A158" s="44"/>
      <c r="B158" s="74"/>
      <c r="C158" s="1"/>
      <c r="D158" s="8" t="s">
        <v>223</v>
      </c>
      <c r="E158" s="9">
        <v>2</v>
      </c>
      <c r="F158" s="13">
        <f t="shared" ca="1" si="34"/>
        <v>1</v>
      </c>
      <c r="G158" s="1">
        <f t="shared" ca="1" si="35"/>
        <v>2</v>
      </c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ht="15.75" customHeight="1">
      <c r="A159" s="44"/>
      <c r="B159" s="74"/>
      <c r="C159" s="1"/>
      <c r="D159" s="8" t="s">
        <v>204</v>
      </c>
      <c r="E159" s="9">
        <v>1</v>
      </c>
      <c r="F159" s="13">
        <f t="shared" ca="1" si="34"/>
        <v>0</v>
      </c>
      <c r="G159" s="1">
        <f t="shared" ca="1" si="35"/>
        <v>0</v>
      </c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ht="15.75" customHeight="1">
      <c r="A160" s="44"/>
      <c r="B160" s="74"/>
      <c r="C160" s="1"/>
      <c r="D160" s="1"/>
      <c r="E160" s="9"/>
      <c r="F160" s="13"/>
      <c r="G160" s="1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ht="15.75" customHeight="1">
      <c r="A161" s="44"/>
      <c r="B161" s="74"/>
      <c r="C161" s="1"/>
      <c r="D161" s="1" t="s">
        <v>18</v>
      </c>
      <c r="E161" s="9"/>
      <c r="F161" s="13"/>
      <c r="G161" s="1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ht="15.75" customHeight="1">
      <c r="A162" s="44"/>
      <c r="B162" s="74"/>
      <c r="C162" s="1"/>
      <c r="D162" s="8" t="s">
        <v>271</v>
      </c>
      <c r="E162" s="9">
        <v>2</v>
      </c>
      <c r="F162" s="13">
        <f t="shared" ref="F162:F168" ca="1" si="36">SUMIF($A:$B,D162,$B:$B)</f>
        <v>0</v>
      </c>
      <c r="G162" s="1">
        <f t="shared" ref="G162:G168" ca="1" si="37">E162*F162</f>
        <v>0</v>
      </c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ht="15.75" customHeight="1">
      <c r="A163" s="44"/>
      <c r="B163" s="74"/>
      <c r="C163" s="1"/>
      <c r="D163" s="8" t="s">
        <v>201</v>
      </c>
      <c r="E163" s="9">
        <v>3</v>
      </c>
      <c r="F163" s="13">
        <f t="shared" ca="1" si="36"/>
        <v>11</v>
      </c>
      <c r="G163" s="1">
        <f t="shared" ca="1" si="37"/>
        <v>33</v>
      </c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ht="15.75" customHeight="1">
      <c r="A164" s="44"/>
      <c r="B164" s="74"/>
      <c r="C164" s="1"/>
      <c r="D164" s="8" t="s">
        <v>202</v>
      </c>
      <c r="E164" s="9">
        <v>6</v>
      </c>
      <c r="F164" s="13">
        <f t="shared" ca="1" si="36"/>
        <v>11</v>
      </c>
      <c r="G164" s="1">
        <f t="shared" ca="1" si="37"/>
        <v>66</v>
      </c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ht="15.75" customHeight="1">
      <c r="A165" s="44"/>
      <c r="B165" s="74"/>
      <c r="C165" s="1"/>
      <c r="D165" s="8" t="s">
        <v>272</v>
      </c>
      <c r="E165" s="9">
        <v>2</v>
      </c>
      <c r="F165" s="13">
        <f t="shared" ca="1" si="36"/>
        <v>0</v>
      </c>
      <c r="G165" s="1">
        <f t="shared" ca="1" si="37"/>
        <v>0</v>
      </c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ht="15.75" customHeight="1">
      <c r="A166" s="44"/>
      <c r="B166" s="74"/>
      <c r="C166" s="1"/>
      <c r="D166" s="8" t="s">
        <v>211</v>
      </c>
      <c r="E166" s="9">
        <v>2</v>
      </c>
      <c r="F166" s="13">
        <f t="shared" ca="1" si="36"/>
        <v>24</v>
      </c>
      <c r="G166" s="1">
        <f t="shared" ca="1" si="37"/>
        <v>48</v>
      </c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ht="15.75" customHeight="1">
      <c r="A167" s="44"/>
      <c r="B167" s="74"/>
      <c r="C167" s="1"/>
      <c r="D167" s="8" t="s">
        <v>216</v>
      </c>
      <c r="E167" s="9">
        <v>4</v>
      </c>
      <c r="F167" s="13">
        <f t="shared" ca="1" si="36"/>
        <v>9</v>
      </c>
      <c r="G167" s="1">
        <f t="shared" ca="1" si="37"/>
        <v>36</v>
      </c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ht="15.75" customHeight="1">
      <c r="A168" s="44"/>
      <c r="B168" s="74"/>
      <c r="C168" s="1"/>
      <c r="D168" s="8" t="s">
        <v>199</v>
      </c>
      <c r="E168" s="9">
        <v>1</v>
      </c>
      <c r="F168" s="13">
        <f t="shared" ca="1" si="36"/>
        <v>10</v>
      </c>
      <c r="G168" s="1">
        <f t="shared" ca="1" si="37"/>
        <v>10</v>
      </c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ht="15.75" customHeight="1">
      <c r="A169" s="44"/>
      <c r="B169" s="74"/>
      <c r="C169" s="1"/>
      <c r="D169" s="8"/>
      <c r="E169" s="9"/>
      <c r="F169" s="13"/>
      <c r="G169" s="1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ht="15.75" customHeight="1">
      <c r="A170" s="44"/>
      <c r="B170" s="74"/>
      <c r="C170" s="1"/>
      <c r="D170" s="8" t="s">
        <v>175</v>
      </c>
      <c r="E170" s="9"/>
      <c r="F170" s="13"/>
      <c r="G170" s="1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ht="15.75" customHeight="1">
      <c r="A171" s="44"/>
      <c r="B171" s="74"/>
      <c r="C171" s="1"/>
      <c r="D171" s="8" t="s">
        <v>273</v>
      </c>
      <c r="E171" s="9">
        <v>1</v>
      </c>
      <c r="F171" s="13">
        <f t="shared" ref="F171:F192" ca="1" si="38">SUMIF($A:$B,D171,$B:$B)</f>
        <v>0</v>
      </c>
      <c r="G171" s="1">
        <f t="shared" ref="G171:G192" ca="1" si="39">E171*F171</f>
        <v>0</v>
      </c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ht="15.75" customHeight="1">
      <c r="A172" s="44"/>
      <c r="B172" s="74"/>
      <c r="C172" s="1"/>
      <c r="D172" s="8" t="s">
        <v>274</v>
      </c>
      <c r="E172" s="9">
        <v>2</v>
      </c>
      <c r="F172" s="13">
        <f t="shared" ca="1" si="38"/>
        <v>0</v>
      </c>
      <c r="G172" s="1">
        <f t="shared" ca="1" si="39"/>
        <v>0</v>
      </c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ht="15.75" customHeight="1">
      <c r="A173" s="44"/>
      <c r="B173" s="74"/>
      <c r="C173" s="1"/>
      <c r="D173" s="8" t="s">
        <v>275</v>
      </c>
      <c r="E173" s="9">
        <v>3</v>
      </c>
      <c r="F173" s="13">
        <f t="shared" ca="1" si="38"/>
        <v>0</v>
      </c>
      <c r="G173" s="1">
        <f t="shared" ca="1" si="39"/>
        <v>0</v>
      </c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ht="15.75" customHeight="1">
      <c r="A174" s="44"/>
      <c r="B174" s="74"/>
      <c r="C174" s="1"/>
      <c r="D174" s="8" t="s">
        <v>203</v>
      </c>
      <c r="E174" s="9">
        <v>12</v>
      </c>
      <c r="F174" s="13">
        <f t="shared" ca="1" si="38"/>
        <v>23</v>
      </c>
      <c r="G174" s="1">
        <f t="shared" ca="1" si="39"/>
        <v>276</v>
      </c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ht="15.75" customHeight="1">
      <c r="A175" s="44"/>
      <c r="B175" s="74"/>
      <c r="C175" s="1"/>
      <c r="D175" s="8" t="s">
        <v>205</v>
      </c>
      <c r="E175" s="9">
        <v>2</v>
      </c>
      <c r="F175" s="13">
        <f t="shared" ca="1" si="38"/>
        <v>27</v>
      </c>
      <c r="G175" s="1">
        <f t="shared" ca="1" si="39"/>
        <v>54</v>
      </c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ht="15.75" customHeight="1">
      <c r="A176" s="44"/>
      <c r="B176" s="74"/>
      <c r="C176" s="1"/>
      <c r="D176" s="8" t="s">
        <v>276</v>
      </c>
      <c r="E176" s="9">
        <v>4</v>
      </c>
      <c r="F176" s="13">
        <f t="shared" ca="1" si="38"/>
        <v>0</v>
      </c>
      <c r="G176" s="1">
        <f t="shared" ca="1" si="39"/>
        <v>0</v>
      </c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ht="15.75" customHeight="1">
      <c r="A177" s="44"/>
      <c r="B177" s="74"/>
      <c r="C177" s="1"/>
      <c r="D177" s="8" t="s">
        <v>208</v>
      </c>
      <c r="E177" s="9">
        <v>6</v>
      </c>
      <c r="F177" s="13">
        <f t="shared" ca="1" si="38"/>
        <v>77</v>
      </c>
      <c r="G177" s="1">
        <f t="shared" ca="1" si="39"/>
        <v>462</v>
      </c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ht="15.75" customHeight="1">
      <c r="A178" s="44"/>
      <c r="B178" s="74"/>
      <c r="C178" s="1"/>
      <c r="D178" s="8" t="s">
        <v>211</v>
      </c>
      <c r="E178" s="9">
        <v>2</v>
      </c>
      <c r="F178" s="13">
        <f t="shared" ca="1" si="38"/>
        <v>24</v>
      </c>
      <c r="G178" s="1">
        <f t="shared" ca="1" si="39"/>
        <v>48</v>
      </c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ht="15.75" customHeight="1">
      <c r="A179" s="44"/>
      <c r="B179" s="74"/>
      <c r="C179" s="1"/>
      <c r="D179" s="8" t="s">
        <v>216</v>
      </c>
      <c r="E179" s="9">
        <v>4</v>
      </c>
      <c r="F179" s="13">
        <f t="shared" ca="1" si="38"/>
        <v>9</v>
      </c>
      <c r="G179" s="1">
        <f t="shared" ca="1" si="39"/>
        <v>36</v>
      </c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ht="15.75" customHeight="1">
      <c r="A180" s="44"/>
      <c r="B180" s="74"/>
      <c r="C180" s="1"/>
      <c r="D180" s="8" t="s">
        <v>121</v>
      </c>
      <c r="E180" s="9">
        <v>1</v>
      </c>
      <c r="F180" s="13">
        <f t="shared" ca="1" si="38"/>
        <v>1</v>
      </c>
      <c r="G180" s="1">
        <f t="shared" ca="1" si="39"/>
        <v>1</v>
      </c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15.75" customHeight="1">
      <c r="A181" s="44"/>
      <c r="B181" s="74"/>
      <c r="C181" s="1"/>
      <c r="D181" s="8" t="s">
        <v>127</v>
      </c>
      <c r="E181" s="9">
        <v>1</v>
      </c>
      <c r="F181" s="13">
        <f t="shared" ca="1" si="38"/>
        <v>0</v>
      </c>
      <c r="G181" s="1">
        <f t="shared" ca="1" si="39"/>
        <v>0</v>
      </c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ht="15.75" customHeight="1">
      <c r="A182" s="44"/>
      <c r="B182" s="74"/>
      <c r="C182" s="1"/>
      <c r="D182" s="8" t="s">
        <v>132</v>
      </c>
      <c r="E182" s="9">
        <v>1</v>
      </c>
      <c r="F182" s="13">
        <f t="shared" ca="1" si="38"/>
        <v>7</v>
      </c>
      <c r="G182" s="1">
        <f t="shared" ca="1" si="39"/>
        <v>7</v>
      </c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ht="15.75" customHeight="1">
      <c r="A183" s="44"/>
      <c r="B183" s="74"/>
      <c r="C183" s="1"/>
      <c r="D183" s="13" t="s">
        <v>140</v>
      </c>
      <c r="E183" s="9">
        <v>1</v>
      </c>
      <c r="F183" s="13">
        <f t="shared" ca="1" si="38"/>
        <v>0</v>
      </c>
      <c r="G183" s="1">
        <f t="shared" ca="1" si="39"/>
        <v>0</v>
      </c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ht="15.75" customHeight="1">
      <c r="A184" s="44"/>
      <c r="B184" s="74"/>
      <c r="C184" s="1"/>
      <c r="D184" s="1"/>
      <c r="E184" s="9">
        <v>2</v>
      </c>
      <c r="F184" s="13">
        <f t="shared" ca="1" si="38"/>
        <v>0</v>
      </c>
      <c r="G184" s="1">
        <f t="shared" ca="1" si="39"/>
        <v>0</v>
      </c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ht="15.75" customHeight="1">
      <c r="A185" s="44"/>
      <c r="B185" s="74"/>
      <c r="C185" s="1"/>
      <c r="D185" s="1" t="s">
        <v>173</v>
      </c>
      <c r="E185" s="9">
        <v>1</v>
      </c>
      <c r="F185" s="13">
        <f t="shared" ca="1" si="38"/>
        <v>33</v>
      </c>
      <c r="G185" s="1">
        <f t="shared" ca="1" si="39"/>
        <v>33</v>
      </c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ht="15.75" customHeight="1">
      <c r="A186" s="44"/>
      <c r="B186" s="74"/>
      <c r="C186" s="1"/>
      <c r="D186" s="8" t="s">
        <v>88</v>
      </c>
      <c r="E186" s="9">
        <v>4</v>
      </c>
      <c r="F186" s="13">
        <f t="shared" ca="1" si="38"/>
        <v>2</v>
      </c>
      <c r="G186" s="1">
        <f t="shared" ca="1" si="39"/>
        <v>8</v>
      </c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ht="15.75" customHeight="1">
      <c r="A187" s="44"/>
      <c r="B187" s="74"/>
      <c r="C187" s="1"/>
      <c r="D187" s="8" t="s">
        <v>90</v>
      </c>
      <c r="E187" s="9">
        <v>6</v>
      </c>
      <c r="F187" s="13">
        <f t="shared" ca="1" si="38"/>
        <v>2</v>
      </c>
      <c r="G187" s="1">
        <f t="shared" ca="1" si="39"/>
        <v>12</v>
      </c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ht="15.75" customHeight="1">
      <c r="A188" s="44"/>
      <c r="B188" s="74"/>
      <c r="C188" s="1"/>
      <c r="D188" s="8" t="s">
        <v>94</v>
      </c>
      <c r="E188" s="9">
        <v>8</v>
      </c>
      <c r="F188" s="13">
        <f t="shared" ca="1" si="38"/>
        <v>4</v>
      </c>
      <c r="G188" s="1">
        <f t="shared" ca="1" si="39"/>
        <v>32</v>
      </c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ht="15.75" customHeight="1">
      <c r="A189" s="44"/>
      <c r="B189" s="74"/>
      <c r="C189" s="1"/>
      <c r="D189" s="8" t="s">
        <v>187</v>
      </c>
      <c r="E189" s="9">
        <v>8</v>
      </c>
      <c r="F189" s="13">
        <f t="shared" ca="1" si="38"/>
        <v>3</v>
      </c>
      <c r="G189" s="1">
        <f t="shared" ca="1" si="39"/>
        <v>24</v>
      </c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ht="15.75" customHeight="1">
      <c r="A190" s="44"/>
      <c r="B190" s="74"/>
      <c r="C190" s="1"/>
      <c r="D190" s="1" t="s">
        <v>192</v>
      </c>
      <c r="E190" s="9">
        <v>8</v>
      </c>
      <c r="F190" s="13">
        <f t="shared" ca="1" si="38"/>
        <v>2</v>
      </c>
      <c r="G190" s="1">
        <f t="shared" ca="1" si="39"/>
        <v>16</v>
      </c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ht="15.75" customHeight="1">
      <c r="A191" s="44"/>
      <c r="B191" s="74"/>
      <c r="C191" s="1"/>
      <c r="D191" s="1" t="s">
        <v>217</v>
      </c>
      <c r="E191" s="9">
        <v>4</v>
      </c>
      <c r="F191" s="13">
        <f t="shared" ca="1" si="38"/>
        <v>13</v>
      </c>
      <c r="G191" s="1">
        <f t="shared" ca="1" si="39"/>
        <v>52</v>
      </c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ht="15.75" customHeight="1">
      <c r="A192" s="44"/>
      <c r="B192" s="74"/>
      <c r="C192" s="1"/>
      <c r="D192" s="8" t="s">
        <v>220</v>
      </c>
      <c r="E192" s="9">
        <v>1</v>
      </c>
      <c r="F192" s="13">
        <f t="shared" ca="1" si="38"/>
        <v>4</v>
      </c>
      <c r="G192" s="1">
        <f t="shared" ca="1" si="39"/>
        <v>4</v>
      </c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ht="15.75" customHeight="1">
      <c r="A193" s="44"/>
      <c r="B193" s="74"/>
      <c r="C193" s="1"/>
      <c r="D193" s="8"/>
      <c r="E193" s="9"/>
      <c r="F193" s="13"/>
      <c r="G193" s="1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ht="15.75" customHeight="1">
      <c r="A194" s="44"/>
      <c r="B194" s="74"/>
      <c r="C194" s="1"/>
      <c r="D194" s="8" t="s">
        <v>177</v>
      </c>
      <c r="E194" s="9"/>
      <c r="F194" s="13"/>
      <c r="G194" s="1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ht="15.75" customHeight="1">
      <c r="A195" s="44"/>
      <c r="B195" s="74"/>
      <c r="C195" s="1"/>
      <c r="D195" s="1" t="s">
        <v>277</v>
      </c>
      <c r="E195" s="9">
        <v>2</v>
      </c>
      <c r="F195" s="13">
        <f t="shared" ref="F195:F199" ca="1" si="40">SUMIF($A:$B,D195,$B:$B)</f>
        <v>0</v>
      </c>
      <c r="G195" s="1">
        <f t="shared" ref="G195:G199" ca="1" si="41">E195*F195</f>
        <v>0</v>
      </c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ht="15.75" customHeight="1">
      <c r="A196" s="44"/>
      <c r="B196" s="74"/>
      <c r="C196" s="1"/>
      <c r="D196" s="1" t="s">
        <v>225</v>
      </c>
      <c r="E196" s="9">
        <v>8</v>
      </c>
      <c r="F196" s="13">
        <f t="shared" ca="1" si="40"/>
        <v>8</v>
      </c>
      <c r="G196" s="1">
        <f t="shared" ca="1" si="41"/>
        <v>64</v>
      </c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ht="15.75" customHeight="1">
      <c r="A197" s="44"/>
      <c r="B197" s="74"/>
      <c r="C197" s="1"/>
      <c r="D197" s="8" t="s">
        <v>232</v>
      </c>
      <c r="E197" s="9">
        <v>4</v>
      </c>
      <c r="F197" s="13">
        <f t="shared" ca="1" si="40"/>
        <v>14</v>
      </c>
      <c r="G197" s="1">
        <f t="shared" ca="1" si="41"/>
        <v>56</v>
      </c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ht="15.75" customHeight="1">
      <c r="A198" s="44"/>
      <c r="B198" s="74"/>
      <c r="C198" s="1"/>
      <c r="D198" s="8" t="s">
        <v>171</v>
      </c>
      <c r="E198" s="9">
        <v>2</v>
      </c>
      <c r="F198" s="13">
        <f t="shared" ca="1" si="40"/>
        <v>38</v>
      </c>
      <c r="G198" s="1">
        <f t="shared" ca="1" si="41"/>
        <v>76</v>
      </c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ht="15.75" customHeight="1">
      <c r="A199" s="44"/>
      <c r="B199" s="74"/>
      <c r="C199" s="1"/>
      <c r="D199" s="8" t="s">
        <v>226</v>
      </c>
      <c r="E199" s="9">
        <v>2</v>
      </c>
      <c r="F199" s="13">
        <f t="shared" ca="1" si="40"/>
        <v>54</v>
      </c>
      <c r="G199" s="1">
        <f t="shared" ca="1" si="41"/>
        <v>108</v>
      </c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ht="15.75" customHeight="1">
      <c r="A200" s="44"/>
      <c r="B200" s="74"/>
      <c r="C200" s="1"/>
      <c r="D200" s="8"/>
      <c r="E200" s="9"/>
      <c r="F200" s="13"/>
      <c r="G200" s="1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ht="15.75" customHeight="1">
      <c r="A201" s="44"/>
      <c r="B201" s="74"/>
      <c r="C201" s="1"/>
      <c r="D201" s="8"/>
      <c r="E201" s="9"/>
      <c r="F201" s="13"/>
      <c r="G201" s="1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ht="15.75" customHeight="1">
      <c r="A202" s="44"/>
      <c r="B202" s="74"/>
      <c r="C202" s="1"/>
      <c r="D202" s="8" t="s">
        <v>180</v>
      </c>
      <c r="E202" s="9"/>
      <c r="F202" s="13"/>
      <c r="G202" s="1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ht="15.75" customHeight="1">
      <c r="A203" s="44"/>
      <c r="B203" s="74"/>
      <c r="C203" s="1"/>
      <c r="D203" s="8" t="s">
        <v>182</v>
      </c>
      <c r="E203" s="9">
        <v>2</v>
      </c>
      <c r="F203" s="13">
        <f t="shared" ref="F203:F204" ca="1" si="42">SUMIF($A:$B,D203,$B:$B)</f>
        <v>5</v>
      </c>
      <c r="G203" s="1">
        <f t="shared" ref="G203:G204" ca="1" si="43">E203*F203</f>
        <v>10</v>
      </c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ht="15.75" customHeight="1">
      <c r="A204" s="44"/>
      <c r="B204" s="74"/>
      <c r="C204" s="1"/>
      <c r="D204" s="1" t="s">
        <v>185</v>
      </c>
      <c r="E204" s="9">
        <v>6</v>
      </c>
      <c r="F204" s="13">
        <f t="shared" ca="1" si="42"/>
        <v>9</v>
      </c>
      <c r="G204" s="1">
        <f t="shared" ca="1" si="43"/>
        <v>54</v>
      </c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ht="15.75" customHeight="1">
      <c r="A205" s="44"/>
      <c r="B205" s="74"/>
      <c r="C205" s="1"/>
      <c r="D205" s="1"/>
      <c r="E205" s="9"/>
      <c r="F205" s="13"/>
      <c r="G205" s="1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ht="15.75" customHeight="1">
      <c r="A206" s="44"/>
      <c r="B206" s="74"/>
      <c r="C206" s="1"/>
      <c r="D206" s="8"/>
      <c r="E206" s="9"/>
      <c r="F206" s="13"/>
      <c r="G206" s="1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ht="15.75" customHeight="1">
      <c r="A207" s="44"/>
      <c r="B207" s="74"/>
      <c r="C207" s="1"/>
      <c r="D207" s="8" t="s">
        <v>183</v>
      </c>
      <c r="E207" s="9"/>
      <c r="F207" s="13"/>
      <c r="G207" s="1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ht="15.75" customHeight="1">
      <c r="A208" s="44"/>
      <c r="B208" s="74"/>
      <c r="C208" s="1"/>
      <c r="D208" s="1" t="s">
        <v>278</v>
      </c>
      <c r="E208" s="9">
        <v>2</v>
      </c>
      <c r="F208" s="13">
        <f t="shared" ref="F208:F216" ca="1" si="44">SUMIF($A:$B,D208,$B:$B)</f>
        <v>0</v>
      </c>
      <c r="G208" s="1">
        <f t="shared" ref="G208:G216" ca="1" si="45">E208*F208</f>
        <v>0</v>
      </c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ht="15.75" customHeight="1">
      <c r="A209" s="44"/>
      <c r="B209" s="74"/>
      <c r="C209" s="1"/>
      <c r="D209" s="8" t="s">
        <v>279</v>
      </c>
      <c r="E209" s="9">
        <v>1</v>
      </c>
      <c r="F209" s="13">
        <f t="shared" ca="1" si="44"/>
        <v>0</v>
      </c>
      <c r="G209" s="1">
        <f t="shared" ca="1" si="45"/>
        <v>0</v>
      </c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ht="15.75" customHeight="1">
      <c r="A210" s="44"/>
      <c r="B210" s="74"/>
      <c r="C210" s="1"/>
      <c r="D210" s="8" t="s">
        <v>280</v>
      </c>
      <c r="E210" s="9">
        <v>1</v>
      </c>
      <c r="F210" s="13">
        <f t="shared" ca="1" si="44"/>
        <v>0</v>
      </c>
      <c r="G210" s="1">
        <f t="shared" ca="1" si="45"/>
        <v>0</v>
      </c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ht="15.75" customHeight="1">
      <c r="A211" s="44"/>
      <c r="B211" s="74"/>
      <c r="C211" s="1"/>
      <c r="D211" s="1" t="s">
        <v>281</v>
      </c>
      <c r="E211" s="9">
        <v>3</v>
      </c>
      <c r="F211" s="13">
        <f t="shared" ca="1" si="44"/>
        <v>0</v>
      </c>
      <c r="G211" s="1">
        <f t="shared" ca="1" si="45"/>
        <v>0</v>
      </c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ht="15.75" customHeight="1">
      <c r="A212" s="44"/>
      <c r="B212" s="74"/>
      <c r="C212" s="1"/>
      <c r="D212" s="8" t="s">
        <v>189</v>
      </c>
      <c r="E212" s="9">
        <v>2</v>
      </c>
      <c r="F212" s="13">
        <f t="shared" ca="1" si="44"/>
        <v>6</v>
      </c>
      <c r="G212" s="1">
        <f t="shared" ca="1" si="45"/>
        <v>12</v>
      </c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ht="15.75" customHeight="1">
      <c r="A213" s="1"/>
      <c r="B213" s="1"/>
      <c r="C213" s="1"/>
      <c r="D213" s="8" t="s">
        <v>190</v>
      </c>
      <c r="E213" s="9">
        <v>6</v>
      </c>
      <c r="F213" s="13">
        <f t="shared" ca="1" si="44"/>
        <v>7</v>
      </c>
      <c r="G213" s="1">
        <f t="shared" ca="1" si="45"/>
        <v>42</v>
      </c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ht="15.75" customHeight="1">
      <c r="A214" s="8"/>
      <c r="B214" s="9"/>
      <c r="C214" s="1"/>
      <c r="D214" s="8" t="s">
        <v>211</v>
      </c>
      <c r="E214" s="9">
        <v>2</v>
      </c>
      <c r="F214" s="13">
        <f t="shared" ca="1" si="44"/>
        <v>24</v>
      </c>
      <c r="G214" s="1">
        <f t="shared" ca="1" si="45"/>
        <v>48</v>
      </c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ht="15.75" customHeight="1">
      <c r="A215" s="44"/>
      <c r="B215" s="74"/>
      <c r="C215" s="1"/>
      <c r="D215" s="8" t="s">
        <v>216</v>
      </c>
      <c r="E215" s="9">
        <v>4</v>
      </c>
      <c r="F215" s="13">
        <f t="shared" ca="1" si="44"/>
        <v>9</v>
      </c>
      <c r="G215" s="1">
        <f t="shared" ca="1" si="45"/>
        <v>36</v>
      </c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ht="15.75" customHeight="1">
      <c r="A216" s="44"/>
      <c r="B216" s="74"/>
      <c r="C216" s="1"/>
      <c r="D216" s="8" t="s">
        <v>282</v>
      </c>
      <c r="E216" s="9">
        <v>1</v>
      </c>
      <c r="F216" s="13">
        <f t="shared" ca="1" si="44"/>
        <v>0</v>
      </c>
      <c r="G216" s="1">
        <f t="shared" ca="1" si="45"/>
        <v>0</v>
      </c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ht="15.75" customHeight="1">
      <c r="A217" s="44"/>
      <c r="B217" s="74"/>
      <c r="C217" s="1"/>
      <c r="D217" s="8"/>
      <c r="E217" s="9"/>
      <c r="F217" s="13"/>
      <c r="G217" s="1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ht="15.75" customHeight="1">
      <c r="A218" s="44"/>
      <c r="B218" s="74"/>
      <c r="C218" s="1"/>
      <c r="D218" s="8" t="s">
        <v>186</v>
      </c>
      <c r="E218" s="9"/>
      <c r="F218" s="13"/>
      <c r="G218" s="1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ht="15.75" customHeight="1">
      <c r="A219" s="44"/>
      <c r="B219" s="74"/>
      <c r="C219" s="1"/>
      <c r="D219" s="1" t="s">
        <v>176</v>
      </c>
      <c r="E219" s="9">
        <v>1</v>
      </c>
      <c r="F219" s="13">
        <f ca="1">SUMIF($A:$B,D219,$B:$B)</f>
        <v>16</v>
      </c>
      <c r="G219" s="1">
        <f ca="1">E219*F219</f>
        <v>16</v>
      </c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ht="15.75" customHeight="1">
      <c r="A220" s="44"/>
      <c r="B220" s="74"/>
      <c r="C220" s="1"/>
      <c r="D220" s="1"/>
      <c r="E220" s="9"/>
      <c r="F220" s="13"/>
      <c r="G220" s="1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ht="15.75" customHeight="1">
      <c r="A221" s="44"/>
      <c r="B221" s="74"/>
      <c r="C221" s="1"/>
      <c r="D221" s="1"/>
      <c r="E221" s="9"/>
      <c r="F221" s="13"/>
      <c r="G221" s="1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ht="15.75" customHeight="1">
      <c r="A222" s="44"/>
      <c r="B222" s="74"/>
      <c r="C222" s="1"/>
      <c r="D222" s="8" t="s">
        <v>188</v>
      </c>
      <c r="E222" s="9"/>
      <c r="F222" s="13"/>
      <c r="G222" s="1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ht="15.75" customHeight="1">
      <c r="A223" s="44"/>
      <c r="B223" s="74"/>
      <c r="C223" s="1"/>
      <c r="D223" s="8" t="s">
        <v>161</v>
      </c>
      <c r="E223" s="9">
        <v>1</v>
      </c>
      <c r="F223" s="13">
        <f t="shared" ref="F223:F231" ca="1" si="46">SUMIF($A:$B,D223,$B:$B)</f>
        <v>104</v>
      </c>
      <c r="G223" s="1">
        <f t="shared" ref="G223:G231" ca="1" si="47">E223*F223</f>
        <v>104</v>
      </c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ht="15.75" customHeight="1">
      <c r="A224" s="44"/>
      <c r="B224" s="74"/>
      <c r="C224" s="1"/>
      <c r="D224" s="8" t="s">
        <v>238</v>
      </c>
      <c r="E224" s="9">
        <v>1</v>
      </c>
      <c r="F224" s="13">
        <f t="shared" ca="1" si="46"/>
        <v>3</v>
      </c>
      <c r="G224" s="1">
        <f t="shared" ca="1" si="47"/>
        <v>3</v>
      </c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ht="15.75" customHeight="1">
      <c r="A225" s="44"/>
      <c r="B225" s="74"/>
      <c r="C225" s="1"/>
      <c r="D225" s="8" t="s">
        <v>283</v>
      </c>
      <c r="E225" s="9">
        <v>1</v>
      </c>
      <c r="F225" s="13">
        <f t="shared" ca="1" si="46"/>
        <v>0</v>
      </c>
      <c r="G225" s="1">
        <f t="shared" ca="1" si="47"/>
        <v>0</v>
      </c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ht="15.75" customHeight="1">
      <c r="A226" s="44"/>
      <c r="B226" s="74"/>
      <c r="C226" s="1"/>
      <c r="D226" s="1" t="s">
        <v>243</v>
      </c>
      <c r="E226" s="9">
        <v>1</v>
      </c>
      <c r="F226" s="13">
        <f t="shared" ca="1" si="46"/>
        <v>5</v>
      </c>
      <c r="G226" s="1">
        <f t="shared" ca="1" si="47"/>
        <v>5</v>
      </c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ht="15.75" customHeight="1">
      <c r="A227" s="44"/>
      <c r="B227" s="74"/>
      <c r="C227" s="1"/>
      <c r="D227" s="8" t="s">
        <v>138</v>
      </c>
      <c r="E227" s="9">
        <v>1</v>
      </c>
      <c r="F227" s="13">
        <f t="shared" ca="1" si="46"/>
        <v>1</v>
      </c>
      <c r="G227" s="1">
        <f t="shared" ca="1" si="47"/>
        <v>1</v>
      </c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ht="15.75" customHeight="1">
      <c r="A228" s="44"/>
      <c r="B228" s="74"/>
      <c r="C228" s="1"/>
      <c r="D228" s="8" t="s">
        <v>242</v>
      </c>
      <c r="E228" s="9">
        <v>2</v>
      </c>
      <c r="F228" s="13">
        <f t="shared" ca="1" si="46"/>
        <v>7</v>
      </c>
      <c r="G228" s="1">
        <f t="shared" ca="1" si="47"/>
        <v>14</v>
      </c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ht="15.75" customHeight="1">
      <c r="A229" s="44"/>
      <c r="B229" s="74"/>
      <c r="C229" s="1"/>
      <c r="D229" s="1" t="s">
        <v>135</v>
      </c>
      <c r="E229" s="9">
        <v>1</v>
      </c>
      <c r="F229" s="13">
        <f t="shared" ca="1" si="46"/>
        <v>3</v>
      </c>
      <c r="G229" s="1">
        <f t="shared" ca="1" si="47"/>
        <v>3</v>
      </c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ht="15.75" customHeight="1">
      <c r="A230" s="44"/>
      <c r="B230" s="74"/>
      <c r="C230" s="1"/>
      <c r="D230" s="1" t="s">
        <v>244</v>
      </c>
      <c r="E230" s="9">
        <v>2</v>
      </c>
      <c r="F230" s="13">
        <f t="shared" ca="1" si="46"/>
        <v>4</v>
      </c>
      <c r="G230" s="1">
        <f t="shared" ca="1" si="47"/>
        <v>8</v>
      </c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ht="15.75" customHeight="1">
      <c r="A231" s="44"/>
      <c r="B231" s="74"/>
      <c r="C231" s="1"/>
      <c r="D231" s="8" t="s">
        <v>88</v>
      </c>
      <c r="E231" s="9">
        <v>2</v>
      </c>
      <c r="F231" s="13">
        <f t="shared" ca="1" si="46"/>
        <v>2</v>
      </c>
      <c r="G231" s="1">
        <f t="shared" ca="1" si="47"/>
        <v>4</v>
      </c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ht="15.75" customHeight="1">
      <c r="A232" s="44"/>
      <c r="B232" s="74"/>
      <c r="C232" s="1"/>
      <c r="D232" s="8"/>
      <c r="E232" s="9"/>
      <c r="F232" s="13"/>
      <c r="G232" s="1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ht="15.75" customHeight="1">
      <c r="A233" s="44"/>
      <c r="B233" s="74"/>
      <c r="C233" s="1"/>
      <c r="D233" s="8"/>
      <c r="E233" s="9"/>
      <c r="F233" s="13"/>
      <c r="G233" s="1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ht="15.75" customHeight="1">
      <c r="A234" s="44"/>
      <c r="B234" s="74"/>
      <c r="C234" s="1"/>
      <c r="D234" s="8"/>
      <c r="E234" s="9"/>
      <c r="F234" s="13"/>
      <c r="G234" s="1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ht="15.75" customHeight="1">
      <c r="A235" s="44"/>
      <c r="B235" s="74"/>
      <c r="C235" s="1"/>
      <c r="D235" s="8" t="s">
        <v>193</v>
      </c>
      <c r="E235" s="9"/>
      <c r="F235" s="13"/>
      <c r="G235" s="1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ht="15.75" customHeight="1">
      <c r="A236" s="44"/>
      <c r="B236" s="74"/>
      <c r="C236" s="1"/>
      <c r="D236" s="8" t="s">
        <v>167</v>
      </c>
      <c r="E236" s="9">
        <v>1</v>
      </c>
      <c r="F236" s="13">
        <f t="shared" ref="F236:F238" ca="1" si="48">SUMIF($A:$B,D236,$B:$B)</f>
        <v>64</v>
      </c>
      <c r="G236" s="1">
        <f t="shared" ref="G236:G238" ca="1" si="49">E236*F236</f>
        <v>64</v>
      </c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1:50" ht="15.75" customHeight="1">
      <c r="A237" s="44"/>
      <c r="B237" s="74"/>
      <c r="C237" s="1"/>
      <c r="D237" s="8" t="s">
        <v>90</v>
      </c>
      <c r="E237" s="9">
        <v>2</v>
      </c>
      <c r="F237" s="13">
        <f t="shared" ca="1" si="48"/>
        <v>2</v>
      </c>
      <c r="G237" s="1">
        <f t="shared" ca="1" si="49"/>
        <v>4</v>
      </c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1:50" ht="15.75" customHeight="1">
      <c r="A238" s="44"/>
      <c r="B238" s="74"/>
      <c r="C238" s="1"/>
      <c r="D238" s="8" t="s">
        <v>253</v>
      </c>
      <c r="E238" s="9">
        <v>2</v>
      </c>
      <c r="F238" s="13">
        <f t="shared" ca="1" si="48"/>
        <v>5</v>
      </c>
      <c r="G238" s="1">
        <f t="shared" ca="1" si="49"/>
        <v>10</v>
      </c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1:50" ht="15.75" customHeight="1">
      <c r="A239" s="44"/>
      <c r="B239" s="74"/>
      <c r="C239" s="1"/>
      <c r="D239" s="8"/>
      <c r="E239" s="9"/>
      <c r="F239" s="13"/>
      <c r="G239" s="1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1:50" ht="15.75" customHeight="1">
      <c r="A240" s="44"/>
      <c r="B240" s="74"/>
      <c r="C240" s="1"/>
      <c r="D240" s="8" t="s">
        <v>245</v>
      </c>
      <c r="E240" s="9"/>
      <c r="F240" s="13">
        <f t="shared" ref="F240:F241" ca="1" si="50">SUMIF($A:$B,D240,$B:$B)</f>
        <v>20</v>
      </c>
      <c r="G240" s="1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241" spans="1:50" ht="15.75" customHeight="1">
      <c r="A241" s="44"/>
      <c r="B241" s="74"/>
      <c r="C241" s="1"/>
      <c r="D241" s="1" t="s">
        <v>245</v>
      </c>
      <c r="E241" s="9">
        <v>2</v>
      </c>
      <c r="F241" s="1">
        <f t="shared" ca="1" si="50"/>
        <v>20</v>
      </c>
      <c r="G241" s="1">
        <f ca="1">E241*F241</f>
        <v>40</v>
      </c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</row>
    <row r="242" spans="1:50" ht="15.75" customHeight="1">
      <c r="A242" s="44"/>
      <c r="B242" s="74"/>
      <c r="C242" s="1"/>
      <c r="D242" s="1"/>
      <c r="E242" s="9"/>
      <c r="F242" s="1"/>
      <c r="G242" s="1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</row>
    <row r="243" spans="1:50" ht="15.75" customHeight="1">
      <c r="A243" s="44"/>
      <c r="B243" s="74"/>
      <c r="C243" s="1"/>
      <c r="D243" s="8"/>
      <c r="E243" s="9"/>
      <c r="F243" s="76"/>
      <c r="G243" s="1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</row>
    <row r="244" spans="1:50" ht="15.75" customHeight="1">
      <c r="A244" s="44"/>
      <c r="B244" s="74"/>
      <c r="C244" s="1"/>
      <c r="D244" s="68" t="s">
        <v>284</v>
      </c>
      <c r="E244" s="9"/>
      <c r="F244" s="76"/>
      <c r="G244" s="13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</row>
    <row r="245" spans="1:50" ht="15.75" customHeight="1">
      <c r="A245" s="44"/>
      <c r="B245" s="74"/>
      <c r="C245" s="1"/>
      <c r="D245" s="8" t="s">
        <v>105</v>
      </c>
      <c r="E245" s="9">
        <v>1</v>
      </c>
      <c r="F245" s="76">
        <f t="shared" ref="F245:F261" ca="1" si="51">SUMIF($A:$B,D245,$B:$B)</f>
        <v>0</v>
      </c>
      <c r="G245" s="13">
        <f t="shared" ref="G245:G261" ca="1" si="52">E245*F245</f>
        <v>0</v>
      </c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</row>
    <row r="246" spans="1:50" ht="15.75" customHeight="1">
      <c r="A246" s="44"/>
      <c r="B246" s="74"/>
      <c r="C246" s="1"/>
      <c r="D246" s="8" t="s">
        <v>111</v>
      </c>
      <c r="E246" s="9">
        <v>1</v>
      </c>
      <c r="F246" s="76">
        <f t="shared" ca="1" si="51"/>
        <v>2</v>
      </c>
      <c r="G246" s="13">
        <f t="shared" ca="1" si="52"/>
        <v>2</v>
      </c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</row>
    <row r="247" spans="1:50" ht="15.75" customHeight="1">
      <c r="A247" s="44"/>
      <c r="B247" s="74"/>
      <c r="C247" s="1"/>
      <c r="D247" s="8" t="s">
        <v>108</v>
      </c>
      <c r="E247" s="9">
        <v>1</v>
      </c>
      <c r="F247" s="76">
        <f t="shared" ca="1" si="51"/>
        <v>2</v>
      </c>
      <c r="G247" s="13">
        <f t="shared" ca="1" si="52"/>
        <v>2</v>
      </c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</row>
    <row r="248" spans="1:50" ht="15.75" customHeight="1">
      <c r="A248" s="44"/>
      <c r="B248" s="74"/>
      <c r="C248" s="1"/>
      <c r="D248" s="8" t="s">
        <v>212</v>
      </c>
      <c r="E248" s="9">
        <v>1</v>
      </c>
      <c r="F248" s="76">
        <f t="shared" ca="1" si="51"/>
        <v>1</v>
      </c>
      <c r="G248" s="13">
        <f t="shared" ca="1" si="52"/>
        <v>1</v>
      </c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</row>
    <row r="249" spans="1:50" ht="15.75" customHeight="1">
      <c r="A249" s="44"/>
      <c r="B249" s="74"/>
      <c r="C249" s="1"/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</row>
    <row r="250" spans="1:50" ht="15.75" customHeight="1">
      <c r="A250" s="44"/>
      <c r="B250" s="74"/>
      <c r="C250" s="1"/>
      <c r="D250" s="8" t="s">
        <v>151</v>
      </c>
      <c r="E250" s="9">
        <v>0.5</v>
      </c>
      <c r="F250" s="76">
        <f t="shared" ca="1" si="51"/>
        <v>22</v>
      </c>
      <c r="G250" s="13">
        <f t="shared" ca="1" si="52"/>
        <v>11</v>
      </c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</row>
    <row r="251" spans="1:50" ht="15.75" customHeight="1">
      <c r="A251" s="44"/>
      <c r="B251" s="74"/>
      <c r="C251" s="1"/>
      <c r="D251" s="8" t="s">
        <v>137</v>
      </c>
      <c r="E251" s="9">
        <v>0.5</v>
      </c>
      <c r="F251" s="76">
        <f t="shared" ca="1" si="51"/>
        <v>18</v>
      </c>
      <c r="G251" s="13">
        <f t="shared" ca="1" si="52"/>
        <v>9</v>
      </c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</row>
    <row r="252" spans="1:50" ht="15.75" customHeight="1">
      <c r="A252" s="44"/>
      <c r="B252" s="74"/>
      <c r="C252" s="1"/>
      <c r="D252" s="8" t="s">
        <v>140</v>
      </c>
      <c r="E252" s="9">
        <v>0.5</v>
      </c>
      <c r="F252" s="76">
        <f t="shared" ca="1" si="51"/>
        <v>0</v>
      </c>
      <c r="G252" s="13">
        <f t="shared" ca="1" si="52"/>
        <v>0</v>
      </c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</row>
    <row r="253" spans="1:50" ht="15.75" customHeight="1">
      <c r="A253" s="44"/>
      <c r="B253" s="74"/>
      <c r="C253" s="1"/>
      <c r="D253" s="8" t="s">
        <v>143</v>
      </c>
      <c r="E253" s="9"/>
      <c r="F253" s="76">
        <f t="shared" ca="1" si="51"/>
        <v>4</v>
      </c>
      <c r="G253" s="13">
        <f t="shared" ca="1" si="52"/>
        <v>0</v>
      </c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</row>
    <row r="254" spans="1:50" ht="15.75" customHeight="1">
      <c r="A254" s="44"/>
      <c r="B254" s="74"/>
      <c r="C254" s="1"/>
      <c r="D254" s="8" t="s">
        <v>63</v>
      </c>
      <c r="E254" s="9">
        <v>0.9</v>
      </c>
      <c r="F254" s="76">
        <f t="shared" ca="1" si="51"/>
        <v>9</v>
      </c>
      <c r="G254" s="13">
        <f t="shared" ca="1" si="52"/>
        <v>8.1</v>
      </c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</row>
    <row r="255" spans="1:50" ht="15.75" customHeight="1">
      <c r="A255" s="44"/>
      <c r="B255" s="74"/>
      <c r="C255" s="1"/>
      <c r="D255" s="8" t="s">
        <v>255</v>
      </c>
      <c r="E255" s="9">
        <v>0.13</v>
      </c>
      <c r="F255" s="76">
        <f t="shared" ca="1" si="51"/>
        <v>9</v>
      </c>
      <c r="G255" s="13">
        <f t="shared" ca="1" si="52"/>
        <v>1.17</v>
      </c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ht="15.75" customHeight="1">
      <c r="A256" s="44"/>
      <c r="B256" s="74"/>
      <c r="C256" s="1"/>
      <c r="D256" s="8" t="s">
        <v>234</v>
      </c>
      <c r="E256" s="9">
        <v>0.9</v>
      </c>
      <c r="F256" s="76">
        <f t="shared" ca="1" si="51"/>
        <v>5</v>
      </c>
      <c r="G256" s="13">
        <f t="shared" ca="1" si="52"/>
        <v>4.5</v>
      </c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ht="15.75" customHeight="1">
      <c r="A257" s="44"/>
      <c r="B257" s="74"/>
      <c r="C257" s="1"/>
      <c r="D257" s="8" t="s">
        <v>217</v>
      </c>
      <c r="E257" s="9">
        <v>0.5</v>
      </c>
      <c r="F257" s="76">
        <f t="shared" ca="1" si="51"/>
        <v>13</v>
      </c>
      <c r="G257" s="13">
        <f t="shared" ca="1" si="52"/>
        <v>6.5</v>
      </c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</row>
    <row r="258" spans="1:50" ht="15.75" customHeight="1">
      <c r="A258" s="44"/>
      <c r="B258" s="74"/>
      <c r="C258" s="1"/>
      <c r="D258" s="8" t="s">
        <v>187</v>
      </c>
      <c r="E258" s="9">
        <v>0.9</v>
      </c>
      <c r="F258" s="76">
        <f t="shared" ca="1" si="51"/>
        <v>3</v>
      </c>
      <c r="G258" s="13">
        <f t="shared" ca="1" si="52"/>
        <v>2.7</v>
      </c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ht="15.75" customHeight="1">
      <c r="A259" s="44"/>
      <c r="B259" s="74"/>
      <c r="C259" s="1"/>
      <c r="D259" s="8" t="s">
        <v>192</v>
      </c>
      <c r="E259" s="9">
        <v>0.9</v>
      </c>
      <c r="F259" s="76">
        <f t="shared" ca="1" si="51"/>
        <v>2</v>
      </c>
      <c r="G259" s="13">
        <f t="shared" ca="1" si="52"/>
        <v>1.8</v>
      </c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ht="15.75" customHeight="1">
      <c r="A260" s="44"/>
      <c r="B260" s="74"/>
      <c r="C260" s="1"/>
      <c r="D260" s="8" t="s">
        <v>146</v>
      </c>
      <c r="E260" s="9">
        <v>0.4</v>
      </c>
      <c r="F260" s="76">
        <f t="shared" ca="1" si="51"/>
        <v>4</v>
      </c>
      <c r="G260" s="13">
        <f t="shared" ca="1" si="52"/>
        <v>1.6</v>
      </c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</row>
    <row r="261" spans="1:50" ht="15.75" customHeight="1">
      <c r="A261" s="44"/>
      <c r="B261" s="74"/>
      <c r="C261" s="1"/>
      <c r="D261" s="8" t="s">
        <v>94</v>
      </c>
      <c r="E261" s="9">
        <v>1</v>
      </c>
      <c r="F261" s="76">
        <f t="shared" ca="1" si="51"/>
        <v>4</v>
      </c>
      <c r="G261" s="13">
        <f t="shared" ca="1" si="52"/>
        <v>4</v>
      </c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ht="15.75" customHeight="1">
      <c r="A262" s="44"/>
      <c r="B262" s="74"/>
      <c r="C262" s="1"/>
      <c r="D262" s="8"/>
      <c r="E262" s="9"/>
      <c r="F262" s="76"/>
      <c r="G262" s="13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ht="15.75" customHeight="1">
      <c r="A263" s="44"/>
      <c r="B263" s="74"/>
      <c r="C263" s="1"/>
      <c r="D263" s="8" t="s">
        <v>124</v>
      </c>
      <c r="E263" s="9">
        <v>0.9</v>
      </c>
      <c r="F263" s="76">
        <f t="shared" ref="F263:F265" ca="1" si="53">SUMIF($A:$B,D263,$B:$B)</f>
        <v>15</v>
      </c>
      <c r="G263" s="13">
        <f t="shared" ref="G263:G265" ca="1" si="54">E263*F263</f>
        <v>13.5</v>
      </c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ht="15.75" customHeight="1">
      <c r="A264" s="44"/>
      <c r="B264" s="74"/>
      <c r="C264" s="1"/>
      <c r="D264" s="8" t="s">
        <v>127</v>
      </c>
      <c r="E264" s="9">
        <v>0.9</v>
      </c>
      <c r="F264" s="76">
        <f t="shared" ca="1" si="53"/>
        <v>0</v>
      </c>
      <c r="G264" s="13">
        <f t="shared" ca="1" si="54"/>
        <v>0</v>
      </c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ht="15.75" customHeight="1">
      <c r="A265" s="44"/>
      <c r="B265" s="74"/>
      <c r="C265" s="1"/>
      <c r="D265" s="8" t="s">
        <v>251</v>
      </c>
      <c r="E265" s="9">
        <v>2</v>
      </c>
      <c r="F265" s="76">
        <f t="shared" ca="1" si="53"/>
        <v>2</v>
      </c>
      <c r="G265" s="13">
        <f t="shared" ca="1" si="54"/>
        <v>4</v>
      </c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ht="15.75" customHeight="1">
      <c r="A266" s="44"/>
      <c r="B266" s="74"/>
      <c r="C266" s="1"/>
      <c r="D266" s="8"/>
      <c r="E266" s="9"/>
      <c r="F266" s="76"/>
      <c r="G266" s="13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1:50" ht="15.75" customHeight="1">
      <c r="A267" s="44"/>
      <c r="B267" s="74"/>
      <c r="C267" s="1"/>
      <c r="D267" s="6" t="s">
        <v>286</v>
      </c>
      <c r="E267" s="9"/>
      <c r="F267" s="76"/>
      <c r="G267" s="1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1:50" ht="15.75" customHeight="1">
      <c r="A268" s="44"/>
      <c r="B268" s="74"/>
      <c r="C268" s="1"/>
      <c r="D268" s="1" t="s">
        <v>287</v>
      </c>
      <c r="E268" s="9">
        <v>0.25</v>
      </c>
      <c r="F268" s="76">
        <f t="shared" ref="F268:F279" ca="1" si="55">SUMIF($A:$B,D268,$B:$B)</f>
        <v>1</v>
      </c>
      <c r="G268" s="1">
        <f t="shared" ref="G268:G279" ca="1" si="56">SUMIF($A:$C,D268,$C:$C)</f>
        <v>0</v>
      </c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</row>
    <row r="269" spans="1:50" ht="15.75" customHeight="1">
      <c r="A269" s="44"/>
      <c r="B269" s="74"/>
      <c r="C269" s="1"/>
      <c r="D269" s="8" t="s">
        <v>288</v>
      </c>
      <c r="E269" s="9">
        <v>0.15</v>
      </c>
      <c r="F269" s="76">
        <f t="shared" ca="1" si="55"/>
        <v>4</v>
      </c>
      <c r="G269" s="1">
        <f t="shared" ca="1" si="56"/>
        <v>0</v>
      </c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</row>
    <row r="270" spans="1:50" ht="15.75" customHeight="1">
      <c r="A270" s="44"/>
      <c r="B270" s="74"/>
      <c r="C270" s="1"/>
      <c r="D270" s="8" t="s">
        <v>289</v>
      </c>
      <c r="E270" s="9">
        <v>0.25</v>
      </c>
      <c r="F270" s="13">
        <f t="shared" ca="1" si="55"/>
        <v>0</v>
      </c>
      <c r="G270" s="1">
        <f t="shared" ca="1" si="56"/>
        <v>0</v>
      </c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</row>
    <row r="271" spans="1:50" ht="15.75" customHeight="1">
      <c r="A271" s="44"/>
      <c r="B271" s="74"/>
      <c r="C271" s="1"/>
      <c r="D271" s="8" t="s">
        <v>174</v>
      </c>
      <c r="E271" s="9">
        <v>0.15</v>
      </c>
      <c r="F271" s="13">
        <f t="shared" ca="1" si="55"/>
        <v>0</v>
      </c>
      <c r="G271" s="1">
        <f t="shared" ca="1" si="56"/>
        <v>0</v>
      </c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</row>
    <row r="272" spans="1:50" ht="15.75" customHeight="1">
      <c r="A272" s="44"/>
      <c r="B272" s="74"/>
      <c r="C272" s="1"/>
      <c r="D272" s="1" t="s">
        <v>47</v>
      </c>
      <c r="E272" s="9">
        <v>0.25</v>
      </c>
      <c r="F272" s="13">
        <f t="shared" ca="1" si="55"/>
        <v>2</v>
      </c>
      <c r="G272" s="1">
        <f t="shared" ca="1" si="56"/>
        <v>0</v>
      </c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</row>
    <row r="273" spans="1:50" ht="15.75" customHeight="1">
      <c r="A273" s="44"/>
      <c r="B273" s="74"/>
      <c r="C273" s="1"/>
      <c r="D273" s="1" t="s">
        <v>49</v>
      </c>
      <c r="E273" s="9">
        <v>0.25</v>
      </c>
      <c r="F273" s="13">
        <f t="shared" ca="1" si="55"/>
        <v>1</v>
      </c>
      <c r="G273" s="1">
        <f t="shared" ca="1" si="56"/>
        <v>0</v>
      </c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</row>
    <row r="274" spans="1:50" ht="15.75" customHeight="1">
      <c r="A274" s="44"/>
      <c r="B274" s="74"/>
      <c r="C274" s="1"/>
      <c r="D274" s="8" t="s">
        <v>102</v>
      </c>
      <c r="E274" s="9">
        <v>0.15</v>
      </c>
      <c r="F274" s="13">
        <f t="shared" ca="1" si="55"/>
        <v>2</v>
      </c>
      <c r="G274" s="1">
        <f t="shared" ca="1" si="56"/>
        <v>0</v>
      </c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</row>
    <row r="275" spans="1:50" ht="15.75" customHeight="1">
      <c r="A275" s="44"/>
      <c r="B275" s="74"/>
      <c r="C275" s="1"/>
      <c r="D275" s="8" t="s">
        <v>51</v>
      </c>
      <c r="E275" s="9">
        <v>0.25</v>
      </c>
      <c r="F275" s="13">
        <f t="shared" ca="1" si="55"/>
        <v>0</v>
      </c>
      <c r="G275" s="1">
        <f t="shared" ca="1" si="56"/>
        <v>0</v>
      </c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</row>
    <row r="276" spans="1:50" ht="15.75" customHeight="1">
      <c r="A276" s="44"/>
      <c r="B276" s="74"/>
      <c r="C276" s="1"/>
      <c r="D276" s="1" t="s">
        <v>79</v>
      </c>
      <c r="E276" s="9">
        <v>0.25</v>
      </c>
      <c r="F276" s="13">
        <f t="shared" ca="1" si="55"/>
        <v>1</v>
      </c>
      <c r="G276" s="1">
        <f t="shared" ca="1" si="56"/>
        <v>0</v>
      </c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</row>
    <row r="277" spans="1:50" ht="15.75" customHeight="1">
      <c r="A277" s="44"/>
      <c r="B277" s="74"/>
      <c r="C277" s="1"/>
      <c r="D277" s="8" t="s">
        <v>122</v>
      </c>
      <c r="E277" s="9">
        <v>0.15</v>
      </c>
      <c r="F277" s="13">
        <f t="shared" ca="1" si="55"/>
        <v>8</v>
      </c>
      <c r="G277" s="1">
        <f t="shared" ca="1" si="56"/>
        <v>0</v>
      </c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</row>
    <row r="278" spans="1:50" ht="15.75" customHeight="1">
      <c r="A278" s="44"/>
      <c r="B278" s="74"/>
      <c r="C278" s="1"/>
      <c r="D278" s="8" t="s">
        <v>234</v>
      </c>
      <c r="E278" s="9">
        <v>7.0000000000000007E-2</v>
      </c>
      <c r="F278" s="13">
        <f t="shared" ca="1" si="55"/>
        <v>5</v>
      </c>
      <c r="G278" s="1">
        <f t="shared" ca="1" si="56"/>
        <v>0</v>
      </c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</row>
    <row r="279" spans="1:50" ht="15.75" customHeight="1">
      <c r="A279" s="44"/>
      <c r="B279" s="74"/>
      <c r="C279" s="1"/>
      <c r="D279" s="8" t="s">
        <v>151</v>
      </c>
      <c r="E279" s="9">
        <v>4.4999999999999998E-2</v>
      </c>
      <c r="F279" s="13">
        <f t="shared" ca="1" si="55"/>
        <v>22</v>
      </c>
      <c r="G279" s="1">
        <f t="shared" ca="1" si="56"/>
        <v>0</v>
      </c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</row>
    <row r="280" spans="1:50" ht="15.75" customHeight="1">
      <c r="A280" s="44"/>
      <c r="B280" s="74"/>
      <c r="C280" s="1"/>
      <c r="D280" s="8"/>
      <c r="E280" s="9"/>
      <c r="F280" s="13"/>
      <c r="G280" s="1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</row>
    <row r="281" spans="1:50" ht="15.75" customHeight="1">
      <c r="A281" s="44"/>
      <c r="B281" s="74"/>
      <c r="C281" s="1"/>
      <c r="D281" s="8"/>
      <c r="E281" s="9"/>
      <c r="F281" s="13"/>
      <c r="G281" s="1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</row>
    <row r="282" spans="1:50" ht="15.75" customHeight="1">
      <c r="A282" s="44"/>
      <c r="B282" s="74"/>
      <c r="C282" s="1"/>
      <c r="D282" s="8" t="s">
        <v>290</v>
      </c>
      <c r="E282" s="9"/>
      <c r="F282" s="13"/>
      <c r="G282" s="1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</row>
    <row r="283" spans="1:50" ht="15.75" customHeight="1">
      <c r="A283" s="44"/>
      <c r="B283" s="74"/>
      <c r="C283" s="1"/>
      <c r="D283" s="8" t="s">
        <v>137</v>
      </c>
      <c r="E283" s="9">
        <v>0.02</v>
      </c>
      <c r="F283" s="13">
        <f t="shared" ref="F283:F284" ca="1" si="57">SUMIF($A:$B,D283,$B:$B)</f>
        <v>18</v>
      </c>
      <c r="G283" s="1">
        <f t="shared" ref="G283:G284" ca="1" si="58">E283*F283</f>
        <v>0.36</v>
      </c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</row>
    <row r="284" spans="1:50" ht="15.75" customHeight="1">
      <c r="A284" s="44"/>
      <c r="B284" s="74"/>
      <c r="C284" s="1"/>
      <c r="D284" s="8" t="s">
        <v>118</v>
      </c>
      <c r="E284" s="9">
        <v>0.06</v>
      </c>
      <c r="F284" s="13">
        <f t="shared" ca="1" si="57"/>
        <v>12</v>
      </c>
      <c r="G284" s="1">
        <f t="shared" ca="1" si="58"/>
        <v>0.72</v>
      </c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</row>
    <row r="285" spans="1:50" ht="15.75" customHeight="1">
      <c r="A285" s="44"/>
      <c r="B285" s="74"/>
      <c r="C285" s="1"/>
      <c r="D285" s="8"/>
      <c r="E285" s="9"/>
      <c r="F285" s="13"/>
      <c r="G285" s="1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</row>
    <row r="286" spans="1:50" ht="15.75" customHeight="1">
      <c r="A286" s="44"/>
      <c r="B286" s="74"/>
      <c r="C286" s="1"/>
      <c r="D286" s="8"/>
      <c r="E286" s="9"/>
      <c r="F286" s="13"/>
      <c r="G286" s="1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</row>
    <row r="287" spans="1:50" ht="15.75" customHeight="1">
      <c r="A287" s="44"/>
      <c r="B287" s="74"/>
      <c r="C287" s="1"/>
      <c r="D287" s="1" t="s">
        <v>210</v>
      </c>
      <c r="E287" s="9"/>
      <c r="F287" s="13"/>
      <c r="G287" s="1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</row>
    <row r="288" spans="1:50" ht="15.75" customHeight="1">
      <c r="A288" s="44"/>
      <c r="B288" s="74"/>
      <c r="C288" s="1"/>
      <c r="D288" s="8" t="s">
        <v>237</v>
      </c>
      <c r="E288" s="9">
        <v>2</v>
      </c>
      <c r="F288" s="13">
        <f ca="1">SUMIF($A:$B,D288,$B:$B)</f>
        <v>5</v>
      </c>
      <c r="G288" s="1">
        <f ca="1">E288*F288</f>
        <v>10</v>
      </c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</row>
    <row r="289" spans="1:50" ht="15.75" customHeight="1">
      <c r="A289" s="44"/>
      <c r="B289" s="74"/>
      <c r="C289" s="1"/>
      <c r="D289" s="8"/>
      <c r="E289" s="9"/>
      <c r="F289" s="13"/>
      <c r="G289" s="1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</row>
    <row r="290" spans="1:50" ht="15.75" customHeight="1">
      <c r="A290" s="44"/>
      <c r="B290" s="74"/>
      <c r="C290" s="1"/>
      <c r="D290" s="8" t="s">
        <v>291</v>
      </c>
      <c r="E290" s="9"/>
      <c r="F290" s="13"/>
      <c r="G290" s="1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</row>
    <row r="291" spans="1:50" ht="15.75" customHeight="1">
      <c r="A291" s="44"/>
      <c r="B291" s="74"/>
      <c r="C291" s="1"/>
      <c r="D291" s="8" t="s">
        <v>292</v>
      </c>
      <c r="E291" s="9">
        <v>2</v>
      </c>
      <c r="F291" s="13">
        <f t="shared" ref="F291:F299" ca="1" si="59">SUMIF($A:$B,D291,$B:$B)</f>
        <v>0</v>
      </c>
      <c r="G291" s="1">
        <f t="shared" ref="G291:G299" ca="1" si="60">E291*F291</f>
        <v>0</v>
      </c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</row>
    <row r="292" spans="1:50" ht="15.75" customHeight="1">
      <c r="A292" s="44"/>
      <c r="B292" s="74"/>
      <c r="C292" s="1"/>
      <c r="D292" s="8" t="s">
        <v>43</v>
      </c>
      <c r="E292" s="9">
        <v>2</v>
      </c>
      <c r="F292" s="13">
        <f t="shared" ca="1" si="59"/>
        <v>0</v>
      </c>
      <c r="G292" s="1">
        <f t="shared" ca="1" si="60"/>
        <v>0</v>
      </c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</row>
    <row r="293" spans="1:50" ht="15.75" customHeight="1">
      <c r="A293" s="44"/>
      <c r="B293" s="74"/>
      <c r="C293" s="1"/>
      <c r="D293" s="1" t="s">
        <v>233</v>
      </c>
      <c r="E293" s="9">
        <v>2</v>
      </c>
      <c r="F293" s="13">
        <f t="shared" ca="1" si="59"/>
        <v>1</v>
      </c>
      <c r="G293" s="1">
        <f t="shared" ca="1" si="60"/>
        <v>2</v>
      </c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</row>
    <row r="294" spans="1:50" ht="15.75" customHeight="1">
      <c r="A294" s="44"/>
      <c r="B294" s="74"/>
      <c r="C294" s="1"/>
      <c r="D294" s="8" t="s">
        <v>133</v>
      </c>
      <c r="E294" s="9">
        <v>1</v>
      </c>
      <c r="F294" s="13">
        <f t="shared" ca="1" si="59"/>
        <v>11</v>
      </c>
      <c r="G294" s="1">
        <f t="shared" ca="1" si="60"/>
        <v>11</v>
      </c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</row>
    <row r="295" spans="1:50" ht="15.75" customHeight="1">
      <c r="A295" s="44"/>
      <c r="B295" s="74"/>
      <c r="C295" s="1"/>
      <c r="D295" s="8" t="s">
        <v>90</v>
      </c>
      <c r="E295" s="9">
        <v>2</v>
      </c>
      <c r="F295" s="13">
        <f t="shared" ca="1" si="59"/>
        <v>2</v>
      </c>
      <c r="G295" s="1">
        <f t="shared" ca="1" si="60"/>
        <v>4</v>
      </c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</row>
    <row r="296" spans="1:50" ht="15.75" customHeight="1">
      <c r="A296" s="44"/>
      <c r="B296" s="74"/>
      <c r="C296" s="1"/>
      <c r="D296" s="8" t="s">
        <v>94</v>
      </c>
      <c r="E296" s="9">
        <v>2</v>
      </c>
      <c r="F296" s="13">
        <f t="shared" ca="1" si="59"/>
        <v>4</v>
      </c>
      <c r="G296" s="1">
        <f t="shared" ca="1" si="60"/>
        <v>8</v>
      </c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</row>
    <row r="297" spans="1:50" ht="15.75" customHeight="1">
      <c r="A297" s="44"/>
      <c r="B297" s="74"/>
      <c r="C297" s="1"/>
      <c r="D297" s="8" t="s">
        <v>144</v>
      </c>
      <c r="E297" s="9">
        <v>2</v>
      </c>
      <c r="F297" s="13">
        <f t="shared" ca="1" si="59"/>
        <v>1</v>
      </c>
      <c r="G297" s="1">
        <f t="shared" ca="1" si="60"/>
        <v>2</v>
      </c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</row>
    <row r="298" spans="1:50" ht="15.75" customHeight="1">
      <c r="A298" s="44"/>
      <c r="B298" s="74"/>
      <c r="C298" s="1"/>
      <c r="D298" s="8" t="s">
        <v>157</v>
      </c>
      <c r="E298" s="9">
        <v>3</v>
      </c>
      <c r="F298" s="13">
        <f t="shared" ca="1" si="59"/>
        <v>3</v>
      </c>
      <c r="G298" s="1">
        <f t="shared" ca="1" si="60"/>
        <v>9</v>
      </c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</row>
    <row r="299" spans="1:50" ht="15.75" customHeight="1">
      <c r="A299" s="44"/>
      <c r="B299" s="74"/>
      <c r="C299" s="1"/>
      <c r="D299" s="8" t="s">
        <v>119</v>
      </c>
      <c r="E299" s="9">
        <v>1</v>
      </c>
      <c r="F299" s="13">
        <f t="shared" ca="1" si="59"/>
        <v>3</v>
      </c>
      <c r="G299" s="1">
        <f t="shared" ca="1" si="60"/>
        <v>3</v>
      </c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</row>
    <row r="300" spans="1:50" ht="15.75" customHeight="1">
      <c r="A300" s="44"/>
      <c r="B300" s="74"/>
      <c r="C300" s="1"/>
      <c r="D300" s="8"/>
      <c r="E300" s="9"/>
      <c r="F300" s="13"/>
      <c r="G300" s="1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</row>
    <row r="301" spans="1:50" ht="15.75" customHeight="1">
      <c r="A301" s="44"/>
      <c r="B301" s="74"/>
      <c r="C301" s="1"/>
      <c r="D301" s="8" t="s">
        <v>293</v>
      </c>
      <c r="E301" s="9"/>
      <c r="F301" s="13"/>
      <c r="G301" s="1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</row>
    <row r="302" spans="1:50" ht="15.75" customHeight="1">
      <c r="A302" s="44"/>
      <c r="B302" s="74"/>
      <c r="C302" s="1"/>
      <c r="D302" s="8" t="s">
        <v>228</v>
      </c>
      <c r="E302" s="9">
        <v>1</v>
      </c>
      <c r="F302" s="13">
        <f ca="1">SUMIF($A:$B,D302,$B:$B)</f>
        <v>6</v>
      </c>
      <c r="G302" s="1">
        <f ca="1">E302*F302</f>
        <v>6</v>
      </c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</row>
    <row r="303" spans="1:50" ht="15.75" customHeight="1">
      <c r="A303" s="44"/>
      <c r="B303" s="74"/>
      <c r="C303" s="1"/>
      <c r="D303" s="8"/>
      <c r="E303" s="9"/>
      <c r="F303" s="13"/>
      <c r="G303" s="1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</row>
    <row r="304" spans="1:50" ht="15.75" customHeight="1">
      <c r="A304" s="44"/>
      <c r="B304" s="74"/>
      <c r="C304" s="1"/>
      <c r="D304" s="8" t="s">
        <v>218</v>
      </c>
      <c r="E304" s="9"/>
      <c r="F304" s="13"/>
      <c r="G304" s="1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</row>
    <row r="305" spans="1:50" ht="15.75" customHeight="1">
      <c r="A305" s="44"/>
      <c r="B305" s="74"/>
      <c r="C305" s="1"/>
      <c r="D305" s="8" t="s">
        <v>82</v>
      </c>
      <c r="E305" s="9">
        <v>0.25</v>
      </c>
      <c r="F305" s="13">
        <f t="shared" ref="F305:F308" ca="1" si="61">SUMIF($A:$B,D305,$B:$B)</f>
        <v>6</v>
      </c>
      <c r="G305" s="1">
        <f t="shared" ref="G305:G308" ca="1" si="62">E305*F305</f>
        <v>1.5</v>
      </c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</row>
    <row r="306" spans="1:50" ht="15.75" customHeight="1">
      <c r="A306" s="44"/>
      <c r="B306" s="74"/>
      <c r="C306" s="1"/>
      <c r="D306" s="8" t="s">
        <v>116</v>
      </c>
      <c r="E306" s="9">
        <v>0.125</v>
      </c>
      <c r="F306" s="13">
        <f t="shared" ca="1" si="61"/>
        <v>19</v>
      </c>
      <c r="G306" s="1">
        <f t="shared" ca="1" si="62"/>
        <v>2.375</v>
      </c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</row>
    <row r="307" spans="1:50" ht="15.75" customHeight="1">
      <c r="A307" s="44"/>
      <c r="B307" s="74"/>
      <c r="C307" s="1"/>
      <c r="D307" s="8" t="s">
        <v>150</v>
      </c>
      <c r="E307" s="9">
        <v>0.125</v>
      </c>
      <c r="F307" s="13">
        <f t="shared" ca="1" si="61"/>
        <v>45</v>
      </c>
      <c r="G307" s="1">
        <f t="shared" ca="1" si="62"/>
        <v>5.625</v>
      </c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</row>
    <row r="308" spans="1:50" ht="15.75" customHeight="1">
      <c r="A308" s="44"/>
      <c r="B308" s="74"/>
      <c r="C308" s="1"/>
      <c r="D308" s="8" t="s">
        <v>152</v>
      </c>
      <c r="E308" s="9">
        <v>0.125</v>
      </c>
      <c r="F308" s="13">
        <f t="shared" ca="1" si="61"/>
        <v>54</v>
      </c>
      <c r="G308" s="1">
        <f t="shared" ca="1" si="62"/>
        <v>6.75</v>
      </c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</row>
    <row r="309" spans="1:50" ht="15.75" customHeight="1">
      <c r="A309" s="44"/>
      <c r="B309" s="74"/>
      <c r="C309" s="1"/>
      <c r="D309" s="8"/>
      <c r="E309" s="9"/>
      <c r="F309" s="13"/>
      <c r="G309" s="1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</row>
    <row r="310" spans="1:50" ht="15.75" customHeight="1">
      <c r="A310" s="44"/>
      <c r="B310" s="74"/>
      <c r="C310" s="1"/>
      <c r="D310" s="8"/>
      <c r="E310" s="9"/>
      <c r="F310" s="13"/>
      <c r="G310" s="1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</row>
    <row r="311" spans="1:50" ht="15.75" customHeight="1">
      <c r="A311" s="44"/>
      <c r="B311" s="74"/>
      <c r="C311" s="1"/>
      <c r="D311" s="8" t="s">
        <v>294</v>
      </c>
      <c r="E311" s="9"/>
      <c r="F311" s="13"/>
      <c r="G311" s="1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</row>
    <row r="312" spans="1:50" ht="15.75" customHeight="1">
      <c r="A312" s="44"/>
      <c r="B312" s="74"/>
      <c r="C312" s="1"/>
      <c r="D312" s="8" t="s">
        <v>61</v>
      </c>
      <c r="E312" s="9">
        <v>0.25</v>
      </c>
      <c r="F312" s="13">
        <f t="shared" ref="F312:F334" ca="1" si="63">SUMIF($A:$B,D312,$B:$B)</f>
        <v>5</v>
      </c>
      <c r="G312" s="1">
        <f t="shared" ref="G312:G325" ca="1" si="64">E312*F312</f>
        <v>1.25</v>
      </c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</row>
    <row r="313" spans="1:50" ht="15.75" customHeight="1">
      <c r="A313" s="44"/>
      <c r="B313" s="74"/>
      <c r="C313" s="1"/>
      <c r="D313" s="1" t="s">
        <v>53</v>
      </c>
      <c r="E313" s="9">
        <v>0.25</v>
      </c>
      <c r="F313" s="13">
        <f t="shared" ca="1" si="63"/>
        <v>1</v>
      </c>
      <c r="G313" s="1">
        <f t="shared" ca="1" si="64"/>
        <v>0.25</v>
      </c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</row>
    <row r="314" spans="1:50" ht="15.75" customHeight="1">
      <c r="A314" s="44"/>
      <c r="B314" s="74"/>
      <c r="C314" s="1"/>
      <c r="D314" s="1" t="s">
        <v>113</v>
      </c>
      <c r="E314" s="9">
        <v>0.15</v>
      </c>
      <c r="F314" s="13">
        <f t="shared" ca="1" si="63"/>
        <v>6</v>
      </c>
      <c r="G314" s="1">
        <f t="shared" ca="1" si="64"/>
        <v>0.89999999999999991</v>
      </c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</row>
    <row r="315" spans="1:50" ht="15.75" customHeight="1">
      <c r="A315" s="44"/>
      <c r="B315" s="74"/>
      <c r="C315" s="1"/>
      <c r="D315" s="8" t="s">
        <v>184</v>
      </c>
      <c r="E315" s="9">
        <v>0.25</v>
      </c>
      <c r="F315" s="13">
        <f t="shared" ca="1" si="63"/>
        <v>2</v>
      </c>
      <c r="G315" s="1">
        <f t="shared" ca="1" si="64"/>
        <v>0.5</v>
      </c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</row>
    <row r="316" spans="1:50" ht="15.75" customHeight="1">
      <c r="A316" s="44"/>
      <c r="B316" s="74"/>
      <c r="C316" s="1"/>
      <c r="D316" s="1" t="s">
        <v>214</v>
      </c>
      <c r="E316" s="9">
        <v>0.15</v>
      </c>
      <c r="F316" s="13">
        <f t="shared" ca="1" si="63"/>
        <v>4</v>
      </c>
      <c r="G316" s="1">
        <f t="shared" ca="1" si="64"/>
        <v>0.6</v>
      </c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</row>
    <row r="317" spans="1:50" ht="15.75" customHeight="1">
      <c r="A317" s="44"/>
      <c r="B317" s="74"/>
      <c r="C317" s="1"/>
      <c r="D317" s="1" t="s">
        <v>162</v>
      </c>
      <c r="E317" s="9">
        <v>0.25</v>
      </c>
      <c r="F317" s="13">
        <f t="shared" ca="1" si="63"/>
        <v>0</v>
      </c>
      <c r="G317" s="1">
        <f t="shared" ca="1" si="64"/>
        <v>0</v>
      </c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</row>
    <row r="318" spans="1:50" ht="15.75" customHeight="1">
      <c r="A318" s="44"/>
      <c r="B318" s="74"/>
      <c r="C318" s="1"/>
      <c r="D318" s="1" t="s">
        <v>58</v>
      </c>
      <c r="E318" s="9">
        <v>0.25</v>
      </c>
      <c r="F318" s="13">
        <f t="shared" ca="1" si="63"/>
        <v>2</v>
      </c>
      <c r="G318" s="1">
        <f t="shared" ca="1" si="64"/>
        <v>0.5</v>
      </c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</row>
    <row r="319" spans="1:50" ht="15.75" customHeight="1">
      <c r="A319" s="44"/>
      <c r="B319" s="74"/>
      <c r="C319" s="1"/>
      <c r="D319" s="1" t="s">
        <v>67</v>
      </c>
      <c r="E319" s="9">
        <v>0.25</v>
      </c>
      <c r="F319" s="13">
        <f t="shared" ca="1" si="63"/>
        <v>17</v>
      </c>
      <c r="G319" s="1">
        <f t="shared" ca="1" si="64"/>
        <v>4.25</v>
      </c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</row>
    <row r="320" spans="1:50" ht="15.75" customHeight="1">
      <c r="A320" s="44"/>
      <c r="B320" s="74"/>
      <c r="C320" s="1"/>
      <c r="D320" s="1" t="s">
        <v>125</v>
      </c>
      <c r="E320" s="9">
        <v>0.15</v>
      </c>
      <c r="F320" s="13">
        <f t="shared" ca="1" si="63"/>
        <v>25</v>
      </c>
      <c r="G320" s="1">
        <f t="shared" ca="1" si="64"/>
        <v>3.75</v>
      </c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</row>
    <row r="321" spans="1:50" ht="15.75" customHeight="1">
      <c r="A321" s="44"/>
      <c r="B321" s="74"/>
      <c r="C321" s="1"/>
      <c r="D321" s="1" t="s">
        <v>235</v>
      </c>
      <c r="E321" s="9">
        <v>0.25</v>
      </c>
      <c r="F321" s="13">
        <f t="shared" ca="1" si="63"/>
        <v>2</v>
      </c>
      <c r="G321" s="1">
        <f t="shared" ca="1" si="64"/>
        <v>0.5</v>
      </c>
      <c r="H321" s="3"/>
      <c r="I321" s="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</row>
    <row r="322" spans="1:50" ht="15.75" customHeight="1">
      <c r="A322" s="44"/>
      <c r="B322" s="74"/>
      <c r="C322" s="1"/>
      <c r="D322" s="1" t="s">
        <v>248</v>
      </c>
      <c r="E322" s="1">
        <v>0.1</v>
      </c>
      <c r="F322" s="13">
        <f t="shared" ca="1" si="63"/>
        <v>2</v>
      </c>
      <c r="G322" s="1">
        <f t="shared" ca="1" si="64"/>
        <v>0.2</v>
      </c>
      <c r="H322" s="3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</row>
    <row r="323" spans="1:50" ht="15.75" customHeight="1">
      <c r="A323" s="44"/>
      <c r="B323" s="74"/>
      <c r="C323" s="1"/>
      <c r="D323" s="1" t="s">
        <v>164</v>
      </c>
      <c r="E323" s="1">
        <v>0.15</v>
      </c>
      <c r="F323" s="13">
        <f t="shared" ca="1" si="63"/>
        <v>43</v>
      </c>
      <c r="G323" s="1">
        <f t="shared" ca="1" si="64"/>
        <v>6.45</v>
      </c>
      <c r="H323" s="60"/>
      <c r="I323" s="6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</row>
    <row r="324" spans="1:50" ht="15.75" customHeight="1">
      <c r="A324" s="44"/>
      <c r="B324" s="74"/>
      <c r="C324" s="1"/>
      <c r="D324" s="8" t="s">
        <v>128</v>
      </c>
      <c r="E324" s="1">
        <v>0.15</v>
      </c>
      <c r="F324" s="13">
        <f t="shared" ca="1" si="63"/>
        <v>5</v>
      </c>
      <c r="G324" s="1">
        <f t="shared" ca="1" si="64"/>
        <v>0.75</v>
      </c>
      <c r="H324" s="3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</row>
    <row r="325" spans="1:50" ht="15.75" customHeight="1">
      <c r="A325" s="44"/>
      <c r="B325" s="74"/>
      <c r="C325" s="1"/>
      <c r="D325" s="1" t="s">
        <v>94</v>
      </c>
      <c r="E325" s="1">
        <v>0.25</v>
      </c>
      <c r="F325" s="13">
        <f t="shared" ca="1" si="63"/>
        <v>4</v>
      </c>
      <c r="G325" s="1">
        <f t="shared" ca="1" si="64"/>
        <v>1</v>
      </c>
      <c r="H325" s="3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</row>
    <row r="326" spans="1:50" ht="15.75" customHeight="1">
      <c r="A326" s="44"/>
      <c r="B326" s="74"/>
      <c r="C326" s="1"/>
      <c r="D326" s="8"/>
      <c r="E326" s="9"/>
      <c r="F326" s="13">
        <f t="shared" ca="1" si="63"/>
        <v>0</v>
      </c>
      <c r="G326" s="1"/>
      <c r="H326" s="3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</row>
    <row r="327" spans="1:50" ht="15.75" customHeight="1">
      <c r="A327" s="44"/>
      <c r="B327" s="74"/>
      <c r="C327" s="1"/>
      <c r="D327" s="8" t="s">
        <v>131</v>
      </c>
      <c r="E327" s="77">
        <v>0.15</v>
      </c>
      <c r="F327" s="13">
        <f t="shared" ca="1" si="63"/>
        <v>53</v>
      </c>
      <c r="G327" s="1">
        <f t="shared" ref="G327:G334" ca="1" si="65">E327*F327</f>
        <v>7.9499999999999993</v>
      </c>
      <c r="H327" s="3"/>
      <c r="I327" s="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</row>
    <row r="328" spans="1:50" ht="15.75" customHeight="1">
      <c r="A328" s="44"/>
      <c r="B328" s="74"/>
      <c r="C328" s="1"/>
      <c r="D328" s="8" t="s">
        <v>70</v>
      </c>
      <c r="E328" s="77">
        <v>0.125</v>
      </c>
      <c r="F328" s="13">
        <f t="shared" ca="1" si="63"/>
        <v>5</v>
      </c>
      <c r="G328" s="1">
        <f t="shared" ca="1" si="65"/>
        <v>0.625</v>
      </c>
      <c r="H328" s="3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</row>
    <row r="329" spans="1:50" ht="15.75" customHeight="1">
      <c r="A329" s="44"/>
      <c r="B329" s="74"/>
      <c r="C329" s="1"/>
      <c r="D329" s="8" t="s">
        <v>146</v>
      </c>
      <c r="E329" s="77">
        <v>0.1</v>
      </c>
      <c r="F329" s="13">
        <f t="shared" ca="1" si="63"/>
        <v>4</v>
      </c>
      <c r="G329" s="1">
        <f t="shared" ca="1" si="65"/>
        <v>0.4</v>
      </c>
      <c r="H329" s="3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</row>
    <row r="330" spans="1:50" ht="15.75" customHeight="1">
      <c r="A330" s="44"/>
      <c r="B330" s="74"/>
      <c r="C330" s="1"/>
      <c r="D330" s="8" t="s">
        <v>151</v>
      </c>
      <c r="E330" s="9">
        <v>7.4999999999999997E-2</v>
      </c>
      <c r="F330" s="8">
        <f t="shared" ca="1" si="63"/>
        <v>22</v>
      </c>
      <c r="G330" s="1">
        <f t="shared" ca="1" si="65"/>
        <v>1.65</v>
      </c>
      <c r="H330" s="3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</row>
    <row r="331" spans="1:50" ht="15.75" customHeight="1">
      <c r="A331" s="44"/>
      <c r="B331" s="74"/>
      <c r="C331" s="1"/>
      <c r="D331" s="8" t="s">
        <v>63</v>
      </c>
      <c r="E331" s="9">
        <v>0.15</v>
      </c>
      <c r="F331" s="13">
        <f t="shared" ca="1" si="63"/>
        <v>9</v>
      </c>
      <c r="G331" s="1">
        <f t="shared" ca="1" si="65"/>
        <v>1.3499999999999999</v>
      </c>
      <c r="H331" s="3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</row>
    <row r="332" spans="1:50" ht="15.75" customHeight="1">
      <c r="A332" s="44"/>
      <c r="B332" s="74"/>
      <c r="C332" s="1"/>
      <c r="D332" s="8" t="s">
        <v>187</v>
      </c>
      <c r="E332" s="9">
        <v>0.15</v>
      </c>
      <c r="F332" s="8">
        <f t="shared" ca="1" si="63"/>
        <v>3</v>
      </c>
      <c r="G332" s="1">
        <f t="shared" ca="1" si="65"/>
        <v>0.44999999999999996</v>
      </c>
      <c r="H332" s="3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</row>
    <row r="333" spans="1:50" ht="15.75" customHeight="1">
      <c r="A333" s="44"/>
      <c r="B333" s="74"/>
      <c r="C333" s="1"/>
      <c r="D333" s="8" t="s">
        <v>295</v>
      </c>
      <c r="E333" s="9">
        <v>0.15</v>
      </c>
      <c r="F333" s="13">
        <f t="shared" ca="1" si="63"/>
        <v>2</v>
      </c>
      <c r="G333" s="1">
        <f t="shared" ca="1" si="65"/>
        <v>0.3</v>
      </c>
      <c r="H333" s="3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</row>
    <row r="334" spans="1:50" ht="15.75" customHeight="1">
      <c r="A334" s="44"/>
      <c r="B334" s="74"/>
      <c r="C334" s="1"/>
      <c r="D334" s="8" t="s">
        <v>217</v>
      </c>
      <c r="E334" s="9">
        <v>7.4999999999999997E-2</v>
      </c>
      <c r="F334" s="13">
        <f t="shared" ca="1" si="63"/>
        <v>13</v>
      </c>
      <c r="G334" s="78">
        <f t="shared" ca="1" si="65"/>
        <v>0.97499999999999998</v>
      </c>
      <c r="H334" s="3"/>
      <c r="I334" s="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</row>
    <row r="335" spans="1:50" ht="15.75" customHeight="1">
      <c r="A335" s="44"/>
      <c r="B335" s="74"/>
      <c r="C335" s="1"/>
      <c r="D335" s="8"/>
      <c r="E335" s="9"/>
      <c r="F335" s="13"/>
      <c r="G335" s="1"/>
      <c r="H335" s="3"/>
      <c r="I335" s="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</row>
    <row r="336" spans="1:50" ht="15.75" customHeight="1">
      <c r="A336" s="44"/>
      <c r="B336" s="74"/>
      <c r="C336" s="1"/>
      <c r="D336" s="8"/>
      <c r="E336" s="9"/>
      <c r="F336" s="13"/>
      <c r="G336" s="1"/>
      <c r="H336" s="3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</row>
    <row r="337" spans="1:50" ht="15.75" customHeight="1">
      <c r="A337" s="44"/>
      <c r="B337" s="74"/>
      <c r="C337" s="1"/>
      <c r="D337" s="8" t="s">
        <v>224</v>
      </c>
      <c r="E337" s="9"/>
      <c r="F337" s="13"/>
      <c r="G337" s="1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</row>
    <row r="338" spans="1:50" ht="15.75" customHeight="1">
      <c r="A338" s="44"/>
      <c r="B338" s="74"/>
      <c r="C338" s="1"/>
      <c r="D338" s="8"/>
      <c r="E338" s="9"/>
      <c r="F338" s="13"/>
      <c r="G338" s="1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</row>
    <row r="339" spans="1:50" ht="15.75" customHeight="1">
      <c r="A339" s="44"/>
      <c r="B339" s="74"/>
      <c r="C339" s="1"/>
      <c r="D339" s="8" t="s">
        <v>55</v>
      </c>
      <c r="E339" s="9">
        <v>0.25</v>
      </c>
      <c r="F339" s="13">
        <f t="shared" ref="F339:F343" ca="1" si="66">SUMIF($A:$B,D339,$B:$B)</f>
        <v>15</v>
      </c>
      <c r="G339" s="1">
        <f t="shared" ref="G339:G343" ca="1" si="67">E339*F339</f>
        <v>3.75</v>
      </c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</row>
    <row r="340" spans="1:50" ht="15.75" customHeight="1">
      <c r="A340" s="44"/>
      <c r="B340" s="74"/>
      <c r="C340" s="1"/>
      <c r="D340" s="8" t="s">
        <v>226</v>
      </c>
      <c r="E340" s="9">
        <v>0.04</v>
      </c>
      <c r="F340" s="13">
        <f t="shared" ca="1" si="66"/>
        <v>54</v>
      </c>
      <c r="G340" s="1">
        <f t="shared" ca="1" si="67"/>
        <v>2.16</v>
      </c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</row>
    <row r="341" spans="1:50" ht="15.75" customHeight="1">
      <c r="A341" s="44"/>
      <c r="B341" s="74"/>
      <c r="C341" s="1"/>
      <c r="D341" s="8" t="s">
        <v>223</v>
      </c>
      <c r="E341" s="9">
        <v>0.04</v>
      </c>
      <c r="F341" s="13">
        <f t="shared" ca="1" si="66"/>
        <v>1</v>
      </c>
      <c r="G341" s="1">
        <f t="shared" ca="1" si="67"/>
        <v>0.04</v>
      </c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</row>
    <row r="342" spans="1:50" ht="15.75" customHeight="1">
      <c r="A342" s="44"/>
      <c r="B342" s="74"/>
      <c r="C342" s="1"/>
      <c r="D342" s="8" t="s">
        <v>256</v>
      </c>
      <c r="E342" s="9">
        <v>0.04</v>
      </c>
      <c r="F342" s="13">
        <f t="shared" ca="1" si="66"/>
        <v>5</v>
      </c>
      <c r="G342" s="1">
        <f t="shared" ca="1" si="67"/>
        <v>0.2</v>
      </c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</row>
    <row r="343" spans="1:50" ht="15.75" customHeight="1">
      <c r="A343" s="44"/>
      <c r="B343" s="74"/>
      <c r="C343" s="1"/>
      <c r="D343" s="8" t="s">
        <v>231</v>
      </c>
      <c r="E343" s="9">
        <v>0.04</v>
      </c>
      <c r="F343" s="13">
        <f t="shared" ca="1" si="66"/>
        <v>18</v>
      </c>
      <c r="G343" s="1">
        <f t="shared" ca="1" si="67"/>
        <v>0.72</v>
      </c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</row>
    <row r="344" spans="1:50" ht="15.75" customHeight="1">
      <c r="A344" s="44"/>
      <c r="B344" s="74"/>
      <c r="C344" s="1"/>
      <c r="D344" s="8"/>
      <c r="E344" s="9"/>
      <c r="F344" s="13"/>
      <c r="G344" s="1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</row>
    <row r="345" spans="1:50" ht="15.75" customHeight="1">
      <c r="A345" s="44"/>
      <c r="B345" s="74"/>
      <c r="C345" s="1"/>
      <c r="D345" s="8"/>
      <c r="E345" s="9"/>
      <c r="F345" s="13"/>
      <c r="G345" s="1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</row>
    <row r="346" spans="1:50" ht="15.75" customHeight="1">
      <c r="A346" s="44"/>
      <c r="B346" s="74"/>
      <c r="C346" s="1"/>
      <c r="D346" s="8" t="s">
        <v>29</v>
      </c>
      <c r="E346" s="9">
        <v>1</v>
      </c>
      <c r="F346" s="13">
        <f ca="1">SUMIF($A:$B,D346,$B:$B)</f>
        <v>1</v>
      </c>
      <c r="G346" s="1">
        <f ca="1">E346*F346</f>
        <v>1</v>
      </c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347" spans="1:50" ht="15.75" customHeight="1">
      <c r="A347" s="44"/>
      <c r="B347" s="74"/>
      <c r="C347" s="1"/>
      <c r="D347" s="8"/>
      <c r="E347" s="9"/>
      <c r="F347" s="13"/>
      <c r="G347" s="1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</row>
    <row r="348" spans="1:50" ht="15.75" customHeight="1">
      <c r="A348" s="44"/>
      <c r="B348" s="74"/>
      <c r="C348" s="1"/>
      <c r="D348" s="8" t="s">
        <v>44</v>
      </c>
      <c r="E348" s="9"/>
      <c r="F348" s="13"/>
      <c r="G348" s="1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</row>
    <row r="349" spans="1:50" ht="15.75" customHeight="1">
      <c r="A349" s="44"/>
      <c r="B349" s="74"/>
      <c r="C349" s="1"/>
      <c r="D349" s="8" t="s">
        <v>42</v>
      </c>
      <c r="E349" s="9">
        <v>8.0000000000000002E-3</v>
      </c>
      <c r="F349" s="13">
        <f t="shared" ref="F349:F351" ca="1" si="68">SUMIF($A:$B,D349,$B:$B)</f>
        <v>1</v>
      </c>
      <c r="G349" s="1">
        <f t="shared" ref="G349:G351" ca="1" si="69">E349*F349</f>
        <v>8.0000000000000002E-3</v>
      </c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</row>
    <row r="350" spans="1:50" ht="15.75" customHeight="1">
      <c r="A350" s="44"/>
      <c r="B350" s="74"/>
      <c r="C350" s="1"/>
      <c r="D350" s="8" t="s">
        <v>56</v>
      </c>
      <c r="E350" s="9">
        <v>8.0000000000000002E-3</v>
      </c>
      <c r="F350" s="13">
        <f t="shared" ca="1" si="68"/>
        <v>0</v>
      </c>
      <c r="G350" s="1">
        <f t="shared" ca="1" si="69"/>
        <v>0</v>
      </c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</row>
    <row r="351" spans="1:50" ht="15.75" customHeight="1">
      <c r="A351" s="44"/>
      <c r="B351" s="74"/>
      <c r="C351" s="1"/>
      <c r="D351" s="8" t="s">
        <v>296</v>
      </c>
      <c r="E351" s="9">
        <v>8.0000000000000002E-3</v>
      </c>
      <c r="F351" s="13">
        <f t="shared" ca="1" si="68"/>
        <v>1</v>
      </c>
      <c r="G351" s="1">
        <f t="shared" ca="1" si="69"/>
        <v>8.0000000000000002E-3</v>
      </c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</row>
    <row r="352" spans="1:50" ht="15.75" customHeight="1">
      <c r="A352" s="44"/>
      <c r="B352" s="74"/>
      <c r="C352" s="1"/>
      <c r="D352" s="8"/>
      <c r="E352" s="9"/>
      <c r="F352" s="13"/>
      <c r="G352" s="1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</row>
    <row r="353" spans="1:50" ht="15.75" customHeight="1">
      <c r="A353" s="44"/>
      <c r="B353" s="74"/>
      <c r="C353" s="1"/>
      <c r="D353" s="8" t="s">
        <v>46</v>
      </c>
      <c r="E353" s="9">
        <v>1</v>
      </c>
      <c r="F353" s="13">
        <f ca="1">SUMIF($A:$B,D353,$B:$B)</f>
        <v>5</v>
      </c>
      <c r="G353" s="1">
        <f ca="1">E353*F353</f>
        <v>5</v>
      </c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</row>
    <row r="354" spans="1:50" ht="15.75" customHeight="1">
      <c r="A354" s="44"/>
      <c r="B354" s="74"/>
      <c r="C354" s="1"/>
      <c r="D354" s="8"/>
      <c r="E354" s="9"/>
      <c r="F354" s="13"/>
      <c r="G354" s="1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</row>
    <row r="355" spans="1:50" ht="15.75" customHeight="1">
      <c r="A355" s="44"/>
      <c r="B355" s="74"/>
      <c r="C355" s="1"/>
      <c r="D355" s="8" t="s">
        <v>48</v>
      </c>
      <c r="E355" s="9">
        <v>1</v>
      </c>
      <c r="F355" s="13">
        <f t="shared" ref="F355:F379" ca="1" si="70">SUMIF($A:$B,D355,$B:$B)</f>
        <v>0</v>
      </c>
      <c r="G355" s="1">
        <f t="shared" ref="G355:G379" ca="1" si="71">E355*F355</f>
        <v>0</v>
      </c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</row>
    <row r="356" spans="1:50" ht="15.75" customHeight="1">
      <c r="A356" s="44"/>
      <c r="B356" s="74"/>
      <c r="C356" s="1"/>
      <c r="D356" s="8" t="s">
        <v>87</v>
      </c>
      <c r="E356" s="9">
        <v>0.3</v>
      </c>
      <c r="F356" s="13">
        <f t="shared" ca="1" si="70"/>
        <v>17</v>
      </c>
      <c r="G356" s="1">
        <f t="shared" ca="1" si="71"/>
        <v>5.0999999999999996</v>
      </c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</row>
    <row r="357" spans="1:50" ht="15.75" customHeight="1">
      <c r="A357" s="44"/>
      <c r="B357" s="74"/>
      <c r="C357" s="1"/>
      <c r="D357" s="8" t="s">
        <v>69</v>
      </c>
      <c r="E357" s="75">
        <v>2</v>
      </c>
      <c r="F357" s="13">
        <f t="shared" ca="1" si="70"/>
        <v>1</v>
      </c>
      <c r="G357" s="1">
        <f t="shared" ca="1" si="71"/>
        <v>2</v>
      </c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</row>
    <row r="358" spans="1:50" ht="15.75" customHeight="1">
      <c r="A358" s="44"/>
      <c r="B358" s="74"/>
      <c r="C358" s="1"/>
      <c r="D358" s="8" t="s">
        <v>78</v>
      </c>
      <c r="E358" s="9">
        <v>0.9</v>
      </c>
      <c r="F358" s="8">
        <f t="shared" ca="1" si="70"/>
        <v>90</v>
      </c>
      <c r="G358" s="1">
        <f t="shared" ca="1" si="71"/>
        <v>81</v>
      </c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</row>
    <row r="359" spans="1:50" ht="15.75" customHeight="1">
      <c r="A359" s="44"/>
      <c r="B359" s="74"/>
      <c r="C359" s="1"/>
      <c r="D359" s="8" t="s">
        <v>52</v>
      </c>
      <c r="E359" s="9">
        <v>0.5</v>
      </c>
      <c r="F359" s="13">
        <f t="shared" ca="1" si="70"/>
        <v>11</v>
      </c>
      <c r="G359" s="1">
        <f t="shared" ca="1" si="71"/>
        <v>5.5</v>
      </c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</row>
    <row r="360" spans="1:50" ht="15.75" customHeight="1">
      <c r="A360" s="44"/>
      <c r="B360" s="74"/>
      <c r="C360" s="1"/>
      <c r="D360" s="8" t="s">
        <v>50</v>
      </c>
      <c r="E360" s="9">
        <v>5.0000000000000001E-3</v>
      </c>
      <c r="F360" s="13">
        <f t="shared" ca="1" si="70"/>
        <v>22</v>
      </c>
      <c r="G360" s="1">
        <f t="shared" ca="1" si="71"/>
        <v>0.11</v>
      </c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</row>
    <row r="361" spans="1:50" ht="15.75" customHeight="1">
      <c r="A361" s="44"/>
      <c r="B361" s="74"/>
      <c r="C361" s="1"/>
      <c r="D361" s="8" t="s">
        <v>54</v>
      </c>
      <c r="E361" s="9">
        <v>1</v>
      </c>
      <c r="F361" s="13">
        <f t="shared" ca="1" si="70"/>
        <v>1</v>
      </c>
      <c r="G361" s="1">
        <f t="shared" ca="1" si="71"/>
        <v>1</v>
      </c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</row>
    <row r="362" spans="1:50" ht="15.75" customHeight="1">
      <c r="A362" s="44"/>
      <c r="B362" s="74"/>
      <c r="C362" s="1"/>
      <c r="D362" s="8" t="s">
        <v>57</v>
      </c>
      <c r="E362" s="9">
        <v>1</v>
      </c>
      <c r="F362" s="13">
        <f t="shared" ca="1" si="70"/>
        <v>10</v>
      </c>
      <c r="G362" s="1">
        <f t="shared" ca="1" si="71"/>
        <v>10</v>
      </c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</row>
    <row r="363" spans="1:50" ht="15.75" customHeight="1">
      <c r="A363" s="44"/>
      <c r="B363" s="74"/>
      <c r="C363" s="1"/>
      <c r="D363" s="8" t="s">
        <v>59</v>
      </c>
      <c r="E363" s="9">
        <v>1</v>
      </c>
      <c r="F363" s="13">
        <f t="shared" ca="1" si="70"/>
        <v>23</v>
      </c>
      <c r="G363" s="1">
        <f t="shared" ca="1" si="71"/>
        <v>23</v>
      </c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</row>
    <row r="364" spans="1:50" ht="15.75" customHeight="1">
      <c r="A364" s="44"/>
      <c r="B364" s="74"/>
      <c r="C364" s="1"/>
      <c r="D364" s="8" t="s">
        <v>62</v>
      </c>
      <c r="E364" s="9">
        <v>1</v>
      </c>
      <c r="F364" s="13">
        <f t="shared" ca="1" si="70"/>
        <v>5</v>
      </c>
      <c r="G364" s="1">
        <f t="shared" ca="1" si="71"/>
        <v>5</v>
      </c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</row>
    <row r="365" spans="1:50" ht="15.75" customHeight="1">
      <c r="A365" s="44"/>
      <c r="B365" s="74"/>
      <c r="C365" s="1"/>
      <c r="D365" s="8" t="s">
        <v>64</v>
      </c>
      <c r="E365" s="9">
        <v>1</v>
      </c>
      <c r="F365" s="13">
        <f t="shared" ca="1" si="70"/>
        <v>6</v>
      </c>
      <c r="G365" s="1">
        <f t="shared" ca="1" si="71"/>
        <v>6</v>
      </c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</row>
    <row r="366" spans="1:50" ht="15.75" customHeight="1">
      <c r="A366" s="44"/>
      <c r="B366" s="74"/>
      <c r="C366" s="1"/>
      <c r="D366" s="8" t="s">
        <v>66</v>
      </c>
      <c r="E366" s="9">
        <v>1</v>
      </c>
      <c r="F366" s="8">
        <f t="shared" ca="1" si="70"/>
        <v>19</v>
      </c>
      <c r="G366" s="1">
        <f t="shared" ca="1" si="71"/>
        <v>19</v>
      </c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</row>
    <row r="367" spans="1:50" ht="15.75" customHeight="1">
      <c r="A367" s="44"/>
      <c r="B367" s="74"/>
      <c r="C367" s="1"/>
      <c r="D367" s="8" t="s">
        <v>72</v>
      </c>
      <c r="E367" s="9">
        <v>1</v>
      </c>
      <c r="F367" s="8">
        <f t="shared" ca="1" si="70"/>
        <v>71</v>
      </c>
      <c r="G367" s="1">
        <f t="shared" ca="1" si="71"/>
        <v>71</v>
      </c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</row>
    <row r="368" spans="1:50" ht="15.75" customHeight="1">
      <c r="A368" s="44"/>
      <c r="B368" s="74"/>
      <c r="C368" s="1"/>
      <c r="D368" s="8" t="s">
        <v>13</v>
      </c>
      <c r="E368" s="9">
        <v>1</v>
      </c>
      <c r="F368" s="13">
        <f t="shared" ca="1" si="70"/>
        <v>4</v>
      </c>
      <c r="G368" s="1">
        <f t="shared" ca="1" si="71"/>
        <v>4</v>
      </c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</row>
    <row r="369" spans="1:50" ht="15.75" customHeight="1">
      <c r="A369" s="44"/>
      <c r="B369" s="74"/>
      <c r="C369" s="1"/>
      <c r="D369" s="8" t="s">
        <v>74</v>
      </c>
      <c r="E369" s="9">
        <v>1</v>
      </c>
      <c r="F369" s="13">
        <f t="shared" ca="1" si="70"/>
        <v>3</v>
      </c>
      <c r="G369" s="1">
        <f t="shared" ca="1" si="71"/>
        <v>3</v>
      </c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</row>
    <row r="370" spans="1:50" ht="15.75" customHeight="1">
      <c r="A370" s="44"/>
      <c r="B370" s="74"/>
      <c r="C370" s="1"/>
      <c r="D370" s="8" t="s">
        <v>77</v>
      </c>
      <c r="E370" s="9">
        <v>1</v>
      </c>
      <c r="F370" s="13">
        <f t="shared" ca="1" si="70"/>
        <v>0</v>
      </c>
      <c r="G370" s="1">
        <f t="shared" ca="1" si="71"/>
        <v>0</v>
      </c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</row>
    <row r="371" spans="1:50" ht="15.75" customHeight="1">
      <c r="A371" s="44"/>
      <c r="B371" s="74"/>
      <c r="C371" s="1"/>
      <c r="D371" s="8" t="s">
        <v>80</v>
      </c>
      <c r="E371" s="9">
        <v>1</v>
      </c>
      <c r="F371" s="8">
        <f t="shared" ca="1" si="70"/>
        <v>1</v>
      </c>
      <c r="G371" s="1">
        <f t="shared" ca="1" si="71"/>
        <v>1</v>
      </c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</row>
    <row r="372" spans="1:50" ht="15.75" customHeight="1">
      <c r="A372" s="44"/>
      <c r="B372" s="74"/>
      <c r="C372" s="1"/>
      <c r="D372" s="8" t="s">
        <v>83</v>
      </c>
      <c r="E372" s="9">
        <v>1</v>
      </c>
      <c r="F372" s="8">
        <f t="shared" ca="1" si="70"/>
        <v>2</v>
      </c>
      <c r="G372" s="1">
        <f t="shared" ca="1" si="71"/>
        <v>2</v>
      </c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</row>
    <row r="373" spans="1:50" ht="15.75" customHeight="1">
      <c r="A373" s="44"/>
      <c r="B373" s="74"/>
      <c r="C373" s="1"/>
      <c r="D373" s="8" t="s">
        <v>86</v>
      </c>
      <c r="E373" s="9">
        <v>1</v>
      </c>
      <c r="F373" s="13">
        <f t="shared" ca="1" si="70"/>
        <v>0</v>
      </c>
      <c r="G373" s="1">
        <f t="shared" ca="1" si="71"/>
        <v>0</v>
      </c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</row>
    <row r="374" spans="1:50" ht="15.75" customHeight="1">
      <c r="A374" s="44"/>
      <c r="B374" s="74"/>
      <c r="C374" s="1"/>
      <c r="D374" s="8" t="s">
        <v>279</v>
      </c>
      <c r="E374" s="9">
        <v>2</v>
      </c>
      <c r="F374" s="13">
        <f t="shared" ca="1" si="70"/>
        <v>0</v>
      </c>
      <c r="G374" s="1">
        <f t="shared" ca="1" si="71"/>
        <v>0</v>
      </c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</row>
    <row r="375" spans="1:50" ht="15.75" customHeight="1">
      <c r="A375" s="44"/>
      <c r="B375" s="74"/>
      <c r="C375" s="1"/>
      <c r="D375" s="8" t="s">
        <v>91</v>
      </c>
      <c r="E375" s="9">
        <v>2</v>
      </c>
      <c r="F375" s="13">
        <f t="shared" ca="1" si="70"/>
        <v>0</v>
      </c>
      <c r="G375" s="1">
        <f t="shared" ca="1" si="71"/>
        <v>0</v>
      </c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</row>
    <row r="376" spans="1:50" ht="15.75" customHeight="1">
      <c r="A376" s="44"/>
      <c r="B376" s="74"/>
      <c r="C376" s="1"/>
      <c r="D376" s="8" t="s">
        <v>95</v>
      </c>
      <c r="E376" s="9">
        <v>1</v>
      </c>
      <c r="F376" s="13">
        <f t="shared" ca="1" si="70"/>
        <v>0</v>
      </c>
      <c r="G376" s="1">
        <f t="shared" ca="1" si="71"/>
        <v>0</v>
      </c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</row>
    <row r="377" spans="1:50" ht="15.75" customHeight="1">
      <c r="A377" s="44"/>
      <c r="B377" s="74"/>
      <c r="C377" s="1"/>
      <c r="D377" s="8" t="s">
        <v>97</v>
      </c>
      <c r="E377" s="9">
        <v>1</v>
      </c>
      <c r="F377" s="13">
        <f t="shared" ca="1" si="70"/>
        <v>0</v>
      </c>
      <c r="G377" s="1">
        <f t="shared" ca="1" si="71"/>
        <v>0</v>
      </c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</row>
    <row r="378" spans="1:50" ht="15.75" customHeight="1">
      <c r="A378" s="44"/>
      <c r="B378" s="74"/>
      <c r="C378" s="1"/>
      <c r="D378" s="8" t="s">
        <v>100</v>
      </c>
      <c r="E378" s="9">
        <v>1</v>
      </c>
      <c r="F378" s="13">
        <f t="shared" ca="1" si="70"/>
        <v>0</v>
      </c>
      <c r="G378" s="1">
        <f t="shared" ca="1" si="71"/>
        <v>0</v>
      </c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</row>
    <row r="379" spans="1:50" ht="15.75" customHeight="1">
      <c r="A379" s="44"/>
      <c r="B379" s="74"/>
      <c r="C379" s="1"/>
      <c r="D379" s="8" t="s">
        <v>103</v>
      </c>
      <c r="E379" s="9">
        <v>1</v>
      </c>
      <c r="F379" s="13">
        <f t="shared" ca="1" si="70"/>
        <v>0</v>
      </c>
      <c r="G379" s="1">
        <f t="shared" ca="1" si="71"/>
        <v>0</v>
      </c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</row>
    <row r="380" spans="1:50" ht="15.75" customHeight="1">
      <c r="A380" s="44"/>
      <c r="B380" s="74"/>
      <c r="C380" s="1"/>
      <c r="D380" s="8"/>
      <c r="E380" s="9"/>
      <c r="F380" s="13"/>
      <c r="G380" s="1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</row>
    <row r="381" spans="1:50" ht="15.75" customHeight="1">
      <c r="A381" s="44"/>
      <c r="B381" s="74"/>
      <c r="C381" s="1"/>
      <c r="D381" s="8" t="s">
        <v>106</v>
      </c>
      <c r="E381" s="9"/>
      <c r="F381" s="13"/>
      <c r="G381" s="1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</row>
    <row r="382" spans="1:50" ht="15.75" customHeight="1">
      <c r="A382" s="44"/>
      <c r="B382" s="74"/>
      <c r="C382" s="1"/>
      <c r="D382" s="8" t="s">
        <v>297</v>
      </c>
      <c r="E382" s="9">
        <v>5</v>
      </c>
      <c r="F382" s="13">
        <f t="shared" ref="F382:F387" ca="1" si="72">SUMIF($A:$B,D382,$B:$B)</f>
        <v>0</v>
      </c>
      <c r="G382" s="1">
        <f t="shared" ref="G382:G387" ca="1" si="73">E382*F382</f>
        <v>0</v>
      </c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</row>
    <row r="383" spans="1:50" ht="15.75" customHeight="1">
      <c r="A383" s="44"/>
      <c r="B383" s="74"/>
      <c r="C383" s="1"/>
      <c r="D383" s="8" t="s">
        <v>298</v>
      </c>
      <c r="E383" s="9">
        <v>5</v>
      </c>
      <c r="F383" s="13">
        <f t="shared" ca="1" si="72"/>
        <v>0</v>
      </c>
      <c r="G383" s="1">
        <f t="shared" ca="1" si="73"/>
        <v>0</v>
      </c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</row>
    <row r="384" spans="1:50" ht="15.75" customHeight="1">
      <c r="A384" s="44"/>
      <c r="B384" s="74"/>
      <c r="C384" s="1"/>
      <c r="D384" s="8" t="s">
        <v>299</v>
      </c>
      <c r="E384" s="9">
        <v>5</v>
      </c>
      <c r="F384" s="13">
        <f t="shared" ca="1" si="72"/>
        <v>2</v>
      </c>
      <c r="G384" s="1">
        <f t="shared" ca="1" si="73"/>
        <v>10</v>
      </c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</row>
    <row r="385" spans="1:50" ht="15.75" customHeight="1">
      <c r="A385" s="44"/>
      <c r="B385" s="74"/>
      <c r="C385" s="1"/>
      <c r="D385" s="8" t="s">
        <v>300</v>
      </c>
      <c r="E385" s="9">
        <v>5</v>
      </c>
      <c r="F385" s="8">
        <f t="shared" ca="1" si="72"/>
        <v>0</v>
      </c>
      <c r="G385" s="1">
        <f t="shared" ca="1" si="73"/>
        <v>0</v>
      </c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</row>
    <row r="386" spans="1:50" ht="15.75" customHeight="1">
      <c r="A386" s="44"/>
      <c r="B386" s="74"/>
      <c r="C386" s="1"/>
      <c r="D386" s="8" t="s">
        <v>93</v>
      </c>
      <c r="E386" s="9">
        <v>10</v>
      </c>
      <c r="F386" s="8">
        <f t="shared" ca="1" si="72"/>
        <v>1</v>
      </c>
      <c r="G386" s="1">
        <f t="shared" ca="1" si="73"/>
        <v>10</v>
      </c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</row>
    <row r="387" spans="1:50" ht="15.75" customHeight="1">
      <c r="A387" s="44"/>
      <c r="B387" s="74"/>
      <c r="C387" s="1"/>
      <c r="D387" s="8" t="s">
        <v>301</v>
      </c>
      <c r="E387" s="9">
        <v>10</v>
      </c>
      <c r="F387" s="8">
        <f t="shared" ca="1" si="72"/>
        <v>0</v>
      </c>
      <c r="G387" s="1">
        <f t="shared" ca="1" si="73"/>
        <v>0</v>
      </c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</row>
    <row r="388" spans="1:50" ht="15.75" customHeight="1">
      <c r="A388" s="44"/>
      <c r="B388" s="74"/>
      <c r="C388" s="1"/>
      <c r="D388" s="8"/>
      <c r="E388" s="9"/>
      <c r="F388" s="13"/>
      <c r="G388" s="1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</row>
    <row r="389" spans="1:50" ht="15.75" customHeight="1">
      <c r="A389" s="44"/>
      <c r="B389" s="74"/>
      <c r="C389" s="1"/>
      <c r="D389" s="8" t="s">
        <v>302</v>
      </c>
      <c r="E389" s="9"/>
      <c r="F389" s="13"/>
      <c r="G389" s="1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</row>
    <row r="390" spans="1:50" ht="15.75" customHeight="1">
      <c r="A390" s="44"/>
      <c r="B390" s="74"/>
      <c r="C390" s="1"/>
      <c r="D390" s="8" t="s">
        <v>303</v>
      </c>
      <c r="E390" s="9">
        <v>5</v>
      </c>
      <c r="F390" s="13">
        <f t="shared" ref="F390:F392" ca="1" si="74">SUMIF($A:$B,D390,$B:$B)</f>
        <v>0</v>
      </c>
      <c r="G390" s="1">
        <f t="shared" ref="G390:G392" ca="1" si="75">E390*F390</f>
        <v>0</v>
      </c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</row>
    <row r="391" spans="1:50" ht="15.75" customHeight="1">
      <c r="A391" s="44"/>
      <c r="B391" s="74"/>
      <c r="C391" s="1"/>
      <c r="D391" s="8" t="s">
        <v>304</v>
      </c>
      <c r="E391" s="9">
        <v>5</v>
      </c>
      <c r="F391" s="13">
        <f t="shared" ca="1" si="74"/>
        <v>0</v>
      </c>
      <c r="G391" s="1">
        <f t="shared" ca="1" si="75"/>
        <v>0</v>
      </c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</row>
    <row r="392" spans="1:50" ht="15.75" customHeight="1">
      <c r="A392" s="44"/>
      <c r="B392" s="74"/>
      <c r="C392" s="1"/>
      <c r="D392" s="8" t="s">
        <v>305</v>
      </c>
      <c r="E392" s="9">
        <v>10</v>
      </c>
      <c r="F392" s="8">
        <f t="shared" ca="1" si="74"/>
        <v>0</v>
      </c>
      <c r="G392" s="1">
        <f t="shared" ca="1" si="75"/>
        <v>0</v>
      </c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</row>
    <row r="393" spans="1:50" ht="15.75" customHeight="1">
      <c r="A393" s="44"/>
      <c r="B393" s="74"/>
      <c r="C393" s="1"/>
      <c r="D393" s="8"/>
      <c r="E393" s="9"/>
      <c r="F393" s="8"/>
      <c r="G393" s="1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</row>
    <row r="394" spans="1:50" ht="15.75" customHeight="1">
      <c r="A394" s="44"/>
      <c r="B394" s="74"/>
      <c r="C394" s="1"/>
      <c r="D394" s="8" t="s">
        <v>109</v>
      </c>
      <c r="E394" s="9"/>
      <c r="F394" s="8"/>
      <c r="G394" s="1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</row>
    <row r="395" spans="1:50" ht="15.75" customHeight="1">
      <c r="A395" s="44"/>
      <c r="B395" s="74"/>
      <c r="C395" s="1"/>
      <c r="D395" s="8" t="s">
        <v>303</v>
      </c>
      <c r="E395" s="9">
        <v>0.5</v>
      </c>
      <c r="F395" s="13">
        <f t="shared" ref="F395:F405" ca="1" si="76">SUMIF($A:$B,D395,$B:$B)</f>
        <v>0</v>
      </c>
      <c r="G395" s="1">
        <f t="shared" ref="G395:G405" ca="1" si="77">E395*F395</f>
        <v>0</v>
      </c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</row>
    <row r="396" spans="1:50" ht="15.75" customHeight="1">
      <c r="A396" s="44"/>
      <c r="B396" s="74"/>
      <c r="C396" s="1"/>
      <c r="D396" s="8" t="s">
        <v>261</v>
      </c>
      <c r="E396" s="9">
        <v>1.5</v>
      </c>
      <c r="F396" s="13">
        <f t="shared" ca="1" si="76"/>
        <v>0</v>
      </c>
      <c r="G396" s="1">
        <f t="shared" ca="1" si="77"/>
        <v>0</v>
      </c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</row>
    <row r="397" spans="1:50" ht="15.75" customHeight="1">
      <c r="A397" s="44"/>
      <c r="B397" s="74"/>
      <c r="C397" s="1"/>
      <c r="D397" s="8"/>
      <c r="E397" s="9">
        <v>3</v>
      </c>
      <c r="F397" s="13">
        <f t="shared" ca="1" si="76"/>
        <v>0</v>
      </c>
      <c r="G397" s="1">
        <f t="shared" ca="1" si="77"/>
        <v>0</v>
      </c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</row>
    <row r="398" spans="1:50" ht="15.75" customHeight="1">
      <c r="A398" s="44"/>
      <c r="B398" s="74"/>
      <c r="C398" s="1"/>
      <c r="D398" s="8" t="s">
        <v>259</v>
      </c>
      <c r="E398" s="9">
        <v>2.5</v>
      </c>
      <c r="F398" s="13">
        <f t="shared" ca="1" si="76"/>
        <v>0</v>
      </c>
      <c r="G398" s="1">
        <f t="shared" ca="1" si="77"/>
        <v>0</v>
      </c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</row>
    <row r="399" spans="1:50" ht="15.75" customHeight="1">
      <c r="A399" s="44"/>
      <c r="B399" s="74"/>
      <c r="C399" s="1"/>
      <c r="D399" s="8" t="s">
        <v>257</v>
      </c>
      <c r="E399" s="9">
        <v>2</v>
      </c>
      <c r="F399" s="13">
        <f t="shared" ca="1" si="76"/>
        <v>0</v>
      </c>
      <c r="G399" s="1">
        <f t="shared" ca="1" si="77"/>
        <v>0</v>
      </c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</row>
    <row r="400" spans="1:50" ht="15.75" customHeight="1">
      <c r="A400" s="44"/>
      <c r="B400" s="74"/>
      <c r="C400" s="1"/>
      <c r="D400" s="8" t="s">
        <v>306</v>
      </c>
      <c r="E400" s="9">
        <v>2</v>
      </c>
      <c r="F400" s="13">
        <f t="shared" ca="1" si="76"/>
        <v>0</v>
      </c>
      <c r="G400" s="1">
        <f t="shared" ca="1" si="77"/>
        <v>0</v>
      </c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</row>
    <row r="401" spans="1:50" ht="15.75" customHeight="1">
      <c r="A401" s="44"/>
      <c r="B401" s="74"/>
      <c r="C401" s="1"/>
      <c r="D401" s="8" t="s">
        <v>307</v>
      </c>
      <c r="E401" s="9">
        <v>2</v>
      </c>
      <c r="F401" s="13">
        <f t="shared" ca="1" si="76"/>
        <v>0</v>
      </c>
      <c r="G401" s="1">
        <f t="shared" ca="1" si="77"/>
        <v>0</v>
      </c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</row>
    <row r="402" spans="1:50" ht="15.75" customHeight="1">
      <c r="A402" s="44"/>
      <c r="B402" s="74"/>
      <c r="C402" s="1"/>
      <c r="D402" s="8"/>
      <c r="E402" s="9">
        <v>4</v>
      </c>
      <c r="F402" s="13">
        <f t="shared" ca="1" si="76"/>
        <v>0</v>
      </c>
      <c r="G402" s="1">
        <f t="shared" ca="1" si="77"/>
        <v>0</v>
      </c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</row>
    <row r="403" spans="1:50" ht="15.75" customHeight="1">
      <c r="A403" s="44"/>
      <c r="B403" s="74"/>
      <c r="C403" s="1"/>
      <c r="D403" s="8" t="s">
        <v>308</v>
      </c>
      <c r="E403" s="9">
        <v>3</v>
      </c>
      <c r="F403" s="13">
        <f t="shared" ca="1" si="76"/>
        <v>0</v>
      </c>
      <c r="G403" s="1">
        <f t="shared" ca="1" si="77"/>
        <v>0</v>
      </c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</row>
    <row r="404" spans="1:50" ht="15.75" customHeight="1">
      <c r="A404" s="44"/>
      <c r="B404" s="74"/>
      <c r="C404" s="1"/>
      <c r="D404" s="8"/>
      <c r="E404" s="9">
        <v>5</v>
      </c>
      <c r="F404" s="13">
        <f t="shared" ca="1" si="76"/>
        <v>0</v>
      </c>
      <c r="G404" s="1">
        <f t="shared" ca="1" si="77"/>
        <v>0</v>
      </c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</row>
    <row r="405" spans="1:50" ht="15.75" customHeight="1">
      <c r="A405" s="44"/>
      <c r="B405" s="74"/>
      <c r="C405" s="1"/>
      <c r="D405" s="8" t="s">
        <v>96</v>
      </c>
      <c r="E405" s="9">
        <v>1.5</v>
      </c>
      <c r="F405" s="13">
        <f t="shared" ca="1" si="76"/>
        <v>0</v>
      </c>
      <c r="G405" s="1">
        <f t="shared" ca="1" si="77"/>
        <v>0</v>
      </c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</row>
    <row r="406" spans="1:50" ht="15.75" customHeight="1">
      <c r="A406" s="44"/>
      <c r="B406" s="74"/>
      <c r="C406" s="1"/>
      <c r="D406" s="8"/>
      <c r="E406" s="9"/>
      <c r="F406" s="8"/>
      <c r="G406" s="1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</row>
    <row r="407" spans="1:50" ht="15.75" customHeight="1">
      <c r="A407" s="44"/>
      <c r="B407" s="74"/>
      <c r="C407" s="1"/>
      <c r="D407" s="8"/>
      <c r="E407" s="9"/>
      <c r="F407" s="8"/>
      <c r="G407" s="1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</row>
    <row r="408" spans="1:50" ht="15.75" customHeight="1">
      <c r="A408" s="44"/>
      <c r="B408" s="74"/>
      <c r="C408" s="1"/>
      <c r="D408" s="8" t="s">
        <v>112</v>
      </c>
      <c r="E408" s="9"/>
      <c r="F408" s="13"/>
      <c r="G408" s="1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</row>
    <row r="409" spans="1:50" ht="15.75" customHeight="1">
      <c r="A409" s="44"/>
      <c r="B409" s="74"/>
      <c r="C409" s="1"/>
      <c r="D409" s="8" t="s">
        <v>297</v>
      </c>
      <c r="E409" s="9">
        <v>1</v>
      </c>
      <c r="F409" s="13">
        <f t="shared" ref="F409:F412" ca="1" si="78">SUMIF($A:$B,D409,$B:$B)</f>
        <v>0</v>
      </c>
      <c r="G409" s="1">
        <f t="shared" ref="G409:G412" ca="1" si="79">E409*F409</f>
        <v>0</v>
      </c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</row>
    <row r="410" spans="1:50" ht="15.75" customHeight="1">
      <c r="A410" s="44"/>
      <c r="B410" s="74"/>
      <c r="C410" s="1"/>
      <c r="D410" s="8" t="s">
        <v>309</v>
      </c>
      <c r="E410" s="9">
        <v>2</v>
      </c>
      <c r="F410" s="8">
        <f t="shared" ca="1" si="78"/>
        <v>0</v>
      </c>
      <c r="G410" s="1">
        <f t="shared" ca="1" si="79"/>
        <v>0</v>
      </c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</row>
    <row r="411" spans="1:50" ht="15.75" customHeight="1">
      <c r="A411" s="44"/>
      <c r="B411" s="74"/>
      <c r="C411" s="1"/>
      <c r="D411" s="8"/>
      <c r="E411" s="9">
        <v>4</v>
      </c>
      <c r="F411" s="13">
        <f t="shared" ca="1" si="78"/>
        <v>0</v>
      </c>
      <c r="G411" s="1">
        <f t="shared" ca="1" si="79"/>
        <v>0</v>
      </c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</row>
    <row r="412" spans="1:50" ht="15.75" customHeight="1">
      <c r="A412" s="44"/>
      <c r="B412" s="74"/>
      <c r="C412" s="1"/>
      <c r="D412" s="8" t="s">
        <v>310</v>
      </c>
      <c r="E412" s="9">
        <v>2</v>
      </c>
      <c r="F412" s="8">
        <f t="shared" ca="1" si="78"/>
        <v>0</v>
      </c>
      <c r="G412" s="1">
        <f t="shared" ca="1" si="79"/>
        <v>0</v>
      </c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</row>
    <row r="413" spans="1:50" ht="15.75" customHeight="1">
      <c r="A413" s="44"/>
      <c r="B413" s="74"/>
      <c r="C413" s="1"/>
      <c r="D413" s="8"/>
      <c r="E413" s="9"/>
      <c r="F413" s="13"/>
      <c r="G413" s="1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</row>
    <row r="414" spans="1:50" ht="15.75" customHeight="1">
      <c r="A414" s="44"/>
      <c r="B414" s="74"/>
      <c r="C414" s="1"/>
      <c r="D414" s="8"/>
      <c r="E414" s="9"/>
      <c r="F414" s="13"/>
      <c r="G414" s="1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</row>
    <row r="415" spans="1:50" ht="15.75" customHeight="1">
      <c r="A415" s="44"/>
      <c r="B415" s="74"/>
      <c r="C415" s="1"/>
      <c r="D415" s="1" t="s">
        <v>114</v>
      </c>
      <c r="E415" s="1"/>
      <c r="F415" s="13"/>
      <c r="G415" s="1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</row>
    <row r="416" spans="1:50" ht="15.75" customHeight="1">
      <c r="A416" s="44"/>
      <c r="B416" s="74"/>
      <c r="C416" s="1"/>
      <c r="D416" s="1" t="s">
        <v>265</v>
      </c>
      <c r="E416" s="1">
        <v>1.5</v>
      </c>
      <c r="F416" s="1">
        <f t="shared" ref="F416:F426" ca="1" si="80">SUMIF($A:$B,D416,$B:$B)</f>
        <v>0</v>
      </c>
      <c r="G416" s="1">
        <f t="shared" ref="G416:G426" ca="1" si="81">E416*F416</f>
        <v>0</v>
      </c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</row>
    <row r="417" spans="1:50" ht="15.75" customHeight="1">
      <c r="A417" s="44"/>
      <c r="B417" s="74"/>
      <c r="C417" s="1"/>
      <c r="D417" s="1"/>
      <c r="E417" s="1">
        <v>3</v>
      </c>
      <c r="F417" s="1">
        <f t="shared" ca="1" si="80"/>
        <v>0</v>
      </c>
      <c r="G417" s="1">
        <f t="shared" ca="1" si="81"/>
        <v>0</v>
      </c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</row>
    <row r="418" spans="1:50" ht="15.75" customHeight="1">
      <c r="A418" s="44"/>
      <c r="B418" s="74"/>
      <c r="C418" s="1"/>
      <c r="D418" s="8" t="s">
        <v>311</v>
      </c>
      <c r="E418" s="9">
        <v>1.5</v>
      </c>
      <c r="F418" s="8">
        <f t="shared" ca="1" si="80"/>
        <v>0</v>
      </c>
      <c r="G418" s="1">
        <f t="shared" ca="1" si="81"/>
        <v>0</v>
      </c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</row>
    <row r="419" spans="1:50" ht="15.75" customHeight="1">
      <c r="A419" s="44"/>
      <c r="B419" s="74"/>
      <c r="C419" s="1"/>
      <c r="D419" s="8"/>
      <c r="E419" s="9">
        <v>3</v>
      </c>
      <c r="F419" s="13">
        <f t="shared" ca="1" si="80"/>
        <v>0</v>
      </c>
      <c r="G419" s="1">
        <f t="shared" ca="1" si="81"/>
        <v>0</v>
      </c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</row>
    <row r="420" spans="1:50" ht="15.75" customHeight="1">
      <c r="A420" s="44"/>
      <c r="B420" s="74"/>
      <c r="C420" s="1"/>
      <c r="D420" s="8" t="s">
        <v>263</v>
      </c>
      <c r="E420" s="9">
        <v>1.5</v>
      </c>
      <c r="F420" s="8">
        <f t="shared" ca="1" si="80"/>
        <v>0</v>
      </c>
      <c r="G420" s="1">
        <f t="shared" ca="1" si="81"/>
        <v>0</v>
      </c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</row>
    <row r="421" spans="1:50" ht="15.75" customHeight="1">
      <c r="A421" s="44"/>
      <c r="B421" s="74"/>
      <c r="C421" s="1"/>
      <c r="D421" s="8"/>
      <c r="E421" s="9">
        <v>3</v>
      </c>
      <c r="F421" s="8">
        <f t="shared" ca="1" si="80"/>
        <v>0</v>
      </c>
      <c r="G421" s="1">
        <f t="shared" ca="1" si="81"/>
        <v>0</v>
      </c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</row>
    <row r="422" spans="1:50" ht="15.75" customHeight="1">
      <c r="A422" s="44"/>
      <c r="B422" s="74"/>
      <c r="C422" s="1"/>
      <c r="D422" s="8" t="s">
        <v>312</v>
      </c>
      <c r="E422" s="9">
        <v>1.5</v>
      </c>
      <c r="F422" s="8">
        <f t="shared" ca="1" si="80"/>
        <v>0</v>
      </c>
      <c r="G422" s="1">
        <f t="shared" ca="1" si="81"/>
        <v>0</v>
      </c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</row>
    <row r="423" spans="1:50" ht="15.75" customHeight="1">
      <c r="A423" s="44"/>
      <c r="B423" s="74"/>
      <c r="C423" s="1"/>
      <c r="D423" s="8"/>
      <c r="E423" s="9">
        <v>5</v>
      </c>
      <c r="F423" s="13">
        <f t="shared" ca="1" si="80"/>
        <v>0</v>
      </c>
      <c r="G423" s="1">
        <f t="shared" ca="1" si="81"/>
        <v>0</v>
      </c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</row>
    <row r="424" spans="1:50" ht="15.75" customHeight="1">
      <c r="A424" s="44"/>
      <c r="B424" s="74"/>
      <c r="C424" s="1"/>
      <c r="D424" s="8" t="s">
        <v>268</v>
      </c>
      <c r="E424" s="9">
        <v>2</v>
      </c>
      <c r="F424" s="8">
        <f t="shared" ca="1" si="80"/>
        <v>0</v>
      </c>
      <c r="G424" s="1">
        <f t="shared" ca="1" si="81"/>
        <v>0</v>
      </c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</row>
    <row r="425" spans="1:50" ht="15.75" customHeight="1">
      <c r="A425" s="44"/>
      <c r="B425" s="74"/>
      <c r="C425" s="1"/>
      <c r="D425" s="8"/>
      <c r="E425" s="9">
        <v>4</v>
      </c>
      <c r="F425" s="8">
        <f t="shared" ca="1" si="80"/>
        <v>0</v>
      </c>
      <c r="G425" s="1">
        <f t="shared" ca="1" si="81"/>
        <v>0</v>
      </c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</row>
    <row r="426" spans="1:50" ht="15.75" customHeight="1">
      <c r="A426" s="44"/>
      <c r="B426" s="74"/>
      <c r="C426" s="1"/>
      <c r="D426" s="8"/>
      <c r="E426" s="9">
        <v>3</v>
      </c>
      <c r="F426" s="8">
        <f t="shared" ca="1" si="80"/>
        <v>0</v>
      </c>
      <c r="G426" s="1">
        <f t="shared" ca="1" si="81"/>
        <v>0</v>
      </c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</row>
    <row r="427" spans="1:50" ht="15.75" customHeight="1">
      <c r="A427" s="44"/>
      <c r="B427" s="74"/>
      <c r="C427" s="1"/>
      <c r="D427" s="8"/>
      <c r="E427" s="9"/>
      <c r="F427" s="8"/>
      <c r="G427" s="1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</row>
    <row r="428" spans="1:50" ht="15.75" customHeight="1">
      <c r="A428" s="44"/>
      <c r="B428" s="74"/>
      <c r="C428" s="1"/>
      <c r="D428" s="8" t="s">
        <v>117</v>
      </c>
      <c r="E428" s="9"/>
      <c r="F428" s="8"/>
      <c r="G428" s="1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</row>
    <row r="429" spans="1:50" ht="15.75" customHeight="1">
      <c r="A429" s="44"/>
      <c r="B429" s="74"/>
      <c r="C429" s="1"/>
      <c r="D429" s="8" t="s">
        <v>313</v>
      </c>
      <c r="E429" s="9">
        <v>2</v>
      </c>
      <c r="F429" s="8">
        <f t="shared" ref="F429:F430" ca="1" si="82">SUMIF($A:$B,D429,$B:$B)</f>
        <v>0</v>
      </c>
      <c r="G429" s="1">
        <f t="shared" ref="G429:G430" ca="1" si="83">E429*F429</f>
        <v>0</v>
      </c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</row>
    <row r="430" spans="1:50" ht="15.75" customHeight="1">
      <c r="A430" s="44"/>
      <c r="B430" s="74"/>
      <c r="C430" s="1"/>
      <c r="D430" s="8" t="s">
        <v>314</v>
      </c>
      <c r="E430" s="9">
        <v>2</v>
      </c>
      <c r="F430" s="8">
        <f t="shared" ca="1" si="82"/>
        <v>0</v>
      </c>
      <c r="G430" s="1">
        <f t="shared" ca="1" si="83"/>
        <v>0</v>
      </c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</row>
    <row r="431" spans="1:50" ht="15.75" customHeight="1">
      <c r="A431" s="44"/>
      <c r="B431" s="74"/>
      <c r="C431" s="1"/>
      <c r="D431" s="8"/>
      <c r="E431" s="9"/>
      <c r="F431" s="8"/>
      <c r="G431" s="1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</row>
    <row r="432" spans="1:50" ht="15.75" customHeight="1">
      <c r="A432" s="44"/>
      <c r="B432" s="74"/>
      <c r="C432" s="1"/>
      <c r="D432" s="8" t="s">
        <v>120</v>
      </c>
      <c r="E432" s="9">
        <v>2</v>
      </c>
      <c r="F432" s="8">
        <f ca="1">SUMIF($A:$B,D432,$B:$B)</f>
        <v>0</v>
      </c>
      <c r="G432" s="1">
        <f ca="1">E432*F432</f>
        <v>0</v>
      </c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</row>
    <row r="433" spans="1:50" ht="15.75" customHeight="1">
      <c r="A433" s="44"/>
      <c r="B433" s="74"/>
      <c r="C433" s="1"/>
      <c r="D433" s="8"/>
      <c r="E433" s="9"/>
      <c r="F433" s="8"/>
      <c r="G433" s="1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</row>
    <row r="434" spans="1:50" ht="15.75" customHeight="1">
      <c r="A434" s="44"/>
      <c r="B434" s="74"/>
      <c r="C434" s="1"/>
      <c r="D434" s="8" t="s">
        <v>123</v>
      </c>
      <c r="E434" s="9">
        <v>2</v>
      </c>
      <c r="F434" s="8">
        <f t="shared" ref="F434:F435" ca="1" si="84">SUMIF($A:$B,D434,$B:$B)</f>
        <v>0</v>
      </c>
      <c r="G434" s="1">
        <f t="shared" ref="G434:G435" ca="1" si="85">E434*F434</f>
        <v>0</v>
      </c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</row>
    <row r="435" spans="1:50" ht="15.75" customHeight="1">
      <c r="A435" s="44"/>
      <c r="B435" s="74"/>
      <c r="C435" s="1"/>
      <c r="D435" s="8" t="s">
        <v>315</v>
      </c>
      <c r="E435" s="9">
        <v>2</v>
      </c>
      <c r="F435" s="8">
        <f t="shared" ca="1" si="84"/>
        <v>0</v>
      </c>
      <c r="G435" s="1">
        <f t="shared" ca="1" si="85"/>
        <v>0</v>
      </c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</row>
    <row r="436" spans="1:50" ht="15.75" customHeight="1">
      <c r="A436" s="44"/>
      <c r="B436" s="74"/>
      <c r="C436" s="1"/>
      <c r="D436" s="8"/>
      <c r="E436" s="9"/>
      <c r="F436" s="8"/>
      <c r="G436" s="1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</row>
    <row r="437" spans="1:50" ht="15.75" customHeight="1">
      <c r="A437" s="44"/>
      <c r="B437" s="74"/>
      <c r="C437" s="1"/>
      <c r="D437" s="8"/>
      <c r="E437" s="9"/>
      <c r="F437" s="8"/>
      <c r="G437" s="1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</row>
    <row r="438" spans="1:50" ht="15.75" customHeight="1">
      <c r="A438" s="44"/>
      <c r="B438" s="74"/>
      <c r="C438" s="1"/>
      <c r="D438" s="8"/>
      <c r="E438" s="9"/>
      <c r="F438" s="8"/>
      <c r="G438" s="1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</row>
    <row r="439" spans="1:50" ht="15.75" customHeight="1">
      <c r="A439" s="44"/>
      <c r="B439" s="74"/>
      <c r="C439" s="1"/>
      <c r="D439" s="8" t="s">
        <v>126</v>
      </c>
      <c r="E439" s="9"/>
      <c r="F439" s="8"/>
      <c r="G439" s="1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</row>
    <row r="440" spans="1:50" ht="15.75" customHeight="1">
      <c r="A440" s="44"/>
      <c r="B440" s="74"/>
      <c r="C440" s="1"/>
      <c r="D440" s="8" t="s">
        <v>303</v>
      </c>
      <c r="E440" s="9">
        <v>1</v>
      </c>
      <c r="F440" s="8">
        <f ca="1">SUMIF($A:$B,D440,$B:$B)</f>
        <v>0</v>
      </c>
      <c r="G440" s="1">
        <f ca="1">E440*F440</f>
        <v>0</v>
      </c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</row>
    <row r="441" spans="1:50" ht="15.75" customHeight="1">
      <c r="A441" s="44"/>
      <c r="B441" s="74"/>
      <c r="C441" s="1"/>
      <c r="D441" s="8"/>
      <c r="E441" s="9"/>
      <c r="F441" s="8"/>
      <c r="G441" s="1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</row>
    <row r="442" spans="1:50" ht="15.75" customHeight="1">
      <c r="A442" s="44"/>
      <c r="B442" s="74"/>
      <c r="C442" s="1"/>
      <c r="D442" s="8"/>
      <c r="E442" s="9"/>
      <c r="F442" s="8"/>
      <c r="G442" s="1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</row>
    <row r="443" spans="1:50" ht="15.75" customHeight="1">
      <c r="A443" s="44"/>
      <c r="B443" s="74"/>
      <c r="C443" s="1"/>
      <c r="D443" s="8" t="s">
        <v>316</v>
      </c>
      <c r="E443" s="9"/>
      <c r="F443" s="8"/>
      <c r="G443" s="1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</row>
    <row r="444" spans="1:50" ht="15.75" customHeight="1">
      <c r="A444" s="44"/>
      <c r="B444" s="74"/>
      <c r="C444" s="1"/>
      <c r="D444" s="8" t="s">
        <v>298</v>
      </c>
      <c r="E444" s="9">
        <v>1</v>
      </c>
      <c r="F444" s="8">
        <f ca="1">SUMIF($A:$B,D444,$B:$B)</f>
        <v>0</v>
      </c>
      <c r="G444" s="1">
        <f ca="1">E444*F444</f>
        <v>0</v>
      </c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</row>
    <row r="445" spans="1:50" ht="15.75" customHeight="1">
      <c r="A445" s="44"/>
      <c r="B445" s="74"/>
      <c r="C445" s="1"/>
      <c r="D445" s="8"/>
      <c r="E445" s="9"/>
      <c r="F445" s="8"/>
      <c r="G445" s="1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</row>
    <row r="446" spans="1:50" ht="15.75" customHeight="1">
      <c r="A446" s="44"/>
      <c r="B446" s="74"/>
      <c r="C446" s="1"/>
      <c r="D446" s="8" t="s">
        <v>178</v>
      </c>
      <c r="E446" s="9">
        <v>1</v>
      </c>
      <c r="F446" s="8">
        <f ca="1">SUMIF($A:$B,D446,$B:$B)</f>
        <v>9</v>
      </c>
      <c r="G446" s="1">
        <f ca="1">E446*F446</f>
        <v>9</v>
      </c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</row>
    <row r="447" spans="1:50" ht="15.75" customHeight="1">
      <c r="A447" s="44"/>
      <c r="B447" s="74"/>
      <c r="C447" s="1"/>
      <c r="D447" s="8"/>
      <c r="E447" s="9"/>
      <c r="F447" s="8"/>
      <c r="G447" s="1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</row>
    <row r="448" spans="1:50" ht="15.75" customHeight="1">
      <c r="A448" s="44"/>
      <c r="B448" s="74"/>
      <c r="C448" s="1"/>
      <c r="D448" s="8" t="s">
        <v>317</v>
      </c>
      <c r="E448" s="9"/>
      <c r="F448" s="8"/>
      <c r="G448" s="1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</row>
    <row r="449" spans="1:50" ht="15.75" customHeight="1">
      <c r="A449" s="44"/>
      <c r="B449" s="74"/>
      <c r="C449" s="1"/>
      <c r="D449" s="8" t="s">
        <v>318</v>
      </c>
      <c r="E449" s="9">
        <v>1</v>
      </c>
      <c r="F449" s="8">
        <f t="shared" ref="F449:F450" ca="1" si="86">SUMIF($A:$B,D449,$B:$B)</f>
        <v>127</v>
      </c>
      <c r="G449" s="1">
        <f t="shared" ref="G449:G450" ca="1" si="87">E449*F449</f>
        <v>127</v>
      </c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15.75" customHeight="1">
      <c r="A450" s="44"/>
      <c r="B450" s="74"/>
      <c r="C450" s="1"/>
      <c r="D450" s="8" t="s">
        <v>84</v>
      </c>
      <c r="E450" s="9">
        <v>0.3</v>
      </c>
      <c r="F450" s="8">
        <f t="shared" ca="1" si="86"/>
        <v>14</v>
      </c>
      <c r="G450" s="1">
        <f t="shared" ca="1" si="87"/>
        <v>4.2</v>
      </c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ht="15.75" customHeight="1">
      <c r="A451" s="44"/>
      <c r="B451" s="74"/>
      <c r="C451" s="1"/>
      <c r="D451" s="8"/>
      <c r="E451" s="9"/>
      <c r="F451" s="8"/>
      <c r="G451" s="1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</row>
    <row r="452" spans="1:50" ht="15.75" customHeight="1">
      <c r="A452" s="44"/>
      <c r="B452" s="74"/>
      <c r="C452" s="1"/>
      <c r="D452" s="8" t="s">
        <v>286</v>
      </c>
      <c r="E452" s="9"/>
      <c r="F452" s="8"/>
      <c r="G452" s="1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</row>
    <row r="453" spans="1:50" ht="15.75" customHeight="1">
      <c r="A453" s="44"/>
      <c r="B453" s="74"/>
      <c r="C453" s="1"/>
      <c r="D453" s="8" t="s">
        <v>159</v>
      </c>
      <c r="E453" s="9">
        <v>1</v>
      </c>
      <c r="F453" s="8">
        <f t="shared" ref="F453:F471" ca="1" si="88">SUMIF($A:$B,D453,$B:$B)</f>
        <v>20</v>
      </c>
      <c r="G453" s="1">
        <f t="shared" ref="G453:G471" ca="1" si="89">F453*E453</f>
        <v>20</v>
      </c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</row>
    <row r="454" spans="1:50" ht="15.75" customHeight="1">
      <c r="A454" s="44"/>
      <c r="B454" s="74"/>
      <c r="C454" s="1"/>
      <c r="D454" s="8" t="s">
        <v>156</v>
      </c>
      <c r="E454" s="9">
        <v>1</v>
      </c>
      <c r="F454" s="8">
        <f t="shared" ca="1" si="88"/>
        <v>14</v>
      </c>
      <c r="G454" s="1">
        <f t="shared" ca="1" si="89"/>
        <v>14</v>
      </c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</row>
    <row r="455" spans="1:50" ht="15.75" customHeight="1">
      <c r="A455" s="44"/>
      <c r="B455" s="74"/>
      <c r="C455" s="1"/>
      <c r="D455" s="8" t="s">
        <v>181</v>
      </c>
      <c r="E455" s="9">
        <v>2</v>
      </c>
      <c r="F455" s="8">
        <f t="shared" ca="1" si="88"/>
        <v>1</v>
      </c>
      <c r="G455" s="1">
        <f t="shared" ca="1" si="89"/>
        <v>2</v>
      </c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</row>
    <row r="456" spans="1:50" ht="15.75" customHeight="1">
      <c r="A456" s="44"/>
      <c r="B456" s="74"/>
      <c r="C456" s="1"/>
      <c r="D456" s="8" t="s">
        <v>232</v>
      </c>
      <c r="E456" s="9">
        <v>0.6</v>
      </c>
      <c r="F456" s="8">
        <f t="shared" ca="1" si="88"/>
        <v>14</v>
      </c>
      <c r="G456" s="1">
        <f t="shared" ca="1" si="89"/>
        <v>8.4</v>
      </c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  <row r="457" spans="1:50" ht="15.75" customHeight="1">
      <c r="A457" s="44"/>
      <c r="B457" s="74"/>
      <c r="C457" s="1"/>
      <c r="D457" s="8" t="s">
        <v>146</v>
      </c>
      <c r="E457" s="9">
        <v>0.6</v>
      </c>
      <c r="F457" s="8">
        <f t="shared" ca="1" si="88"/>
        <v>4</v>
      </c>
      <c r="G457" s="1">
        <f t="shared" ca="1" si="89"/>
        <v>2.4</v>
      </c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</row>
    <row r="458" spans="1:50" ht="15.75" customHeight="1">
      <c r="A458" s="44"/>
      <c r="B458" s="74"/>
      <c r="C458" s="1"/>
      <c r="D458" s="8" t="s">
        <v>160</v>
      </c>
      <c r="E458" s="9">
        <v>2</v>
      </c>
      <c r="F458" s="8">
        <f t="shared" ca="1" si="88"/>
        <v>0</v>
      </c>
      <c r="G458" s="1">
        <f t="shared" ca="1" si="89"/>
        <v>0</v>
      </c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</row>
    <row r="459" spans="1:50" ht="15.75" customHeight="1">
      <c r="A459" s="44"/>
      <c r="B459" s="74"/>
      <c r="C459" s="1"/>
      <c r="D459" s="8" t="s">
        <v>319</v>
      </c>
      <c r="E459" s="9">
        <v>1</v>
      </c>
      <c r="F459" s="8">
        <f t="shared" ca="1" si="88"/>
        <v>0</v>
      </c>
      <c r="G459" s="1">
        <f t="shared" ca="1" si="89"/>
        <v>0</v>
      </c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</row>
    <row r="460" spans="1:50" ht="15.75" customHeight="1">
      <c r="A460" s="44"/>
      <c r="B460" s="74"/>
      <c r="C460" s="1"/>
      <c r="D460" s="8" t="s">
        <v>209</v>
      </c>
      <c r="E460" s="9">
        <v>1</v>
      </c>
      <c r="F460" s="8">
        <f t="shared" ca="1" si="88"/>
        <v>4</v>
      </c>
      <c r="G460" s="1">
        <f t="shared" ca="1" si="89"/>
        <v>4</v>
      </c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</row>
    <row r="461" spans="1:50" ht="15.75" customHeight="1">
      <c r="A461" s="44"/>
      <c r="B461" s="74"/>
      <c r="C461" s="1"/>
      <c r="D461" s="8" t="s">
        <v>47</v>
      </c>
      <c r="E461" s="9">
        <v>2</v>
      </c>
      <c r="F461" s="8">
        <f t="shared" ca="1" si="88"/>
        <v>2</v>
      </c>
      <c r="G461" s="1">
        <f t="shared" ca="1" si="89"/>
        <v>4</v>
      </c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</row>
    <row r="462" spans="1:50" ht="15.75" customHeight="1">
      <c r="A462" s="44"/>
      <c r="B462" s="74"/>
      <c r="C462" s="1"/>
      <c r="D462" s="8" t="s">
        <v>49</v>
      </c>
      <c r="E462" s="9">
        <v>2</v>
      </c>
      <c r="F462" s="8">
        <f t="shared" ca="1" si="88"/>
        <v>1</v>
      </c>
      <c r="G462" s="1">
        <f t="shared" ca="1" si="89"/>
        <v>2</v>
      </c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</row>
    <row r="463" spans="1:50" ht="15.75" customHeight="1">
      <c r="A463" s="44"/>
      <c r="B463" s="74"/>
      <c r="C463" s="1"/>
      <c r="D463" s="8" t="s">
        <v>320</v>
      </c>
      <c r="E463" s="9">
        <v>1</v>
      </c>
      <c r="F463" s="8">
        <f t="shared" ca="1" si="88"/>
        <v>0</v>
      </c>
      <c r="G463" s="1">
        <f t="shared" ca="1" si="89"/>
        <v>0</v>
      </c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</row>
    <row r="464" spans="1:50" ht="15.75" customHeight="1">
      <c r="A464" s="44"/>
      <c r="B464" s="74"/>
      <c r="C464" s="1"/>
      <c r="D464" s="8" t="s">
        <v>51</v>
      </c>
      <c r="E464" s="9">
        <v>2</v>
      </c>
      <c r="F464" s="8">
        <f t="shared" ca="1" si="88"/>
        <v>0</v>
      </c>
      <c r="G464" s="1">
        <f t="shared" ca="1" si="89"/>
        <v>0</v>
      </c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</row>
    <row r="465" spans="1:50" ht="15.75" customHeight="1">
      <c r="A465" s="44"/>
      <c r="B465" s="74"/>
      <c r="C465" s="1"/>
      <c r="D465" s="8" t="s">
        <v>70</v>
      </c>
      <c r="E465" s="9">
        <v>1</v>
      </c>
      <c r="F465" s="8">
        <f t="shared" ca="1" si="88"/>
        <v>5</v>
      </c>
      <c r="G465" s="1">
        <f t="shared" ca="1" si="89"/>
        <v>5</v>
      </c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</row>
    <row r="466" spans="1:50" ht="15.75" customHeight="1">
      <c r="A466" s="44"/>
      <c r="B466" s="74"/>
      <c r="C466" s="1"/>
      <c r="D466" s="8" t="s">
        <v>321</v>
      </c>
      <c r="E466" s="9">
        <v>0.6</v>
      </c>
      <c r="F466" s="8">
        <f t="shared" ca="1" si="88"/>
        <v>0</v>
      </c>
      <c r="G466" s="1">
        <f t="shared" ca="1" si="89"/>
        <v>0</v>
      </c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</row>
    <row r="467" spans="1:50" ht="15.75" customHeight="1">
      <c r="A467" s="44"/>
      <c r="B467" s="74"/>
      <c r="C467" s="1"/>
      <c r="D467" s="8" t="s">
        <v>79</v>
      </c>
      <c r="E467" s="9">
        <v>2</v>
      </c>
      <c r="F467" s="8">
        <f t="shared" ca="1" si="88"/>
        <v>1</v>
      </c>
      <c r="G467" s="1">
        <f t="shared" ca="1" si="89"/>
        <v>2</v>
      </c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</row>
    <row r="468" spans="1:50" ht="15.75" customHeight="1">
      <c r="A468" s="44"/>
      <c r="B468" s="74"/>
      <c r="C468" s="1"/>
      <c r="D468" s="8" t="s">
        <v>322</v>
      </c>
      <c r="E468" s="9">
        <v>1</v>
      </c>
      <c r="F468" s="8">
        <f t="shared" ca="1" si="88"/>
        <v>0</v>
      </c>
      <c r="G468" s="1">
        <f t="shared" ca="1" si="89"/>
        <v>0</v>
      </c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</row>
    <row r="469" spans="1:50" ht="15.75" customHeight="1">
      <c r="A469" s="44"/>
      <c r="B469" s="74"/>
      <c r="C469" s="1"/>
      <c r="D469" s="8" t="s">
        <v>187</v>
      </c>
      <c r="E469" s="9">
        <v>1</v>
      </c>
      <c r="F469" s="8">
        <f t="shared" ca="1" si="88"/>
        <v>3</v>
      </c>
      <c r="G469" s="1">
        <f t="shared" ca="1" si="89"/>
        <v>3</v>
      </c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</row>
    <row r="470" spans="1:50" ht="15.75" customHeight="1">
      <c r="A470" s="44"/>
      <c r="B470" s="74"/>
      <c r="C470" s="1"/>
      <c r="D470" s="8" t="s">
        <v>323</v>
      </c>
      <c r="E470" s="9">
        <v>0.6</v>
      </c>
      <c r="F470" s="8">
        <f t="shared" ca="1" si="88"/>
        <v>0</v>
      </c>
      <c r="G470" s="1">
        <f t="shared" ca="1" si="89"/>
        <v>0</v>
      </c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</row>
    <row r="471" spans="1:50" ht="15.75" customHeight="1">
      <c r="A471" s="44"/>
      <c r="B471" s="74"/>
      <c r="C471" s="1"/>
      <c r="D471" s="8" t="s">
        <v>192</v>
      </c>
      <c r="E471" s="9">
        <v>1</v>
      </c>
      <c r="F471" s="8">
        <f t="shared" ca="1" si="88"/>
        <v>2</v>
      </c>
      <c r="G471" s="1">
        <f t="shared" ca="1" si="89"/>
        <v>2</v>
      </c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</row>
    <row r="472" spans="1:50" ht="15.75" customHeight="1">
      <c r="A472" s="44"/>
      <c r="B472" s="74"/>
      <c r="C472" s="1"/>
      <c r="D472" s="8"/>
      <c r="E472" s="9"/>
      <c r="F472" s="8"/>
      <c r="G472" s="1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</row>
    <row r="473" spans="1:50" ht="15.75" customHeight="1">
      <c r="A473" s="44"/>
      <c r="B473" s="74"/>
      <c r="C473" s="1"/>
      <c r="D473" s="8"/>
      <c r="E473" s="9"/>
      <c r="F473" s="8"/>
      <c r="G473" s="1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</row>
    <row r="474" spans="1:50" ht="15.75" customHeight="1">
      <c r="A474" s="44"/>
      <c r="B474" s="74"/>
      <c r="C474" s="1"/>
      <c r="D474" s="8"/>
      <c r="E474" s="9"/>
      <c r="F474" s="8"/>
      <c r="G474" s="1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</row>
    <row r="475" spans="1:50" ht="15.75" customHeight="1">
      <c r="A475" s="44"/>
      <c r="B475" s="74"/>
      <c r="C475" s="1"/>
      <c r="D475" s="8"/>
      <c r="E475" s="9"/>
      <c r="F475" s="8"/>
      <c r="G475" s="1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</row>
    <row r="476" spans="1:50" ht="15.75" customHeight="1">
      <c r="A476" s="44"/>
      <c r="B476" s="74"/>
      <c r="C476" s="1"/>
      <c r="D476" s="8"/>
      <c r="E476" s="9"/>
      <c r="F476" s="8"/>
      <c r="G476" s="1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</row>
    <row r="477" spans="1:50" ht="15.75" customHeight="1">
      <c r="A477" s="44"/>
      <c r="B477" s="74"/>
      <c r="C477" s="1"/>
      <c r="D477" s="8"/>
      <c r="E477" s="9"/>
      <c r="F477" s="8"/>
      <c r="G477" s="1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</row>
    <row r="478" spans="1:50" ht="15.75" customHeight="1">
      <c r="A478" s="44"/>
      <c r="B478" s="74"/>
      <c r="C478" s="1"/>
      <c r="D478" s="8"/>
      <c r="E478" s="9"/>
      <c r="F478" s="8"/>
      <c r="G478" s="1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</row>
    <row r="479" spans="1:50" ht="15.75" customHeight="1">
      <c r="A479" s="44"/>
      <c r="B479" s="74"/>
      <c r="C479" s="1"/>
      <c r="D479" s="8"/>
      <c r="E479" s="9"/>
      <c r="F479" s="8"/>
      <c r="G479" s="1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</row>
    <row r="480" spans="1:50" ht="15.75" customHeight="1">
      <c r="A480" s="44"/>
      <c r="B480" s="74"/>
      <c r="C480" s="1"/>
      <c r="D480" s="8"/>
      <c r="E480" s="9"/>
      <c r="F480" s="8"/>
      <c r="G480" s="1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</row>
    <row r="481" spans="1:50" ht="15.75" customHeight="1">
      <c r="A481" s="44"/>
      <c r="B481" s="74"/>
      <c r="C481" s="1"/>
      <c r="D481" s="8"/>
      <c r="E481" s="9"/>
      <c r="F481" s="8"/>
      <c r="G481" s="1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</row>
    <row r="482" spans="1:50" ht="15.75" customHeight="1">
      <c r="A482" s="44"/>
      <c r="B482" s="74"/>
      <c r="C482" s="1"/>
      <c r="D482" s="8"/>
      <c r="E482" s="9"/>
      <c r="F482" s="8"/>
      <c r="G482" s="1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</row>
    <row r="483" spans="1:50" ht="15.75" customHeight="1">
      <c r="A483" s="44"/>
      <c r="B483" s="74"/>
      <c r="C483" s="1"/>
      <c r="D483" s="8"/>
      <c r="E483" s="9"/>
      <c r="F483" s="8"/>
      <c r="G483" s="1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</row>
    <row r="484" spans="1:50" ht="15.75" customHeight="1">
      <c r="A484" s="44"/>
      <c r="B484" s="74"/>
      <c r="C484" s="1"/>
      <c r="D484" s="8"/>
      <c r="E484" s="9"/>
      <c r="F484" s="8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</row>
    <row r="485" spans="1:50" ht="15.75" customHeight="1">
      <c r="A485" s="44"/>
      <c r="B485" s="74"/>
      <c r="C485" s="1"/>
      <c r="D485" s="8"/>
      <c r="E485" s="9"/>
      <c r="F485" s="8"/>
      <c r="G485" s="1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</row>
    <row r="486" spans="1:50" ht="15.75" customHeight="1">
      <c r="A486" s="44"/>
      <c r="B486" s="74"/>
      <c r="C486" s="1"/>
      <c r="D486" s="8"/>
      <c r="E486" s="9"/>
      <c r="F486" s="8"/>
      <c r="G486" s="1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</row>
    <row r="487" spans="1:50" ht="15.75" customHeight="1">
      <c r="A487" s="44"/>
      <c r="B487" s="74"/>
      <c r="C487" s="1"/>
      <c r="D487" s="8"/>
      <c r="E487" s="9"/>
      <c r="F487" s="8"/>
      <c r="G487" s="1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</row>
    <row r="488" spans="1:50" ht="15.75" customHeight="1">
      <c r="A488" s="44"/>
      <c r="B488" s="74"/>
      <c r="C488" s="1"/>
      <c r="D488" s="8"/>
      <c r="E488" s="9"/>
      <c r="F488" s="8"/>
      <c r="G488" s="1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</row>
    <row r="489" spans="1:50" ht="15.75" customHeight="1">
      <c r="A489" s="44"/>
      <c r="B489" s="74"/>
      <c r="C489" s="1"/>
      <c r="D489" s="8"/>
      <c r="E489" s="9"/>
      <c r="F489" s="8"/>
      <c r="G489" s="1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</row>
    <row r="490" spans="1:50" ht="15.75" customHeight="1">
      <c r="A490" s="44"/>
      <c r="B490" s="74"/>
      <c r="C490" s="1"/>
      <c r="D490" s="8"/>
      <c r="E490" s="9"/>
      <c r="F490" s="8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</row>
    <row r="491" spans="1:50" ht="15.75" customHeight="1">
      <c r="A491" s="44"/>
      <c r="B491" s="74"/>
      <c r="C491" s="1"/>
      <c r="D491" s="8"/>
      <c r="E491" s="9"/>
      <c r="F491" s="8"/>
      <c r="G491" s="1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</row>
    <row r="492" spans="1:50" ht="15.75" customHeight="1">
      <c r="A492" s="44"/>
      <c r="B492" s="74"/>
      <c r="C492" s="1"/>
      <c r="D492" s="8"/>
      <c r="E492" s="9"/>
      <c r="F492" s="8"/>
      <c r="G492" s="1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</row>
    <row r="493" spans="1:50" ht="15.75" customHeight="1">
      <c r="A493" s="44"/>
      <c r="B493" s="74"/>
      <c r="C493" s="1"/>
      <c r="D493" s="8"/>
      <c r="E493" s="9"/>
      <c r="F493" s="8"/>
      <c r="G493" s="1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</row>
    <row r="494" spans="1:50" ht="15.75" customHeight="1">
      <c r="A494" s="44"/>
      <c r="B494" s="74"/>
      <c r="C494" s="1"/>
      <c r="D494" s="8"/>
      <c r="E494" s="9"/>
      <c r="F494" s="8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</row>
    <row r="495" spans="1:50" ht="15.75" customHeight="1">
      <c r="A495" s="44"/>
      <c r="B495" s="74"/>
      <c r="C495" s="1"/>
      <c r="D495" s="8"/>
      <c r="E495" s="9"/>
      <c r="F495" s="8"/>
      <c r="G495" s="1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</row>
    <row r="496" spans="1:50" ht="15.75" customHeight="1">
      <c r="A496" s="44"/>
      <c r="B496" s="74"/>
      <c r="C496" s="1"/>
      <c r="D496" s="8"/>
      <c r="E496" s="9"/>
      <c r="F496" s="8"/>
      <c r="G496" s="1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</row>
    <row r="497" spans="1:50" ht="15.75" customHeight="1">
      <c r="A497" s="44"/>
      <c r="B497" s="74"/>
      <c r="C497" s="1"/>
      <c r="D497" s="8"/>
      <c r="E497" s="9"/>
      <c r="F497" s="8"/>
      <c r="G497" s="1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</row>
    <row r="498" spans="1:50" ht="15.75" customHeight="1">
      <c r="A498" s="44"/>
      <c r="B498" s="74"/>
      <c r="C498" s="1"/>
      <c r="D498" s="8"/>
      <c r="E498" s="9"/>
      <c r="F498" s="8"/>
      <c r="G498" s="1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</row>
    <row r="499" spans="1:50" ht="15.75" customHeight="1">
      <c r="A499" s="44"/>
      <c r="B499" s="74"/>
      <c r="C499" s="1"/>
      <c r="D499" s="8"/>
      <c r="E499" s="9"/>
      <c r="F499" s="8"/>
      <c r="G499" s="1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</row>
    <row r="500" spans="1:50" ht="15.75" customHeight="1">
      <c r="A500" s="44"/>
      <c r="B500" s="74"/>
      <c r="C500" s="1"/>
      <c r="D500" s="8"/>
      <c r="E500" s="9"/>
      <c r="F500" s="8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</row>
    <row r="501" spans="1:50" ht="15.75" customHeight="1">
      <c r="A501" s="44"/>
      <c r="B501" s="74"/>
      <c r="C501" s="1"/>
      <c r="D501" s="8"/>
      <c r="E501" s="9"/>
      <c r="F501" s="8"/>
      <c r="G501" s="1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</row>
    <row r="502" spans="1:50" ht="15.75" customHeight="1">
      <c r="A502" s="44"/>
      <c r="B502" s="74"/>
      <c r="C502" s="1"/>
      <c r="D502" s="8"/>
      <c r="E502" s="9"/>
      <c r="F502" s="8"/>
      <c r="G502" s="1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</row>
    <row r="503" spans="1:50" ht="15.75" customHeight="1">
      <c r="A503" s="44"/>
      <c r="B503" s="74"/>
      <c r="C503" s="1"/>
      <c r="D503" s="8"/>
      <c r="E503" s="9"/>
      <c r="F503" s="8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</row>
    <row r="504" spans="1:50" ht="15.75" customHeight="1">
      <c r="A504" s="44"/>
      <c r="B504" s="74"/>
      <c r="C504" s="1"/>
      <c r="D504" s="8"/>
      <c r="E504" s="9"/>
      <c r="F504" s="8"/>
      <c r="G504" s="1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</row>
    <row r="505" spans="1:50" ht="15.75" customHeight="1">
      <c r="A505" s="44"/>
      <c r="B505" s="74"/>
      <c r="C505" s="1"/>
      <c r="D505" s="8"/>
      <c r="E505" s="9"/>
      <c r="F505" s="8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</row>
    <row r="506" spans="1:50" ht="15.75" customHeight="1">
      <c r="A506" s="44"/>
      <c r="B506" s="74"/>
      <c r="C506" s="1"/>
      <c r="D506" s="8"/>
      <c r="E506" s="9"/>
      <c r="F506" s="8"/>
      <c r="G506" s="1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</row>
    <row r="507" spans="1:50" ht="15.75" customHeight="1">
      <c r="A507" s="44"/>
      <c r="B507" s="74"/>
      <c r="C507" s="1"/>
      <c r="D507" s="8"/>
      <c r="E507" s="9"/>
      <c r="F507" s="8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</row>
    <row r="508" spans="1:50" ht="15.75" customHeight="1">
      <c r="A508" s="44"/>
      <c r="B508" s="74"/>
      <c r="C508" s="1"/>
      <c r="D508" s="8"/>
      <c r="E508" s="9"/>
      <c r="F508" s="8"/>
      <c r="G508" s="1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</row>
    <row r="509" spans="1:50" ht="15.75" customHeight="1">
      <c r="A509" s="44"/>
      <c r="B509" s="74"/>
      <c r="C509" s="1"/>
      <c r="D509" s="8"/>
      <c r="E509" s="9"/>
      <c r="F509" s="8"/>
      <c r="G509" s="1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</row>
    <row r="510" spans="1:50" ht="15.75" customHeight="1">
      <c r="A510" s="44"/>
      <c r="B510" s="74"/>
      <c r="C510" s="1"/>
      <c r="D510" s="8"/>
      <c r="E510" s="9"/>
      <c r="F510" s="8"/>
      <c r="G510" s="1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</row>
    <row r="511" spans="1:50" ht="15.75" customHeight="1">
      <c r="A511" s="44"/>
      <c r="B511" s="74"/>
      <c r="C511" s="1"/>
      <c r="D511" s="8"/>
      <c r="E511" s="9"/>
      <c r="F511" s="8"/>
      <c r="G511" s="1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</row>
    <row r="512" spans="1:50" ht="15.75" customHeight="1">
      <c r="A512" s="44"/>
      <c r="B512" s="74"/>
      <c r="C512" s="1"/>
      <c r="D512" s="8"/>
      <c r="E512" s="9"/>
      <c r="F512" s="8"/>
      <c r="G512" s="1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</row>
    <row r="513" spans="1:50" ht="15.75" customHeight="1">
      <c r="A513" s="44"/>
      <c r="B513" s="74"/>
      <c r="C513" s="1"/>
      <c r="D513" s="8"/>
      <c r="E513" s="9"/>
      <c r="F513" s="8"/>
      <c r="G513" s="1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</row>
    <row r="514" spans="1:50" ht="15.75" customHeight="1">
      <c r="A514" s="44"/>
      <c r="B514" s="74"/>
      <c r="C514" s="1"/>
      <c r="D514" s="8"/>
      <c r="E514" s="9"/>
      <c r="F514" s="8"/>
      <c r="G514" s="1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</row>
    <row r="515" spans="1:50" ht="15.75" customHeight="1">
      <c r="A515" s="44"/>
      <c r="B515" s="74"/>
      <c r="C515" s="1"/>
      <c r="D515" s="8"/>
      <c r="E515" s="9"/>
      <c r="F515" s="8"/>
      <c r="G515" s="1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</row>
    <row r="516" spans="1:50" ht="15.75" customHeight="1">
      <c r="A516" s="44"/>
      <c r="B516" s="74"/>
      <c r="C516" s="1"/>
      <c r="D516" s="8"/>
      <c r="E516" s="9"/>
      <c r="F516" s="8"/>
      <c r="G516" s="1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</row>
    <row r="517" spans="1:50" ht="15.75" customHeight="1">
      <c r="A517" s="44"/>
      <c r="B517" s="74"/>
      <c r="C517" s="1"/>
      <c r="D517" s="8"/>
      <c r="E517" s="9"/>
      <c r="F517" s="8"/>
      <c r="G517" s="1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</row>
    <row r="518" spans="1:50" ht="15.75" customHeight="1">
      <c r="A518" s="44"/>
      <c r="B518" s="74"/>
      <c r="C518" s="1"/>
      <c r="D518" s="1"/>
      <c r="E518" s="1"/>
      <c r="F518" s="1"/>
      <c r="G518" s="1"/>
      <c r="H518" s="3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</row>
    <row r="519" spans="1:50" ht="15.75" customHeight="1">
      <c r="A519" s="44"/>
      <c r="B519" s="74"/>
      <c r="C519" s="1"/>
      <c r="D519" s="1"/>
      <c r="E519" s="1"/>
      <c r="F519" s="1"/>
      <c r="G519" s="1"/>
      <c r="H519" s="3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</row>
    <row r="520" spans="1:50" ht="15.75" customHeight="1">
      <c r="A520" s="44"/>
      <c r="B520" s="74"/>
      <c r="C520" s="1"/>
      <c r="D520" s="1"/>
      <c r="E520" s="1"/>
      <c r="F520" s="1"/>
      <c r="G520" s="1"/>
      <c r="H520" s="3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</row>
    <row r="521" spans="1:50" ht="15.75" customHeight="1">
      <c r="A521" s="44"/>
      <c r="B521" s="74"/>
      <c r="C521" s="1"/>
      <c r="D521" s="1"/>
      <c r="E521" s="1"/>
      <c r="F521" s="1"/>
      <c r="G521" s="1"/>
      <c r="H521" s="3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</row>
    <row r="522" spans="1:50" ht="15.75" customHeight="1">
      <c r="A522" s="44"/>
      <c r="B522" s="74"/>
      <c r="C522" s="1"/>
      <c r="D522" s="1"/>
      <c r="E522" s="1"/>
      <c r="F522" s="1"/>
      <c r="G522" s="1"/>
      <c r="H522" s="3"/>
      <c r="I522" s="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</row>
    <row r="523" spans="1:50" ht="15.75" customHeight="1">
      <c r="A523" s="44"/>
      <c r="B523" s="74"/>
      <c r="C523" s="1"/>
      <c r="D523" s="1"/>
      <c r="E523" s="1"/>
      <c r="F523" s="1"/>
      <c r="G523" s="1"/>
      <c r="H523" s="3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</row>
    <row r="524" spans="1:50" ht="15.75" customHeight="1">
      <c r="A524" s="44"/>
      <c r="B524" s="74"/>
      <c r="C524" s="1"/>
      <c r="D524" s="1"/>
      <c r="E524" s="1"/>
      <c r="F524" s="1"/>
      <c r="G524" s="1"/>
      <c r="H524" s="3"/>
      <c r="I524" s="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</row>
    <row r="525" spans="1:50" ht="15.75" customHeight="1">
      <c r="A525" s="44"/>
      <c r="B525" s="74"/>
      <c r="C525" s="1"/>
      <c r="D525" s="1"/>
      <c r="E525" s="1"/>
      <c r="F525" s="1"/>
      <c r="G525" s="1"/>
      <c r="H525" s="3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</row>
    <row r="526" spans="1:50" ht="15.75" customHeight="1">
      <c r="A526" s="44"/>
      <c r="B526" s="74"/>
      <c r="C526" s="1"/>
      <c r="D526" s="1"/>
      <c r="E526" s="1"/>
      <c r="F526" s="1"/>
      <c r="G526" s="1"/>
      <c r="H526" s="3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</row>
    <row r="527" spans="1:50" ht="15.75" customHeight="1">
      <c r="A527" s="44"/>
      <c r="B527" s="74"/>
      <c r="C527" s="1"/>
      <c r="D527" s="1"/>
      <c r="E527" s="1"/>
      <c r="F527" s="1"/>
      <c r="G527" s="1"/>
      <c r="H527" s="3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</row>
    <row r="528" spans="1:50" ht="15.75" customHeight="1">
      <c r="A528" s="44"/>
      <c r="B528" s="74"/>
      <c r="C528" s="1"/>
      <c r="D528" s="1"/>
      <c r="E528" s="1"/>
      <c r="F528" s="1"/>
      <c r="G528" s="1"/>
      <c r="H528" s="3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</row>
    <row r="529" spans="1:50" ht="15.75" customHeight="1">
      <c r="A529" s="44"/>
      <c r="B529" s="7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</row>
    <row r="530" spans="1:50" ht="15.75" customHeight="1">
      <c r="A530" s="44"/>
      <c r="B530" s="7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</row>
    <row r="531" spans="1:50" ht="15.75" customHeight="1">
      <c r="A531" s="44"/>
      <c r="B531" s="7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</row>
    <row r="532" spans="1:50" ht="15.75" customHeight="1">
      <c r="A532" s="44"/>
      <c r="B532" s="7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</row>
    <row r="533" spans="1:50" ht="15.75" customHeight="1">
      <c r="A533" s="44"/>
      <c r="B533" s="7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</row>
    <row r="534" spans="1:50" ht="15.75" customHeight="1">
      <c r="A534" s="44"/>
      <c r="B534" s="7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</row>
    <row r="535" spans="1:50" ht="15.75" customHeight="1">
      <c r="A535" s="44"/>
      <c r="B535" s="7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</row>
    <row r="536" spans="1:50" ht="15.75" customHeight="1">
      <c r="A536" s="44"/>
      <c r="B536" s="7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</row>
    <row r="537" spans="1:50" ht="15.75" customHeight="1">
      <c r="A537" s="44"/>
      <c r="B537" s="7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</row>
    <row r="538" spans="1:50" ht="15.75" customHeight="1">
      <c r="A538" s="44"/>
      <c r="B538" s="7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</row>
    <row r="539" spans="1:50" ht="15.75" customHeight="1">
      <c r="A539" s="44"/>
      <c r="B539" s="7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</row>
    <row r="540" spans="1:50" ht="15.75" customHeight="1">
      <c r="A540" s="44"/>
      <c r="B540" s="7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</row>
    <row r="541" spans="1:50" ht="15.75" customHeight="1">
      <c r="A541" s="44"/>
      <c r="B541" s="7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</row>
    <row r="542" spans="1:50" ht="15.75" customHeight="1">
      <c r="A542" s="44"/>
      <c r="B542" s="7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</row>
    <row r="543" spans="1:50" ht="15.75" customHeight="1">
      <c r="A543" s="44"/>
      <c r="B543" s="7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</row>
    <row r="544" spans="1:50" ht="15.75" customHeight="1">
      <c r="A544" s="44"/>
      <c r="B544" s="7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</row>
    <row r="545" spans="1:50" ht="15.75" customHeight="1">
      <c r="A545" s="44"/>
      <c r="B545" s="7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</row>
    <row r="546" spans="1:50" ht="15.75" customHeight="1">
      <c r="A546" s="44"/>
      <c r="B546" s="7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</row>
    <row r="547" spans="1:50" ht="15.75" customHeight="1">
      <c r="A547" s="44"/>
      <c r="B547" s="7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</row>
    <row r="548" spans="1:50" ht="15.75" customHeight="1">
      <c r="A548" s="44"/>
      <c r="B548" s="7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</row>
    <row r="549" spans="1:50" ht="15.75" customHeight="1">
      <c r="A549" s="44"/>
      <c r="B549" s="7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</row>
    <row r="550" spans="1:50" ht="15.75" customHeight="1">
      <c r="A550" s="44"/>
      <c r="B550" s="7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</row>
    <row r="551" spans="1:50" ht="15.75" customHeight="1">
      <c r="A551" s="44"/>
      <c r="B551" s="7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</row>
    <row r="552" spans="1:50" ht="15.75" customHeight="1">
      <c r="A552" s="44"/>
      <c r="B552" s="7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</row>
    <row r="553" spans="1:50" ht="15.75" customHeight="1">
      <c r="A553" s="44"/>
      <c r="B553" s="7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</row>
    <row r="554" spans="1:50" ht="15.75" customHeight="1">
      <c r="A554" s="44"/>
      <c r="B554" s="7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</row>
    <row r="555" spans="1:50" ht="15.75" customHeight="1">
      <c r="A555" s="44"/>
      <c r="B555" s="7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</row>
    <row r="556" spans="1:50" ht="15.75" customHeight="1">
      <c r="A556" s="44"/>
      <c r="B556" s="7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</row>
    <row r="557" spans="1:50" ht="15.75" customHeight="1">
      <c r="A557" s="44"/>
      <c r="B557" s="7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</row>
    <row r="558" spans="1:50" ht="15.75" customHeight="1">
      <c r="A558" s="44"/>
      <c r="B558" s="7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</row>
    <row r="559" spans="1:50" ht="15.75" customHeight="1">
      <c r="A559" s="44"/>
      <c r="B559" s="7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</row>
    <row r="560" spans="1:50" ht="15.75" customHeight="1">
      <c r="A560" s="44"/>
      <c r="B560" s="7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</row>
    <row r="561" spans="1:50" ht="15.75" customHeight="1">
      <c r="A561" s="44"/>
      <c r="B561" s="7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</row>
    <row r="562" spans="1:50" ht="15.75" customHeight="1">
      <c r="A562" s="44"/>
      <c r="B562" s="7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</row>
    <row r="563" spans="1:50" ht="15.75" customHeight="1">
      <c r="A563" s="44"/>
      <c r="B563" s="7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</row>
    <row r="564" spans="1:50" ht="15.75" customHeight="1">
      <c r="A564" s="44"/>
      <c r="B564" s="7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</row>
    <row r="565" spans="1:50" ht="15.75" customHeight="1">
      <c r="A565" s="44"/>
      <c r="B565" s="7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</row>
    <row r="566" spans="1:50" ht="15.75" customHeight="1">
      <c r="A566" s="44"/>
      <c r="B566" s="7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</row>
    <row r="567" spans="1:50" ht="15.75" customHeight="1">
      <c r="A567" s="44"/>
      <c r="B567" s="7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</row>
    <row r="568" spans="1:50" ht="15.75" customHeight="1">
      <c r="A568" s="44"/>
      <c r="B568" s="7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</row>
    <row r="569" spans="1:50" ht="15.75" customHeight="1">
      <c r="A569" s="44"/>
      <c r="B569" s="7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</row>
    <row r="570" spans="1:50" ht="15.75" customHeight="1">
      <c r="A570" s="44"/>
      <c r="B570" s="7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</row>
    <row r="571" spans="1:50" ht="15.75" customHeight="1">
      <c r="A571" s="44"/>
      <c r="B571" s="7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</row>
    <row r="572" spans="1:50" ht="15.75" customHeight="1">
      <c r="A572" s="44"/>
      <c r="B572" s="7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</row>
    <row r="573" spans="1:50" ht="15.75" customHeight="1">
      <c r="A573" s="44"/>
      <c r="B573" s="7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</row>
    <row r="574" spans="1:50" ht="15.75" customHeight="1">
      <c r="A574" s="44"/>
      <c r="B574" s="7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</row>
    <row r="575" spans="1:50" ht="15.75" customHeight="1">
      <c r="A575" s="44"/>
      <c r="B575" s="7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</row>
    <row r="576" spans="1:50" ht="15.75" customHeight="1">
      <c r="A576" s="44"/>
      <c r="B576" s="7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</row>
    <row r="577" spans="1:50" ht="15.75" customHeight="1">
      <c r="A577" s="44"/>
      <c r="B577" s="7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</row>
    <row r="578" spans="1:50" ht="15.75" customHeight="1">
      <c r="A578" s="44"/>
      <c r="B578" s="7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</row>
    <row r="579" spans="1:50" ht="15.75" customHeight="1">
      <c r="A579" s="44"/>
      <c r="B579" s="7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</row>
    <row r="580" spans="1:50" ht="15.75" customHeight="1">
      <c r="A580" s="44"/>
      <c r="B580" s="7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</row>
    <row r="581" spans="1:50" ht="15.75" customHeight="1">
      <c r="A581" s="44"/>
      <c r="B581" s="7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</row>
    <row r="582" spans="1:50" ht="15.75" customHeight="1">
      <c r="A582" s="44"/>
      <c r="B582" s="7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</row>
    <row r="583" spans="1:50" ht="15.75" customHeight="1">
      <c r="A583" s="44"/>
      <c r="B583" s="7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</row>
    <row r="584" spans="1:50" ht="15.75" customHeight="1">
      <c r="A584" s="44"/>
      <c r="B584" s="7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</row>
    <row r="585" spans="1:50" ht="15.75" customHeight="1">
      <c r="A585" s="44"/>
      <c r="B585" s="7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</row>
    <row r="586" spans="1:50" ht="15.75" customHeight="1">
      <c r="A586" s="44"/>
      <c r="B586" s="7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</row>
    <row r="587" spans="1:50" ht="15.75" customHeight="1">
      <c r="A587" s="44"/>
      <c r="B587" s="7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</row>
    <row r="588" spans="1:50" ht="15.75" customHeight="1">
      <c r="A588" s="44"/>
      <c r="B588" s="7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</row>
    <row r="589" spans="1:50" ht="15.75" customHeight="1">
      <c r="A589" s="44"/>
      <c r="B589" s="7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</row>
    <row r="590" spans="1:50" ht="15.75" customHeight="1">
      <c r="A590" s="44"/>
      <c r="B590" s="7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</row>
    <row r="591" spans="1:50" ht="15.75" customHeight="1">
      <c r="A591" s="44"/>
      <c r="B591" s="7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</row>
    <row r="592" spans="1:50" ht="15.75" customHeight="1">
      <c r="A592" s="44"/>
      <c r="B592" s="7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</row>
    <row r="593" spans="1:50" ht="15.75" customHeight="1">
      <c r="A593" s="44"/>
      <c r="B593" s="7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</row>
    <row r="594" spans="1:50" ht="15.75" customHeight="1">
      <c r="A594" s="44"/>
      <c r="B594" s="7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</row>
    <row r="595" spans="1:50" ht="15.75" customHeight="1">
      <c r="A595" s="44"/>
      <c r="B595" s="7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</row>
    <row r="596" spans="1:50" ht="15.75" customHeight="1">
      <c r="A596" s="44"/>
      <c r="B596" s="7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</row>
    <row r="597" spans="1:50" ht="15.75" customHeight="1">
      <c r="A597" s="44"/>
      <c r="B597" s="7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</row>
    <row r="598" spans="1:50" ht="15.75" customHeight="1">
      <c r="A598" s="44"/>
      <c r="B598" s="7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</row>
    <row r="599" spans="1:50" ht="15.75" customHeight="1">
      <c r="A599" s="44"/>
      <c r="B599" s="7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</row>
    <row r="600" spans="1:50" ht="15.75" customHeight="1">
      <c r="A600" s="44"/>
      <c r="B600" s="7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</row>
    <row r="601" spans="1:50" ht="15.75" customHeight="1">
      <c r="A601" s="44"/>
      <c r="B601" s="7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</row>
    <row r="602" spans="1:50" ht="15.75" customHeight="1">
      <c r="A602" s="44"/>
      <c r="B602" s="7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</row>
    <row r="603" spans="1:50" ht="15.75" customHeight="1">
      <c r="A603" s="44"/>
      <c r="B603" s="7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</row>
    <row r="604" spans="1:50" ht="15.75" customHeight="1">
      <c r="A604" s="44"/>
      <c r="B604" s="7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</row>
    <row r="605" spans="1:50" ht="15.75" customHeight="1">
      <c r="A605" s="44"/>
      <c r="B605" s="7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</row>
    <row r="606" spans="1:50" ht="15.75" customHeight="1">
      <c r="A606" s="44"/>
      <c r="B606" s="7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</row>
    <row r="607" spans="1:50" ht="15.75" customHeight="1">
      <c r="A607" s="44"/>
      <c r="B607" s="7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</row>
    <row r="608" spans="1:50" ht="15.75" customHeight="1">
      <c r="A608" s="44"/>
      <c r="B608" s="7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</row>
    <row r="609" spans="1:50" ht="15.75" customHeight="1">
      <c r="A609" s="44"/>
      <c r="B609" s="7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</row>
    <row r="610" spans="1:50" ht="15.75" customHeight="1">
      <c r="A610" s="44"/>
      <c r="B610" s="7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</row>
    <row r="611" spans="1:50" ht="15.75" customHeight="1">
      <c r="A611" s="44"/>
      <c r="B611" s="7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</row>
    <row r="612" spans="1:50" ht="15.75" customHeight="1">
      <c r="A612" s="44"/>
      <c r="B612" s="7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</row>
    <row r="613" spans="1:50" ht="15.75" customHeight="1">
      <c r="A613" s="44"/>
      <c r="B613" s="7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</row>
    <row r="614" spans="1:50" ht="15.75" customHeight="1">
      <c r="A614" s="44"/>
      <c r="B614" s="7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</row>
    <row r="615" spans="1:50" ht="15.75" customHeight="1">
      <c r="A615" s="44"/>
      <c r="B615" s="7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</row>
    <row r="616" spans="1:50" ht="15.75" customHeight="1">
      <c r="A616" s="44"/>
      <c r="B616" s="7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</row>
    <row r="617" spans="1:50" ht="15.75" customHeight="1">
      <c r="A617" s="44"/>
      <c r="B617" s="7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</row>
    <row r="618" spans="1:50" ht="15.75" customHeight="1">
      <c r="A618" s="44"/>
      <c r="B618" s="7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</row>
    <row r="619" spans="1:50" ht="15.75" customHeight="1">
      <c r="A619" s="44"/>
      <c r="B619" s="7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</row>
    <row r="620" spans="1:50" ht="15.75" customHeight="1">
      <c r="A620" s="44"/>
      <c r="B620" s="7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</row>
    <row r="621" spans="1:50" ht="15.75" customHeight="1">
      <c r="A621" s="44"/>
      <c r="B621" s="7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</row>
    <row r="622" spans="1:50" ht="15.75" customHeight="1">
      <c r="A622" s="44"/>
      <c r="B622" s="7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</row>
    <row r="623" spans="1:50" ht="15.75" customHeight="1">
      <c r="A623" s="44"/>
      <c r="B623" s="7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</row>
    <row r="624" spans="1:50" ht="15.75" customHeight="1">
      <c r="A624" s="44"/>
      <c r="B624" s="7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</row>
    <row r="625" spans="1:50" ht="15.75" customHeight="1">
      <c r="A625" s="44"/>
      <c r="B625" s="7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</row>
    <row r="626" spans="1:50" ht="15.75" customHeight="1">
      <c r="A626" s="44"/>
      <c r="B626" s="7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</row>
    <row r="627" spans="1:50" ht="15.75" customHeight="1">
      <c r="A627" s="44"/>
      <c r="B627" s="7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</row>
    <row r="628" spans="1:50" ht="15.75" customHeight="1">
      <c r="A628" s="44"/>
      <c r="B628" s="7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</row>
    <row r="629" spans="1:50" ht="15.75" customHeight="1">
      <c r="A629" s="44"/>
      <c r="B629" s="7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</row>
    <row r="630" spans="1:50" ht="15.75" customHeight="1">
      <c r="A630" s="44"/>
      <c r="B630" s="7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</row>
    <row r="631" spans="1:50" ht="15.75" customHeight="1">
      <c r="A631" s="44"/>
      <c r="B631" s="7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</row>
    <row r="632" spans="1:50" ht="15.75" customHeight="1">
      <c r="A632" s="44"/>
      <c r="B632" s="7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</row>
    <row r="633" spans="1:50" ht="15.75" customHeight="1">
      <c r="A633" s="44"/>
      <c r="B633" s="7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</row>
    <row r="634" spans="1:50" ht="15.75" customHeight="1">
      <c r="A634" s="44"/>
      <c r="B634" s="7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</row>
    <row r="635" spans="1:50" ht="15.75" customHeight="1">
      <c r="A635" s="44"/>
      <c r="B635" s="7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</row>
    <row r="636" spans="1:50" ht="15.75" customHeight="1">
      <c r="A636" s="44"/>
      <c r="B636" s="7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</row>
    <row r="637" spans="1:50" ht="15.75" customHeight="1">
      <c r="A637" s="44"/>
      <c r="B637" s="7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</row>
    <row r="638" spans="1:50" ht="15.75" customHeight="1">
      <c r="A638" s="44"/>
      <c r="B638" s="7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</row>
    <row r="639" spans="1:50" ht="15.75" customHeight="1">
      <c r="A639" s="44"/>
      <c r="B639" s="7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</row>
    <row r="640" spans="1:50" ht="15.75" customHeight="1">
      <c r="A640" s="44"/>
      <c r="B640" s="7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</row>
    <row r="641" spans="1:50" ht="15.75" customHeight="1">
      <c r="A641" s="44"/>
      <c r="B641" s="7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</row>
    <row r="642" spans="1:50" ht="15.75" customHeight="1">
      <c r="A642" s="44"/>
      <c r="B642" s="7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</row>
    <row r="643" spans="1:50" ht="15.75" customHeight="1">
      <c r="A643" s="44"/>
      <c r="B643" s="7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</row>
    <row r="644" spans="1:50" ht="15.75" customHeight="1">
      <c r="A644" s="44"/>
      <c r="B644" s="7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</row>
    <row r="645" spans="1:50" ht="15.75" customHeight="1">
      <c r="A645" s="44"/>
      <c r="B645" s="7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</row>
    <row r="646" spans="1:50" ht="15.75" customHeight="1">
      <c r="A646" s="44"/>
      <c r="B646" s="7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</row>
    <row r="647" spans="1:50" ht="15.75" customHeight="1">
      <c r="A647" s="44"/>
      <c r="B647" s="7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</row>
    <row r="648" spans="1:50" ht="15.75" customHeight="1">
      <c r="A648" s="44"/>
      <c r="B648" s="7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</row>
    <row r="649" spans="1:50" ht="15.75" customHeight="1">
      <c r="A649" s="44"/>
      <c r="B649" s="7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</row>
    <row r="650" spans="1:50" ht="15.75" customHeight="1">
      <c r="A650" s="44"/>
      <c r="B650" s="7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</row>
    <row r="651" spans="1:50" ht="15.75" customHeight="1">
      <c r="A651" s="44"/>
      <c r="B651" s="7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</row>
    <row r="652" spans="1:50" ht="15.75" customHeight="1">
      <c r="A652" s="44"/>
      <c r="B652" s="7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</row>
    <row r="653" spans="1:50" ht="15.75" customHeight="1">
      <c r="A653" s="44"/>
      <c r="B653" s="7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</row>
    <row r="654" spans="1:50" ht="15.75" customHeight="1">
      <c r="A654" s="44"/>
      <c r="B654" s="7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</row>
    <row r="655" spans="1:50" ht="15.75" customHeight="1">
      <c r="A655" s="44"/>
      <c r="B655" s="7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</row>
    <row r="656" spans="1:50" ht="15.75" customHeight="1">
      <c r="A656" s="44"/>
      <c r="B656" s="7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</row>
    <row r="657" spans="1:50" ht="15.75" customHeight="1">
      <c r="A657" s="44"/>
      <c r="B657" s="7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</row>
    <row r="658" spans="1:50" ht="15.75" customHeight="1">
      <c r="A658" s="44"/>
      <c r="B658" s="7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</row>
    <row r="659" spans="1:50" ht="15.75" customHeight="1">
      <c r="A659" s="44"/>
      <c r="B659" s="7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</row>
    <row r="660" spans="1:50" ht="15.75" customHeight="1">
      <c r="A660" s="44"/>
      <c r="B660" s="7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</row>
    <row r="661" spans="1:50" ht="15.75" customHeight="1">
      <c r="A661" s="44"/>
      <c r="B661" s="7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</row>
    <row r="662" spans="1:50" ht="15.75" customHeight="1">
      <c r="A662" s="44"/>
      <c r="B662" s="7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</row>
    <row r="663" spans="1:50" ht="15.75" customHeight="1">
      <c r="A663" s="44"/>
      <c r="B663" s="7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</row>
    <row r="664" spans="1:50" ht="15.75" customHeight="1">
      <c r="A664" s="44"/>
      <c r="B664" s="7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</row>
    <row r="665" spans="1:50" ht="15.75" customHeight="1">
      <c r="A665" s="44"/>
      <c r="B665" s="7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</row>
    <row r="666" spans="1:50" ht="15.75" customHeight="1">
      <c r="A666" s="44"/>
      <c r="B666" s="7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</row>
    <row r="667" spans="1:50" ht="15.75" customHeight="1">
      <c r="A667" s="44"/>
      <c r="B667" s="7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</row>
    <row r="668" spans="1:50" ht="15.75" customHeight="1">
      <c r="A668" s="44"/>
      <c r="B668" s="7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</row>
    <row r="669" spans="1:50" ht="15.75" customHeight="1">
      <c r="A669" s="44"/>
      <c r="B669" s="7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</row>
    <row r="670" spans="1:50" ht="15.75" customHeight="1">
      <c r="A670" s="44"/>
      <c r="B670" s="7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</row>
    <row r="671" spans="1:50" ht="15.75" customHeight="1">
      <c r="A671" s="44"/>
      <c r="B671" s="7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71"/>
  <sheetViews>
    <sheetView workbookViewId="0"/>
  </sheetViews>
  <sheetFormatPr baseColWidth="10" defaultColWidth="12.625" defaultRowHeight="15" customHeight="1"/>
  <cols>
    <col min="1" max="1" width="22.875" customWidth="1"/>
    <col min="2" max="2" width="12.375" customWidth="1"/>
    <col min="3" max="3" width="10" customWidth="1"/>
    <col min="4" max="4" width="21.625" customWidth="1"/>
    <col min="5" max="5" width="7" customWidth="1"/>
    <col min="6" max="6" width="5.125" customWidth="1"/>
    <col min="7" max="7" width="6.375" customWidth="1"/>
    <col min="8" max="8" width="26.5" customWidth="1"/>
    <col min="9" max="9" width="7.75" customWidth="1"/>
    <col min="10" max="10" width="8.75" customWidth="1"/>
    <col min="11" max="11" width="10" customWidth="1"/>
    <col min="12" max="12" width="9.25" customWidth="1"/>
    <col min="13" max="13" width="8.5" customWidth="1"/>
    <col min="14" max="14" width="8.125" customWidth="1"/>
    <col min="15" max="15" width="7.375" customWidth="1"/>
    <col min="16" max="16" width="3" customWidth="1"/>
    <col min="17" max="17" width="14.625" customWidth="1"/>
    <col min="18" max="18" width="11.75" customWidth="1"/>
    <col min="19" max="20" width="10" customWidth="1"/>
    <col min="21" max="21" width="13.375" customWidth="1"/>
    <col min="22" max="22" width="14.25" customWidth="1"/>
    <col min="23" max="23" width="16.375" customWidth="1"/>
    <col min="24" max="24" width="11.125" customWidth="1"/>
    <col min="25" max="25" width="21.125" customWidth="1"/>
    <col min="26" max="26" width="17.75" customWidth="1"/>
    <col min="27" max="27" width="17.5" customWidth="1"/>
    <col min="28" max="28" width="20.375" customWidth="1"/>
    <col min="29" max="29" width="16.375" customWidth="1"/>
    <col min="30" max="30" width="11.625" customWidth="1"/>
    <col min="31" max="31" width="11.25" customWidth="1"/>
    <col min="32" max="32" width="6.375" customWidth="1"/>
    <col min="33" max="33" width="15.5" customWidth="1"/>
    <col min="34" max="34" width="6.375" customWidth="1"/>
    <col min="35" max="35" width="7" customWidth="1"/>
    <col min="36" max="36" width="10.625" customWidth="1"/>
    <col min="37" max="37" width="14.75" customWidth="1"/>
    <col min="38" max="38" width="9.375" customWidth="1"/>
    <col min="39" max="39" width="14.875" customWidth="1"/>
    <col min="40" max="50" width="10" customWidth="1"/>
  </cols>
  <sheetData>
    <row r="1" spans="1:50" ht="15.75" customHeight="1">
      <c r="A1" s="1"/>
      <c r="B1" s="1"/>
      <c r="C1" s="1"/>
      <c r="D1" s="2"/>
      <c r="E1" s="2"/>
      <c r="F1" s="2"/>
      <c r="G1" s="1"/>
      <c r="H1" s="3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15.75" customHeight="1">
      <c r="A2" s="1"/>
      <c r="B2" s="1"/>
      <c r="C2" s="1"/>
      <c r="D2" s="1"/>
      <c r="E2" s="1"/>
      <c r="F2" s="1"/>
      <c r="G2" s="1"/>
      <c r="H2" s="3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5" customHeight="1">
      <c r="A3" s="1"/>
      <c r="B3" s="1"/>
      <c r="C3" s="1"/>
      <c r="D3" s="1"/>
      <c r="E3" s="1"/>
      <c r="F3" s="1"/>
      <c r="G3" s="1"/>
      <c r="H3" s="119" t="s">
        <v>0</v>
      </c>
      <c r="I3" s="118" t="s">
        <v>1</v>
      </c>
      <c r="J3" s="116" t="s">
        <v>2</v>
      </c>
      <c r="K3" s="116" t="s">
        <v>3</v>
      </c>
      <c r="L3" s="116" t="s">
        <v>4</v>
      </c>
      <c r="M3" s="116" t="s">
        <v>5</v>
      </c>
      <c r="N3" s="116" t="s">
        <v>6</v>
      </c>
      <c r="O3" s="112" t="s">
        <v>7</v>
      </c>
      <c r="P3" s="7"/>
      <c r="Q3" s="114" t="s">
        <v>8</v>
      </c>
      <c r="R3" s="116" t="s">
        <v>9</v>
      </c>
      <c r="S3" s="1"/>
      <c r="T3" s="1"/>
      <c r="U3" s="6" t="s">
        <v>10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5" customHeight="1">
      <c r="A4" s="8"/>
      <c r="B4" s="9"/>
      <c r="C4" s="1"/>
      <c r="D4" s="8" t="s">
        <v>11</v>
      </c>
      <c r="E4" s="9"/>
      <c r="F4" s="9"/>
      <c r="G4" s="1" t="s">
        <v>12</v>
      </c>
      <c r="H4" s="117"/>
      <c r="I4" s="117"/>
      <c r="J4" s="117"/>
      <c r="K4" s="117"/>
      <c r="L4" s="117"/>
      <c r="M4" s="117"/>
      <c r="N4" s="117"/>
      <c r="O4" s="113"/>
      <c r="P4" s="10" t="s">
        <v>12</v>
      </c>
      <c r="Q4" s="115"/>
      <c r="R4" s="117"/>
      <c r="S4" s="1"/>
      <c r="T4" s="1"/>
      <c r="U4" s="12" t="s">
        <v>15</v>
      </c>
      <c r="V4" s="12" t="s">
        <v>16</v>
      </c>
      <c r="W4" s="12" t="s">
        <v>17</v>
      </c>
      <c r="X4" s="12" t="s">
        <v>18</v>
      </c>
      <c r="Y4" s="12" t="s">
        <v>345</v>
      </c>
      <c r="Z4" s="12" t="s">
        <v>177</v>
      </c>
      <c r="AA4" s="12" t="s">
        <v>19</v>
      </c>
      <c r="AB4" s="12" t="s">
        <v>20</v>
      </c>
      <c r="AC4" s="12" t="s">
        <v>355</v>
      </c>
      <c r="AD4" s="12" t="s">
        <v>21</v>
      </c>
      <c r="AE4" s="12" t="s">
        <v>22</v>
      </c>
      <c r="AF4" s="12" t="s">
        <v>23</v>
      </c>
      <c r="AG4" s="12" t="s">
        <v>24</v>
      </c>
      <c r="AH4" s="12" t="s">
        <v>25</v>
      </c>
      <c r="AI4" s="12" t="s">
        <v>26</v>
      </c>
      <c r="AJ4" s="12" t="s">
        <v>27</v>
      </c>
      <c r="AK4" s="12" t="s">
        <v>356</v>
      </c>
      <c r="AL4" s="12" t="s">
        <v>28</v>
      </c>
      <c r="AM4" s="12" t="s">
        <v>30</v>
      </c>
      <c r="AN4" s="12" t="s">
        <v>31</v>
      </c>
      <c r="AO4" s="12" t="s">
        <v>32</v>
      </c>
      <c r="AP4" s="12" t="s">
        <v>33</v>
      </c>
      <c r="AQ4" s="12" t="s">
        <v>34</v>
      </c>
      <c r="AR4" s="79" t="s">
        <v>317</v>
      </c>
      <c r="AS4" s="12" t="s">
        <v>35</v>
      </c>
      <c r="AT4" s="12" t="s">
        <v>36</v>
      </c>
      <c r="AU4" s="12" t="s">
        <v>37</v>
      </c>
      <c r="AV4" s="12" t="s">
        <v>39</v>
      </c>
      <c r="AW4" s="12" t="s">
        <v>40</v>
      </c>
      <c r="AX4" s="12" t="s">
        <v>41</v>
      </c>
    </row>
    <row r="5" spans="1:50" ht="15.75" customHeight="1">
      <c r="A5" s="8" t="s">
        <v>13</v>
      </c>
      <c r="B5" s="9">
        <v>1</v>
      </c>
      <c r="C5" s="1"/>
      <c r="D5" s="8" t="s">
        <v>14</v>
      </c>
      <c r="E5" s="9">
        <v>2</v>
      </c>
      <c r="F5" s="13">
        <f t="shared" ref="F5:F25" ca="1" si="0">SUMIF($A:$B,D5,$B:$B)</f>
        <v>0</v>
      </c>
      <c r="G5" s="1">
        <f t="shared" ref="G5:G25" ca="1" si="1">E5*F5</f>
        <v>0</v>
      </c>
      <c r="H5" s="14" t="s">
        <v>29</v>
      </c>
      <c r="I5" s="15" t="s">
        <v>38</v>
      </c>
      <c r="J5" s="16">
        <v>100</v>
      </c>
      <c r="K5" s="17"/>
      <c r="L5" s="17"/>
      <c r="M5" s="17"/>
      <c r="N5" s="17">
        <f t="shared" ref="N5:N22" si="2">(J5+K5)-(L5+M5)-O5</f>
        <v>2</v>
      </c>
      <c r="O5" s="16">
        <v>98</v>
      </c>
      <c r="P5" s="19"/>
      <c r="Q5" s="20">
        <f ca="1">G346</f>
        <v>2</v>
      </c>
      <c r="R5" s="22">
        <f t="shared" ref="R5:R22" ca="1" si="3">Q5-N5</f>
        <v>0</v>
      </c>
      <c r="S5" s="1"/>
      <c r="T5" s="1"/>
      <c r="U5" s="23">
        <f ca="1">Q52</f>
        <v>98.699999999999989</v>
      </c>
      <c r="V5" s="24">
        <f ca="1">Q51</f>
        <v>18.060000000000002</v>
      </c>
      <c r="W5" s="26">
        <f ca="1">Q55</f>
        <v>62</v>
      </c>
      <c r="X5" s="28">
        <f ca="1">Q56</f>
        <v>92</v>
      </c>
      <c r="Y5" s="80">
        <f ca="1">Q57</f>
        <v>326</v>
      </c>
      <c r="Z5" s="80">
        <f ca="1">Q58</f>
        <v>118</v>
      </c>
      <c r="AA5" s="28">
        <f ca="1">Q60</f>
        <v>56</v>
      </c>
      <c r="AB5" s="28">
        <f ca="1">Q59</f>
        <v>8</v>
      </c>
      <c r="AC5" s="28">
        <f ca="1">Q64</f>
        <v>4</v>
      </c>
      <c r="AD5" s="28">
        <f ca="1">Q62</f>
        <v>75</v>
      </c>
      <c r="AE5" s="30">
        <f ca="1">Q63</f>
        <v>32</v>
      </c>
      <c r="AF5" s="28">
        <f ca="1">Q61</f>
        <v>5</v>
      </c>
      <c r="AG5" s="26">
        <f ca="1">Q67</f>
        <v>28.29</v>
      </c>
      <c r="AH5" s="28">
        <f ca="1">Q72</f>
        <v>0</v>
      </c>
      <c r="AI5" s="28">
        <f ca="1">Q71</f>
        <v>10</v>
      </c>
      <c r="AJ5" s="28">
        <f ca="1">Q73</f>
        <v>6.625</v>
      </c>
      <c r="AK5" s="28">
        <f ca="1">Q69</f>
        <v>35.200000000000003</v>
      </c>
      <c r="AL5" s="28">
        <f ca="1">Q74</f>
        <v>13.325000000000001</v>
      </c>
      <c r="AM5" s="28">
        <f ca="1">Q42</f>
        <v>132</v>
      </c>
      <c r="AN5" s="28">
        <f ca="1">Q46</f>
        <v>48</v>
      </c>
      <c r="AO5" s="28">
        <f ca="1">Q47</f>
        <v>43</v>
      </c>
      <c r="AP5" s="30">
        <f ca="1">Q44</f>
        <v>8</v>
      </c>
      <c r="AQ5" s="28">
        <f ca="1">Q37</f>
        <v>35.299999999999997</v>
      </c>
      <c r="AR5" s="1">
        <f ca="1">G449+G450</f>
        <v>39.6</v>
      </c>
      <c r="AS5" s="28">
        <f ca="1">Q16</f>
        <v>23</v>
      </c>
      <c r="AT5" s="28">
        <f ca="1">Q12</f>
        <v>10</v>
      </c>
      <c r="AU5" s="28">
        <f ca="1">Q15</f>
        <v>2</v>
      </c>
      <c r="AV5" s="28">
        <f ca="1">Q14</f>
        <v>1</v>
      </c>
      <c r="AW5" s="28">
        <f ca="1">Q17</f>
        <v>1</v>
      </c>
      <c r="AX5" s="28">
        <f ca="1">Q13</f>
        <v>1</v>
      </c>
    </row>
    <row r="6" spans="1:50" ht="15.75" customHeight="1">
      <c r="A6" s="8" t="s">
        <v>29</v>
      </c>
      <c r="B6" s="9">
        <v>2</v>
      </c>
      <c r="C6" s="1"/>
      <c r="D6" s="8" t="s">
        <v>43</v>
      </c>
      <c r="E6" s="9">
        <v>2</v>
      </c>
      <c r="F6" s="13">
        <f t="shared" ca="1" si="0"/>
        <v>0</v>
      </c>
      <c r="G6" s="1">
        <f t="shared" ca="1" si="1"/>
        <v>0</v>
      </c>
      <c r="H6" s="25" t="s">
        <v>44</v>
      </c>
      <c r="I6" s="27" t="s">
        <v>45</v>
      </c>
      <c r="J6" s="16">
        <v>0.25</v>
      </c>
      <c r="K6" s="17"/>
      <c r="L6" s="17"/>
      <c r="M6" s="17"/>
      <c r="N6" s="17">
        <f t="shared" si="2"/>
        <v>0.1</v>
      </c>
      <c r="O6" s="16">
        <v>0.15</v>
      </c>
      <c r="P6" s="19"/>
      <c r="Q6" s="29">
        <f ca="1">SUM(G349:G351)</f>
        <v>8.7999999999999995E-2</v>
      </c>
      <c r="R6" s="22">
        <f t="shared" ca="1" si="3"/>
        <v>-1.2000000000000011E-2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5.75" customHeight="1">
      <c r="A7" s="8" t="s">
        <v>42</v>
      </c>
      <c r="B7" s="9">
        <v>6</v>
      </c>
      <c r="C7" s="1"/>
      <c r="D7" s="8" t="s">
        <v>47</v>
      </c>
      <c r="E7" s="9">
        <v>2</v>
      </c>
      <c r="F7" s="13">
        <f t="shared" ca="1" si="0"/>
        <v>0</v>
      </c>
      <c r="G7" s="1">
        <f t="shared" ca="1" si="1"/>
        <v>0</v>
      </c>
      <c r="H7" s="25" t="s">
        <v>46</v>
      </c>
      <c r="I7" s="27" t="s">
        <v>38</v>
      </c>
      <c r="J7" s="16">
        <v>93</v>
      </c>
      <c r="K7" s="17"/>
      <c r="L7" s="17"/>
      <c r="M7" s="17"/>
      <c r="N7" s="17">
        <f t="shared" si="2"/>
        <v>2</v>
      </c>
      <c r="O7" s="16">
        <v>91</v>
      </c>
      <c r="P7" s="19"/>
      <c r="Q7" s="20">
        <f ca="1">SUM(G353)</f>
        <v>2</v>
      </c>
      <c r="R7" s="31">
        <f t="shared" ca="1" si="3"/>
        <v>0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15.75" customHeight="1">
      <c r="A8" s="8" t="s">
        <v>56</v>
      </c>
      <c r="B8" s="9">
        <v>4</v>
      </c>
      <c r="C8" s="1"/>
      <c r="D8" s="8" t="s">
        <v>49</v>
      </c>
      <c r="E8" s="9">
        <v>2</v>
      </c>
      <c r="F8" s="13">
        <f t="shared" ca="1" si="0"/>
        <v>1</v>
      </c>
      <c r="G8" s="1">
        <f t="shared" ca="1" si="1"/>
        <v>2</v>
      </c>
      <c r="H8" s="25" t="s">
        <v>48</v>
      </c>
      <c r="I8" s="27" t="s">
        <v>38</v>
      </c>
      <c r="J8" s="16">
        <v>55</v>
      </c>
      <c r="K8" s="17"/>
      <c r="L8" s="17"/>
      <c r="M8" s="17"/>
      <c r="N8" s="17">
        <f t="shared" si="2"/>
        <v>0</v>
      </c>
      <c r="O8" s="16">
        <v>55</v>
      </c>
      <c r="P8" s="19"/>
      <c r="Q8" s="32">
        <f ca="1">SUM(G355)</f>
        <v>0</v>
      </c>
      <c r="R8" s="31">
        <f t="shared" ca="1" si="3"/>
        <v>0</v>
      </c>
      <c r="S8" s="1"/>
      <c r="T8" s="1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5.75" customHeight="1">
      <c r="A9" s="8" t="s">
        <v>296</v>
      </c>
      <c r="B9" s="9">
        <v>1</v>
      </c>
      <c r="C9" s="1"/>
      <c r="D9" s="8" t="s">
        <v>51</v>
      </c>
      <c r="E9" s="9">
        <v>2</v>
      </c>
      <c r="F9" s="13">
        <f t="shared" ca="1" si="0"/>
        <v>2</v>
      </c>
      <c r="G9" s="1">
        <f t="shared" ca="1" si="1"/>
        <v>4</v>
      </c>
      <c r="H9" s="25" t="s">
        <v>50</v>
      </c>
      <c r="I9" s="27" t="s">
        <v>45</v>
      </c>
      <c r="J9" s="16">
        <v>0.1</v>
      </c>
      <c r="K9" s="17">
        <v>0.2</v>
      </c>
      <c r="L9" s="17"/>
      <c r="M9" s="17"/>
      <c r="N9" s="17">
        <f t="shared" si="2"/>
        <v>0.10000000000000003</v>
      </c>
      <c r="O9" s="16">
        <v>0.2</v>
      </c>
      <c r="P9" s="19"/>
      <c r="Q9" s="29">
        <f t="shared" ref="Q9:Q22" ca="1" si="4">SUM(G360)</f>
        <v>0.08</v>
      </c>
      <c r="R9" s="31">
        <f t="shared" ca="1" si="3"/>
        <v>-2.0000000000000032E-2</v>
      </c>
      <c r="S9" s="1"/>
      <c r="T9" s="1"/>
      <c r="U9" s="38"/>
      <c r="V9" s="38"/>
      <c r="W9" s="38"/>
      <c r="X9" s="38"/>
      <c r="Y9" s="39"/>
      <c r="Z9" s="39"/>
      <c r="AA9" s="39"/>
      <c r="AB9" s="39"/>
      <c r="AC9" s="39"/>
      <c r="AD9" s="39"/>
      <c r="AE9" s="39"/>
      <c r="AF9" s="39"/>
      <c r="AG9" s="39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5.75" customHeight="1">
      <c r="A10" s="8" t="s">
        <v>46</v>
      </c>
      <c r="B10" s="9">
        <v>2</v>
      </c>
      <c r="C10" s="1"/>
      <c r="D10" s="8" t="s">
        <v>53</v>
      </c>
      <c r="E10" s="9">
        <v>2</v>
      </c>
      <c r="F10" s="13">
        <f t="shared" ca="1" si="0"/>
        <v>2</v>
      </c>
      <c r="G10" s="1">
        <f t="shared" ca="1" si="1"/>
        <v>4</v>
      </c>
      <c r="H10" s="25" t="s">
        <v>54</v>
      </c>
      <c r="I10" s="27" t="s">
        <v>38</v>
      </c>
      <c r="J10" s="16">
        <v>21</v>
      </c>
      <c r="K10" s="17"/>
      <c r="L10" s="17"/>
      <c r="M10" s="17"/>
      <c r="N10" s="17">
        <f t="shared" si="2"/>
        <v>0</v>
      </c>
      <c r="O10" s="16">
        <v>21</v>
      </c>
      <c r="P10" s="19"/>
      <c r="Q10" s="29">
        <f t="shared" ca="1" si="4"/>
        <v>0</v>
      </c>
      <c r="R10" s="31">
        <f t="shared" ca="1" si="3"/>
        <v>0</v>
      </c>
      <c r="S10" s="1"/>
      <c r="T10" s="1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5.75" customHeight="1">
      <c r="A11" s="8" t="s">
        <v>50</v>
      </c>
      <c r="B11" s="9">
        <v>16</v>
      </c>
      <c r="C11" s="1"/>
      <c r="D11" s="8" t="s">
        <v>55</v>
      </c>
      <c r="E11" s="9">
        <v>2</v>
      </c>
      <c r="F11" s="13">
        <f t="shared" ca="1" si="0"/>
        <v>7</v>
      </c>
      <c r="G11" s="1">
        <f t="shared" ca="1" si="1"/>
        <v>14</v>
      </c>
      <c r="H11" s="25" t="s">
        <v>57</v>
      </c>
      <c r="I11" s="27" t="s">
        <v>38</v>
      </c>
      <c r="J11" s="16">
        <v>16</v>
      </c>
      <c r="K11" s="17">
        <v>15</v>
      </c>
      <c r="L11" s="17"/>
      <c r="M11" s="17"/>
      <c r="N11" s="17">
        <f t="shared" si="2"/>
        <v>6</v>
      </c>
      <c r="O11" s="16">
        <v>25</v>
      </c>
      <c r="P11" s="19"/>
      <c r="Q11" s="29">
        <f t="shared" ca="1" si="4"/>
        <v>6</v>
      </c>
      <c r="R11" s="31">
        <f t="shared" ca="1" si="3"/>
        <v>0</v>
      </c>
      <c r="S11" s="1"/>
      <c r="T11" s="1"/>
      <c r="U11" s="8"/>
      <c r="V11" s="8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5.75" customHeight="1">
      <c r="A12" s="8" t="s">
        <v>52</v>
      </c>
      <c r="B12" s="9">
        <v>4</v>
      </c>
      <c r="C12" s="1"/>
      <c r="D12" s="8" t="s">
        <v>58</v>
      </c>
      <c r="E12" s="9">
        <v>2</v>
      </c>
      <c r="F12" s="13">
        <f t="shared" ca="1" si="0"/>
        <v>1</v>
      </c>
      <c r="G12" s="1">
        <f t="shared" ca="1" si="1"/>
        <v>2</v>
      </c>
      <c r="H12" s="25" t="s">
        <v>59</v>
      </c>
      <c r="I12" s="27" t="s">
        <v>38</v>
      </c>
      <c r="J12" s="16">
        <v>42</v>
      </c>
      <c r="K12" s="33">
        <v>24</v>
      </c>
      <c r="L12" s="17"/>
      <c r="M12" s="17">
        <v>1</v>
      </c>
      <c r="N12" s="17">
        <f t="shared" si="2"/>
        <v>10</v>
      </c>
      <c r="O12" s="16">
        <v>55</v>
      </c>
      <c r="P12" s="19"/>
      <c r="Q12" s="29">
        <f t="shared" ca="1" si="4"/>
        <v>10</v>
      </c>
      <c r="R12" s="31">
        <f t="shared" ca="1" si="3"/>
        <v>0</v>
      </c>
      <c r="S12" s="34"/>
      <c r="T12" s="1"/>
      <c r="U12" s="8"/>
      <c r="V12" s="8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5.75" customHeight="1">
      <c r="A13" s="8" t="s">
        <v>57</v>
      </c>
      <c r="B13" s="9">
        <v>6</v>
      </c>
      <c r="C13" s="1"/>
      <c r="D13" s="8" t="s">
        <v>61</v>
      </c>
      <c r="E13" s="9">
        <v>2</v>
      </c>
      <c r="F13" s="13">
        <f t="shared" ca="1" si="0"/>
        <v>3</v>
      </c>
      <c r="G13" s="1">
        <f t="shared" ca="1" si="1"/>
        <v>6</v>
      </c>
      <c r="H13" s="25" t="s">
        <v>62</v>
      </c>
      <c r="I13" s="27" t="s">
        <v>38</v>
      </c>
      <c r="J13" s="16">
        <v>13</v>
      </c>
      <c r="K13" s="17"/>
      <c r="L13" s="17"/>
      <c r="M13" s="17"/>
      <c r="N13" s="17">
        <f t="shared" si="2"/>
        <v>1</v>
      </c>
      <c r="O13" s="16">
        <v>12</v>
      </c>
      <c r="P13" s="19"/>
      <c r="Q13" s="29">
        <f t="shared" ca="1" si="4"/>
        <v>1</v>
      </c>
      <c r="R13" s="31">
        <f t="shared" ca="1" si="3"/>
        <v>0</v>
      </c>
      <c r="S13" s="1"/>
      <c r="T13" s="1"/>
      <c r="U13" s="8"/>
      <c r="V13" s="8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5.75" customHeight="1">
      <c r="A14" s="8" t="s">
        <v>59</v>
      </c>
      <c r="B14" s="9">
        <v>10</v>
      </c>
      <c r="C14" s="1"/>
      <c r="D14" s="8" t="s">
        <v>63</v>
      </c>
      <c r="E14" s="9">
        <v>2</v>
      </c>
      <c r="F14" s="13">
        <f t="shared" ca="1" si="0"/>
        <v>3</v>
      </c>
      <c r="G14" s="1">
        <f t="shared" ca="1" si="1"/>
        <v>6</v>
      </c>
      <c r="H14" s="25" t="s">
        <v>64</v>
      </c>
      <c r="I14" s="27" t="s">
        <v>38</v>
      </c>
      <c r="J14" s="16">
        <v>13</v>
      </c>
      <c r="K14" s="17">
        <v>12</v>
      </c>
      <c r="L14" s="17"/>
      <c r="M14" s="17"/>
      <c r="N14" s="17">
        <f t="shared" si="2"/>
        <v>1</v>
      </c>
      <c r="O14" s="16">
        <v>24</v>
      </c>
      <c r="P14" s="19"/>
      <c r="Q14" s="29">
        <f t="shared" ca="1" si="4"/>
        <v>1</v>
      </c>
      <c r="R14" s="31">
        <f t="shared" ca="1" si="3"/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5.75" customHeight="1">
      <c r="A15" s="8" t="s">
        <v>62</v>
      </c>
      <c r="B15" s="9">
        <v>1</v>
      </c>
      <c r="C15" s="1"/>
      <c r="D15" s="8" t="s">
        <v>65</v>
      </c>
      <c r="E15" s="9">
        <v>2</v>
      </c>
      <c r="F15" s="13">
        <f t="shared" ca="1" si="0"/>
        <v>4</v>
      </c>
      <c r="G15" s="1">
        <f t="shared" ca="1" si="1"/>
        <v>8</v>
      </c>
      <c r="H15" s="25" t="s">
        <v>66</v>
      </c>
      <c r="I15" s="27" t="s">
        <v>38</v>
      </c>
      <c r="J15" s="16">
        <v>7</v>
      </c>
      <c r="K15" s="17">
        <v>12</v>
      </c>
      <c r="L15" s="17"/>
      <c r="M15" s="17"/>
      <c r="N15" s="17">
        <f t="shared" si="2"/>
        <v>4</v>
      </c>
      <c r="O15" s="16">
        <v>15</v>
      </c>
      <c r="P15" s="19" t="s">
        <v>12</v>
      </c>
      <c r="Q15" s="29">
        <f t="shared" ca="1" si="4"/>
        <v>2</v>
      </c>
      <c r="R15" s="31">
        <f t="shared" ca="1" si="3"/>
        <v>-2</v>
      </c>
      <c r="S15" s="1"/>
      <c r="T15" s="1"/>
      <c r="U15" s="44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5.75" customHeight="1">
      <c r="A16" s="8" t="s">
        <v>64</v>
      </c>
      <c r="B16" s="9">
        <v>1</v>
      </c>
      <c r="C16" s="1"/>
      <c r="D16" s="8" t="s">
        <v>67</v>
      </c>
      <c r="E16" s="9">
        <v>2</v>
      </c>
      <c r="F16" s="13">
        <f t="shared" ca="1" si="0"/>
        <v>4</v>
      </c>
      <c r="G16" s="1">
        <f t="shared" ca="1" si="1"/>
        <v>8</v>
      </c>
      <c r="H16" s="25" t="s">
        <v>68</v>
      </c>
      <c r="I16" s="27" t="s">
        <v>38</v>
      </c>
      <c r="J16" s="16">
        <v>23</v>
      </c>
      <c r="K16" s="17">
        <v>36</v>
      </c>
      <c r="L16" s="17"/>
      <c r="M16" s="33"/>
      <c r="N16" s="17">
        <f t="shared" si="2"/>
        <v>22</v>
      </c>
      <c r="O16" s="16">
        <v>37</v>
      </c>
      <c r="P16" s="19"/>
      <c r="Q16" s="29">
        <f t="shared" ca="1" si="4"/>
        <v>23</v>
      </c>
      <c r="R16" s="31">
        <f t="shared" ca="1" si="3"/>
        <v>1</v>
      </c>
      <c r="S16" s="34"/>
      <c r="T16" s="1"/>
      <c r="U16" s="44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.75" customHeight="1">
      <c r="A17" s="8" t="s">
        <v>66</v>
      </c>
      <c r="B17" s="9">
        <v>2</v>
      </c>
      <c r="C17" s="1"/>
      <c r="D17" s="8" t="s">
        <v>70</v>
      </c>
      <c r="E17" s="9">
        <v>2</v>
      </c>
      <c r="F17" s="13">
        <f t="shared" ca="1" si="0"/>
        <v>0</v>
      </c>
      <c r="G17" s="1">
        <f t="shared" ca="1" si="1"/>
        <v>0</v>
      </c>
      <c r="H17" s="25" t="s">
        <v>71</v>
      </c>
      <c r="I17" s="27" t="s">
        <v>38</v>
      </c>
      <c r="J17" s="16">
        <v>16</v>
      </c>
      <c r="K17" s="17"/>
      <c r="L17" s="17"/>
      <c r="M17" s="17"/>
      <c r="N17" s="17">
        <f t="shared" si="2"/>
        <v>1</v>
      </c>
      <c r="O17" s="16">
        <v>15</v>
      </c>
      <c r="P17" s="19"/>
      <c r="Q17" s="29">
        <f t="shared" ca="1" si="4"/>
        <v>1</v>
      </c>
      <c r="R17" s="31">
        <f t="shared" ca="1" si="3"/>
        <v>0</v>
      </c>
      <c r="S17" s="1"/>
      <c r="T17" s="1"/>
      <c r="U17" s="44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5.75" customHeight="1">
      <c r="A18" s="8" t="s">
        <v>72</v>
      </c>
      <c r="B18" s="9">
        <v>23</v>
      </c>
      <c r="C18" s="1"/>
      <c r="D18" s="8" t="s">
        <v>73</v>
      </c>
      <c r="E18" s="9">
        <v>2</v>
      </c>
      <c r="F18" s="13">
        <f t="shared" ca="1" si="0"/>
        <v>0</v>
      </c>
      <c r="G18" s="1">
        <f t="shared" ca="1" si="1"/>
        <v>0</v>
      </c>
      <c r="H18" s="25" t="s">
        <v>74</v>
      </c>
      <c r="I18" s="27" t="s">
        <v>38</v>
      </c>
      <c r="J18" s="16">
        <v>5</v>
      </c>
      <c r="K18" s="17">
        <v>6</v>
      </c>
      <c r="L18" s="17"/>
      <c r="M18" s="17"/>
      <c r="N18" s="17">
        <f t="shared" si="2"/>
        <v>1</v>
      </c>
      <c r="O18" s="16">
        <v>10</v>
      </c>
      <c r="P18" s="19"/>
      <c r="Q18" s="29">
        <f t="shared" ca="1" si="4"/>
        <v>1</v>
      </c>
      <c r="R18" s="31">
        <f t="shared" ca="1" si="3"/>
        <v>0</v>
      </c>
      <c r="S18" s="1"/>
      <c r="T18" s="1"/>
      <c r="U18" s="44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5.75" customHeight="1">
      <c r="A19" s="8" t="s">
        <v>75</v>
      </c>
      <c r="B19" s="9">
        <v>36</v>
      </c>
      <c r="C19" s="1"/>
      <c r="D19" s="8" t="s">
        <v>76</v>
      </c>
      <c r="E19" s="9">
        <v>2</v>
      </c>
      <c r="F19" s="13">
        <f t="shared" ca="1" si="0"/>
        <v>0</v>
      </c>
      <c r="G19" s="1">
        <f t="shared" ca="1" si="1"/>
        <v>0</v>
      </c>
      <c r="H19" s="25" t="s">
        <v>77</v>
      </c>
      <c r="I19" s="27" t="s">
        <v>38</v>
      </c>
      <c r="J19" s="16">
        <v>3</v>
      </c>
      <c r="K19" s="17"/>
      <c r="L19" s="17"/>
      <c r="M19" s="17"/>
      <c r="N19" s="17">
        <f t="shared" si="2"/>
        <v>0</v>
      </c>
      <c r="O19" s="16">
        <v>3</v>
      </c>
      <c r="P19" s="19"/>
      <c r="Q19" s="29">
        <f t="shared" ca="1" si="4"/>
        <v>0</v>
      </c>
      <c r="R19" s="31">
        <f t="shared" ca="1" si="3"/>
        <v>0</v>
      </c>
      <c r="S19" s="34"/>
      <c r="T19" s="1"/>
      <c r="U19" s="44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5.75" customHeight="1">
      <c r="A20" s="8" t="s">
        <v>78</v>
      </c>
      <c r="B20" s="9">
        <v>28</v>
      </c>
      <c r="C20" s="1"/>
      <c r="D20" s="8" t="s">
        <v>79</v>
      </c>
      <c r="E20" s="9">
        <v>2</v>
      </c>
      <c r="F20" s="13">
        <f t="shared" ca="1" si="0"/>
        <v>2</v>
      </c>
      <c r="G20" s="1">
        <f t="shared" ca="1" si="1"/>
        <v>4</v>
      </c>
      <c r="H20" s="25" t="s">
        <v>80</v>
      </c>
      <c r="I20" s="27" t="s">
        <v>38</v>
      </c>
      <c r="J20" s="16">
        <v>6</v>
      </c>
      <c r="K20" s="17">
        <v>13</v>
      </c>
      <c r="L20" s="17"/>
      <c r="M20" s="17"/>
      <c r="N20" s="17">
        <f t="shared" si="2"/>
        <v>1</v>
      </c>
      <c r="O20" s="16">
        <v>18</v>
      </c>
      <c r="P20" s="19"/>
      <c r="Q20" s="29">
        <f t="shared" ca="1" si="4"/>
        <v>0</v>
      </c>
      <c r="R20" s="31">
        <f t="shared" ca="1" si="3"/>
        <v>-1</v>
      </c>
      <c r="S20" s="1"/>
      <c r="T20" s="1"/>
      <c r="U20" s="44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5.75" customHeight="1">
      <c r="A21" s="8" t="s">
        <v>81</v>
      </c>
      <c r="B21" s="9">
        <v>9</v>
      </c>
      <c r="C21" s="1"/>
      <c r="D21" s="8" t="s">
        <v>82</v>
      </c>
      <c r="E21" s="9">
        <v>2</v>
      </c>
      <c r="F21" s="13">
        <f t="shared" ca="1" si="0"/>
        <v>2</v>
      </c>
      <c r="G21" s="1">
        <f t="shared" ca="1" si="1"/>
        <v>4</v>
      </c>
      <c r="H21" s="25" t="s">
        <v>83</v>
      </c>
      <c r="I21" s="27" t="s">
        <v>38</v>
      </c>
      <c r="J21" s="16">
        <v>2</v>
      </c>
      <c r="K21" s="33"/>
      <c r="L21" s="17"/>
      <c r="M21" s="17"/>
      <c r="N21" s="17">
        <f t="shared" si="2"/>
        <v>1</v>
      </c>
      <c r="O21" s="16">
        <v>1</v>
      </c>
      <c r="P21" s="19"/>
      <c r="Q21" s="29">
        <f t="shared" ca="1" si="4"/>
        <v>0</v>
      </c>
      <c r="R21" s="31">
        <f t="shared" ca="1" si="3"/>
        <v>-1</v>
      </c>
      <c r="S21" s="1"/>
      <c r="T21" s="1"/>
      <c r="U21" s="44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5.75" customHeight="1">
      <c r="A22" s="8" t="s">
        <v>84</v>
      </c>
      <c r="B22" s="9">
        <v>12</v>
      </c>
      <c r="C22" s="1"/>
      <c r="D22" s="8" t="s">
        <v>85</v>
      </c>
      <c r="E22" s="9">
        <v>2</v>
      </c>
      <c r="F22" s="13">
        <f t="shared" ca="1" si="0"/>
        <v>1</v>
      </c>
      <c r="G22" s="1">
        <f t="shared" ca="1" si="1"/>
        <v>2</v>
      </c>
      <c r="H22" s="25" t="s">
        <v>86</v>
      </c>
      <c r="I22" s="27" t="s">
        <v>38</v>
      </c>
      <c r="J22" s="16">
        <v>11</v>
      </c>
      <c r="K22" s="17"/>
      <c r="L22" s="17"/>
      <c r="M22" s="17"/>
      <c r="N22" s="17">
        <f t="shared" si="2"/>
        <v>0</v>
      </c>
      <c r="O22" s="16">
        <v>11</v>
      </c>
      <c r="P22" s="19"/>
      <c r="Q22" s="29">
        <f t="shared" ca="1" si="4"/>
        <v>0</v>
      </c>
      <c r="R22" s="31">
        <f t="shared" ca="1" si="3"/>
        <v>0</v>
      </c>
      <c r="S22" s="1"/>
      <c r="T22" s="1"/>
      <c r="U22" s="44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5.75" customHeight="1">
      <c r="A23" s="8" t="s">
        <v>87</v>
      </c>
      <c r="B23" s="9">
        <v>27</v>
      </c>
      <c r="C23" s="1"/>
      <c r="D23" s="8" t="s">
        <v>88</v>
      </c>
      <c r="E23" s="9">
        <v>2</v>
      </c>
      <c r="F23" s="13">
        <f t="shared" ca="1" si="0"/>
        <v>2</v>
      </c>
      <c r="G23" s="1">
        <f t="shared" ca="1" si="1"/>
        <v>4</v>
      </c>
      <c r="H23" s="40"/>
      <c r="I23" s="41"/>
      <c r="J23" s="42"/>
      <c r="K23" s="42"/>
      <c r="L23" s="42"/>
      <c r="M23" s="42"/>
      <c r="N23" s="17"/>
      <c r="O23" s="42"/>
      <c r="P23" s="43"/>
      <c r="Q23" s="42"/>
      <c r="R23" s="4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5.75" customHeight="1">
      <c r="A24" s="8" t="s">
        <v>74</v>
      </c>
      <c r="B24" s="9">
        <v>1</v>
      </c>
      <c r="C24" s="1"/>
      <c r="D24" s="13" t="s">
        <v>90</v>
      </c>
      <c r="E24" s="9">
        <v>4</v>
      </c>
      <c r="F24" s="13">
        <f t="shared" ca="1" si="0"/>
        <v>0</v>
      </c>
      <c r="G24" s="1">
        <f t="shared" ca="1" si="1"/>
        <v>0</v>
      </c>
      <c r="H24" s="25" t="s">
        <v>91</v>
      </c>
      <c r="I24" s="27" t="s">
        <v>92</v>
      </c>
      <c r="J24" s="16">
        <v>23</v>
      </c>
      <c r="K24" s="17"/>
      <c r="L24" s="17"/>
      <c r="M24" s="17"/>
      <c r="N24" s="17">
        <f t="shared" ref="N24:N37" si="5">(J24+K24)-(L24+M24)-O24</f>
        <v>0</v>
      </c>
      <c r="O24" s="16">
        <v>23</v>
      </c>
      <c r="P24" s="19"/>
      <c r="Q24" s="29">
        <f ca="1">SUM(G374:G375)</f>
        <v>0</v>
      </c>
      <c r="R24" s="31">
        <f t="shared" ref="R24:R36" ca="1" si="6">Q24-N24</f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5.75" customHeight="1">
      <c r="A25" s="8" t="s">
        <v>89</v>
      </c>
      <c r="B25" s="9">
        <v>3</v>
      </c>
      <c r="C25" s="1"/>
      <c r="D25" s="13" t="s">
        <v>94</v>
      </c>
      <c r="E25" s="9">
        <v>6</v>
      </c>
      <c r="F25" s="13">
        <f t="shared" ca="1" si="0"/>
        <v>0</v>
      </c>
      <c r="G25" s="1">
        <f t="shared" ca="1" si="1"/>
        <v>0</v>
      </c>
      <c r="H25" s="25" t="s">
        <v>95</v>
      </c>
      <c r="I25" s="27" t="s">
        <v>38</v>
      </c>
      <c r="J25" s="16">
        <v>2</v>
      </c>
      <c r="K25" s="17"/>
      <c r="L25" s="17"/>
      <c r="M25" s="17"/>
      <c r="N25" s="17">
        <f t="shared" si="5"/>
        <v>0</v>
      </c>
      <c r="O25" s="16">
        <v>2</v>
      </c>
      <c r="P25" s="19"/>
      <c r="Q25" s="29">
        <f t="shared" ref="Q25:Q28" ca="1" si="7">SUM(G376)</f>
        <v>0</v>
      </c>
      <c r="R25" s="22">
        <f t="shared" ca="1" si="6"/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5.75" customHeight="1">
      <c r="A26" s="8" t="s">
        <v>96</v>
      </c>
      <c r="B26" s="9">
        <v>19</v>
      </c>
      <c r="C26" s="1"/>
      <c r="D26" s="9"/>
      <c r="E26" s="9"/>
      <c r="F26" s="13"/>
      <c r="G26" s="1"/>
      <c r="H26" s="25" t="s">
        <v>97</v>
      </c>
      <c r="I26" s="27" t="s">
        <v>38</v>
      </c>
      <c r="J26" s="16">
        <v>1</v>
      </c>
      <c r="K26" s="17"/>
      <c r="L26" s="17"/>
      <c r="M26" s="17"/>
      <c r="N26" s="17">
        <f t="shared" si="5"/>
        <v>0</v>
      </c>
      <c r="O26" s="16">
        <v>1</v>
      </c>
      <c r="P26" s="19"/>
      <c r="Q26" s="29">
        <f t="shared" ca="1" si="7"/>
        <v>0</v>
      </c>
      <c r="R26" s="22">
        <f t="shared" ca="1" si="6"/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15.75" customHeight="1">
      <c r="A27" s="8" t="s">
        <v>98</v>
      </c>
      <c r="B27" s="9">
        <v>3</v>
      </c>
      <c r="C27" s="1"/>
      <c r="D27" s="8" t="s">
        <v>99</v>
      </c>
      <c r="E27" s="9"/>
      <c r="F27" s="13"/>
      <c r="G27" s="1"/>
      <c r="H27" s="25" t="s">
        <v>100</v>
      </c>
      <c r="I27" s="27" t="s">
        <v>38</v>
      </c>
      <c r="J27" s="16">
        <v>2</v>
      </c>
      <c r="K27" s="17"/>
      <c r="L27" s="17"/>
      <c r="M27" s="17"/>
      <c r="N27" s="17">
        <f t="shared" si="5"/>
        <v>0</v>
      </c>
      <c r="O27" s="16">
        <v>2</v>
      </c>
      <c r="P27" s="19"/>
      <c r="Q27" s="29">
        <f t="shared" ca="1" si="7"/>
        <v>0</v>
      </c>
      <c r="R27" s="22">
        <f t="shared" ca="1" si="6"/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5.75" customHeight="1">
      <c r="A28" s="8" t="s">
        <v>101</v>
      </c>
      <c r="B28" s="9">
        <v>15</v>
      </c>
      <c r="C28" s="1"/>
      <c r="D28" s="8" t="s">
        <v>102</v>
      </c>
      <c r="E28" s="9">
        <v>1</v>
      </c>
      <c r="F28" s="13">
        <f t="shared" ref="F28:F45" ca="1" si="8">SUMIF($A:$B,D28,$B:$B)</f>
        <v>0</v>
      </c>
      <c r="G28" s="1">
        <f t="shared" ref="G28:G45" ca="1" si="9">E28*F28</f>
        <v>0</v>
      </c>
      <c r="H28" s="25" t="s">
        <v>103</v>
      </c>
      <c r="I28" s="27" t="s">
        <v>38</v>
      </c>
      <c r="J28" s="16">
        <v>2</v>
      </c>
      <c r="K28" s="17"/>
      <c r="L28" s="17"/>
      <c r="M28" s="17"/>
      <c r="N28" s="17">
        <f t="shared" si="5"/>
        <v>0</v>
      </c>
      <c r="O28" s="16">
        <v>2</v>
      </c>
      <c r="P28" s="19"/>
      <c r="Q28" s="29">
        <f t="shared" ca="1" si="7"/>
        <v>0</v>
      </c>
      <c r="R28" s="22">
        <f t="shared" ca="1" si="6"/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5.75" customHeight="1">
      <c r="A29" s="8" t="s">
        <v>104</v>
      </c>
      <c r="B29" s="9">
        <v>3</v>
      </c>
      <c r="C29" s="1"/>
      <c r="D29" s="8" t="s">
        <v>105</v>
      </c>
      <c r="E29" s="9">
        <v>1</v>
      </c>
      <c r="F29" s="13">
        <f t="shared" ca="1" si="8"/>
        <v>0</v>
      </c>
      <c r="G29" s="1">
        <f t="shared" ca="1" si="9"/>
        <v>0</v>
      </c>
      <c r="H29" s="25" t="s">
        <v>106</v>
      </c>
      <c r="I29" s="27" t="s">
        <v>107</v>
      </c>
      <c r="J29" s="16">
        <v>37</v>
      </c>
      <c r="K29" s="46"/>
      <c r="L29" s="46"/>
      <c r="M29" s="46"/>
      <c r="N29" s="17">
        <f t="shared" si="5"/>
        <v>0</v>
      </c>
      <c r="O29" s="16">
        <v>37</v>
      </c>
      <c r="P29" s="47"/>
      <c r="Q29" s="48">
        <f ca="1">SUM(G382:G387)</f>
        <v>0</v>
      </c>
      <c r="R29" s="31">
        <f t="shared" ca="1" si="6"/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5.75" customHeight="1">
      <c r="A30" s="1"/>
      <c r="B30" s="1"/>
      <c r="C30" s="1"/>
      <c r="D30" s="8" t="s">
        <v>108</v>
      </c>
      <c r="E30" s="9">
        <v>1</v>
      </c>
      <c r="F30" s="13">
        <f t="shared" ca="1" si="8"/>
        <v>0</v>
      </c>
      <c r="G30" s="1">
        <f t="shared" ca="1" si="9"/>
        <v>0</v>
      </c>
      <c r="H30" s="25" t="s">
        <v>109</v>
      </c>
      <c r="I30" s="27" t="s">
        <v>92</v>
      </c>
      <c r="J30" s="16">
        <v>178</v>
      </c>
      <c r="K30" s="17"/>
      <c r="L30" s="17"/>
      <c r="M30" s="17"/>
      <c r="N30" s="17">
        <f t="shared" si="5"/>
        <v>10</v>
      </c>
      <c r="O30" s="16">
        <v>168</v>
      </c>
      <c r="P30" s="19"/>
      <c r="Q30" s="29">
        <f ca="1">SUM(G395:G405)</f>
        <v>28.5</v>
      </c>
      <c r="R30" s="22">
        <f t="shared" ca="1" si="6"/>
        <v>18.5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5.75" customHeight="1">
      <c r="A31" s="1"/>
      <c r="B31" s="1"/>
      <c r="C31" s="1"/>
      <c r="D31" s="8" t="s">
        <v>111</v>
      </c>
      <c r="E31" s="9">
        <v>1</v>
      </c>
      <c r="F31" s="13">
        <f t="shared" ca="1" si="8"/>
        <v>0</v>
      </c>
      <c r="G31" s="1">
        <f t="shared" ca="1" si="9"/>
        <v>0</v>
      </c>
      <c r="H31" s="25" t="s">
        <v>112</v>
      </c>
      <c r="I31" s="27" t="s">
        <v>92</v>
      </c>
      <c r="J31" s="16">
        <v>20</v>
      </c>
      <c r="K31" s="17"/>
      <c r="L31" s="17"/>
      <c r="M31" s="17"/>
      <c r="N31" s="17">
        <f t="shared" si="5"/>
        <v>0</v>
      </c>
      <c r="O31" s="16">
        <v>20</v>
      </c>
      <c r="P31" s="19"/>
      <c r="Q31" s="29">
        <f ca="1">SUM(G409:G412)</f>
        <v>0</v>
      </c>
      <c r="R31" s="22">
        <f t="shared" ca="1" si="6"/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5.75" customHeight="1">
      <c r="A32" s="1"/>
      <c r="B32" s="1"/>
      <c r="C32" s="1"/>
      <c r="D32" s="8" t="s">
        <v>113</v>
      </c>
      <c r="E32" s="9">
        <v>1</v>
      </c>
      <c r="F32" s="13">
        <f t="shared" ca="1" si="8"/>
        <v>1</v>
      </c>
      <c r="G32" s="1">
        <f t="shared" ca="1" si="9"/>
        <v>1</v>
      </c>
      <c r="H32" s="25" t="s">
        <v>114</v>
      </c>
      <c r="I32" s="27" t="s">
        <v>92</v>
      </c>
      <c r="J32" s="16">
        <v>150</v>
      </c>
      <c r="K32" s="17">
        <v>50</v>
      </c>
      <c r="L32" s="17"/>
      <c r="M32" s="17"/>
      <c r="N32" s="17">
        <f t="shared" si="5"/>
        <v>38</v>
      </c>
      <c r="O32" s="16">
        <v>162</v>
      </c>
      <c r="P32" s="19"/>
      <c r="Q32" s="29">
        <f ca="1">SUM(G416:G426)</f>
        <v>0</v>
      </c>
      <c r="R32" s="22">
        <f t="shared" ca="1" si="6"/>
        <v>-38</v>
      </c>
      <c r="S32" s="34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5.75" customHeight="1">
      <c r="A33" s="8" t="s">
        <v>115</v>
      </c>
      <c r="B33" s="9">
        <v>6</v>
      </c>
      <c r="C33" s="1"/>
      <c r="D33" s="8" t="s">
        <v>116</v>
      </c>
      <c r="E33" s="9">
        <v>1</v>
      </c>
      <c r="F33" s="13">
        <f t="shared" ca="1" si="8"/>
        <v>9</v>
      </c>
      <c r="G33" s="1">
        <f t="shared" ca="1" si="9"/>
        <v>9</v>
      </c>
      <c r="H33" s="25" t="s">
        <v>117</v>
      </c>
      <c r="I33" s="27" t="s">
        <v>92</v>
      </c>
      <c r="J33" s="16">
        <v>23</v>
      </c>
      <c r="K33" s="17"/>
      <c r="L33" s="17"/>
      <c r="M33" s="17"/>
      <c r="N33" s="17">
        <f t="shared" si="5"/>
        <v>0</v>
      </c>
      <c r="O33" s="16">
        <v>23</v>
      </c>
      <c r="P33" s="19"/>
      <c r="Q33" s="29">
        <f ca="1">SUM(G429:G430)</f>
        <v>0</v>
      </c>
      <c r="R33" s="22">
        <f t="shared" ca="1" si="6"/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5.75" customHeight="1">
      <c r="A34" s="8" t="s">
        <v>118</v>
      </c>
      <c r="B34" s="9">
        <v>7</v>
      </c>
      <c r="C34" s="1"/>
      <c r="D34" s="8" t="s">
        <v>119</v>
      </c>
      <c r="E34" s="9">
        <v>1</v>
      </c>
      <c r="F34" s="13">
        <f t="shared" ca="1" si="8"/>
        <v>2</v>
      </c>
      <c r="G34" s="1">
        <f t="shared" ca="1" si="9"/>
        <v>2</v>
      </c>
      <c r="H34" s="25" t="s">
        <v>120</v>
      </c>
      <c r="I34" s="27" t="s">
        <v>92</v>
      </c>
      <c r="J34" s="16">
        <v>23</v>
      </c>
      <c r="K34" s="17"/>
      <c r="L34" s="17"/>
      <c r="M34" s="17"/>
      <c r="N34" s="17">
        <f t="shared" si="5"/>
        <v>0</v>
      </c>
      <c r="O34" s="16">
        <v>23</v>
      </c>
      <c r="P34" s="19"/>
      <c r="Q34" s="29">
        <f ca="1">SUM(G432)</f>
        <v>0</v>
      </c>
      <c r="R34" s="22">
        <f t="shared" ca="1" si="6"/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5.75" customHeight="1">
      <c r="A35" s="8" t="s">
        <v>121</v>
      </c>
      <c r="B35" s="9">
        <v>2</v>
      </c>
      <c r="C35" s="1"/>
      <c r="D35" s="8" t="s">
        <v>122</v>
      </c>
      <c r="E35" s="9">
        <v>1</v>
      </c>
      <c r="F35" s="13">
        <f t="shared" ca="1" si="8"/>
        <v>2</v>
      </c>
      <c r="G35" s="1">
        <f t="shared" ca="1" si="9"/>
        <v>2</v>
      </c>
      <c r="H35" s="25" t="s">
        <v>123</v>
      </c>
      <c r="I35" s="27" t="s">
        <v>92</v>
      </c>
      <c r="J35" s="16">
        <v>16</v>
      </c>
      <c r="K35" s="17"/>
      <c r="L35" s="17"/>
      <c r="M35" s="17"/>
      <c r="N35" s="17">
        <f t="shared" si="5"/>
        <v>0</v>
      </c>
      <c r="O35" s="16">
        <v>16</v>
      </c>
      <c r="P35" s="19"/>
      <c r="Q35" s="29">
        <f ca="1">SUM(G434:G435)</f>
        <v>0</v>
      </c>
      <c r="R35" s="22">
        <f t="shared" ca="1" si="6"/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5.75" customHeight="1">
      <c r="A36" s="8" t="s">
        <v>124</v>
      </c>
      <c r="B36" s="9">
        <v>7</v>
      </c>
      <c r="C36" s="1"/>
      <c r="D36" s="8" t="s">
        <v>125</v>
      </c>
      <c r="E36" s="9">
        <v>1</v>
      </c>
      <c r="F36" s="13">
        <f t="shared" ca="1" si="8"/>
        <v>9</v>
      </c>
      <c r="G36" s="1">
        <f t="shared" ca="1" si="9"/>
        <v>9</v>
      </c>
      <c r="H36" s="25" t="s">
        <v>126</v>
      </c>
      <c r="I36" s="27" t="s">
        <v>92</v>
      </c>
      <c r="J36" s="16">
        <v>23</v>
      </c>
      <c r="K36" s="17"/>
      <c r="L36" s="17"/>
      <c r="M36" s="17"/>
      <c r="N36" s="17">
        <f t="shared" si="5"/>
        <v>0</v>
      </c>
      <c r="O36" s="16">
        <v>23</v>
      </c>
      <c r="P36" s="19"/>
      <c r="Q36" s="29">
        <f ca="1">SUM(G440)</f>
        <v>0</v>
      </c>
      <c r="R36" s="22">
        <f t="shared" ca="1" si="6"/>
        <v>0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5.75" customHeight="1">
      <c r="A37" s="8" t="s">
        <v>127</v>
      </c>
      <c r="B37" s="9">
        <v>1</v>
      </c>
      <c r="C37" s="1"/>
      <c r="D37" s="8" t="s">
        <v>128</v>
      </c>
      <c r="E37" s="9">
        <v>1</v>
      </c>
      <c r="F37" s="13">
        <f t="shared" ca="1" si="8"/>
        <v>0</v>
      </c>
      <c r="G37" s="1">
        <f t="shared" ca="1" si="9"/>
        <v>0</v>
      </c>
      <c r="H37" s="25" t="s">
        <v>129</v>
      </c>
      <c r="I37" s="27" t="s">
        <v>107</v>
      </c>
      <c r="J37" s="16">
        <v>20</v>
      </c>
      <c r="K37" s="17">
        <v>40</v>
      </c>
      <c r="L37" s="17"/>
      <c r="M37" s="17"/>
      <c r="N37" s="17">
        <f t="shared" si="5"/>
        <v>33</v>
      </c>
      <c r="O37" s="16">
        <v>27</v>
      </c>
      <c r="P37" s="19"/>
      <c r="Q37" s="29">
        <f ca="1">SUM(G356:G359)</f>
        <v>35.299999999999997</v>
      </c>
      <c r="R37" s="22">
        <f ca="1">Q37-(M37+N37)</f>
        <v>2.2999999999999972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.75" customHeight="1">
      <c r="A38" s="8" t="s">
        <v>130</v>
      </c>
      <c r="B38" s="9">
        <v>39</v>
      </c>
      <c r="C38" s="1"/>
      <c r="D38" s="8" t="s">
        <v>131</v>
      </c>
      <c r="E38" s="9">
        <v>1</v>
      </c>
      <c r="F38" s="13">
        <f t="shared" ca="1" si="8"/>
        <v>20</v>
      </c>
      <c r="G38" s="1">
        <f t="shared" ca="1" si="9"/>
        <v>20</v>
      </c>
      <c r="H38" s="3"/>
      <c r="I38" s="4"/>
      <c r="J38" s="1"/>
      <c r="K38" s="1"/>
      <c r="L38" s="1"/>
      <c r="M38" s="1"/>
      <c r="N38" s="1"/>
      <c r="O38" s="1"/>
      <c r="P38" s="3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5.75" customHeight="1">
      <c r="A39" s="8" t="s">
        <v>132</v>
      </c>
      <c r="B39" s="9">
        <v>2</v>
      </c>
      <c r="C39" s="1"/>
      <c r="D39" s="9" t="s">
        <v>133</v>
      </c>
      <c r="E39" s="9">
        <v>1</v>
      </c>
      <c r="F39" s="13">
        <f t="shared" ca="1" si="8"/>
        <v>3</v>
      </c>
      <c r="G39" s="1">
        <f t="shared" ca="1" si="9"/>
        <v>3</v>
      </c>
      <c r="H39" s="3"/>
      <c r="I39" s="4"/>
      <c r="J39" s="1"/>
      <c r="K39" s="1"/>
      <c r="L39" s="1"/>
      <c r="M39" s="1"/>
      <c r="N39" s="1"/>
      <c r="O39" s="1"/>
      <c r="P39" s="3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5.75" customHeight="1">
      <c r="A40" s="8" t="s">
        <v>134</v>
      </c>
      <c r="B40" s="9">
        <v>2</v>
      </c>
      <c r="C40" s="1"/>
      <c r="D40" s="8" t="s">
        <v>135</v>
      </c>
      <c r="E40" s="9">
        <v>1</v>
      </c>
      <c r="F40" s="13">
        <f t="shared" ca="1" si="8"/>
        <v>3</v>
      </c>
      <c r="G40" s="1">
        <f t="shared" ca="1" si="9"/>
        <v>3</v>
      </c>
      <c r="H40" s="50" t="s">
        <v>136</v>
      </c>
      <c r="I40" s="51" t="s">
        <v>1</v>
      </c>
      <c r="J40" s="51" t="s">
        <v>2</v>
      </c>
      <c r="K40" s="51" t="s">
        <v>3</v>
      </c>
      <c r="L40" s="51" t="s">
        <v>4</v>
      </c>
      <c r="M40" s="51" t="s">
        <v>5</v>
      </c>
      <c r="N40" s="51" t="s">
        <v>6</v>
      </c>
      <c r="O40" s="51" t="s">
        <v>7</v>
      </c>
      <c r="P40" s="52"/>
      <c r="Q40" s="53" t="s">
        <v>8</v>
      </c>
      <c r="R40" s="53" t="s">
        <v>9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5.75" customHeight="1">
      <c r="A41" s="8" t="s">
        <v>137</v>
      </c>
      <c r="B41" s="9">
        <v>16</v>
      </c>
      <c r="C41" s="1"/>
      <c r="D41" s="8" t="s">
        <v>138</v>
      </c>
      <c r="E41" s="9">
        <v>1</v>
      </c>
      <c r="F41" s="13">
        <f t="shared" ca="1" si="8"/>
        <v>1</v>
      </c>
      <c r="G41" s="1">
        <f t="shared" ca="1" si="9"/>
        <v>1</v>
      </c>
      <c r="H41" s="25" t="s">
        <v>139</v>
      </c>
      <c r="I41" s="27" t="s">
        <v>38</v>
      </c>
      <c r="J41" s="17">
        <v>2</v>
      </c>
      <c r="K41" s="17">
        <v>0</v>
      </c>
      <c r="L41" s="17"/>
      <c r="M41" s="17"/>
      <c r="N41" s="17">
        <f t="shared" ref="N41:N42" si="10">(J41+K41)-(L41+M41)-O41</f>
        <v>2</v>
      </c>
      <c r="O41" s="17">
        <v>0</v>
      </c>
      <c r="P41" s="21"/>
      <c r="Q41" s="22">
        <f ca="1">SUM(G446)</f>
        <v>6</v>
      </c>
      <c r="R41" s="22">
        <f t="shared" ref="R41:R45" ca="1" si="11">Q41-N41</f>
        <v>4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5.75" customHeight="1">
      <c r="A42" s="8" t="s">
        <v>140</v>
      </c>
      <c r="B42" s="9">
        <v>1</v>
      </c>
      <c r="C42" s="1"/>
      <c r="D42" s="8" t="s">
        <v>141</v>
      </c>
      <c r="E42" s="9">
        <v>1</v>
      </c>
      <c r="F42" s="13">
        <f t="shared" ca="1" si="8"/>
        <v>3</v>
      </c>
      <c r="G42" s="1">
        <f t="shared" ca="1" si="9"/>
        <v>3</v>
      </c>
      <c r="H42" s="25" t="s">
        <v>142</v>
      </c>
      <c r="I42" s="27" t="s">
        <v>38</v>
      </c>
      <c r="J42" s="17">
        <v>116</v>
      </c>
      <c r="K42" s="17">
        <v>166</v>
      </c>
      <c r="L42" s="17"/>
      <c r="M42" s="17"/>
      <c r="N42" s="17">
        <f t="shared" si="10"/>
        <v>142</v>
      </c>
      <c r="O42" s="17">
        <v>140</v>
      </c>
      <c r="P42" s="21"/>
      <c r="Q42" s="17">
        <f ca="1">SUM(G4:G45,J117)</f>
        <v>132</v>
      </c>
      <c r="R42" s="22">
        <f t="shared" ca="1" si="11"/>
        <v>-10</v>
      </c>
      <c r="S42" s="34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5.75" customHeight="1">
      <c r="A43" s="8" t="s">
        <v>143</v>
      </c>
      <c r="B43" s="9">
        <v>5</v>
      </c>
      <c r="C43" s="1"/>
      <c r="D43" s="8" t="s">
        <v>144</v>
      </c>
      <c r="E43" s="9">
        <v>2</v>
      </c>
      <c r="F43" s="13">
        <f t="shared" ca="1" si="8"/>
        <v>1</v>
      </c>
      <c r="G43" s="1">
        <f t="shared" ca="1" si="9"/>
        <v>2</v>
      </c>
      <c r="H43" s="54"/>
      <c r="I43" s="55"/>
      <c r="J43" s="17"/>
      <c r="K43" s="17"/>
      <c r="L43" s="56"/>
      <c r="M43" s="56"/>
      <c r="N43" s="56"/>
      <c r="O43" s="17"/>
      <c r="P43" s="21"/>
      <c r="Q43" s="22"/>
      <c r="R43" s="22">
        <f t="shared" si="11"/>
        <v>0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5.75" customHeight="1">
      <c r="A44" s="8" t="s">
        <v>145</v>
      </c>
      <c r="B44" s="9">
        <v>4</v>
      </c>
      <c r="C44" s="1"/>
      <c r="D44" s="8" t="s">
        <v>148</v>
      </c>
      <c r="E44" s="9">
        <v>1</v>
      </c>
      <c r="F44" s="13">
        <f t="shared" ca="1" si="8"/>
        <v>0</v>
      </c>
      <c r="G44" s="1">
        <f t="shared" ca="1" si="9"/>
        <v>0</v>
      </c>
      <c r="H44" s="25" t="s">
        <v>149</v>
      </c>
      <c r="I44" s="27" t="s">
        <v>38</v>
      </c>
      <c r="J44" s="17">
        <v>18</v>
      </c>
      <c r="K44" s="17">
        <v>20</v>
      </c>
      <c r="L44" s="17"/>
      <c r="M44" s="17"/>
      <c r="N44" s="17">
        <f>(J44+K44)-(L44+M44)-O44</f>
        <v>17</v>
      </c>
      <c r="O44" s="17">
        <v>21</v>
      </c>
      <c r="P44" s="21"/>
      <c r="Q44" s="35">
        <f ca="1">SUM(G48:G57)</f>
        <v>8</v>
      </c>
      <c r="R44" s="22">
        <f t="shared" ca="1" si="11"/>
        <v>-9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5.75" customHeight="1">
      <c r="A45" s="8" t="s">
        <v>146</v>
      </c>
      <c r="B45" s="9">
        <v>3</v>
      </c>
      <c r="C45" s="1"/>
      <c r="D45" s="1" t="s">
        <v>151</v>
      </c>
      <c r="E45" s="9">
        <v>1</v>
      </c>
      <c r="F45" s="13">
        <f t="shared" ca="1" si="8"/>
        <v>9</v>
      </c>
      <c r="G45" s="1">
        <f t="shared" ca="1" si="9"/>
        <v>9</v>
      </c>
      <c r="H45" s="54"/>
      <c r="I45" s="55"/>
      <c r="J45" s="17"/>
      <c r="K45" s="17"/>
      <c r="L45" s="56"/>
      <c r="M45" s="56"/>
      <c r="N45" s="56"/>
      <c r="O45" s="17"/>
      <c r="P45" s="21"/>
      <c r="Q45" s="17"/>
      <c r="R45" s="22">
        <f t="shared" si="11"/>
        <v>0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5.75" customHeight="1">
      <c r="A46" s="8" t="s">
        <v>150</v>
      </c>
      <c r="B46" s="9">
        <v>24</v>
      </c>
      <c r="C46" s="1"/>
      <c r="D46" s="1"/>
      <c r="E46" s="9"/>
      <c r="F46" s="13"/>
      <c r="G46" s="1"/>
      <c r="H46" s="25" t="s">
        <v>153</v>
      </c>
      <c r="I46" s="27" t="s">
        <v>38</v>
      </c>
      <c r="J46" s="17">
        <v>13</v>
      </c>
      <c r="K46" s="17">
        <v>63</v>
      </c>
      <c r="L46" s="17"/>
      <c r="M46" s="17"/>
      <c r="N46" s="17">
        <f t="shared" ref="N46:N48" si="12">(J46+K46)-(L46+M46)-O46</f>
        <v>49</v>
      </c>
      <c r="O46" s="17">
        <v>27</v>
      </c>
      <c r="P46" s="21"/>
      <c r="Q46" s="17">
        <f ca="1">SUM(G60:G73)</f>
        <v>48</v>
      </c>
      <c r="R46" s="22">
        <f t="shared" ref="R46:R47" ca="1" si="13">Q46-N46-M46</f>
        <v>-1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5.75" customHeight="1">
      <c r="A47" s="8" t="s">
        <v>152</v>
      </c>
      <c r="B47" s="9">
        <v>16</v>
      </c>
      <c r="C47" s="1"/>
      <c r="D47" s="1" t="s">
        <v>155</v>
      </c>
      <c r="E47" s="9"/>
      <c r="F47" s="13"/>
      <c r="G47" s="1"/>
      <c r="H47" s="25" t="s">
        <v>32</v>
      </c>
      <c r="I47" s="27" t="s">
        <v>38</v>
      </c>
      <c r="J47" s="17">
        <v>66</v>
      </c>
      <c r="K47" s="17">
        <v>46</v>
      </c>
      <c r="L47" s="17"/>
      <c r="M47" s="33"/>
      <c r="N47" s="17">
        <f t="shared" si="12"/>
        <v>87</v>
      </c>
      <c r="O47" s="17">
        <v>25</v>
      </c>
      <c r="P47" s="21"/>
      <c r="Q47" s="17">
        <f ca="1">SUM(G76:G78)</f>
        <v>43</v>
      </c>
      <c r="R47" s="22">
        <f t="shared" ca="1" si="13"/>
        <v>-44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5.75" customHeight="1">
      <c r="A48" s="8" t="s">
        <v>133</v>
      </c>
      <c r="B48" s="9">
        <v>3</v>
      </c>
      <c r="C48" s="1"/>
      <c r="D48" s="8" t="s">
        <v>157</v>
      </c>
      <c r="E48" s="9">
        <v>2</v>
      </c>
      <c r="F48" s="13">
        <f t="shared" ref="F48:F51" ca="1" si="14">SUMIF($A:$B,D48,$B:$B)</f>
        <v>1</v>
      </c>
      <c r="G48" s="1">
        <f t="shared" ref="G48:G51" ca="1" si="15">E48*F48</f>
        <v>2</v>
      </c>
      <c r="H48" s="25" t="s">
        <v>158</v>
      </c>
      <c r="I48" s="27" t="s">
        <v>38</v>
      </c>
      <c r="J48" s="17"/>
      <c r="K48" s="17"/>
      <c r="L48" s="17"/>
      <c r="M48" s="17"/>
      <c r="N48" s="17">
        <f t="shared" si="12"/>
        <v>0</v>
      </c>
      <c r="O48" s="17"/>
      <c r="P48" s="21"/>
      <c r="Q48" s="17">
        <f ca="1">SUM(G81)</f>
        <v>0</v>
      </c>
      <c r="R48" s="22">
        <f ca="1">Q48-N48</f>
        <v>0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5.75" customHeight="1">
      <c r="A49" s="8" t="s">
        <v>156</v>
      </c>
      <c r="B49" s="9">
        <v>5</v>
      </c>
      <c r="C49" s="1"/>
      <c r="D49" s="8" t="s">
        <v>160</v>
      </c>
      <c r="E49" s="9">
        <v>2</v>
      </c>
      <c r="F49" s="13">
        <f t="shared" ca="1" si="14"/>
        <v>0</v>
      </c>
      <c r="G49" s="1">
        <f t="shared" ca="1" si="15"/>
        <v>0</v>
      </c>
      <c r="H49" s="3"/>
      <c r="I49" s="4"/>
      <c r="J49" s="1"/>
      <c r="K49" s="1"/>
      <c r="L49" s="1"/>
      <c r="M49" s="1"/>
      <c r="N49" s="17"/>
      <c r="O49" s="1"/>
      <c r="P49" s="3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5.75" customHeight="1">
      <c r="A50" s="8" t="s">
        <v>159</v>
      </c>
      <c r="B50" s="9">
        <v>10</v>
      </c>
      <c r="C50" s="1"/>
      <c r="D50" s="8" t="s">
        <v>162</v>
      </c>
      <c r="E50" s="9">
        <v>2</v>
      </c>
      <c r="F50" s="13">
        <f t="shared" ca="1" si="14"/>
        <v>0</v>
      </c>
      <c r="G50" s="1">
        <f t="shared" ca="1" si="15"/>
        <v>0</v>
      </c>
      <c r="H50" s="50" t="s">
        <v>163</v>
      </c>
      <c r="I50" s="51" t="s">
        <v>1</v>
      </c>
      <c r="J50" s="51" t="s">
        <v>2</v>
      </c>
      <c r="K50" s="51" t="s">
        <v>3</v>
      </c>
      <c r="L50" s="51" t="s">
        <v>4</v>
      </c>
      <c r="M50" s="51" t="s">
        <v>5</v>
      </c>
      <c r="N50" s="51" t="s">
        <v>6</v>
      </c>
      <c r="O50" s="51" t="s">
        <v>7</v>
      </c>
      <c r="P50" s="52"/>
      <c r="Q50" s="53" t="s">
        <v>8</v>
      </c>
      <c r="R50" s="53" t="s">
        <v>9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5.75" customHeight="1">
      <c r="A51" s="8" t="s">
        <v>161</v>
      </c>
      <c r="B51" s="9">
        <v>42</v>
      </c>
      <c r="C51" s="1"/>
      <c r="D51" s="9" t="s">
        <v>90</v>
      </c>
      <c r="E51" s="9">
        <v>2</v>
      </c>
      <c r="F51" s="13">
        <f t="shared" ca="1" si="14"/>
        <v>0</v>
      </c>
      <c r="G51" s="1">
        <f t="shared" ca="1" si="15"/>
        <v>0</v>
      </c>
      <c r="H51" s="25" t="s">
        <v>165</v>
      </c>
      <c r="I51" s="27" t="s">
        <v>45</v>
      </c>
      <c r="J51" s="17">
        <v>5.4</v>
      </c>
      <c r="K51" s="17"/>
      <c r="L51" s="17"/>
      <c r="M51" s="17"/>
      <c r="N51" s="17">
        <f t="shared" ref="N51:N52" si="16">(J51+K51)-(L51+M51)-O51</f>
        <v>5.4</v>
      </c>
      <c r="O51" s="17"/>
      <c r="P51" s="21"/>
      <c r="Q51" s="22">
        <f ca="1">SUM(G84:G111)</f>
        <v>18.060000000000002</v>
      </c>
      <c r="R51" s="22">
        <f t="shared" ref="R51:R52" ca="1" si="17">Q51-N51</f>
        <v>12.660000000000002</v>
      </c>
      <c r="S51" s="34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5.75" customHeight="1">
      <c r="A52" s="8" t="s">
        <v>164</v>
      </c>
      <c r="B52" s="9">
        <v>22</v>
      </c>
      <c r="C52" s="1"/>
      <c r="D52" s="8"/>
      <c r="E52" s="9"/>
      <c r="F52" s="13"/>
      <c r="G52" s="1"/>
      <c r="H52" s="25" t="s">
        <v>166</v>
      </c>
      <c r="I52" s="27" t="s">
        <v>45</v>
      </c>
      <c r="J52" s="17">
        <v>87</v>
      </c>
      <c r="K52" s="17"/>
      <c r="L52" s="17"/>
      <c r="M52" s="17"/>
      <c r="N52" s="17">
        <f t="shared" si="16"/>
        <v>87</v>
      </c>
      <c r="O52" s="17"/>
      <c r="P52" s="21"/>
      <c r="Q52" s="17">
        <f ca="1">SUM(G114:G143,J89)</f>
        <v>98.699999999999989</v>
      </c>
      <c r="R52" s="22">
        <f t="shared" ca="1" si="17"/>
        <v>11.699999999999989</v>
      </c>
      <c r="S52" s="59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5.75" customHeight="1">
      <c r="A53" s="8" t="s">
        <v>358</v>
      </c>
      <c r="B53" s="9">
        <v>9</v>
      </c>
      <c r="C53" s="1"/>
      <c r="D53" s="8"/>
      <c r="E53" s="9"/>
      <c r="F53" s="13"/>
      <c r="G53" s="1"/>
      <c r="H53" s="60"/>
      <c r="I53" s="61"/>
      <c r="J53" s="17"/>
      <c r="K53" s="1"/>
      <c r="L53" s="1"/>
      <c r="M53" s="1"/>
      <c r="N53" s="1"/>
      <c r="O53" s="34"/>
      <c r="P53" s="37"/>
      <c r="Q53" s="17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5.75" customHeight="1">
      <c r="A54" s="8" t="s">
        <v>131</v>
      </c>
      <c r="B54" s="9">
        <v>20</v>
      </c>
      <c r="C54" s="1"/>
      <c r="D54" s="8"/>
      <c r="E54" s="9"/>
      <c r="F54" s="13"/>
      <c r="G54" s="1"/>
      <c r="H54" s="50" t="s">
        <v>168</v>
      </c>
      <c r="I54" s="51" t="s">
        <v>1</v>
      </c>
      <c r="J54" s="51" t="s">
        <v>2</v>
      </c>
      <c r="K54" s="51" t="s">
        <v>3</v>
      </c>
      <c r="L54" s="51" t="s">
        <v>4</v>
      </c>
      <c r="M54" s="51" t="s">
        <v>5</v>
      </c>
      <c r="N54" s="51" t="s">
        <v>6</v>
      </c>
      <c r="O54" s="51" t="s">
        <v>7</v>
      </c>
      <c r="P54" s="52"/>
      <c r="Q54" s="53" t="s">
        <v>8</v>
      </c>
      <c r="R54" s="53" t="s">
        <v>9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5.75" customHeight="1">
      <c r="A55" s="8" t="s">
        <v>167</v>
      </c>
      <c r="B55" s="9">
        <v>30</v>
      </c>
      <c r="C55" s="1"/>
      <c r="D55" s="8" t="s">
        <v>149</v>
      </c>
      <c r="E55" s="9"/>
      <c r="F55" s="13"/>
      <c r="G55" s="1"/>
      <c r="H55" s="25" t="s">
        <v>169</v>
      </c>
      <c r="I55" s="27" t="s">
        <v>38</v>
      </c>
      <c r="J55" s="17">
        <v>240</v>
      </c>
      <c r="K55" s="17"/>
      <c r="L55" s="17"/>
      <c r="M55" s="17"/>
      <c r="N55" s="17">
        <f t="shared" ref="N55:N64" si="18">(J55+K55)-(L55+M55)-O55</f>
        <v>67</v>
      </c>
      <c r="O55" s="17">
        <v>173</v>
      </c>
      <c r="P55" s="21"/>
      <c r="Q55" s="22">
        <f ca="1">SUM(G146:G158)</f>
        <v>62</v>
      </c>
      <c r="R55" s="22">
        <f t="shared" ref="R55:R64" ca="1" si="19">Q55-N55-M5</f>
        <v>-5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5.75" customHeight="1">
      <c r="A56" s="1"/>
      <c r="B56" s="1"/>
      <c r="C56" s="1"/>
      <c r="D56" s="8" t="s">
        <v>156</v>
      </c>
      <c r="E56" s="9">
        <v>1</v>
      </c>
      <c r="F56" s="13">
        <f t="shared" ref="F56:F57" ca="1" si="20">SUMIF($A:$B,D56,$B:$B)</f>
        <v>5</v>
      </c>
      <c r="G56" s="1">
        <f t="shared" ref="G56:G57" ca="1" si="21">E56*F56</f>
        <v>5</v>
      </c>
      <c r="H56" s="25" t="s">
        <v>18</v>
      </c>
      <c r="I56" s="27" t="s">
        <v>38</v>
      </c>
      <c r="J56" s="17">
        <v>628</v>
      </c>
      <c r="K56" s="17"/>
      <c r="L56" s="17"/>
      <c r="M56" s="17"/>
      <c r="N56" s="17">
        <f t="shared" si="18"/>
        <v>40</v>
      </c>
      <c r="O56" s="17">
        <v>588</v>
      </c>
      <c r="P56" s="21"/>
      <c r="Q56" s="17">
        <f ca="1">SUM(G162:G168)</f>
        <v>92</v>
      </c>
      <c r="R56" s="22">
        <f t="shared" ca="1" si="19"/>
        <v>52</v>
      </c>
      <c r="S56" s="59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5.75" customHeight="1">
      <c r="A57" s="1"/>
      <c r="B57" s="1"/>
      <c r="C57" s="1"/>
      <c r="D57" s="8" t="s">
        <v>174</v>
      </c>
      <c r="E57" s="9">
        <v>1</v>
      </c>
      <c r="F57" s="13">
        <f t="shared" ca="1" si="20"/>
        <v>1</v>
      </c>
      <c r="G57" s="1">
        <f t="shared" ca="1" si="21"/>
        <v>1</v>
      </c>
      <c r="H57" s="25" t="s">
        <v>175</v>
      </c>
      <c r="I57" s="27" t="s">
        <v>38</v>
      </c>
      <c r="J57" s="17">
        <v>147</v>
      </c>
      <c r="K57" s="17">
        <v>840</v>
      </c>
      <c r="L57" s="17"/>
      <c r="M57" s="17"/>
      <c r="N57" s="17">
        <f t="shared" si="18"/>
        <v>334</v>
      </c>
      <c r="O57" s="17">
        <v>653</v>
      </c>
      <c r="P57" s="21"/>
      <c r="Q57" s="22">
        <f ca="1">SUM(G171:G191)</f>
        <v>326</v>
      </c>
      <c r="R57" s="22">
        <f t="shared" ca="1" si="19"/>
        <v>-8</v>
      </c>
      <c r="S57" s="34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15.75" customHeight="1">
      <c r="A58" s="1"/>
      <c r="B58" s="1"/>
      <c r="C58" s="1"/>
      <c r="D58" s="8"/>
      <c r="E58" s="9"/>
      <c r="F58" s="13"/>
      <c r="G58" s="1"/>
      <c r="H58" s="25" t="s">
        <v>177</v>
      </c>
      <c r="I58" s="27" t="s">
        <v>38</v>
      </c>
      <c r="J58" s="17">
        <v>217</v>
      </c>
      <c r="K58" s="17">
        <v>120</v>
      </c>
      <c r="L58" s="17"/>
      <c r="M58" s="17"/>
      <c r="N58" s="17">
        <f t="shared" si="18"/>
        <v>162</v>
      </c>
      <c r="O58" s="17">
        <v>175</v>
      </c>
      <c r="P58" s="21"/>
      <c r="Q58" s="35">
        <f ca="1">SUM(G195:G199)</f>
        <v>118</v>
      </c>
      <c r="R58" s="22">
        <f t="shared" ca="1" si="19"/>
        <v>-44</v>
      </c>
      <c r="S58" s="34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15.75" customHeight="1">
      <c r="A59" s="8" t="s">
        <v>171</v>
      </c>
      <c r="B59" s="9">
        <v>23</v>
      </c>
      <c r="C59" s="1"/>
      <c r="D59" s="1" t="s">
        <v>179</v>
      </c>
      <c r="E59" s="9"/>
      <c r="F59" s="13"/>
      <c r="G59" s="1"/>
      <c r="H59" s="25" t="s">
        <v>180</v>
      </c>
      <c r="I59" s="27" t="s">
        <v>38</v>
      </c>
      <c r="J59" s="17">
        <v>247</v>
      </c>
      <c r="K59" s="17"/>
      <c r="L59" s="17"/>
      <c r="M59" s="17"/>
      <c r="N59" s="17">
        <f t="shared" si="18"/>
        <v>10</v>
      </c>
      <c r="O59" s="17">
        <v>237</v>
      </c>
      <c r="P59" s="21"/>
      <c r="Q59" s="17">
        <f ca="1">SUM(G203:G204)</f>
        <v>8</v>
      </c>
      <c r="R59" s="22">
        <f t="shared" ca="1" si="19"/>
        <v>-2</v>
      </c>
      <c r="S59" s="34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15.75" customHeight="1">
      <c r="A60" s="8" t="s">
        <v>173</v>
      </c>
      <c r="B60" s="9">
        <v>4</v>
      </c>
      <c r="C60" s="1"/>
      <c r="D60" s="8" t="s">
        <v>181</v>
      </c>
      <c r="E60" s="9">
        <v>2</v>
      </c>
      <c r="F60" s="13">
        <f t="shared" ref="F60:F66" ca="1" si="22">SUMIF($A:$B,D60,$B:$B)</f>
        <v>0</v>
      </c>
      <c r="G60" s="1">
        <f t="shared" ref="G60:G66" ca="1" si="23">E60*F60</f>
        <v>0</v>
      </c>
      <c r="H60" s="25" t="s">
        <v>183</v>
      </c>
      <c r="I60" s="27" t="s">
        <v>38</v>
      </c>
      <c r="J60" s="33">
        <v>62</v>
      </c>
      <c r="K60" s="17">
        <v>260</v>
      </c>
      <c r="L60" s="17"/>
      <c r="M60" s="17"/>
      <c r="N60" s="17">
        <f t="shared" si="18"/>
        <v>62</v>
      </c>
      <c r="O60" s="33">
        <v>260</v>
      </c>
      <c r="P60" s="21"/>
      <c r="Q60" s="17">
        <f ca="1">SUM(G208:G215)</f>
        <v>56</v>
      </c>
      <c r="R60" s="22">
        <f t="shared" ca="1" si="19"/>
        <v>-6</v>
      </c>
      <c r="S60" s="34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15.75" customHeight="1">
      <c r="A61" s="8" t="s">
        <v>176</v>
      </c>
      <c r="B61" s="9">
        <v>5</v>
      </c>
      <c r="C61" s="1"/>
      <c r="D61" s="8" t="s">
        <v>184</v>
      </c>
      <c r="E61" s="9">
        <v>2</v>
      </c>
      <c r="F61" s="13">
        <f t="shared" ca="1" si="22"/>
        <v>0</v>
      </c>
      <c r="G61" s="1">
        <f t="shared" ca="1" si="23"/>
        <v>0</v>
      </c>
      <c r="H61" s="25" t="s">
        <v>186</v>
      </c>
      <c r="I61" s="27" t="s">
        <v>38</v>
      </c>
      <c r="J61" s="17">
        <v>0</v>
      </c>
      <c r="K61" s="17"/>
      <c r="L61" s="17"/>
      <c r="M61" s="17"/>
      <c r="N61" s="17">
        <f t="shared" si="18"/>
        <v>-1</v>
      </c>
      <c r="O61" s="17">
        <v>1</v>
      </c>
      <c r="P61" s="21"/>
      <c r="Q61" s="17">
        <f ca="1">SUM(G219)</f>
        <v>5</v>
      </c>
      <c r="R61" s="22">
        <f t="shared" ca="1" si="19"/>
        <v>6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ht="15.75" customHeight="1">
      <c r="A62" s="8" t="s">
        <v>350</v>
      </c>
      <c r="B62" s="9">
        <v>1</v>
      </c>
      <c r="C62" s="1"/>
      <c r="D62" s="8" t="s">
        <v>187</v>
      </c>
      <c r="E62" s="9">
        <v>2</v>
      </c>
      <c r="F62" s="13">
        <f t="shared" ca="1" si="22"/>
        <v>2</v>
      </c>
      <c r="G62" s="1">
        <f t="shared" ca="1" si="23"/>
        <v>4</v>
      </c>
      <c r="H62" s="25" t="s">
        <v>188</v>
      </c>
      <c r="I62" s="27" t="s">
        <v>38</v>
      </c>
      <c r="J62" s="17">
        <v>11</v>
      </c>
      <c r="K62" s="17">
        <v>192</v>
      </c>
      <c r="L62" s="17"/>
      <c r="M62" s="17"/>
      <c r="N62" s="17">
        <f t="shared" si="18"/>
        <v>77</v>
      </c>
      <c r="O62" s="17">
        <v>126</v>
      </c>
      <c r="P62" s="21"/>
      <c r="Q62" s="17">
        <f ca="1">SUM(G223:G231)</f>
        <v>75</v>
      </c>
      <c r="R62" s="22">
        <f t="shared" ca="1" si="19"/>
        <v>-3</v>
      </c>
      <c r="S62" s="6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15.75" customHeight="1">
      <c r="A63" s="8" t="s">
        <v>178</v>
      </c>
      <c r="B63" s="9">
        <v>6</v>
      </c>
      <c r="C63" s="1"/>
      <c r="D63" s="8" t="s">
        <v>192</v>
      </c>
      <c r="E63" s="9">
        <v>2</v>
      </c>
      <c r="F63" s="13">
        <f t="shared" ca="1" si="22"/>
        <v>0</v>
      </c>
      <c r="G63" s="1">
        <f t="shared" ca="1" si="23"/>
        <v>0</v>
      </c>
      <c r="H63" s="25" t="s">
        <v>193</v>
      </c>
      <c r="I63" s="27" t="s">
        <v>38</v>
      </c>
      <c r="J63" s="17">
        <v>16</v>
      </c>
      <c r="K63" s="17">
        <v>36</v>
      </c>
      <c r="L63" s="17"/>
      <c r="M63" s="17"/>
      <c r="N63" s="17">
        <f t="shared" si="18"/>
        <v>33</v>
      </c>
      <c r="O63" s="17">
        <v>19</v>
      </c>
      <c r="P63" s="21"/>
      <c r="Q63" s="35">
        <f ca="1">SUM(G236:G238)</f>
        <v>32</v>
      </c>
      <c r="R63" s="22">
        <f t="shared" ca="1" si="19"/>
        <v>-1</v>
      </c>
      <c r="S63" s="6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ht="15.75" customHeight="1">
      <c r="A64" s="8" t="s">
        <v>182</v>
      </c>
      <c r="B64" s="9">
        <v>1</v>
      </c>
      <c r="C64" s="1"/>
      <c r="D64" s="8" t="s">
        <v>88</v>
      </c>
      <c r="E64" s="9">
        <v>2</v>
      </c>
      <c r="F64" s="13">
        <f t="shared" ca="1" si="22"/>
        <v>2</v>
      </c>
      <c r="G64" s="1">
        <f t="shared" ca="1" si="23"/>
        <v>4</v>
      </c>
      <c r="H64" s="25" t="s">
        <v>195</v>
      </c>
      <c r="I64" s="27" t="s">
        <v>38</v>
      </c>
      <c r="J64" s="17">
        <v>9</v>
      </c>
      <c r="K64" s="17"/>
      <c r="L64" s="17"/>
      <c r="M64" s="17"/>
      <c r="N64" s="17">
        <f t="shared" si="18"/>
        <v>4</v>
      </c>
      <c r="O64" s="17">
        <v>5</v>
      </c>
      <c r="P64" s="21"/>
      <c r="Q64" s="17">
        <f ca="1">SUM(G241)</f>
        <v>4</v>
      </c>
      <c r="R64" s="22">
        <f t="shared" ca="1" si="19"/>
        <v>0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15.75" customHeight="1">
      <c r="A65" s="8" t="s">
        <v>185</v>
      </c>
      <c r="B65" s="9">
        <v>1</v>
      </c>
      <c r="C65" s="1"/>
      <c r="D65" s="8" t="s">
        <v>94</v>
      </c>
      <c r="E65" s="9">
        <v>2</v>
      </c>
      <c r="F65" s="13">
        <f t="shared" ca="1" si="22"/>
        <v>0</v>
      </c>
      <c r="G65" s="1">
        <f t="shared" ca="1" si="23"/>
        <v>0</v>
      </c>
      <c r="H65" s="3"/>
      <c r="I65" s="4"/>
      <c r="J65" s="1"/>
      <c r="K65" s="1"/>
      <c r="L65" s="1"/>
      <c r="M65" s="34"/>
      <c r="N65" s="1"/>
      <c r="O65" s="19"/>
      <c r="P65" s="3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15.75" customHeight="1">
      <c r="A66" s="8" t="s">
        <v>282</v>
      </c>
      <c r="B66" s="9">
        <v>6</v>
      </c>
      <c r="C66" s="1"/>
      <c r="D66" s="13" t="s">
        <v>197</v>
      </c>
      <c r="E66" s="9">
        <v>1</v>
      </c>
      <c r="F66" s="13">
        <f t="shared" ca="1" si="22"/>
        <v>0</v>
      </c>
      <c r="G66" s="1">
        <f t="shared" ca="1" si="23"/>
        <v>0</v>
      </c>
      <c r="H66" s="50" t="s">
        <v>198</v>
      </c>
      <c r="I66" s="51" t="s">
        <v>1</v>
      </c>
      <c r="J66" s="51" t="s">
        <v>2</v>
      </c>
      <c r="K66" s="51" t="s">
        <v>3</v>
      </c>
      <c r="L66" s="51" t="s">
        <v>4</v>
      </c>
      <c r="M66" s="51" t="s">
        <v>5</v>
      </c>
      <c r="N66" s="51" t="s">
        <v>6</v>
      </c>
      <c r="O66" s="51" t="s">
        <v>7</v>
      </c>
      <c r="P66" s="52"/>
      <c r="Q66" s="53" t="s">
        <v>8</v>
      </c>
      <c r="R66" s="53" t="s">
        <v>9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15.75" customHeight="1">
      <c r="A67" s="8" t="s">
        <v>190</v>
      </c>
      <c r="B67" s="9">
        <v>2</v>
      </c>
      <c r="C67" s="1"/>
      <c r="D67" s="1" t="s">
        <v>153</v>
      </c>
      <c r="E67" s="9"/>
      <c r="F67" s="13"/>
      <c r="G67" s="1"/>
      <c r="H67" s="25" t="s">
        <v>200</v>
      </c>
      <c r="I67" s="27" t="s">
        <v>38</v>
      </c>
      <c r="J67" s="17">
        <v>0</v>
      </c>
      <c r="K67" s="17">
        <v>67</v>
      </c>
      <c r="L67" s="17"/>
      <c r="M67" s="17"/>
      <c r="N67" s="17">
        <f>(J67+K67)-(L67+M67)-O67</f>
        <v>18</v>
      </c>
      <c r="O67" s="17">
        <v>49</v>
      </c>
      <c r="P67" s="21"/>
      <c r="Q67" s="22">
        <f ca="1">SUM(G245:G265)</f>
        <v>28.29</v>
      </c>
      <c r="R67" s="22">
        <f ca="1">Q67-N67</f>
        <v>10.29</v>
      </c>
      <c r="S67" s="34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ht="15.75" customHeight="1">
      <c r="A68" s="8" t="s">
        <v>194</v>
      </c>
      <c r="B68" s="9">
        <v>2</v>
      </c>
      <c r="C68" s="1"/>
      <c r="D68" s="8" t="s">
        <v>159</v>
      </c>
      <c r="E68" s="9">
        <v>1</v>
      </c>
      <c r="F68" s="13">
        <f t="shared" ref="F68:F73" ca="1" si="24">SUMIF($A:$B,D68,$B:$B)</f>
        <v>10</v>
      </c>
      <c r="G68" s="1">
        <f t="shared" ref="G68:G73" ca="1" si="25">E68*F68</f>
        <v>10</v>
      </c>
      <c r="H68" s="65"/>
      <c r="I68" s="64"/>
      <c r="J68" s="17"/>
      <c r="K68" s="17"/>
      <c r="L68" s="17"/>
      <c r="M68" s="17"/>
      <c r="N68" s="17"/>
      <c r="O68" s="17"/>
      <c r="P68" s="21"/>
      <c r="Q68" s="17"/>
      <c r="R68" s="22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15.75" customHeight="1">
      <c r="A69" s="8" t="s">
        <v>204</v>
      </c>
      <c r="B69" s="9">
        <v>1</v>
      </c>
      <c r="C69" s="1"/>
      <c r="D69" s="8" t="s">
        <v>164</v>
      </c>
      <c r="E69" s="9">
        <v>1</v>
      </c>
      <c r="F69" s="13">
        <f t="shared" ca="1" si="24"/>
        <v>22</v>
      </c>
      <c r="G69" s="1">
        <f t="shared" ca="1" si="25"/>
        <v>22</v>
      </c>
      <c r="H69" s="25" t="s">
        <v>206</v>
      </c>
      <c r="I69" s="27" t="s">
        <v>38</v>
      </c>
      <c r="J69" s="17">
        <v>130</v>
      </c>
      <c r="K69" s="17"/>
      <c r="L69" s="17"/>
      <c r="M69" s="17"/>
      <c r="N69" s="17">
        <f t="shared" ref="N69:N75" si="26">(J69+K69)-(L69+M69)-O69</f>
        <v>50</v>
      </c>
      <c r="O69" s="17">
        <v>80</v>
      </c>
      <c r="P69" s="21"/>
      <c r="Q69" s="17">
        <f ca="1">SUM(G453:G471)</f>
        <v>35.200000000000003</v>
      </c>
      <c r="R69" s="22">
        <f t="shared" ref="R69:R75" ca="1" si="27">Q69-N69</f>
        <v>-14.799999999999997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15.75" customHeight="1">
      <c r="A70" s="8" t="s">
        <v>207</v>
      </c>
      <c r="B70" s="9">
        <v>2</v>
      </c>
      <c r="C70" s="1"/>
      <c r="D70" s="8" t="s">
        <v>209</v>
      </c>
      <c r="E70" s="9">
        <v>1</v>
      </c>
      <c r="F70" s="13">
        <f t="shared" ca="1" si="24"/>
        <v>1</v>
      </c>
      <c r="G70" s="1">
        <f t="shared" ca="1" si="25"/>
        <v>1</v>
      </c>
      <c r="H70" s="25" t="s">
        <v>210</v>
      </c>
      <c r="I70" s="27" t="s">
        <v>38</v>
      </c>
      <c r="J70" s="17">
        <v>91</v>
      </c>
      <c r="K70" s="17"/>
      <c r="L70" s="17"/>
      <c r="M70" s="17"/>
      <c r="N70" s="17">
        <f t="shared" si="26"/>
        <v>0</v>
      </c>
      <c r="O70" s="17">
        <v>91</v>
      </c>
      <c r="P70" s="21"/>
      <c r="Q70" s="17">
        <f ca="1">SUM(G288)</f>
        <v>0</v>
      </c>
      <c r="R70" s="22">
        <f t="shared" ca="1" si="27"/>
        <v>0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15.75" customHeight="1">
      <c r="A71" s="8" t="s">
        <v>269</v>
      </c>
      <c r="B71" s="9">
        <v>2</v>
      </c>
      <c r="C71" s="1"/>
      <c r="D71" s="9" t="s">
        <v>212</v>
      </c>
      <c r="E71" s="9">
        <v>1</v>
      </c>
      <c r="F71" s="13">
        <f t="shared" ca="1" si="24"/>
        <v>0</v>
      </c>
      <c r="G71" s="1">
        <f t="shared" ca="1" si="25"/>
        <v>0</v>
      </c>
      <c r="H71" s="25" t="s">
        <v>213</v>
      </c>
      <c r="I71" s="27" t="s">
        <v>38</v>
      </c>
      <c r="J71" s="17">
        <v>32</v>
      </c>
      <c r="K71" s="17">
        <v>63</v>
      </c>
      <c r="L71" s="17"/>
      <c r="M71" s="17"/>
      <c r="N71" s="17">
        <f t="shared" si="26"/>
        <v>10</v>
      </c>
      <c r="O71" s="17">
        <v>85</v>
      </c>
      <c r="P71" s="21"/>
      <c r="Q71" s="17">
        <f ca="1">SUM(G291:G299)</f>
        <v>10</v>
      </c>
      <c r="R71" s="22">
        <f t="shared" ca="1" si="27"/>
        <v>0</v>
      </c>
      <c r="S71" s="34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15.75" customHeight="1">
      <c r="A72" s="8" t="s">
        <v>199</v>
      </c>
      <c r="B72" s="9">
        <v>12</v>
      </c>
      <c r="C72" s="1"/>
      <c r="D72" s="8" t="s">
        <v>214</v>
      </c>
      <c r="E72" s="9">
        <v>1</v>
      </c>
      <c r="F72" s="13">
        <f t="shared" ca="1" si="24"/>
        <v>3</v>
      </c>
      <c r="G72" s="1">
        <f t="shared" ca="1" si="25"/>
        <v>3</v>
      </c>
      <c r="H72" s="25" t="s">
        <v>215</v>
      </c>
      <c r="I72" s="27" t="s">
        <v>38</v>
      </c>
      <c r="J72" s="17">
        <v>18</v>
      </c>
      <c r="K72" s="17"/>
      <c r="L72" s="17"/>
      <c r="M72" s="17"/>
      <c r="N72" s="17">
        <f t="shared" si="26"/>
        <v>0</v>
      </c>
      <c r="O72" s="17">
        <v>18</v>
      </c>
      <c r="P72" s="21"/>
      <c r="Q72" s="17">
        <f ca="1">SUM(G302)</f>
        <v>0</v>
      </c>
      <c r="R72" s="22">
        <f t="shared" ca="1" si="27"/>
        <v>0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ht="15.75" customHeight="1">
      <c r="A73" s="8" t="s">
        <v>201</v>
      </c>
      <c r="B73" s="9">
        <v>2</v>
      </c>
      <c r="C73" s="1"/>
      <c r="D73" s="8" t="s">
        <v>217</v>
      </c>
      <c r="E73" s="9">
        <v>1</v>
      </c>
      <c r="F73" s="13">
        <f t="shared" ca="1" si="24"/>
        <v>4</v>
      </c>
      <c r="G73" s="1">
        <f t="shared" ca="1" si="25"/>
        <v>4</v>
      </c>
      <c r="H73" s="25" t="s">
        <v>218</v>
      </c>
      <c r="I73" s="27" t="s">
        <v>38</v>
      </c>
      <c r="J73" s="17">
        <v>11.4</v>
      </c>
      <c r="K73" s="17">
        <v>6</v>
      </c>
      <c r="L73" s="17"/>
      <c r="M73" s="17"/>
      <c r="N73" s="17">
        <f t="shared" si="26"/>
        <v>7.3999999999999986</v>
      </c>
      <c r="O73" s="17">
        <v>10</v>
      </c>
      <c r="P73" s="21"/>
      <c r="Q73" s="17">
        <f ca="1">SUM(G305:G308)</f>
        <v>6.625</v>
      </c>
      <c r="R73" s="22">
        <f t="shared" ca="1" si="27"/>
        <v>-0.77499999999999858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15.75" customHeight="1">
      <c r="A74" s="8" t="s">
        <v>202</v>
      </c>
      <c r="B74" s="9">
        <v>5</v>
      </c>
      <c r="C74" s="1"/>
      <c r="D74" s="9"/>
      <c r="E74" s="9"/>
      <c r="F74" s="13"/>
      <c r="G74" s="1"/>
      <c r="H74" s="25" t="s">
        <v>221</v>
      </c>
      <c r="I74" s="27" t="s">
        <v>222</v>
      </c>
      <c r="J74" s="17">
        <v>2.1</v>
      </c>
      <c r="K74" s="17">
        <v>21</v>
      </c>
      <c r="L74" s="17"/>
      <c r="M74" s="17"/>
      <c r="N74" s="17">
        <f t="shared" si="26"/>
        <v>14.3</v>
      </c>
      <c r="O74" s="17">
        <v>8.8000000000000007</v>
      </c>
      <c r="P74" s="21"/>
      <c r="Q74" s="17">
        <f ca="1">SUM(G312:G334,J116)</f>
        <v>13.325000000000001</v>
      </c>
      <c r="R74" s="22">
        <f t="shared" ca="1" si="27"/>
        <v>-0.97499999999999964</v>
      </c>
      <c r="S74" s="34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5.75" customHeight="1">
      <c r="A75" s="8" t="s">
        <v>220</v>
      </c>
      <c r="B75" s="9">
        <v>2</v>
      </c>
      <c r="C75" s="1"/>
      <c r="D75" s="8" t="s">
        <v>32</v>
      </c>
      <c r="E75" s="9"/>
      <c r="F75" s="13"/>
      <c r="G75" s="1"/>
      <c r="H75" s="65" t="s">
        <v>224</v>
      </c>
      <c r="I75" s="64" t="s">
        <v>222</v>
      </c>
      <c r="J75" s="17"/>
      <c r="K75" s="66"/>
      <c r="L75" s="17"/>
      <c r="M75" s="17"/>
      <c r="N75" s="17">
        <f t="shared" si="26"/>
        <v>0</v>
      </c>
      <c r="O75" s="17"/>
      <c r="P75" s="21"/>
      <c r="Q75" s="17"/>
      <c r="R75" s="22">
        <f t="shared" si="27"/>
        <v>0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5.75" customHeight="1">
      <c r="A76" s="8" t="s">
        <v>203</v>
      </c>
      <c r="B76" s="9">
        <v>4</v>
      </c>
      <c r="C76" s="1"/>
      <c r="D76" s="8" t="s">
        <v>150</v>
      </c>
      <c r="E76" s="9">
        <v>1</v>
      </c>
      <c r="F76" s="13">
        <f t="shared" ref="F76:F78" ca="1" si="28">SUMIF($A:$B,D76,$B:$B)</f>
        <v>24</v>
      </c>
      <c r="G76" s="1">
        <f t="shared" ref="G76:G78" ca="1" si="29">E76*F76</f>
        <v>24</v>
      </c>
      <c r="H76" s="3"/>
      <c r="I76" s="4"/>
      <c r="J76" s="1"/>
      <c r="K76" s="6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15.75" customHeight="1">
      <c r="A77" s="8" t="s">
        <v>205</v>
      </c>
      <c r="B77" s="9">
        <v>11</v>
      </c>
      <c r="C77" s="1"/>
      <c r="D77" s="8" t="s">
        <v>146</v>
      </c>
      <c r="E77" s="9">
        <v>1</v>
      </c>
      <c r="F77" s="13">
        <f t="shared" ca="1" si="28"/>
        <v>3</v>
      </c>
      <c r="G77" s="1">
        <f t="shared" ca="1" si="29"/>
        <v>3</v>
      </c>
      <c r="H77" s="3"/>
      <c r="I77" s="4"/>
      <c r="J77" s="1"/>
      <c r="K77" s="1" t="s">
        <v>227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15.75" customHeight="1">
      <c r="A78" s="8" t="s">
        <v>208</v>
      </c>
      <c r="B78" s="9">
        <v>27</v>
      </c>
      <c r="C78" s="1"/>
      <c r="D78" s="8" t="s">
        <v>152</v>
      </c>
      <c r="E78" s="9">
        <v>1</v>
      </c>
      <c r="F78" s="13">
        <f t="shared" ca="1" si="28"/>
        <v>16</v>
      </c>
      <c r="G78" s="1">
        <f t="shared" ca="1" si="29"/>
        <v>16</v>
      </c>
      <c r="H78" s="3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15.75" customHeight="1">
      <c r="A79" s="8" t="s">
        <v>211</v>
      </c>
      <c r="B79" s="9">
        <v>6</v>
      </c>
      <c r="C79" s="1"/>
      <c r="D79" s="8"/>
      <c r="E79" s="9"/>
      <c r="F79" s="13"/>
      <c r="G79" s="1"/>
      <c r="H79" s="3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15.75" customHeight="1">
      <c r="A80" s="8" t="s">
        <v>216</v>
      </c>
      <c r="B80" s="9">
        <v>8</v>
      </c>
      <c r="C80" s="1"/>
      <c r="D80" s="8" t="s">
        <v>158</v>
      </c>
      <c r="E80" s="9"/>
      <c r="F80" s="13"/>
      <c r="G80" s="1"/>
      <c r="H80" s="3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5.75" customHeight="1">
      <c r="A81" s="8" t="s">
        <v>219</v>
      </c>
      <c r="B81" s="9">
        <v>1</v>
      </c>
      <c r="C81" s="1"/>
      <c r="D81" s="8" t="s">
        <v>228</v>
      </c>
      <c r="E81" s="9">
        <v>1</v>
      </c>
      <c r="F81" s="13">
        <f ca="1">SUMIF($A:$B,D81,$B:$B)</f>
        <v>0</v>
      </c>
      <c r="G81" s="1">
        <f ca="1">E81*F81</f>
        <v>0</v>
      </c>
      <c r="H81" s="3"/>
      <c r="I81" s="4"/>
      <c r="J81" s="1"/>
      <c r="K81" s="34" t="s">
        <v>12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15.75" customHeight="1">
      <c r="A82" s="8" t="s">
        <v>223</v>
      </c>
      <c r="B82" s="9">
        <v>3</v>
      </c>
      <c r="C82" s="1"/>
      <c r="D82" s="8"/>
      <c r="E82" s="9"/>
      <c r="F82" s="13"/>
      <c r="G82" s="1"/>
      <c r="H82" s="60"/>
      <c r="I82" s="6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5.75" customHeight="1">
      <c r="A83" s="8" t="s">
        <v>225</v>
      </c>
      <c r="B83" s="9">
        <v>1</v>
      </c>
      <c r="C83" s="1"/>
      <c r="D83" s="68" t="s">
        <v>229</v>
      </c>
      <c r="E83" s="9"/>
      <c r="F83" s="13"/>
      <c r="G83" s="1"/>
      <c r="H83" s="3"/>
      <c r="I83" s="4"/>
      <c r="J83" s="1"/>
      <c r="K83" s="1" t="s">
        <v>12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15.75" customHeight="1">
      <c r="A84" s="8" t="s">
        <v>226</v>
      </c>
      <c r="B84" s="9">
        <v>14</v>
      </c>
      <c r="C84" s="1"/>
      <c r="D84" s="8" t="s">
        <v>171</v>
      </c>
      <c r="E84" s="9">
        <v>0.02</v>
      </c>
      <c r="F84" s="13">
        <f t="shared" ref="F84:F111" ca="1" si="30">SUMIF($A:$B,D84,$B:$B)</f>
        <v>23</v>
      </c>
      <c r="G84" s="1">
        <f t="shared" ref="G84:G111" ca="1" si="31">E84*F84</f>
        <v>0.46</v>
      </c>
      <c r="H84" s="3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5.75" customHeight="1">
      <c r="A85" s="8" t="s">
        <v>138</v>
      </c>
      <c r="B85" s="9">
        <v>1</v>
      </c>
      <c r="C85" s="1"/>
      <c r="D85" s="8" t="s">
        <v>226</v>
      </c>
      <c r="E85" s="9">
        <v>0.02</v>
      </c>
      <c r="F85" s="13">
        <f t="shared" ca="1" si="30"/>
        <v>14</v>
      </c>
      <c r="G85" s="1">
        <f t="shared" ca="1" si="31"/>
        <v>0.28000000000000003</v>
      </c>
      <c r="H85" s="60"/>
      <c r="I85" s="6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15.75" customHeight="1">
      <c r="A86" s="8" t="s">
        <v>119</v>
      </c>
      <c r="B86" s="9">
        <v>2</v>
      </c>
      <c r="C86" s="1"/>
      <c r="D86" s="8" t="s">
        <v>225</v>
      </c>
      <c r="E86" s="9">
        <v>0.08</v>
      </c>
      <c r="F86" s="13">
        <f t="shared" ca="1" si="30"/>
        <v>1</v>
      </c>
      <c r="G86" s="1">
        <f t="shared" ca="1" si="31"/>
        <v>0.08</v>
      </c>
      <c r="H86" s="60"/>
      <c r="I86" s="6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15.75" customHeight="1">
      <c r="A87" s="8" t="s">
        <v>122</v>
      </c>
      <c r="B87" s="9">
        <v>2</v>
      </c>
      <c r="C87" s="1"/>
      <c r="D87" s="8" t="s">
        <v>223</v>
      </c>
      <c r="E87" s="9">
        <v>0.02</v>
      </c>
      <c r="F87" s="13">
        <f t="shared" ca="1" si="30"/>
        <v>3</v>
      </c>
      <c r="G87" s="1">
        <f t="shared" ca="1" si="31"/>
        <v>0.06</v>
      </c>
      <c r="H87" s="60"/>
      <c r="I87" s="6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15.75" customHeight="1">
      <c r="A88" s="8" t="s">
        <v>79</v>
      </c>
      <c r="B88" s="9">
        <v>2</v>
      </c>
      <c r="C88" s="1"/>
      <c r="D88" s="8" t="s">
        <v>230</v>
      </c>
      <c r="E88" s="9">
        <v>0.08</v>
      </c>
      <c r="F88" s="13">
        <f t="shared" ca="1" si="30"/>
        <v>0</v>
      </c>
      <c r="G88" s="1">
        <f t="shared" ca="1" si="31"/>
        <v>0</v>
      </c>
      <c r="H88" s="60"/>
      <c r="I88" s="6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15.75" customHeight="1">
      <c r="A89" s="8" t="s">
        <v>125</v>
      </c>
      <c r="B89" s="9">
        <v>9</v>
      </c>
      <c r="C89" s="1"/>
      <c r="D89" s="8" t="s">
        <v>231</v>
      </c>
      <c r="E89" s="9">
        <v>0.03</v>
      </c>
      <c r="F89" s="13">
        <f t="shared" ca="1" si="30"/>
        <v>8</v>
      </c>
      <c r="G89" s="1">
        <f t="shared" ca="1" si="31"/>
        <v>0.24</v>
      </c>
      <c r="H89" s="60"/>
      <c r="I89" s="6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ht="15.75" customHeight="1">
      <c r="A90" s="8" t="s">
        <v>67</v>
      </c>
      <c r="B90" s="9">
        <v>4</v>
      </c>
      <c r="C90" s="1"/>
      <c r="D90" s="8" t="s">
        <v>232</v>
      </c>
      <c r="E90" s="9">
        <v>0.06</v>
      </c>
      <c r="F90" s="13">
        <f t="shared" ca="1" si="30"/>
        <v>9</v>
      </c>
      <c r="G90" s="1">
        <f t="shared" ca="1" si="31"/>
        <v>0.54</v>
      </c>
      <c r="H90" s="60"/>
      <c r="I90" s="6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ht="15.75" customHeight="1">
      <c r="A91" s="8" t="s">
        <v>116</v>
      </c>
      <c r="B91" s="9">
        <v>9</v>
      </c>
      <c r="C91" s="1"/>
      <c r="D91" s="8" t="s">
        <v>73</v>
      </c>
      <c r="E91" s="9">
        <v>0.4</v>
      </c>
      <c r="F91" s="13">
        <f t="shared" ca="1" si="30"/>
        <v>0</v>
      </c>
      <c r="G91" s="1">
        <f t="shared" ca="1" si="31"/>
        <v>0</v>
      </c>
      <c r="H91" s="60"/>
      <c r="I91" s="6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ht="15.75" customHeight="1">
      <c r="A92" s="8" t="s">
        <v>82</v>
      </c>
      <c r="B92" s="9">
        <v>2</v>
      </c>
      <c r="C92" s="1"/>
      <c r="D92" s="8" t="s">
        <v>141</v>
      </c>
      <c r="E92" s="9">
        <v>0.2</v>
      </c>
      <c r="F92" s="13">
        <f t="shared" ca="1" si="30"/>
        <v>3</v>
      </c>
      <c r="G92" s="1">
        <f t="shared" ca="1" si="31"/>
        <v>0.60000000000000009</v>
      </c>
      <c r="H92" s="3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ht="15.75" customHeight="1">
      <c r="A93" s="8" t="s">
        <v>85</v>
      </c>
      <c r="B93" s="9">
        <v>1</v>
      </c>
      <c r="C93" s="1"/>
      <c r="D93" s="68" t="s">
        <v>82</v>
      </c>
      <c r="E93" s="9">
        <v>0.4</v>
      </c>
      <c r="F93" s="13">
        <f t="shared" ca="1" si="30"/>
        <v>2</v>
      </c>
      <c r="G93" s="1">
        <f t="shared" ca="1" si="31"/>
        <v>0.8</v>
      </c>
      <c r="H93" s="3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ht="15.75" customHeight="1">
      <c r="A94" s="8" t="s">
        <v>151</v>
      </c>
      <c r="B94" s="9">
        <v>9</v>
      </c>
      <c r="C94" s="1"/>
      <c r="D94" s="68" t="s">
        <v>116</v>
      </c>
      <c r="E94" s="9">
        <v>0.2</v>
      </c>
      <c r="F94" s="13">
        <f t="shared" ca="1" si="30"/>
        <v>9</v>
      </c>
      <c r="G94" s="1">
        <f t="shared" ca="1" si="31"/>
        <v>1.8</v>
      </c>
      <c r="H94" s="3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ht="15.75" customHeight="1">
      <c r="A95" s="1"/>
      <c r="B95" s="1"/>
      <c r="C95" s="1"/>
      <c r="D95" s="68" t="s">
        <v>67</v>
      </c>
      <c r="E95" s="9">
        <v>0.4</v>
      </c>
      <c r="F95" s="13">
        <f t="shared" ca="1" si="30"/>
        <v>4</v>
      </c>
      <c r="G95" s="1">
        <f t="shared" ca="1" si="31"/>
        <v>1.6</v>
      </c>
      <c r="H95" s="3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ht="15.75" customHeight="1">
      <c r="A96" s="1"/>
      <c r="B96" s="1"/>
      <c r="C96" s="1"/>
      <c r="D96" s="68" t="s">
        <v>125</v>
      </c>
      <c r="E96" s="9">
        <v>0.2</v>
      </c>
      <c r="F96" s="13">
        <f t="shared" ca="1" si="30"/>
        <v>9</v>
      </c>
      <c r="G96" s="1">
        <f t="shared" ca="1" si="31"/>
        <v>1.8</v>
      </c>
      <c r="H96" s="3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15.75" customHeight="1">
      <c r="A97" s="1"/>
      <c r="B97" s="1"/>
      <c r="C97" s="1"/>
      <c r="D97" s="68" t="s">
        <v>79</v>
      </c>
      <c r="E97" s="9">
        <v>0.4</v>
      </c>
      <c r="F97" s="13">
        <f t="shared" ca="1" si="30"/>
        <v>2</v>
      </c>
      <c r="G97" s="1">
        <f t="shared" ca="1" si="31"/>
        <v>0.8</v>
      </c>
      <c r="H97" s="3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15.75" customHeight="1">
      <c r="A98" s="8" t="s">
        <v>88</v>
      </c>
      <c r="B98" s="9">
        <v>2</v>
      </c>
      <c r="C98" s="1"/>
      <c r="D98" s="68" t="s">
        <v>122</v>
      </c>
      <c r="E98" s="9">
        <v>0.2</v>
      </c>
      <c r="F98" s="13">
        <f t="shared" ca="1" si="30"/>
        <v>2</v>
      </c>
      <c r="G98" s="1">
        <f t="shared" ca="1" si="31"/>
        <v>0.4</v>
      </c>
      <c r="H98" s="3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15.75" customHeight="1">
      <c r="A99" s="8" t="s">
        <v>157</v>
      </c>
      <c r="B99" s="9">
        <v>1</v>
      </c>
      <c r="C99" s="1"/>
      <c r="D99" s="68" t="s">
        <v>233</v>
      </c>
      <c r="E99" s="9">
        <v>0.4</v>
      </c>
      <c r="F99" s="13">
        <f t="shared" ca="1" si="30"/>
        <v>0</v>
      </c>
      <c r="G99" s="1">
        <f t="shared" ca="1" si="31"/>
        <v>0</v>
      </c>
      <c r="H99" s="3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15.75" customHeight="1">
      <c r="A100" s="8" t="s">
        <v>144</v>
      </c>
      <c r="B100" s="9">
        <v>1</v>
      </c>
      <c r="C100" s="1"/>
      <c r="D100" s="68" t="s">
        <v>119</v>
      </c>
      <c r="E100" s="9">
        <v>0.2</v>
      </c>
      <c r="F100" s="13">
        <f t="shared" ca="1" si="30"/>
        <v>2</v>
      </c>
      <c r="G100" s="1">
        <f t="shared" ca="1" si="31"/>
        <v>0.4</v>
      </c>
      <c r="H100" s="3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15.75" customHeight="1">
      <c r="A101" s="8" t="s">
        <v>174</v>
      </c>
      <c r="B101" s="9">
        <v>1</v>
      </c>
      <c r="C101" s="1"/>
      <c r="D101" s="68" t="s">
        <v>234</v>
      </c>
      <c r="E101" s="9">
        <v>0.4</v>
      </c>
      <c r="F101" s="13">
        <f t="shared" ca="1" si="30"/>
        <v>0</v>
      </c>
      <c r="G101" s="1">
        <f t="shared" ca="1" si="31"/>
        <v>0</v>
      </c>
      <c r="H101" s="3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15.75" customHeight="1">
      <c r="A102" s="8" t="s">
        <v>209</v>
      </c>
      <c r="B102" s="9">
        <v>1</v>
      </c>
      <c r="C102" s="1"/>
      <c r="D102" s="6" t="s">
        <v>151</v>
      </c>
      <c r="E102" s="9">
        <v>0.2</v>
      </c>
      <c r="F102" s="13">
        <f t="shared" ca="1" si="30"/>
        <v>9</v>
      </c>
      <c r="G102" s="1">
        <f t="shared" ca="1" si="31"/>
        <v>1.8</v>
      </c>
      <c r="H102" s="71"/>
      <c r="I102" s="69"/>
      <c r="J102" s="3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15.75" customHeight="1">
      <c r="A103" s="8" t="s">
        <v>49</v>
      </c>
      <c r="B103" s="9">
        <v>1</v>
      </c>
      <c r="C103" s="1"/>
      <c r="D103" s="68" t="s">
        <v>235</v>
      </c>
      <c r="E103" s="9">
        <v>0.4</v>
      </c>
      <c r="F103" s="13">
        <f t="shared" ca="1" si="30"/>
        <v>1</v>
      </c>
      <c r="G103" s="1">
        <f t="shared" ca="1" si="31"/>
        <v>0.4</v>
      </c>
      <c r="H103" s="60"/>
      <c r="I103" s="61"/>
      <c r="J103" s="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ht="15.75" customHeight="1">
      <c r="A104" s="8" t="s">
        <v>51</v>
      </c>
      <c r="B104" s="9">
        <v>2</v>
      </c>
      <c r="C104" s="1"/>
      <c r="D104" s="68" t="s">
        <v>128</v>
      </c>
      <c r="E104" s="9">
        <v>0.2</v>
      </c>
      <c r="F104" s="13">
        <f t="shared" ca="1" si="30"/>
        <v>0</v>
      </c>
      <c r="G104" s="1">
        <f t="shared" ca="1" si="31"/>
        <v>0</v>
      </c>
      <c r="H104" s="60"/>
      <c r="I104" s="61"/>
      <c r="J104" s="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ht="15.75" customHeight="1">
      <c r="A105" s="8" t="s">
        <v>135</v>
      </c>
      <c r="B105" s="9">
        <v>3</v>
      </c>
      <c r="C105" s="1"/>
      <c r="D105" s="68" t="s">
        <v>152</v>
      </c>
      <c r="E105" s="9">
        <v>0.1</v>
      </c>
      <c r="F105" s="13">
        <f t="shared" ca="1" si="30"/>
        <v>16</v>
      </c>
      <c r="G105" s="1">
        <f t="shared" ca="1" si="31"/>
        <v>1.6</v>
      </c>
      <c r="H105" s="60"/>
      <c r="I105" s="61"/>
      <c r="J105" s="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15.75" customHeight="1">
      <c r="A106" s="8" t="s">
        <v>238</v>
      </c>
      <c r="B106" s="9">
        <v>6</v>
      </c>
      <c r="C106" s="1"/>
      <c r="D106" s="68" t="s">
        <v>150</v>
      </c>
      <c r="E106" s="9">
        <v>0.1</v>
      </c>
      <c r="F106" s="13">
        <f t="shared" ca="1" si="30"/>
        <v>24</v>
      </c>
      <c r="G106" s="1">
        <f t="shared" ca="1" si="31"/>
        <v>2.4000000000000004</v>
      </c>
      <c r="H106" s="60"/>
      <c r="I106" s="61"/>
      <c r="J106" s="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15.75" customHeight="1">
      <c r="A107" s="8" t="s">
        <v>242</v>
      </c>
      <c r="B107" s="9">
        <v>5</v>
      </c>
      <c r="C107" s="1"/>
      <c r="D107" s="68" t="s">
        <v>146</v>
      </c>
      <c r="E107" s="9">
        <v>0.1</v>
      </c>
      <c r="F107" s="13">
        <f t="shared" ca="1" si="30"/>
        <v>3</v>
      </c>
      <c r="G107" s="1">
        <f t="shared" ca="1" si="31"/>
        <v>0.30000000000000004</v>
      </c>
      <c r="H107" s="3"/>
      <c r="I107" s="61"/>
      <c r="J107" s="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15.75" customHeight="1">
      <c r="A108" s="8" t="s">
        <v>243</v>
      </c>
      <c r="B108" s="9">
        <v>3</v>
      </c>
      <c r="C108" s="1"/>
      <c r="D108" s="8" t="s">
        <v>88</v>
      </c>
      <c r="E108" s="9">
        <v>0.4</v>
      </c>
      <c r="F108" s="13">
        <f t="shared" ca="1" si="30"/>
        <v>2</v>
      </c>
      <c r="G108" s="1">
        <f t="shared" ca="1" si="31"/>
        <v>0.8</v>
      </c>
      <c r="H108" s="3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15.75" customHeight="1">
      <c r="A109" s="8" t="s">
        <v>244</v>
      </c>
      <c r="B109" s="9">
        <v>3</v>
      </c>
      <c r="C109" s="1"/>
      <c r="D109" s="8" t="s">
        <v>90</v>
      </c>
      <c r="E109" s="9">
        <v>0.4</v>
      </c>
      <c r="F109" s="13">
        <f t="shared" ca="1" si="30"/>
        <v>0</v>
      </c>
      <c r="G109" s="1">
        <f t="shared" ca="1" si="31"/>
        <v>0</v>
      </c>
      <c r="H109" s="3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ht="15.75" customHeight="1">
      <c r="A110" s="8" t="s">
        <v>245</v>
      </c>
      <c r="B110" s="9">
        <v>2</v>
      </c>
      <c r="C110" s="1"/>
      <c r="D110" s="8" t="s">
        <v>94</v>
      </c>
      <c r="E110" s="9">
        <v>0.4</v>
      </c>
      <c r="F110" s="13">
        <f t="shared" ca="1" si="30"/>
        <v>0</v>
      </c>
      <c r="G110" s="1">
        <f t="shared" ca="1" si="31"/>
        <v>0</v>
      </c>
      <c r="H110" s="3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ht="15.75" customHeight="1">
      <c r="A111" s="8" t="s">
        <v>214</v>
      </c>
      <c r="B111" s="9">
        <v>3</v>
      </c>
      <c r="C111" s="1"/>
      <c r="D111" s="8" t="s">
        <v>135</v>
      </c>
      <c r="E111" s="9">
        <v>0.3</v>
      </c>
      <c r="F111" s="13">
        <f t="shared" ca="1" si="30"/>
        <v>3</v>
      </c>
      <c r="G111" s="1">
        <f t="shared" ca="1" si="31"/>
        <v>0.89999999999999991</v>
      </c>
      <c r="H111" s="3"/>
      <c r="I111" s="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ht="15.75" customHeight="1">
      <c r="A112" s="8" t="s">
        <v>113</v>
      </c>
      <c r="B112" s="9">
        <v>1</v>
      </c>
      <c r="C112" s="1"/>
      <c r="D112" s="8"/>
      <c r="E112" s="9"/>
      <c r="F112" s="13"/>
      <c r="G112" s="1"/>
      <c r="H112" s="3"/>
      <c r="I112" s="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ht="15.75" customHeight="1">
      <c r="A113" s="8" t="s">
        <v>248</v>
      </c>
      <c r="B113" s="9">
        <v>3</v>
      </c>
      <c r="C113" s="1"/>
      <c r="D113" s="68" t="s">
        <v>239</v>
      </c>
      <c r="E113" s="9"/>
      <c r="F113" s="13"/>
      <c r="G113" s="1"/>
      <c r="H113" s="73" t="s">
        <v>240</v>
      </c>
      <c r="I113" s="8" t="s">
        <v>241</v>
      </c>
      <c r="J113" s="1"/>
      <c r="K113" s="1">
        <f>SUMIF(A:A,I113,B:B)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ht="15.75" customHeight="1">
      <c r="A114" s="8" t="s">
        <v>53</v>
      </c>
      <c r="B114" s="9">
        <v>2</v>
      </c>
      <c r="C114" s="1"/>
      <c r="D114" s="8" t="s">
        <v>115</v>
      </c>
      <c r="E114" s="9">
        <v>0.25</v>
      </c>
      <c r="F114" s="13">
        <f t="shared" ref="F114:F143" ca="1" si="32">SUMIF($A:$B,D114,$B:$B)</f>
        <v>6</v>
      </c>
      <c r="G114" s="1">
        <f t="shared" ref="G114:G143" ca="1" si="33">E114*F114</f>
        <v>1.5</v>
      </c>
      <c r="H114" s="60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ht="15.75" customHeight="1">
      <c r="A115" s="8" t="s">
        <v>61</v>
      </c>
      <c r="B115" s="9">
        <v>3</v>
      </c>
      <c r="C115" s="1"/>
      <c r="D115" s="70" t="s">
        <v>246</v>
      </c>
      <c r="E115" s="9">
        <v>0.3</v>
      </c>
      <c r="F115" s="13">
        <f t="shared" ca="1" si="32"/>
        <v>0</v>
      </c>
      <c r="G115" s="1">
        <f t="shared" ca="1" si="33"/>
        <v>0</v>
      </c>
      <c r="H115" s="71" t="s">
        <v>239</v>
      </c>
      <c r="I115" s="4">
        <v>0.35</v>
      </c>
      <c r="J115" s="1">
        <f>(K113*I115)</f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ht="15.75" customHeight="1">
      <c r="A116" s="8" t="s">
        <v>55</v>
      </c>
      <c r="B116" s="9">
        <v>7</v>
      </c>
      <c r="C116" s="1"/>
      <c r="D116" s="70" t="s">
        <v>118</v>
      </c>
      <c r="E116" s="9">
        <v>0.35</v>
      </c>
      <c r="F116" s="13">
        <f t="shared" ca="1" si="32"/>
        <v>7</v>
      </c>
      <c r="G116" s="1">
        <f t="shared" ca="1" si="33"/>
        <v>2.4499999999999997</v>
      </c>
      <c r="H116" s="71" t="s">
        <v>247</v>
      </c>
      <c r="I116" s="4">
        <v>0.15</v>
      </c>
      <c r="J116" s="1">
        <f>(K113*I116)</f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ht="15.75" customHeight="1">
      <c r="A117" s="8" t="s">
        <v>58</v>
      </c>
      <c r="B117" s="9">
        <v>1</v>
      </c>
      <c r="C117" s="1"/>
      <c r="D117" s="70" t="s">
        <v>121</v>
      </c>
      <c r="E117" s="9">
        <v>0.35</v>
      </c>
      <c r="F117" s="13">
        <f t="shared" ca="1" si="32"/>
        <v>2</v>
      </c>
      <c r="G117" s="1">
        <f t="shared" ca="1" si="33"/>
        <v>0.7</v>
      </c>
      <c r="H117" s="71" t="s">
        <v>249</v>
      </c>
      <c r="I117" s="4">
        <v>1</v>
      </c>
      <c r="J117" s="1">
        <f>(K113*I117)</f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ht="15.75" customHeight="1">
      <c r="A118" s="8" t="s">
        <v>253</v>
      </c>
      <c r="B118" s="9">
        <v>1</v>
      </c>
      <c r="C118" s="1"/>
      <c r="D118" s="70" t="s">
        <v>250</v>
      </c>
      <c r="E118" s="9">
        <v>1.4</v>
      </c>
      <c r="F118" s="13">
        <f t="shared" ca="1" si="32"/>
        <v>0</v>
      </c>
      <c r="G118" s="1">
        <f t="shared" ca="1" si="33"/>
        <v>0</v>
      </c>
      <c r="H118" s="3"/>
      <c r="I118" s="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ht="15.75" customHeight="1">
      <c r="A119" s="8" t="s">
        <v>231</v>
      </c>
      <c r="B119" s="9">
        <v>8</v>
      </c>
      <c r="C119" s="1"/>
      <c r="D119" s="70" t="s">
        <v>124</v>
      </c>
      <c r="E119" s="9">
        <v>0.35</v>
      </c>
      <c r="F119" s="13">
        <f t="shared" ca="1" si="32"/>
        <v>7</v>
      </c>
      <c r="G119" s="1">
        <f t="shared" ca="1" si="33"/>
        <v>2.4499999999999997</v>
      </c>
      <c r="H119" s="3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ht="15.75" customHeight="1">
      <c r="A120" s="8" t="s">
        <v>254</v>
      </c>
      <c r="B120" s="9">
        <v>3</v>
      </c>
      <c r="C120" s="1"/>
      <c r="D120" s="70" t="s">
        <v>127</v>
      </c>
      <c r="E120" s="9">
        <v>0.35</v>
      </c>
      <c r="F120" s="13">
        <f t="shared" ca="1" si="32"/>
        <v>1</v>
      </c>
      <c r="G120" s="1">
        <f t="shared" ca="1" si="33"/>
        <v>0.35</v>
      </c>
      <c r="H120" s="3"/>
      <c r="I120" s="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ht="15.75" customHeight="1">
      <c r="A121" s="8" t="s">
        <v>255</v>
      </c>
      <c r="B121" s="9">
        <v>3</v>
      </c>
      <c r="C121" s="1"/>
      <c r="D121" s="70" t="s">
        <v>251</v>
      </c>
      <c r="E121" s="9">
        <v>1.4</v>
      </c>
      <c r="F121" s="13">
        <f t="shared" ca="1" si="32"/>
        <v>0</v>
      </c>
      <c r="G121" s="1">
        <f t="shared" ca="1" si="33"/>
        <v>0</v>
      </c>
      <c r="H121" s="3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ht="15.75" customHeight="1">
      <c r="A122" s="8" t="s">
        <v>232</v>
      </c>
      <c r="B122" s="9">
        <v>9</v>
      </c>
      <c r="C122" s="1"/>
      <c r="D122" s="70" t="s">
        <v>252</v>
      </c>
      <c r="E122" s="9">
        <v>0.3</v>
      </c>
      <c r="F122" s="13">
        <f t="shared" ca="1" si="32"/>
        <v>0</v>
      </c>
      <c r="G122" s="1">
        <f t="shared" ca="1" si="33"/>
        <v>0</v>
      </c>
      <c r="H122" s="3"/>
      <c r="I122" s="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ht="15.75" customHeight="1">
      <c r="A123" s="8" t="s">
        <v>256</v>
      </c>
      <c r="B123" s="9">
        <v>1</v>
      </c>
      <c r="C123" s="1"/>
      <c r="D123" s="70" t="s">
        <v>130</v>
      </c>
      <c r="E123" s="9">
        <v>0.35</v>
      </c>
      <c r="F123" s="13">
        <f t="shared" ca="1" si="32"/>
        <v>39</v>
      </c>
      <c r="G123" s="1">
        <f t="shared" ca="1" si="33"/>
        <v>13.649999999999999</v>
      </c>
      <c r="H123" s="3"/>
      <c r="I123" s="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ht="15.75" customHeight="1">
      <c r="A124" s="8" t="s">
        <v>217</v>
      </c>
      <c r="B124" s="9">
        <v>4</v>
      </c>
      <c r="C124" s="1"/>
      <c r="D124" s="70" t="s">
        <v>132</v>
      </c>
      <c r="E124" s="9">
        <v>0.35</v>
      </c>
      <c r="F124" s="13">
        <f t="shared" ca="1" si="32"/>
        <v>2</v>
      </c>
      <c r="G124" s="1">
        <f t="shared" ca="1" si="33"/>
        <v>0.7</v>
      </c>
      <c r="H124" s="3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ht="15.75" customHeight="1">
      <c r="A125" s="8" t="s">
        <v>187</v>
      </c>
      <c r="B125" s="9">
        <v>2</v>
      </c>
      <c r="C125" s="1"/>
      <c r="D125" s="70" t="s">
        <v>134</v>
      </c>
      <c r="E125" s="9">
        <v>1.4</v>
      </c>
      <c r="F125" s="13">
        <f t="shared" ca="1" si="32"/>
        <v>2</v>
      </c>
      <c r="G125" s="1">
        <f t="shared" ca="1" si="33"/>
        <v>2.8</v>
      </c>
      <c r="H125" s="3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ht="15.75" customHeight="1">
      <c r="A126" s="8" t="s">
        <v>63</v>
      </c>
      <c r="B126" s="9">
        <v>3</v>
      </c>
      <c r="C126" s="1"/>
      <c r="D126" s="70" t="s">
        <v>137</v>
      </c>
      <c r="E126" s="9">
        <v>0.35</v>
      </c>
      <c r="F126" s="13">
        <f t="shared" ca="1" si="32"/>
        <v>16</v>
      </c>
      <c r="G126" s="1">
        <f t="shared" ca="1" si="33"/>
        <v>5.6</v>
      </c>
      <c r="H126" s="3"/>
      <c r="I126" s="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ht="15.75" customHeight="1">
      <c r="A127" s="8" t="s">
        <v>141</v>
      </c>
      <c r="B127" s="9">
        <v>3</v>
      </c>
      <c r="C127" s="1"/>
      <c r="D127" s="70" t="s">
        <v>140</v>
      </c>
      <c r="E127" s="9">
        <v>0.35</v>
      </c>
      <c r="F127" s="13">
        <f t="shared" ca="1" si="32"/>
        <v>1</v>
      </c>
      <c r="G127" s="1">
        <f t="shared" ca="1" si="33"/>
        <v>0.35</v>
      </c>
      <c r="H127" s="3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ht="15.75" customHeight="1">
      <c r="A128" s="8" t="s">
        <v>65</v>
      </c>
      <c r="B128" s="9">
        <v>4</v>
      </c>
      <c r="C128" s="1"/>
      <c r="D128" s="70" t="s">
        <v>143</v>
      </c>
      <c r="E128" s="9">
        <v>1.4</v>
      </c>
      <c r="F128" s="13">
        <f t="shared" ca="1" si="32"/>
        <v>5</v>
      </c>
      <c r="G128" s="1">
        <f t="shared" ca="1" si="33"/>
        <v>7</v>
      </c>
      <c r="H128" s="3"/>
      <c r="I128" s="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ht="15.75" customHeight="1">
      <c r="A129" s="1"/>
      <c r="B129" s="1"/>
      <c r="C129" s="1"/>
      <c r="D129" s="70" t="s">
        <v>145</v>
      </c>
      <c r="E129" s="9">
        <v>0.35</v>
      </c>
      <c r="F129" s="13">
        <f t="shared" ca="1" si="32"/>
        <v>4</v>
      </c>
      <c r="G129" s="1">
        <f t="shared" ca="1" si="33"/>
        <v>1.4</v>
      </c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ht="15.75" customHeight="1">
      <c r="A130" s="8"/>
      <c r="B130" s="1"/>
      <c r="C130" s="1"/>
      <c r="D130" s="70" t="s">
        <v>150</v>
      </c>
      <c r="E130" s="9">
        <v>0.25</v>
      </c>
      <c r="F130" s="13">
        <f t="shared" ca="1" si="32"/>
        <v>24</v>
      </c>
      <c r="G130" s="1">
        <f t="shared" ca="1" si="33"/>
        <v>6</v>
      </c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ht="15.75" customHeight="1">
      <c r="A131" s="8"/>
      <c r="B131" s="1"/>
      <c r="C131" s="1"/>
      <c r="D131" s="70" t="s">
        <v>152</v>
      </c>
      <c r="E131" s="9">
        <v>0.25</v>
      </c>
      <c r="F131" s="13">
        <f t="shared" ca="1" si="32"/>
        <v>16</v>
      </c>
      <c r="G131" s="1">
        <f t="shared" ca="1" si="33"/>
        <v>4</v>
      </c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ht="15.75" customHeight="1">
      <c r="A132" s="8"/>
      <c r="B132" s="9"/>
      <c r="C132" s="1"/>
      <c r="D132" s="70" t="s">
        <v>133</v>
      </c>
      <c r="E132" s="9">
        <v>0.35</v>
      </c>
      <c r="F132" s="13">
        <f t="shared" ca="1" si="32"/>
        <v>3</v>
      </c>
      <c r="G132" s="1">
        <f t="shared" ca="1" si="33"/>
        <v>1.0499999999999998</v>
      </c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ht="15.75" customHeight="1">
      <c r="A133" s="8"/>
      <c r="B133" s="9"/>
      <c r="C133" s="1"/>
      <c r="D133" s="70" t="s">
        <v>156</v>
      </c>
      <c r="E133" s="9">
        <v>0.35</v>
      </c>
      <c r="F133" s="13">
        <f t="shared" ca="1" si="32"/>
        <v>5</v>
      </c>
      <c r="G133" s="1">
        <f t="shared" ca="1" si="33"/>
        <v>1.75</v>
      </c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ht="15.75" customHeight="1">
      <c r="A134" s="8"/>
      <c r="B134" s="9"/>
      <c r="C134" s="1"/>
      <c r="D134" s="72" t="s">
        <v>159</v>
      </c>
      <c r="E134" s="9">
        <v>0.35</v>
      </c>
      <c r="F134" s="13">
        <f t="shared" ca="1" si="32"/>
        <v>10</v>
      </c>
      <c r="G134" s="1">
        <f t="shared" ca="1" si="33"/>
        <v>3.5</v>
      </c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ht="15.75" customHeight="1">
      <c r="A135" s="8"/>
      <c r="B135" s="9"/>
      <c r="C135" s="1"/>
      <c r="D135" s="72" t="s">
        <v>161</v>
      </c>
      <c r="E135" s="9">
        <v>0.35</v>
      </c>
      <c r="F135" s="13">
        <f t="shared" ca="1" si="32"/>
        <v>42</v>
      </c>
      <c r="G135" s="1">
        <f t="shared" ca="1" si="33"/>
        <v>14.7</v>
      </c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ht="15.75" customHeight="1">
      <c r="A136" s="8"/>
      <c r="B136" s="9"/>
      <c r="C136" s="1"/>
      <c r="D136" s="70" t="s">
        <v>164</v>
      </c>
      <c r="E136" s="9">
        <v>0.35</v>
      </c>
      <c r="F136" s="13">
        <f t="shared" ca="1" si="32"/>
        <v>22</v>
      </c>
      <c r="G136" s="1">
        <f t="shared" ca="1" si="33"/>
        <v>7.6999999999999993</v>
      </c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ht="15.75" customHeight="1">
      <c r="A137" s="8"/>
      <c r="B137" s="9"/>
      <c r="C137" s="1"/>
      <c r="D137" s="70" t="s">
        <v>131</v>
      </c>
      <c r="E137" s="9">
        <v>0.35</v>
      </c>
      <c r="F137" s="13">
        <f t="shared" ca="1" si="32"/>
        <v>20</v>
      </c>
      <c r="G137" s="1">
        <f t="shared" ca="1" si="33"/>
        <v>7</v>
      </c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ht="15.75" customHeight="1">
      <c r="A138" s="8"/>
      <c r="B138" s="9"/>
      <c r="C138" s="1"/>
      <c r="D138" s="70" t="s">
        <v>167</v>
      </c>
      <c r="E138" s="9">
        <v>0.35</v>
      </c>
      <c r="F138" s="13">
        <f t="shared" ca="1" si="32"/>
        <v>30</v>
      </c>
      <c r="G138" s="1">
        <f t="shared" ca="1" si="33"/>
        <v>10.5</v>
      </c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ht="15.75" customHeight="1">
      <c r="A139" s="8"/>
      <c r="B139" s="9"/>
      <c r="C139" s="1"/>
      <c r="D139" s="8" t="s">
        <v>88</v>
      </c>
      <c r="E139" s="9">
        <v>1.4</v>
      </c>
      <c r="F139" s="13">
        <f t="shared" ca="1" si="32"/>
        <v>2</v>
      </c>
      <c r="G139" s="1">
        <f t="shared" ca="1" si="33"/>
        <v>2.8</v>
      </c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ht="15.75" customHeight="1">
      <c r="A140" s="8"/>
      <c r="B140" s="9"/>
      <c r="C140" s="1"/>
      <c r="D140" s="8" t="s">
        <v>90</v>
      </c>
      <c r="E140" s="9">
        <v>1.4</v>
      </c>
      <c r="F140" s="13">
        <f t="shared" ca="1" si="32"/>
        <v>0</v>
      </c>
      <c r="G140" s="1">
        <f t="shared" ca="1" si="33"/>
        <v>0</v>
      </c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ht="15.75" customHeight="1">
      <c r="A141" s="8"/>
      <c r="B141" s="9"/>
      <c r="C141" s="1"/>
      <c r="D141" s="8" t="s">
        <v>94</v>
      </c>
      <c r="E141" s="9">
        <v>1.4</v>
      </c>
      <c r="F141" s="13">
        <f t="shared" ca="1" si="32"/>
        <v>0</v>
      </c>
      <c r="G141" s="1">
        <f t="shared" ca="1" si="33"/>
        <v>0</v>
      </c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ht="15.75" customHeight="1">
      <c r="A142" s="8"/>
      <c r="B142" s="9"/>
      <c r="C142" s="1"/>
      <c r="D142" s="8" t="s">
        <v>258</v>
      </c>
      <c r="E142" s="9">
        <v>0.35</v>
      </c>
      <c r="F142" s="13">
        <f t="shared" ca="1" si="32"/>
        <v>0</v>
      </c>
      <c r="G142" s="1">
        <f t="shared" ca="1" si="33"/>
        <v>0</v>
      </c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ht="15.75" customHeight="1">
      <c r="A143" s="8"/>
      <c r="B143" s="9"/>
      <c r="C143" s="1"/>
      <c r="D143" s="8" t="s">
        <v>146</v>
      </c>
      <c r="E143" s="9">
        <v>0.25</v>
      </c>
      <c r="F143" s="13">
        <f t="shared" ca="1" si="32"/>
        <v>3</v>
      </c>
      <c r="G143" s="1">
        <f t="shared" ca="1" si="33"/>
        <v>0.75</v>
      </c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ht="15.75" customHeight="1">
      <c r="A144" s="8"/>
      <c r="B144" s="9"/>
      <c r="C144" s="1"/>
      <c r="D144" s="8"/>
      <c r="E144" s="9"/>
      <c r="F144" s="13"/>
      <c r="G144" s="1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ht="15.75" customHeight="1">
      <c r="A145" s="8"/>
      <c r="B145" s="9"/>
      <c r="C145" s="1"/>
      <c r="D145" s="68" t="s">
        <v>169</v>
      </c>
      <c r="E145" s="9"/>
      <c r="F145" s="13"/>
      <c r="G145" s="1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ht="15.75" customHeight="1">
      <c r="A146" s="8"/>
      <c r="B146" s="9"/>
      <c r="C146" s="1"/>
      <c r="D146" s="8" t="s">
        <v>194</v>
      </c>
      <c r="E146" s="9">
        <v>3</v>
      </c>
      <c r="F146" s="13">
        <f t="shared" ref="F146:F159" ca="1" si="34">SUMIF($A:$B,D146,$B:$B)</f>
        <v>2</v>
      </c>
      <c r="G146" s="1">
        <f t="shared" ref="G146:G159" ca="1" si="35">E146*F146</f>
        <v>6</v>
      </c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ht="15.75" customHeight="1">
      <c r="A147" s="8"/>
      <c r="B147" s="9"/>
      <c r="C147" s="1"/>
      <c r="D147" s="8" t="s">
        <v>196</v>
      </c>
      <c r="E147" s="9">
        <v>6</v>
      </c>
      <c r="F147" s="13">
        <f t="shared" ca="1" si="34"/>
        <v>0</v>
      </c>
      <c r="G147" s="1">
        <f t="shared" ca="1" si="35"/>
        <v>0</v>
      </c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ht="15.75" customHeight="1">
      <c r="A148" s="8"/>
      <c r="B148" s="9"/>
      <c r="C148" s="1"/>
      <c r="D148" s="8" t="s">
        <v>260</v>
      </c>
      <c r="E148" s="9">
        <v>1</v>
      </c>
      <c r="F148" s="13">
        <f t="shared" ca="1" si="34"/>
        <v>0</v>
      </c>
      <c r="G148" s="1">
        <f t="shared" ca="1" si="35"/>
        <v>0</v>
      </c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ht="15.75" customHeight="1">
      <c r="A149" s="8"/>
      <c r="B149" s="9"/>
      <c r="C149" s="1"/>
      <c r="D149" s="8" t="s">
        <v>262</v>
      </c>
      <c r="E149" s="9">
        <v>2</v>
      </c>
      <c r="F149" s="13">
        <f t="shared" ca="1" si="34"/>
        <v>0</v>
      </c>
      <c r="G149" s="1">
        <f t="shared" ca="1" si="35"/>
        <v>0</v>
      </c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ht="15.75" customHeight="1">
      <c r="A150" s="8"/>
      <c r="B150" s="9"/>
      <c r="C150" s="1"/>
      <c r="D150" s="8" t="s">
        <v>216</v>
      </c>
      <c r="E150" s="75">
        <v>4</v>
      </c>
      <c r="F150" s="13">
        <f t="shared" ca="1" si="34"/>
        <v>8</v>
      </c>
      <c r="G150" s="1">
        <f t="shared" ca="1" si="35"/>
        <v>32</v>
      </c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ht="15.75" customHeight="1">
      <c r="A151" s="8"/>
      <c r="B151" s="9"/>
      <c r="C151" s="1"/>
      <c r="D151" s="1" t="s">
        <v>264</v>
      </c>
      <c r="E151" s="9">
        <v>3</v>
      </c>
      <c r="F151" s="13">
        <f t="shared" ca="1" si="34"/>
        <v>0</v>
      </c>
      <c r="G151" s="1">
        <f t="shared" ca="1" si="35"/>
        <v>0</v>
      </c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ht="15.75" customHeight="1">
      <c r="A152" s="1"/>
      <c r="B152" s="1"/>
      <c r="C152" s="1"/>
      <c r="D152" s="1" t="s">
        <v>266</v>
      </c>
      <c r="E152" s="9">
        <v>12</v>
      </c>
      <c r="F152" s="13">
        <f t="shared" ca="1" si="34"/>
        <v>0</v>
      </c>
      <c r="G152" s="1">
        <f t="shared" ca="1" si="35"/>
        <v>0</v>
      </c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ht="15.75" customHeight="1">
      <c r="A153" s="1"/>
      <c r="B153" s="1"/>
      <c r="C153" s="1"/>
      <c r="D153" s="8" t="s">
        <v>267</v>
      </c>
      <c r="E153" s="9">
        <v>2</v>
      </c>
      <c r="F153" s="13">
        <f t="shared" ca="1" si="34"/>
        <v>0</v>
      </c>
      <c r="G153" s="1">
        <f t="shared" ca="1" si="35"/>
        <v>0</v>
      </c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ht="15.75" customHeight="1">
      <c r="A154" s="44"/>
      <c r="B154" s="74"/>
      <c r="C154" s="1"/>
      <c r="D154" s="8" t="s">
        <v>207</v>
      </c>
      <c r="E154" s="9">
        <v>3</v>
      </c>
      <c r="F154" s="13">
        <f t="shared" ca="1" si="34"/>
        <v>2</v>
      </c>
      <c r="G154" s="1">
        <f t="shared" ca="1" si="35"/>
        <v>6</v>
      </c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ht="15.75" customHeight="1">
      <c r="A155" s="44"/>
      <c r="B155" s="74"/>
      <c r="C155" s="1"/>
      <c r="D155" s="8" t="s">
        <v>269</v>
      </c>
      <c r="E155" s="9">
        <v>6</v>
      </c>
      <c r="F155" s="13">
        <f t="shared" ca="1" si="34"/>
        <v>2</v>
      </c>
      <c r="G155" s="1">
        <f t="shared" ca="1" si="35"/>
        <v>12</v>
      </c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ht="15.75" customHeight="1">
      <c r="A156" s="44"/>
      <c r="B156" s="74"/>
      <c r="C156" s="1"/>
      <c r="D156" s="8" t="s">
        <v>270</v>
      </c>
      <c r="E156" s="9">
        <v>2</v>
      </c>
      <c r="F156" s="13">
        <f t="shared" ca="1" si="34"/>
        <v>0</v>
      </c>
      <c r="G156" s="1">
        <f t="shared" ca="1" si="35"/>
        <v>0</v>
      </c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ht="15.75" customHeight="1">
      <c r="A157" s="44"/>
      <c r="B157" s="74"/>
      <c r="C157" s="1"/>
      <c r="D157" s="8" t="s">
        <v>230</v>
      </c>
      <c r="E157" s="9">
        <v>8</v>
      </c>
      <c r="F157" s="13">
        <f t="shared" ca="1" si="34"/>
        <v>0</v>
      </c>
      <c r="G157" s="1">
        <f t="shared" ca="1" si="35"/>
        <v>0</v>
      </c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ht="15.75" customHeight="1">
      <c r="A158" s="44"/>
      <c r="B158" s="74"/>
      <c r="C158" s="1"/>
      <c r="D158" s="8" t="s">
        <v>223</v>
      </c>
      <c r="E158" s="9">
        <v>2</v>
      </c>
      <c r="F158" s="13">
        <f t="shared" ca="1" si="34"/>
        <v>3</v>
      </c>
      <c r="G158" s="1">
        <f t="shared" ca="1" si="35"/>
        <v>6</v>
      </c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ht="15.75" customHeight="1">
      <c r="A159" s="44"/>
      <c r="B159" s="74"/>
      <c r="C159" s="1"/>
      <c r="D159" s="8" t="s">
        <v>204</v>
      </c>
      <c r="E159" s="9">
        <v>1</v>
      </c>
      <c r="F159" s="13">
        <f t="shared" ca="1" si="34"/>
        <v>1</v>
      </c>
      <c r="G159" s="1">
        <f t="shared" ca="1" si="35"/>
        <v>1</v>
      </c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ht="15.75" customHeight="1">
      <c r="A160" s="44"/>
      <c r="B160" s="74"/>
      <c r="C160" s="1"/>
      <c r="D160" s="1"/>
      <c r="E160" s="9"/>
      <c r="F160" s="13"/>
      <c r="G160" s="1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ht="15.75" customHeight="1">
      <c r="A161" s="44"/>
      <c r="B161" s="74"/>
      <c r="C161" s="1"/>
      <c r="D161" s="1" t="s">
        <v>18</v>
      </c>
      <c r="E161" s="9"/>
      <c r="F161" s="13"/>
      <c r="G161" s="1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ht="15.75" customHeight="1">
      <c r="A162" s="44"/>
      <c r="B162" s="74"/>
      <c r="C162" s="1"/>
      <c r="D162" s="8" t="s">
        <v>271</v>
      </c>
      <c r="E162" s="9">
        <v>2</v>
      </c>
      <c r="F162" s="13">
        <f t="shared" ref="F162:F168" ca="1" si="36">SUMIF($A:$B,D162,$B:$B)</f>
        <v>0</v>
      </c>
      <c r="G162" s="1">
        <f t="shared" ref="G162:G168" ca="1" si="37">E162*F162</f>
        <v>0</v>
      </c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ht="15.75" customHeight="1">
      <c r="A163" s="44"/>
      <c r="B163" s="74"/>
      <c r="C163" s="1"/>
      <c r="D163" s="8" t="s">
        <v>201</v>
      </c>
      <c r="E163" s="9">
        <v>3</v>
      </c>
      <c r="F163" s="13">
        <f t="shared" ca="1" si="36"/>
        <v>2</v>
      </c>
      <c r="G163" s="1">
        <f t="shared" ca="1" si="37"/>
        <v>6</v>
      </c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ht="15.75" customHeight="1">
      <c r="A164" s="44"/>
      <c r="B164" s="74"/>
      <c r="C164" s="1"/>
      <c r="D164" s="8" t="s">
        <v>202</v>
      </c>
      <c r="E164" s="9">
        <v>6</v>
      </c>
      <c r="F164" s="13">
        <f t="shared" ca="1" si="36"/>
        <v>5</v>
      </c>
      <c r="G164" s="1">
        <f t="shared" ca="1" si="37"/>
        <v>30</v>
      </c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ht="15.75" customHeight="1">
      <c r="A165" s="44"/>
      <c r="B165" s="74"/>
      <c r="C165" s="1"/>
      <c r="D165" s="8" t="s">
        <v>272</v>
      </c>
      <c r="E165" s="9">
        <v>2</v>
      </c>
      <c r="F165" s="13">
        <f t="shared" ca="1" si="36"/>
        <v>0</v>
      </c>
      <c r="G165" s="1">
        <f t="shared" ca="1" si="37"/>
        <v>0</v>
      </c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ht="15.75" customHeight="1">
      <c r="A166" s="44"/>
      <c r="B166" s="74"/>
      <c r="C166" s="1"/>
      <c r="D166" s="8" t="s">
        <v>211</v>
      </c>
      <c r="E166" s="9">
        <v>2</v>
      </c>
      <c r="F166" s="13">
        <f t="shared" ca="1" si="36"/>
        <v>6</v>
      </c>
      <c r="G166" s="1">
        <f t="shared" ca="1" si="37"/>
        <v>12</v>
      </c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ht="15.75" customHeight="1">
      <c r="A167" s="44"/>
      <c r="B167" s="74"/>
      <c r="C167" s="1"/>
      <c r="D167" s="8" t="s">
        <v>216</v>
      </c>
      <c r="E167" s="9">
        <v>4</v>
      </c>
      <c r="F167" s="13">
        <f t="shared" ca="1" si="36"/>
        <v>8</v>
      </c>
      <c r="G167" s="1">
        <f t="shared" ca="1" si="37"/>
        <v>32</v>
      </c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ht="15.75" customHeight="1">
      <c r="A168" s="44"/>
      <c r="B168" s="74"/>
      <c r="C168" s="1"/>
      <c r="D168" s="8" t="s">
        <v>199</v>
      </c>
      <c r="E168" s="9">
        <v>1</v>
      </c>
      <c r="F168" s="13">
        <f t="shared" ca="1" si="36"/>
        <v>12</v>
      </c>
      <c r="G168" s="1">
        <f t="shared" ca="1" si="37"/>
        <v>12</v>
      </c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ht="15.75" customHeight="1">
      <c r="A169" s="44"/>
      <c r="B169" s="74"/>
      <c r="C169" s="1"/>
      <c r="D169" s="8"/>
      <c r="E169" s="9"/>
      <c r="F169" s="13"/>
      <c r="G169" s="1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ht="15.75" customHeight="1">
      <c r="A170" s="44"/>
      <c r="B170" s="74"/>
      <c r="C170" s="1"/>
      <c r="D170" s="8" t="s">
        <v>175</v>
      </c>
      <c r="E170" s="9"/>
      <c r="F170" s="13"/>
      <c r="G170" s="1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ht="15.75" customHeight="1">
      <c r="A171" s="44"/>
      <c r="B171" s="74"/>
      <c r="C171" s="1"/>
      <c r="D171" s="8" t="s">
        <v>273</v>
      </c>
      <c r="E171" s="9">
        <v>1</v>
      </c>
      <c r="F171" s="13">
        <f t="shared" ref="F171:F192" ca="1" si="38">SUMIF($A:$B,D171,$B:$B)</f>
        <v>0</v>
      </c>
      <c r="G171" s="1">
        <f t="shared" ref="G171:G192" ca="1" si="39">E171*F171</f>
        <v>0</v>
      </c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ht="15.75" customHeight="1">
      <c r="A172" s="44"/>
      <c r="B172" s="74"/>
      <c r="C172" s="1"/>
      <c r="D172" s="8" t="s">
        <v>274</v>
      </c>
      <c r="E172" s="9">
        <v>2</v>
      </c>
      <c r="F172" s="13">
        <f t="shared" ca="1" si="38"/>
        <v>0</v>
      </c>
      <c r="G172" s="1">
        <f t="shared" ca="1" si="39"/>
        <v>0</v>
      </c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ht="15.75" customHeight="1">
      <c r="A173" s="44"/>
      <c r="B173" s="74"/>
      <c r="C173" s="1"/>
      <c r="D173" s="8" t="s">
        <v>275</v>
      </c>
      <c r="E173" s="9">
        <v>3</v>
      </c>
      <c r="F173" s="13">
        <f t="shared" ca="1" si="38"/>
        <v>0</v>
      </c>
      <c r="G173" s="1">
        <f t="shared" ca="1" si="39"/>
        <v>0</v>
      </c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ht="15.75" customHeight="1">
      <c r="A174" s="44"/>
      <c r="B174" s="74"/>
      <c r="C174" s="1"/>
      <c r="D174" s="8" t="s">
        <v>203</v>
      </c>
      <c r="E174" s="9">
        <v>12</v>
      </c>
      <c r="F174" s="13">
        <f t="shared" ca="1" si="38"/>
        <v>4</v>
      </c>
      <c r="G174" s="1">
        <f t="shared" ca="1" si="39"/>
        <v>48</v>
      </c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ht="15.75" customHeight="1">
      <c r="A175" s="44"/>
      <c r="B175" s="74"/>
      <c r="C175" s="1"/>
      <c r="D175" s="8" t="s">
        <v>205</v>
      </c>
      <c r="E175" s="9">
        <v>2</v>
      </c>
      <c r="F175" s="13">
        <f t="shared" ca="1" si="38"/>
        <v>11</v>
      </c>
      <c r="G175" s="1">
        <f t="shared" ca="1" si="39"/>
        <v>22</v>
      </c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ht="15.75" customHeight="1">
      <c r="A176" s="44"/>
      <c r="B176" s="74"/>
      <c r="C176" s="1"/>
      <c r="D176" s="8" t="s">
        <v>276</v>
      </c>
      <c r="E176" s="9">
        <v>4</v>
      </c>
      <c r="F176" s="13">
        <f t="shared" ca="1" si="38"/>
        <v>0</v>
      </c>
      <c r="G176" s="1">
        <f t="shared" ca="1" si="39"/>
        <v>0</v>
      </c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ht="15.75" customHeight="1">
      <c r="A177" s="44"/>
      <c r="B177" s="74"/>
      <c r="C177" s="1"/>
      <c r="D177" s="8" t="s">
        <v>208</v>
      </c>
      <c r="E177" s="9">
        <v>6</v>
      </c>
      <c r="F177" s="13">
        <f t="shared" ca="1" si="38"/>
        <v>27</v>
      </c>
      <c r="G177" s="1">
        <f t="shared" ca="1" si="39"/>
        <v>162</v>
      </c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ht="15.75" customHeight="1">
      <c r="A178" s="44"/>
      <c r="B178" s="74"/>
      <c r="C178" s="1"/>
      <c r="D178" s="8" t="s">
        <v>211</v>
      </c>
      <c r="E178" s="9">
        <v>2</v>
      </c>
      <c r="F178" s="13">
        <f t="shared" ca="1" si="38"/>
        <v>6</v>
      </c>
      <c r="G178" s="1">
        <f t="shared" ca="1" si="39"/>
        <v>12</v>
      </c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ht="15.75" customHeight="1">
      <c r="A179" s="44"/>
      <c r="B179" s="74"/>
      <c r="C179" s="1"/>
      <c r="D179" s="8" t="s">
        <v>216</v>
      </c>
      <c r="E179" s="9">
        <v>4</v>
      </c>
      <c r="F179" s="13">
        <f t="shared" ca="1" si="38"/>
        <v>8</v>
      </c>
      <c r="G179" s="1">
        <f t="shared" ca="1" si="39"/>
        <v>32</v>
      </c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ht="15.75" customHeight="1">
      <c r="A180" s="44"/>
      <c r="B180" s="74"/>
      <c r="C180" s="1"/>
      <c r="D180" s="8" t="s">
        <v>121</v>
      </c>
      <c r="E180" s="9">
        <v>1</v>
      </c>
      <c r="F180" s="13">
        <f t="shared" ca="1" si="38"/>
        <v>2</v>
      </c>
      <c r="G180" s="1">
        <f t="shared" ca="1" si="39"/>
        <v>2</v>
      </c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15.75" customHeight="1">
      <c r="A181" s="44"/>
      <c r="B181" s="74"/>
      <c r="C181" s="1"/>
      <c r="D181" s="8" t="s">
        <v>127</v>
      </c>
      <c r="E181" s="9">
        <v>1</v>
      </c>
      <c r="F181" s="13">
        <f t="shared" ca="1" si="38"/>
        <v>1</v>
      </c>
      <c r="G181" s="1">
        <f t="shared" ca="1" si="39"/>
        <v>1</v>
      </c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ht="15.75" customHeight="1">
      <c r="A182" s="44"/>
      <c r="B182" s="74"/>
      <c r="C182" s="1"/>
      <c r="D182" s="8" t="s">
        <v>132</v>
      </c>
      <c r="E182" s="9">
        <v>1</v>
      </c>
      <c r="F182" s="13">
        <f t="shared" ca="1" si="38"/>
        <v>2</v>
      </c>
      <c r="G182" s="1">
        <f t="shared" ca="1" si="39"/>
        <v>2</v>
      </c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ht="15.75" customHeight="1">
      <c r="A183" s="44"/>
      <c r="B183" s="74"/>
      <c r="C183" s="1"/>
      <c r="D183" s="13" t="s">
        <v>140</v>
      </c>
      <c r="E183" s="9">
        <v>1</v>
      </c>
      <c r="F183" s="13">
        <f t="shared" ca="1" si="38"/>
        <v>1</v>
      </c>
      <c r="G183" s="1">
        <f t="shared" ca="1" si="39"/>
        <v>1</v>
      </c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ht="15.75" customHeight="1">
      <c r="A184" s="44"/>
      <c r="B184" s="74"/>
      <c r="C184" s="1"/>
      <c r="D184" s="1"/>
      <c r="E184" s="9">
        <v>2</v>
      </c>
      <c r="F184" s="13">
        <f t="shared" ca="1" si="38"/>
        <v>0</v>
      </c>
      <c r="G184" s="1">
        <f t="shared" ca="1" si="39"/>
        <v>0</v>
      </c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ht="15.75" customHeight="1">
      <c r="A185" s="44"/>
      <c r="B185" s="74"/>
      <c r="C185" s="1"/>
      <c r="D185" s="1" t="s">
        <v>173</v>
      </c>
      <c r="E185" s="9">
        <v>1</v>
      </c>
      <c r="F185" s="13">
        <f t="shared" ca="1" si="38"/>
        <v>4</v>
      </c>
      <c r="G185" s="1">
        <f t="shared" ca="1" si="39"/>
        <v>4</v>
      </c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ht="15.75" customHeight="1">
      <c r="A186" s="44"/>
      <c r="B186" s="74"/>
      <c r="C186" s="1"/>
      <c r="D186" s="8" t="s">
        <v>88</v>
      </c>
      <c r="E186" s="9">
        <v>4</v>
      </c>
      <c r="F186" s="13">
        <f t="shared" ca="1" si="38"/>
        <v>2</v>
      </c>
      <c r="G186" s="1">
        <f t="shared" ca="1" si="39"/>
        <v>8</v>
      </c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ht="15.75" customHeight="1">
      <c r="A187" s="44"/>
      <c r="B187" s="74"/>
      <c r="C187" s="1"/>
      <c r="D187" s="8" t="s">
        <v>90</v>
      </c>
      <c r="E187" s="9">
        <v>6</v>
      </c>
      <c r="F187" s="13">
        <f t="shared" ca="1" si="38"/>
        <v>0</v>
      </c>
      <c r="G187" s="1">
        <f t="shared" ca="1" si="39"/>
        <v>0</v>
      </c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ht="15.75" customHeight="1">
      <c r="A188" s="44"/>
      <c r="B188" s="74"/>
      <c r="C188" s="1"/>
      <c r="D188" s="8" t="s">
        <v>94</v>
      </c>
      <c r="E188" s="9">
        <v>8</v>
      </c>
      <c r="F188" s="13">
        <f t="shared" ca="1" si="38"/>
        <v>0</v>
      </c>
      <c r="G188" s="1">
        <f t="shared" ca="1" si="39"/>
        <v>0</v>
      </c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ht="15.75" customHeight="1">
      <c r="A189" s="44"/>
      <c r="B189" s="74"/>
      <c r="C189" s="1"/>
      <c r="D189" s="8" t="s">
        <v>187</v>
      </c>
      <c r="E189" s="9">
        <v>8</v>
      </c>
      <c r="F189" s="13">
        <f t="shared" ca="1" si="38"/>
        <v>2</v>
      </c>
      <c r="G189" s="1">
        <f t="shared" ca="1" si="39"/>
        <v>16</v>
      </c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ht="15.75" customHeight="1">
      <c r="A190" s="44"/>
      <c r="B190" s="74"/>
      <c r="C190" s="1"/>
      <c r="D190" s="1" t="s">
        <v>192</v>
      </c>
      <c r="E190" s="9">
        <v>8</v>
      </c>
      <c r="F190" s="13">
        <f t="shared" ca="1" si="38"/>
        <v>0</v>
      </c>
      <c r="G190" s="1">
        <f t="shared" ca="1" si="39"/>
        <v>0</v>
      </c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ht="15.75" customHeight="1">
      <c r="A191" s="44"/>
      <c r="B191" s="74"/>
      <c r="C191" s="1"/>
      <c r="D191" s="1" t="s">
        <v>217</v>
      </c>
      <c r="E191" s="9">
        <v>4</v>
      </c>
      <c r="F191" s="13">
        <f t="shared" ca="1" si="38"/>
        <v>4</v>
      </c>
      <c r="G191" s="1">
        <f t="shared" ca="1" si="39"/>
        <v>16</v>
      </c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ht="15.75" customHeight="1">
      <c r="A192" s="44"/>
      <c r="B192" s="74"/>
      <c r="C192" s="1"/>
      <c r="D192" s="8" t="s">
        <v>220</v>
      </c>
      <c r="E192" s="9">
        <v>1</v>
      </c>
      <c r="F192" s="13">
        <f t="shared" ca="1" si="38"/>
        <v>2</v>
      </c>
      <c r="G192" s="1">
        <f t="shared" ca="1" si="39"/>
        <v>2</v>
      </c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ht="15.75" customHeight="1">
      <c r="A193" s="44"/>
      <c r="B193" s="74"/>
      <c r="C193" s="1"/>
      <c r="D193" s="8"/>
      <c r="E193" s="9"/>
      <c r="F193" s="13"/>
      <c r="G193" s="1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ht="15.75" customHeight="1">
      <c r="A194" s="44"/>
      <c r="B194" s="74"/>
      <c r="C194" s="1"/>
      <c r="D194" s="8" t="s">
        <v>177</v>
      </c>
      <c r="E194" s="9"/>
      <c r="F194" s="13"/>
      <c r="G194" s="1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ht="15.75" customHeight="1">
      <c r="A195" s="44"/>
      <c r="B195" s="74"/>
      <c r="C195" s="1"/>
      <c r="D195" s="1" t="s">
        <v>277</v>
      </c>
      <c r="E195" s="9">
        <v>2</v>
      </c>
      <c r="F195" s="13">
        <f t="shared" ref="F195:F199" ca="1" si="40">SUMIF($A:$B,D195,$B:$B)</f>
        <v>0</v>
      </c>
      <c r="G195" s="1">
        <f t="shared" ref="G195:G199" ca="1" si="41">E195*F195</f>
        <v>0</v>
      </c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ht="15.75" customHeight="1">
      <c r="A196" s="44"/>
      <c r="B196" s="74"/>
      <c r="C196" s="1"/>
      <c r="D196" s="1" t="s">
        <v>225</v>
      </c>
      <c r="E196" s="9">
        <v>8</v>
      </c>
      <c r="F196" s="13">
        <f t="shared" ca="1" si="40"/>
        <v>1</v>
      </c>
      <c r="G196" s="1">
        <f t="shared" ca="1" si="41"/>
        <v>8</v>
      </c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ht="15.75" customHeight="1">
      <c r="A197" s="44"/>
      <c r="B197" s="74"/>
      <c r="C197" s="1"/>
      <c r="D197" s="8" t="s">
        <v>232</v>
      </c>
      <c r="E197" s="9">
        <v>4</v>
      </c>
      <c r="F197" s="13">
        <f t="shared" ca="1" si="40"/>
        <v>9</v>
      </c>
      <c r="G197" s="1">
        <f t="shared" ca="1" si="41"/>
        <v>36</v>
      </c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ht="15.75" customHeight="1">
      <c r="A198" s="44"/>
      <c r="B198" s="74"/>
      <c r="C198" s="1"/>
      <c r="D198" s="8" t="s">
        <v>171</v>
      </c>
      <c r="E198" s="9">
        <v>2</v>
      </c>
      <c r="F198" s="13">
        <f t="shared" ca="1" si="40"/>
        <v>23</v>
      </c>
      <c r="G198" s="1">
        <f t="shared" ca="1" si="41"/>
        <v>46</v>
      </c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ht="15.75" customHeight="1">
      <c r="A199" s="44"/>
      <c r="B199" s="74"/>
      <c r="C199" s="1"/>
      <c r="D199" s="8" t="s">
        <v>226</v>
      </c>
      <c r="E199" s="9">
        <v>2</v>
      </c>
      <c r="F199" s="13">
        <f t="shared" ca="1" si="40"/>
        <v>14</v>
      </c>
      <c r="G199" s="1">
        <f t="shared" ca="1" si="41"/>
        <v>28</v>
      </c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ht="15.75" customHeight="1">
      <c r="A200" s="44"/>
      <c r="B200" s="74"/>
      <c r="C200" s="1"/>
      <c r="D200" s="8"/>
      <c r="E200" s="9"/>
      <c r="F200" s="13"/>
      <c r="G200" s="1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ht="15.75" customHeight="1">
      <c r="A201" s="44"/>
      <c r="B201" s="74"/>
      <c r="C201" s="1"/>
      <c r="D201" s="8"/>
      <c r="E201" s="9"/>
      <c r="F201" s="13"/>
      <c r="G201" s="1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ht="15.75" customHeight="1">
      <c r="A202" s="44"/>
      <c r="B202" s="74"/>
      <c r="C202" s="1"/>
      <c r="D202" s="8" t="s">
        <v>180</v>
      </c>
      <c r="E202" s="9"/>
      <c r="F202" s="13"/>
      <c r="G202" s="1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ht="15.75" customHeight="1">
      <c r="A203" s="44"/>
      <c r="B203" s="74"/>
      <c r="C203" s="1"/>
      <c r="D203" s="8" t="s">
        <v>182</v>
      </c>
      <c r="E203" s="9">
        <v>2</v>
      </c>
      <c r="F203" s="13">
        <f t="shared" ref="F203:F204" ca="1" si="42">SUMIF($A:$B,D203,$B:$B)</f>
        <v>1</v>
      </c>
      <c r="G203" s="1">
        <f t="shared" ref="G203:G204" ca="1" si="43">E203*F203</f>
        <v>2</v>
      </c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ht="15.75" customHeight="1">
      <c r="A204" s="44"/>
      <c r="B204" s="74"/>
      <c r="C204" s="1"/>
      <c r="D204" s="1" t="s">
        <v>185</v>
      </c>
      <c r="E204" s="9">
        <v>6</v>
      </c>
      <c r="F204" s="13">
        <f t="shared" ca="1" si="42"/>
        <v>1</v>
      </c>
      <c r="G204" s="1">
        <f t="shared" ca="1" si="43"/>
        <v>6</v>
      </c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ht="15.75" customHeight="1">
      <c r="A205" s="44"/>
      <c r="B205" s="74"/>
      <c r="C205" s="1"/>
      <c r="D205" s="1"/>
      <c r="E205" s="9"/>
      <c r="F205" s="13"/>
      <c r="G205" s="1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ht="15.75" customHeight="1">
      <c r="A206" s="44"/>
      <c r="B206" s="74"/>
      <c r="C206" s="1"/>
      <c r="D206" s="8"/>
      <c r="E206" s="9"/>
      <c r="F206" s="13"/>
      <c r="G206" s="1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ht="15.75" customHeight="1">
      <c r="A207" s="44"/>
      <c r="B207" s="74"/>
      <c r="C207" s="1"/>
      <c r="D207" s="8" t="s">
        <v>183</v>
      </c>
      <c r="E207" s="9"/>
      <c r="F207" s="13"/>
      <c r="G207" s="1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ht="15.75" customHeight="1">
      <c r="A208" s="44"/>
      <c r="B208" s="74"/>
      <c r="C208" s="1"/>
      <c r="D208" s="1" t="s">
        <v>278</v>
      </c>
      <c r="E208" s="9">
        <v>2</v>
      </c>
      <c r="F208" s="13">
        <f t="shared" ref="F208:F216" ca="1" si="44">SUMIF($A:$B,D208,$B:$B)</f>
        <v>0</v>
      </c>
      <c r="G208" s="1">
        <f t="shared" ref="G208:G216" ca="1" si="45">E208*F208</f>
        <v>0</v>
      </c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ht="15.75" customHeight="1">
      <c r="A209" s="44"/>
      <c r="B209" s="74"/>
      <c r="C209" s="1"/>
      <c r="D209" s="8" t="s">
        <v>279</v>
      </c>
      <c r="E209" s="9">
        <v>1</v>
      </c>
      <c r="F209" s="13">
        <f t="shared" ca="1" si="44"/>
        <v>0</v>
      </c>
      <c r="G209" s="1">
        <f t="shared" ca="1" si="45"/>
        <v>0</v>
      </c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ht="15.75" customHeight="1">
      <c r="A210" s="44"/>
      <c r="B210" s="74"/>
      <c r="C210" s="1"/>
      <c r="D210" s="8" t="s">
        <v>280</v>
      </c>
      <c r="E210" s="9">
        <v>1</v>
      </c>
      <c r="F210" s="13">
        <f t="shared" ca="1" si="44"/>
        <v>0</v>
      </c>
      <c r="G210" s="1">
        <f t="shared" ca="1" si="45"/>
        <v>0</v>
      </c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ht="15.75" customHeight="1">
      <c r="A211" s="44"/>
      <c r="B211" s="74"/>
      <c r="C211" s="1"/>
      <c r="D211" s="1" t="s">
        <v>281</v>
      </c>
      <c r="E211" s="9">
        <v>3</v>
      </c>
      <c r="F211" s="13">
        <f t="shared" ca="1" si="44"/>
        <v>0</v>
      </c>
      <c r="G211" s="1">
        <f t="shared" ca="1" si="45"/>
        <v>0</v>
      </c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ht="15.75" customHeight="1">
      <c r="A212" s="44"/>
      <c r="B212" s="74"/>
      <c r="C212" s="1"/>
      <c r="D212" s="8" t="s">
        <v>189</v>
      </c>
      <c r="E212" s="9">
        <v>2</v>
      </c>
      <c r="F212" s="13">
        <f t="shared" ca="1" si="44"/>
        <v>0</v>
      </c>
      <c r="G212" s="1">
        <f t="shared" ca="1" si="45"/>
        <v>0</v>
      </c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ht="15.75" customHeight="1">
      <c r="A213" s="1"/>
      <c r="B213" s="1"/>
      <c r="C213" s="1"/>
      <c r="D213" s="8" t="s">
        <v>190</v>
      </c>
      <c r="E213" s="9">
        <v>6</v>
      </c>
      <c r="F213" s="13">
        <f t="shared" ca="1" si="44"/>
        <v>2</v>
      </c>
      <c r="G213" s="1">
        <f t="shared" ca="1" si="45"/>
        <v>12</v>
      </c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ht="15.75" customHeight="1">
      <c r="A214" s="8"/>
      <c r="B214" s="9"/>
      <c r="C214" s="1"/>
      <c r="D214" s="8" t="s">
        <v>211</v>
      </c>
      <c r="E214" s="9">
        <v>2</v>
      </c>
      <c r="F214" s="13">
        <f t="shared" ca="1" si="44"/>
        <v>6</v>
      </c>
      <c r="G214" s="1">
        <f t="shared" ca="1" si="45"/>
        <v>12</v>
      </c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ht="15.75" customHeight="1">
      <c r="A215" s="44"/>
      <c r="B215" s="74"/>
      <c r="C215" s="1"/>
      <c r="D215" s="8" t="s">
        <v>216</v>
      </c>
      <c r="E215" s="9">
        <v>4</v>
      </c>
      <c r="F215" s="13">
        <f t="shared" ca="1" si="44"/>
        <v>8</v>
      </c>
      <c r="G215" s="1">
        <f t="shared" ca="1" si="45"/>
        <v>32</v>
      </c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ht="15.75" customHeight="1">
      <c r="A216" s="44"/>
      <c r="B216" s="74"/>
      <c r="C216" s="1"/>
      <c r="D216" s="8" t="s">
        <v>282</v>
      </c>
      <c r="E216" s="9">
        <v>1</v>
      </c>
      <c r="F216" s="13">
        <f t="shared" ca="1" si="44"/>
        <v>6</v>
      </c>
      <c r="G216" s="1">
        <f t="shared" ca="1" si="45"/>
        <v>6</v>
      </c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ht="15.75" customHeight="1">
      <c r="A217" s="44"/>
      <c r="B217" s="74"/>
      <c r="C217" s="1"/>
      <c r="D217" s="8"/>
      <c r="E217" s="9"/>
      <c r="F217" s="13"/>
      <c r="G217" s="1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ht="15.75" customHeight="1">
      <c r="A218" s="44"/>
      <c r="B218" s="74"/>
      <c r="C218" s="1"/>
      <c r="D218" s="8" t="s">
        <v>186</v>
      </c>
      <c r="E218" s="9"/>
      <c r="F218" s="13"/>
      <c r="G218" s="1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ht="15.75" customHeight="1">
      <c r="A219" s="44"/>
      <c r="B219" s="74"/>
      <c r="C219" s="1"/>
      <c r="D219" s="1" t="s">
        <v>176</v>
      </c>
      <c r="E219" s="9">
        <v>1</v>
      </c>
      <c r="F219" s="13">
        <f ca="1">SUMIF($A:$B,D219,$B:$B)</f>
        <v>5</v>
      </c>
      <c r="G219" s="1">
        <f ca="1">E219*F219</f>
        <v>5</v>
      </c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ht="15.75" customHeight="1">
      <c r="A220" s="44"/>
      <c r="B220" s="74"/>
      <c r="C220" s="1"/>
      <c r="D220" s="1"/>
      <c r="E220" s="9"/>
      <c r="F220" s="13"/>
      <c r="G220" s="1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ht="15.75" customHeight="1">
      <c r="A221" s="44"/>
      <c r="B221" s="74"/>
      <c r="C221" s="1"/>
      <c r="D221" s="1"/>
      <c r="E221" s="9"/>
      <c r="F221" s="13"/>
      <c r="G221" s="1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ht="15.75" customHeight="1">
      <c r="A222" s="44"/>
      <c r="B222" s="74"/>
      <c r="C222" s="1"/>
      <c r="D222" s="8" t="s">
        <v>188</v>
      </c>
      <c r="E222" s="9"/>
      <c r="F222" s="13"/>
      <c r="G222" s="1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ht="15.75" customHeight="1">
      <c r="A223" s="44"/>
      <c r="B223" s="74"/>
      <c r="C223" s="1"/>
      <c r="D223" s="8" t="s">
        <v>161</v>
      </c>
      <c r="E223" s="9">
        <v>1</v>
      </c>
      <c r="F223" s="13">
        <f t="shared" ref="F223:F231" ca="1" si="46">SUMIF($A:$B,D223,$B:$B)</f>
        <v>42</v>
      </c>
      <c r="G223" s="1">
        <f t="shared" ref="G223:G231" ca="1" si="47">E223*F223</f>
        <v>42</v>
      </c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ht="15.75" customHeight="1">
      <c r="A224" s="44"/>
      <c r="B224" s="74"/>
      <c r="C224" s="1"/>
      <c r="D224" s="8" t="s">
        <v>238</v>
      </c>
      <c r="E224" s="9">
        <v>1</v>
      </c>
      <c r="F224" s="13">
        <f t="shared" ca="1" si="46"/>
        <v>6</v>
      </c>
      <c r="G224" s="1">
        <f t="shared" ca="1" si="47"/>
        <v>6</v>
      </c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ht="15.75" customHeight="1">
      <c r="A225" s="44"/>
      <c r="B225" s="74"/>
      <c r="C225" s="1"/>
      <c r="D225" s="8" t="s">
        <v>283</v>
      </c>
      <c r="E225" s="9">
        <v>1</v>
      </c>
      <c r="F225" s="13">
        <f t="shared" ca="1" si="46"/>
        <v>0</v>
      </c>
      <c r="G225" s="1">
        <f t="shared" ca="1" si="47"/>
        <v>0</v>
      </c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ht="15.75" customHeight="1">
      <c r="A226" s="44"/>
      <c r="B226" s="74"/>
      <c r="C226" s="1"/>
      <c r="D226" s="1" t="s">
        <v>243</v>
      </c>
      <c r="E226" s="9">
        <v>1</v>
      </c>
      <c r="F226" s="13">
        <f t="shared" ca="1" si="46"/>
        <v>3</v>
      </c>
      <c r="G226" s="1">
        <f t="shared" ca="1" si="47"/>
        <v>3</v>
      </c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ht="15.75" customHeight="1">
      <c r="A227" s="44"/>
      <c r="B227" s="74"/>
      <c r="C227" s="1"/>
      <c r="D227" s="8" t="s">
        <v>138</v>
      </c>
      <c r="E227" s="9">
        <v>1</v>
      </c>
      <c r="F227" s="13">
        <f t="shared" ca="1" si="46"/>
        <v>1</v>
      </c>
      <c r="G227" s="1">
        <f t="shared" ca="1" si="47"/>
        <v>1</v>
      </c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ht="15.75" customHeight="1">
      <c r="A228" s="44"/>
      <c r="B228" s="74"/>
      <c r="C228" s="1"/>
      <c r="D228" s="8" t="s">
        <v>242</v>
      </c>
      <c r="E228" s="9">
        <v>2</v>
      </c>
      <c r="F228" s="13">
        <f t="shared" ca="1" si="46"/>
        <v>5</v>
      </c>
      <c r="G228" s="1">
        <f t="shared" ca="1" si="47"/>
        <v>10</v>
      </c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ht="15.75" customHeight="1">
      <c r="A229" s="44"/>
      <c r="B229" s="74"/>
      <c r="C229" s="1"/>
      <c r="D229" s="1" t="s">
        <v>135</v>
      </c>
      <c r="E229" s="9">
        <v>1</v>
      </c>
      <c r="F229" s="13">
        <f t="shared" ca="1" si="46"/>
        <v>3</v>
      </c>
      <c r="G229" s="1">
        <f t="shared" ca="1" si="47"/>
        <v>3</v>
      </c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ht="15.75" customHeight="1">
      <c r="A230" s="44"/>
      <c r="B230" s="74"/>
      <c r="C230" s="1"/>
      <c r="D230" s="1" t="s">
        <v>244</v>
      </c>
      <c r="E230" s="9">
        <v>2</v>
      </c>
      <c r="F230" s="13">
        <f t="shared" ca="1" si="46"/>
        <v>3</v>
      </c>
      <c r="G230" s="1">
        <f t="shared" ca="1" si="47"/>
        <v>6</v>
      </c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ht="15.75" customHeight="1">
      <c r="A231" s="44"/>
      <c r="B231" s="74"/>
      <c r="C231" s="1"/>
      <c r="D231" s="8" t="s">
        <v>88</v>
      </c>
      <c r="E231" s="9">
        <v>2</v>
      </c>
      <c r="F231" s="13">
        <f t="shared" ca="1" si="46"/>
        <v>2</v>
      </c>
      <c r="G231" s="1">
        <f t="shared" ca="1" si="47"/>
        <v>4</v>
      </c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ht="15.75" customHeight="1">
      <c r="A232" s="44"/>
      <c r="B232" s="74"/>
      <c r="C232" s="1"/>
      <c r="D232" s="8"/>
      <c r="E232" s="9"/>
      <c r="F232" s="13"/>
      <c r="G232" s="1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ht="15.75" customHeight="1">
      <c r="A233" s="44"/>
      <c r="B233" s="74"/>
      <c r="C233" s="1"/>
      <c r="D233" s="8"/>
      <c r="E233" s="9"/>
      <c r="F233" s="13"/>
      <c r="G233" s="1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ht="15.75" customHeight="1">
      <c r="A234" s="44"/>
      <c r="B234" s="74"/>
      <c r="C234" s="1"/>
      <c r="D234" s="8"/>
      <c r="E234" s="9"/>
      <c r="F234" s="13"/>
      <c r="G234" s="1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ht="15.75" customHeight="1">
      <c r="A235" s="44"/>
      <c r="B235" s="74"/>
      <c r="C235" s="1"/>
      <c r="D235" s="8" t="s">
        <v>193</v>
      </c>
      <c r="E235" s="9"/>
      <c r="F235" s="13"/>
      <c r="G235" s="1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ht="15.75" customHeight="1">
      <c r="A236" s="44"/>
      <c r="B236" s="74"/>
      <c r="C236" s="1"/>
      <c r="D236" s="8" t="s">
        <v>167</v>
      </c>
      <c r="E236" s="9">
        <v>1</v>
      </c>
      <c r="F236" s="13">
        <f t="shared" ref="F236:F238" ca="1" si="48">SUMIF($A:$B,D236,$B:$B)</f>
        <v>30</v>
      </c>
      <c r="G236" s="1">
        <f t="shared" ref="G236:G238" ca="1" si="49">E236*F236</f>
        <v>30</v>
      </c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1:50" ht="15.75" customHeight="1">
      <c r="A237" s="44"/>
      <c r="B237" s="74"/>
      <c r="C237" s="1"/>
      <c r="D237" s="8" t="s">
        <v>90</v>
      </c>
      <c r="E237" s="9">
        <v>2</v>
      </c>
      <c r="F237" s="13">
        <f t="shared" ca="1" si="48"/>
        <v>0</v>
      </c>
      <c r="G237" s="1">
        <f t="shared" ca="1" si="49"/>
        <v>0</v>
      </c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1:50" ht="15.75" customHeight="1">
      <c r="A238" s="44"/>
      <c r="B238" s="74"/>
      <c r="C238" s="1"/>
      <c r="D238" s="8" t="s">
        <v>253</v>
      </c>
      <c r="E238" s="9">
        <v>2</v>
      </c>
      <c r="F238" s="13">
        <f t="shared" ca="1" si="48"/>
        <v>1</v>
      </c>
      <c r="G238" s="1">
        <f t="shared" ca="1" si="49"/>
        <v>2</v>
      </c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1:50" ht="15.75" customHeight="1">
      <c r="A239" s="44"/>
      <c r="B239" s="74"/>
      <c r="C239" s="1"/>
      <c r="D239" s="8"/>
      <c r="E239" s="9"/>
      <c r="F239" s="13"/>
      <c r="G239" s="1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1:50" ht="15.75" customHeight="1">
      <c r="A240" s="44"/>
      <c r="B240" s="74"/>
      <c r="C240" s="1"/>
      <c r="D240" s="8" t="s">
        <v>245</v>
      </c>
      <c r="E240" s="9"/>
      <c r="F240" s="13">
        <f t="shared" ref="F240:F241" ca="1" si="50">SUMIF($A:$B,D240,$B:$B)</f>
        <v>2</v>
      </c>
      <c r="G240" s="1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241" spans="1:50" ht="15.75" customHeight="1">
      <c r="A241" s="44"/>
      <c r="B241" s="74"/>
      <c r="C241" s="1"/>
      <c r="D241" s="1" t="s">
        <v>245</v>
      </c>
      <c r="E241" s="9">
        <v>2</v>
      </c>
      <c r="F241" s="1">
        <f t="shared" ca="1" si="50"/>
        <v>2</v>
      </c>
      <c r="G241" s="1">
        <f ca="1">E241*F241</f>
        <v>4</v>
      </c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</row>
    <row r="242" spans="1:50" ht="15.75" customHeight="1">
      <c r="A242" s="44"/>
      <c r="B242" s="74"/>
      <c r="C242" s="1"/>
      <c r="D242" s="1"/>
      <c r="E242" s="9"/>
      <c r="F242" s="1"/>
      <c r="G242" s="1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</row>
    <row r="243" spans="1:50" ht="15.75" customHeight="1">
      <c r="A243" s="44"/>
      <c r="B243" s="74"/>
      <c r="C243" s="1"/>
      <c r="D243" s="8"/>
      <c r="E243" s="9"/>
      <c r="F243" s="76"/>
      <c r="G243" s="1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</row>
    <row r="244" spans="1:50" ht="15.75" customHeight="1">
      <c r="A244" s="44"/>
      <c r="B244" s="74"/>
      <c r="C244" s="1"/>
      <c r="D244" s="68" t="s">
        <v>284</v>
      </c>
      <c r="E244" s="9"/>
      <c r="F244" s="76"/>
      <c r="G244" s="13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</row>
    <row r="245" spans="1:50" ht="15.75" customHeight="1">
      <c r="A245" s="44"/>
      <c r="B245" s="74"/>
      <c r="C245" s="1"/>
      <c r="D245" s="8" t="s">
        <v>105</v>
      </c>
      <c r="E245" s="9">
        <v>1</v>
      </c>
      <c r="F245" s="76">
        <f t="shared" ref="F245:F261" ca="1" si="51">SUMIF($A:$B,D245,$B:$B)</f>
        <v>0</v>
      </c>
      <c r="G245" s="13">
        <f t="shared" ref="G245:G261" ca="1" si="52">E245*F245</f>
        <v>0</v>
      </c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</row>
    <row r="246" spans="1:50" ht="15.75" customHeight="1">
      <c r="A246" s="44"/>
      <c r="B246" s="74"/>
      <c r="C246" s="1"/>
      <c r="D246" s="8" t="s">
        <v>111</v>
      </c>
      <c r="E246" s="9">
        <v>1</v>
      </c>
      <c r="F246" s="76">
        <f t="shared" ca="1" si="51"/>
        <v>0</v>
      </c>
      <c r="G246" s="13">
        <f t="shared" ca="1" si="52"/>
        <v>0</v>
      </c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</row>
    <row r="247" spans="1:50" ht="15.75" customHeight="1">
      <c r="A247" s="44"/>
      <c r="B247" s="74"/>
      <c r="C247" s="1"/>
      <c r="D247" s="8" t="s">
        <v>108</v>
      </c>
      <c r="E247" s="9">
        <v>1</v>
      </c>
      <c r="F247" s="76">
        <f t="shared" ca="1" si="51"/>
        <v>0</v>
      </c>
      <c r="G247" s="13">
        <f t="shared" ca="1" si="52"/>
        <v>0</v>
      </c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</row>
    <row r="248" spans="1:50" ht="15.75" customHeight="1">
      <c r="A248" s="44"/>
      <c r="B248" s="74"/>
      <c r="C248" s="1"/>
      <c r="D248" s="8" t="s">
        <v>212</v>
      </c>
      <c r="E248" s="9">
        <v>1</v>
      </c>
      <c r="F248" s="76">
        <f t="shared" ca="1" si="51"/>
        <v>0</v>
      </c>
      <c r="G248" s="13">
        <f t="shared" ca="1" si="52"/>
        <v>0</v>
      </c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</row>
    <row r="249" spans="1:50" ht="15.75" customHeight="1">
      <c r="A249" s="44"/>
      <c r="B249" s="74"/>
      <c r="C249" s="1"/>
      <c r="D249" s="8" t="s">
        <v>285</v>
      </c>
      <c r="E249" s="9">
        <v>0.5</v>
      </c>
      <c r="F249" s="76">
        <f t="shared" ca="1" si="51"/>
        <v>0</v>
      </c>
      <c r="G249" s="13">
        <f t="shared" ca="1" si="52"/>
        <v>0</v>
      </c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</row>
    <row r="250" spans="1:50" ht="15.75" customHeight="1">
      <c r="A250" s="44"/>
      <c r="B250" s="74"/>
      <c r="C250" s="1"/>
      <c r="D250" s="8" t="s">
        <v>151</v>
      </c>
      <c r="E250" s="9">
        <v>0.5</v>
      </c>
      <c r="F250" s="76">
        <f t="shared" ca="1" si="51"/>
        <v>9</v>
      </c>
      <c r="G250" s="13">
        <f t="shared" ca="1" si="52"/>
        <v>4.5</v>
      </c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</row>
    <row r="251" spans="1:50" ht="15.75" customHeight="1">
      <c r="A251" s="44"/>
      <c r="B251" s="74"/>
      <c r="C251" s="1"/>
      <c r="D251" s="8" t="s">
        <v>137</v>
      </c>
      <c r="E251" s="9">
        <v>0.5</v>
      </c>
      <c r="F251" s="76">
        <f t="shared" ca="1" si="51"/>
        <v>16</v>
      </c>
      <c r="G251" s="13">
        <f t="shared" ca="1" si="52"/>
        <v>8</v>
      </c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</row>
    <row r="252" spans="1:50" ht="15.75" customHeight="1">
      <c r="A252" s="44"/>
      <c r="B252" s="74"/>
      <c r="C252" s="1"/>
      <c r="D252" s="8" t="s">
        <v>140</v>
      </c>
      <c r="E252" s="9">
        <v>0.5</v>
      </c>
      <c r="F252" s="76">
        <f t="shared" ca="1" si="51"/>
        <v>1</v>
      </c>
      <c r="G252" s="13">
        <f t="shared" ca="1" si="52"/>
        <v>0.5</v>
      </c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</row>
    <row r="253" spans="1:50" ht="15.75" customHeight="1">
      <c r="A253" s="44"/>
      <c r="B253" s="74"/>
      <c r="C253" s="1"/>
      <c r="D253" s="8" t="s">
        <v>143</v>
      </c>
      <c r="E253" s="9"/>
      <c r="F253" s="76">
        <f t="shared" ca="1" si="51"/>
        <v>5</v>
      </c>
      <c r="G253" s="13">
        <f t="shared" ca="1" si="52"/>
        <v>0</v>
      </c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</row>
    <row r="254" spans="1:50" ht="15.75" customHeight="1">
      <c r="A254" s="44"/>
      <c r="B254" s="74"/>
      <c r="C254" s="1"/>
      <c r="D254" s="8" t="s">
        <v>63</v>
      </c>
      <c r="E254" s="9">
        <v>0.9</v>
      </c>
      <c r="F254" s="76">
        <f t="shared" ca="1" si="51"/>
        <v>3</v>
      </c>
      <c r="G254" s="13">
        <f t="shared" ca="1" si="52"/>
        <v>2.7</v>
      </c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</row>
    <row r="255" spans="1:50" ht="15.75" customHeight="1">
      <c r="A255" s="44"/>
      <c r="B255" s="74"/>
      <c r="C255" s="1"/>
      <c r="D255" s="8" t="s">
        <v>255</v>
      </c>
      <c r="E255" s="9">
        <v>0.13</v>
      </c>
      <c r="F255" s="76">
        <f t="shared" ca="1" si="51"/>
        <v>3</v>
      </c>
      <c r="G255" s="13">
        <f t="shared" ca="1" si="52"/>
        <v>0.39</v>
      </c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ht="15.75" customHeight="1">
      <c r="A256" s="44"/>
      <c r="B256" s="74"/>
      <c r="C256" s="1"/>
      <c r="D256" s="8" t="s">
        <v>234</v>
      </c>
      <c r="E256" s="9">
        <v>0.9</v>
      </c>
      <c r="F256" s="76">
        <f t="shared" ca="1" si="51"/>
        <v>0</v>
      </c>
      <c r="G256" s="13">
        <f t="shared" ca="1" si="52"/>
        <v>0</v>
      </c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ht="15.75" customHeight="1">
      <c r="A257" s="44"/>
      <c r="B257" s="74"/>
      <c r="C257" s="1"/>
      <c r="D257" s="8" t="s">
        <v>217</v>
      </c>
      <c r="E257" s="9">
        <v>0.5</v>
      </c>
      <c r="F257" s="76">
        <f t="shared" ca="1" si="51"/>
        <v>4</v>
      </c>
      <c r="G257" s="13">
        <f t="shared" ca="1" si="52"/>
        <v>2</v>
      </c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</row>
    <row r="258" spans="1:50" ht="15.75" customHeight="1">
      <c r="A258" s="44"/>
      <c r="B258" s="74"/>
      <c r="C258" s="1"/>
      <c r="D258" s="8" t="s">
        <v>187</v>
      </c>
      <c r="E258" s="9">
        <v>0.9</v>
      </c>
      <c r="F258" s="76">
        <f t="shared" ca="1" si="51"/>
        <v>2</v>
      </c>
      <c r="G258" s="13">
        <f t="shared" ca="1" si="52"/>
        <v>1.8</v>
      </c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ht="15.75" customHeight="1">
      <c r="A259" s="44"/>
      <c r="B259" s="74"/>
      <c r="C259" s="1"/>
      <c r="D259" s="8" t="s">
        <v>192</v>
      </c>
      <c r="E259" s="9">
        <v>0.9</v>
      </c>
      <c r="F259" s="76">
        <f t="shared" ca="1" si="51"/>
        <v>0</v>
      </c>
      <c r="G259" s="13">
        <f t="shared" ca="1" si="52"/>
        <v>0</v>
      </c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ht="15.75" customHeight="1">
      <c r="A260" s="44"/>
      <c r="B260" s="74"/>
      <c r="C260" s="1"/>
      <c r="D260" s="8" t="s">
        <v>146</v>
      </c>
      <c r="E260" s="9">
        <v>0.4</v>
      </c>
      <c r="F260" s="76">
        <f t="shared" ca="1" si="51"/>
        <v>3</v>
      </c>
      <c r="G260" s="13">
        <f t="shared" ca="1" si="52"/>
        <v>1.2000000000000002</v>
      </c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</row>
    <row r="261" spans="1:50" ht="15.75" customHeight="1">
      <c r="A261" s="44"/>
      <c r="B261" s="74"/>
      <c r="C261" s="1"/>
      <c r="D261" s="8" t="s">
        <v>94</v>
      </c>
      <c r="E261" s="9">
        <v>1</v>
      </c>
      <c r="F261" s="76">
        <f t="shared" ca="1" si="51"/>
        <v>0</v>
      </c>
      <c r="G261" s="13">
        <f t="shared" ca="1" si="52"/>
        <v>0</v>
      </c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ht="15.75" customHeight="1">
      <c r="A262" s="44"/>
      <c r="B262" s="74"/>
      <c r="C262" s="1"/>
      <c r="D262" s="8"/>
      <c r="E262" s="9"/>
      <c r="F262" s="76"/>
      <c r="G262" s="13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ht="15.75" customHeight="1">
      <c r="A263" s="44"/>
      <c r="B263" s="74"/>
      <c r="C263" s="1"/>
      <c r="D263" s="8" t="s">
        <v>124</v>
      </c>
      <c r="E263" s="9">
        <v>0.9</v>
      </c>
      <c r="F263" s="76">
        <f t="shared" ref="F263:F265" ca="1" si="53">SUMIF($A:$B,D263,$B:$B)</f>
        <v>7</v>
      </c>
      <c r="G263" s="13">
        <f t="shared" ref="G263:G265" ca="1" si="54">E263*F263</f>
        <v>6.3</v>
      </c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ht="15.75" customHeight="1">
      <c r="A264" s="44"/>
      <c r="B264" s="74"/>
      <c r="C264" s="1"/>
      <c r="D264" s="8" t="s">
        <v>127</v>
      </c>
      <c r="E264" s="9">
        <v>0.9</v>
      </c>
      <c r="F264" s="76">
        <f t="shared" ca="1" si="53"/>
        <v>1</v>
      </c>
      <c r="G264" s="13">
        <f t="shared" ca="1" si="54"/>
        <v>0.9</v>
      </c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ht="15.75" customHeight="1">
      <c r="A265" s="44"/>
      <c r="B265" s="74"/>
      <c r="C265" s="1"/>
      <c r="D265" s="8" t="s">
        <v>251</v>
      </c>
      <c r="E265" s="9">
        <v>2</v>
      </c>
      <c r="F265" s="76">
        <f t="shared" ca="1" si="53"/>
        <v>0</v>
      </c>
      <c r="G265" s="13">
        <f t="shared" ca="1" si="54"/>
        <v>0</v>
      </c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ht="15.75" customHeight="1">
      <c r="A266" s="44"/>
      <c r="B266" s="74"/>
      <c r="C266" s="1"/>
      <c r="D266" s="8"/>
      <c r="E266" s="9"/>
      <c r="F266" s="76"/>
      <c r="G266" s="13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1:50" ht="15.75" customHeight="1">
      <c r="A267" s="44"/>
      <c r="B267" s="74"/>
      <c r="C267" s="1"/>
      <c r="D267" s="6" t="s">
        <v>286</v>
      </c>
      <c r="E267" s="9"/>
      <c r="F267" s="76"/>
      <c r="G267" s="1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1:50" ht="15.75" customHeight="1">
      <c r="A268" s="44"/>
      <c r="B268" s="74"/>
      <c r="C268" s="1"/>
      <c r="D268" s="1" t="s">
        <v>287</v>
      </c>
      <c r="E268" s="9">
        <v>0.25</v>
      </c>
      <c r="F268" s="76">
        <f t="shared" ref="F268:F279" ca="1" si="55">SUMIF($A:$B,D268,$B:$B)</f>
        <v>0</v>
      </c>
      <c r="G268" s="1">
        <f t="shared" ref="G268:G279" ca="1" si="56">SUMIF($A:$C,D268,$C:$C)</f>
        <v>0</v>
      </c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</row>
    <row r="269" spans="1:50" ht="15.75" customHeight="1">
      <c r="A269" s="44"/>
      <c r="B269" s="74"/>
      <c r="C269" s="1"/>
      <c r="D269" s="8" t="s">
        <v>288</v>
      </c>
      <c r="E269" s="9">
        <v>0.15</v>
      </c>
      <c r="F269" s="76">
        <f t="shared" ca="1" si="55"/>
        <v>1</v>
      </c>
      <c r="G269" s="1">
        <f t="shared" ca="1" si="56"/>
        <v>0</v>
      </c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</row>
    <row r="270" spans="1:50" ht="15.75" customHeight="1">
      <c r="A270" s="44"/>
      <c r="B270" s="74"/>
      <c r="C270" s="1"/>
      <c r="D270" s="8" t="s">
        <v>289</v>
      </c>
      <c r="E270" s="9">
        <v>0.25</v>
      </c>
      <c r="F270" s="13">
        <f t="shared" ca="1" si="55"/>
        <v>0</v>
      </c>
      <c r="G270" s="1">
        <f t="shared" ca="1" si="56"/>
        <v>0</v>
      </c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</row>
    <row r="271" spans="1:50" ht="15.75" customHeight="1">
      <c r="A271" s="44"/>
      <c r="B271" s="74"/>
      <c r="C271" s="1"/>
      <c r="D271" s="8" t="s">
        <v>174</v>
      </c>
      <c r="E271" s="9">
        <v>0.15</v>
      </c>
      <c r="F271" s="13">
        <f t="shared" ca="1" si="55"/>
        <v>1</v>
      </c>
      <c r="G271" s="1">
        <f t="shared" ca="1" si="56"/>
        <v>0</v>
      </c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</row>
    <row r="272" spans="1:50" ht="15.75" customHeight="1">
      <c r="A272" s="44"/>
      <c r="B272" s="74"/>
      <c r="C272" s="1"/>
      <c r="D272" s="1" t="s">
        <v>47</v>
      </c>
      <c r="E272" s="9">
        <v>0.25</v>
      </c>
      <c r="F272" s="13">
        <f t="shared" ca="1" si="55"/>
        <v>0</v>
      </c>
      <c r="G272" s="1">
        <f t="shared" ca="1" si="56"/>
        <v>0</v>
      </c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</row>
    <row r="273" spans="1:50" ht="15.75" customHeight="1">
      <c r="A273" s="44"/>
      <c r="B273" s="74"/>
      <c r="C273" s="1"/>
      <c r="D273" s="1" t="s">
        <v>49</v>
      </c>
      <c r="E273" s="9">
        <v>0.25</v>
      </c>
      <c r="F273" s="13">
        <f t="shared" ca="1" si="55"/>
        <v>1</v>
      </c>
      <c r="G273" s="1">
        <f t="shared" ca="1" si="56"/>
        <v>0</v>
      </c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</row>
    <row r="274" spans="1:50" ht="15.75" customHeight="1">
      <c r="A274" s="44"/>
      <c r="B274" s="74"/>
      <c r="C274" s="1"/>
      <c r="D274" s="8" t="s">
        <v>102</v>
      </c>
      <c r="E274" s="9">
        <v>0.15</v>
      </c>
      <c r="F274" s="13">
        <f t="shared" ca="1" si="55"/>
        <v>0</v>
      </c>
      <c r="G274" s="1">
        <f t="shared" ca="1" si="56"/>
        <v>0</v>
      </c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</row>
    <row r="275" spans="1:50" ht="15.75" customHeight="1">
      <c r="A275" s="44"/>
      <c r="B275" s="74"/>
      <c r="C275" s="1"/>
      <c r="D275" s="8" t="s">
        <v>51</v>
      </c>
      <c r="E275" s="9">
        <v>0.25</v>
      </c>
      <c r="F275" s="13">
        <f t="shared" ca="1" si="55"/>
        <v>2</v>
      </c>
      <c r="G275" s="1">
        <f t="shared" ca="1" si="56"/>
        <v>0</v>
      </c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</row>
    <row r="276" spans="1:50" ht="15.75" customHeight="1">
      <c r="A276" s="44"/>
      <c r="B276" s="74"/>
      <c r="C276" s="1"/>
      <c r="D276" s="1" t="s">
        <v>79</v>
      </c>
      <c r="E276" s="9">
        <v>0.25</v>
      </c>
      <c r="F276" s="13">
        <f t="shared" ca="1" si="55"/>
        <v>2</v>
      </c>
      <c r="G276" s="1">
        <f t="shared" ca="1" si="56"/>
        <v>0</v>
      </c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</row>
    <row r="277" spans="1:50" ht="15.75" customHeight="1">
      <c r="A277" s="44"/>
      <c r="B277" s="74"/>
      <c r="C277" s="1"/>
      <c r="D277" s="8" t="s">
        <v>122</v>
      </c>
      <c r="E277" s="9">
        <v>0.15</v>
      </c>
      <c r="F277" s="13">
        <f t="shared" ca="1" si="55"/>
        <v>2</v>
      </c>
      <c r="G277" s="1">
        <f t="shared" ca="1" si="56"/>
        <v>0</v>
      </c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</row>
    <row r="278" spans="1:50" ht="15.75" customHeight="1">
      <c r="A278" s="44"/>
      <c r="B278" s="74"/>
      <c r="C278" s="1"/>
      <c r="D278" s="8" t="s">
        <v>234</v>
      </c>
      <c r="E278" s="9">
        <v>7.0000000000000007E-2</v>
      </c>
      <c r="F278" s="13">
        <f t="shared" ca="1" si="55"/>
        <v>0</v>
      </c>
      <c r="G278" s="1">
        <f t="shared" ca="1" si="56"/>
        <v>0</v>
      </c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</row>
    <row r="279" spans="1:50" ht="15.75" customHeight="1">
      <c r="A279" s="44"/>
      <c r="B279" s="74"/>
      <c r="C279" s="1"/>
      <c r="D279" s="8" t="s">
        <v>151</v>
      </c>
      <c r="E279" s="9">
        <v>4.4999999999999998E-2</v>
      </c>
      <c r="F279" s="13">
        <f t="shared" ca="1" si="55"/>
        <v>9</v>
      </c>
      <c r="G279" s="1">
        <f t="shared" ca="1" si="56"/>
        <v>0</v>
      </c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</row>
    <row r="280" spans="1:50" ht="15.75" customHeight="1">
      <c r="A280" s="44"/>
      <c r="B280" s="74"/>
      <c r="C280" s="1"/>
      <c r="D280" s="8"/>
      <c r="E280" s="9"/>
      <c r="F280" s="13"/>
      <c r="G280" s="1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</row>
    <row r="281" spans="1:50" ht="15.75" customHeight="1">
      <c r="A281" s="44"/>
      <c r="B281" s="74"/>
      <c r="C281" s="1"/>
      <c r="D281" s="8"/>
      <c r="E281" s="9"/>
      <c r="F281" s="13"/>
      <c r="G281" s="1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</row>
    <row r="282" spans="1:50" ht="15.75" customHeight="1">
      <c r="A282" s="44"/>
      <c r="B282" s="74"/>
      <c r="C282" s="1"/>
      <c r="D282" s="8" t="s">
        <v>290</v>
      </c>
      <c r="E282" s="9"/>
      <c r="F282" s="13"/>
      <c r="G282" s="1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</row>
    <row r="283" spans="1:50" ht="15.75" customHeight="1">
      <c r="A283" s="44"/>
      <c r="B283" s="74"/>
      <c r="C283" s="1"/>
      <c r="D283" s="8" t="s">
        <v>137</v>
      </c>
      <c r="E283" s="9">
        <v>0.02</v>
      </c>
      <c r="F283" s="13">
        <f t="shared" ref="F283:F284" ca="1" si="57">SUMIF($A:$B,D283,$B:$B)</f>
        <v>16</v>
      </c>
      <c r="G283" s="1">
        <f t="shared" ref="G283:G284" ca="1" si="58">E283*F283</f>
        <v>0.32</v>
      </c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</row>
    <row r="284" spans="1:50" ht="15.75" customHeight="1">
      <c r="A284" s="44"/>
      <c r="B284" s="74"/>
      <c r="C284" s="1"/>
      <c r="D284" s="8" t="s">
        <v>118</v>
      </c>
      <c r="E284" s="9">
        <v>0.06</v>
      </c>
      <c r="F284" s="13">
        <f t="shared" ca="1" si="57"/>
        <v>7</v>
      </c>
      <c r="G284" s="1">
        <f t="shared" ca="1" si="58"/>
        <v>0.42</v>
      </c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</row>
    <row r="285" spans="1:50" ht="15.75" customHeight="1">
      <c r="A285" s="44"/>
      <c r="B285" s="74"/>
      <c r="C285" s="1"/>
      <c r="D285" s="8"/>
      <c r="E285" s="9"/>
      <c r="F285" s="13"/>
      <c r="G285" s="1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</row>
    <row r="286" spans="1:50" ht="15.75" customHeight="1">
      <c r="A286" s="44"/>
      <c r="B286" s="74"/>
      <c r="C286" s="1"/>
      <c r="D286" s="8"/>
      <c r="E286" s="9"/>
      <c r="F286" s="13"/>
      <c r="G286" s="1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</row>
    <row r="287" spans="1:50" ht="15.75" customHeight="1">
      <c r="A287" s="44"/>
      <c r="B287" s="74"/>
      <c r="C287" s="1"/>
      <c r="D287" s="1" t="s">
        <v>210</v>
      </c>
      <c r="E287" s="9"/>
      <c r="F287" s="13"/>
      <c r="G287" s="1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</row>
    <row r="288" spans="1:50" ht="15.75" customHeight="1">
      <c r="A288" s="44"/>
      <c r="B288" s="74"/>
      <c r="C288" s="1"/>
      <c r="D288" s="8" t="s">
        <v>237</v>
      </c>
      <c r="E288" s="9">
        <v>2</v>
      </c>
      <c r="F288" s="13">
        <f ca="1">SUMIF($A:$B,D288,$B:$B)</f>
        <v>0</v>
      </c>
      <c r="G288" s="1">
        <f ca="1">E288*F288</f>
        <v>0</v>
      </c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</row>
    <row r="289" spans="1:50" ht="15.75" customHeight="1">
      <c r="A289" s="44"/>
      <c r="B289" s="74"/>
      <c r="C289" s="1"/>
      <c r="D289" s="8"/>
      <c r="E289" s="9"/>
      <c r="F289" s="13"/>
      <c r="G289" s="1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</row>
    <row r="290" spans="1:50" ht="15.75" customHeight="1">
      <c r="A290" s="44"/>
      <c r="B290" s="74"/>
      <c r="C290" s="1"/>
      <c r="D290" s="8" t="s">
        <v>291</v>
      </c>
      <c r="E290" s="9"/>
      <c r="F290" s="13"/>
      <c r="G290" s="1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</row>
    <row r="291" spans="1:50" ht="15.75" customHeight="1">
      <c r="A291" s="44"/>
      <c r="B291" s="74"/>
      <c r="C291" s="1"/>
      <c r="D291" s="8" t="s">
        <v>292</v>
      </c>
      <c r="E291" s="9">
        <v>2</v>
      </c>
      <c r="F291" s="13">
        <f t="shared" ref="F291:F299" ca="1" si="59">SUMIF($A:$B,D291,$B:$B)</f>
        <v>0</v>
      </c>
      <c r="G291" s="1">
        <f t="shared" ref="G291:G299" ca="1" si="60">E291*F291</f>
        <v>0</v>
      </c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</row>
    <row r="292" spans="1:50" ht="15.75" customHeight="1">
      <c r="A292" s="44"/>
      <c r="B292" s="74"/>
      <c r="C292" s="1"/>
      <c r="D292" s="8" t="s">
        <v>43</v>
      </c>
      <c r="E292" s="9">
        <v>2</v>
      </c>
      <c r="F292" s="13">
        <f t="shared" ca="1" si="59"/>
        <v>0</v>
      </c>
      <c r="G292" s="1">
        <f t="shared" ca="1" si="60"/>
        <v>0</v>
      </c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</row>
    <row r="293" spans="1:50" ht="15.75" customHeight="1">
      <c r="A293" s="44"/>
      <c r="B293" s="74"/>
      <c r="C293" s="1"/>
      <c r="D293" s="1" t="s">
        <v>233</v>
      </c>
      <c r="E293" s="9">
        <v>2</v>
      </c>
      <c r="F293" s="13">
        <f t="shared" ca="1" si="59"/>
        <v>0</v>
      </c>
      <c r="G293" s="1">
        <f t="shared" ca="1" si="60"/>
        <v>0</v>
      </c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</row>
    <row r="294" spans="1:50" ht="15.75" customHeight="1">
      <c r="A294" s="44"/>
      <c r="B294" s="74"/>
      <c r="C294" s="1"/>
      <c r="D294" s="8" t="s">
        <v>133</v>
      </c>
      <c r="E294" s="9">
        <v>1</v>
      </c>
      <c r="F294" s="13">
        <f t="shared" ca="1" si="59"/>
        <v>3</v>
      </c>
      <c r="G294" s="1">
        <f t="shared" ca="1" si="60"/>
        <v>3</v>
      </c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</row>
    <row r="295" spans="1:50" ht="15.75" customHeight="1">
      <c r="A295" s="44"/>
      <c r="B295" s="74"/>
      <c r="C295" s="1"/>
      <c r="D295" s="8" t="s">
        <v>90</v>
      </c>
      <c r="E295" s="9">
        <v>2</v>
      </c>
      <c r="F295" s="13">
        <f t="shared" ca="1" si="59"/>
        <v>0</v>
      </c>
      <c r="G295" s="1">
        <f t="shared" ca="1" si="60"/>
        <v>0</v>
      </c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</row>
    <row r="296" spans="1:50" ht="15.75" customHeight="1">
      <c r="A296" s="44"/>
      <c r="B296" s="74"/>
      <c r="C296" s="1"/>
      <c r="D296" s="8" t="s">
        <v>94</v>
      </c>
      <c r="E296" s="9">
        <v>2</v>
      </c>
      <c r="F296" s="13">
        <f t="shared" ca="1" si="59"/>
        <v>0</v>
      </c>
      <c r="G296" s="1">
        <f t="shared" ca="1" si="60"/>
        <v>0</v>
      </c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</row>
    <row r="297" spans="1:50" ht="15.75" customHeight="1">
      <c r="A297" s="44"/>
      <c r="B297" s="74"/>
      <c r="C297" s="1"/>
      <c r="D297" s="8" t="s">
        <v>144</v>
      </c>
      <c r="E297" s="9">
        <v>2</v>
      </c>
      <c r="F297" s="13">
        <f t="shared" ca="1" si="59"/>
        <v>1</v>
      </c>
      <c r="G297" s="1">
        <f t="shared" ca="1" si="60"/>
        <v>2</v>
      </c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</row>
    <row r="298" spans="1:50" ht="15.75" customHeight="1">
      <c r="A298" s="44"/>
      <c r="B298" s="74"/>
      <c r="C298" s="1"/>
      <c r="D298" s="8" t="s">
        <v>157</v>
      </c>
      <c r="E298" s="9">
        <v>3</v>
      </c>
      <c r="F298" s="13">
        <f t="shared" ca="1" si="59"/>
        <v>1</v>
      </c>
      <c r="G298" s="1">
        <f t="shared" ca="1" si="60"/>
        <v>3</v>
      </c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</row>
    <row r="299" spans="1:50" ht="15.75" customHeight="1">
      <c r="A299" s="44"/>
      <c r="B299" s="74"/>
      <c r="C299" s="1"/>
      <c r="D299" s="8" t="s">
        <v>119</v>
      </c>
      <c r="E299" s="9">
        <v>1</v>
      </c>
      <c r="F299" s="13">
        <f t="shared" ca="1" si="59"/>
        <v>2</v>
      </c>
      <c r="G299" s="1">
        <f t="shared" ca="1" si="60"/>
        <v>2</v>
      </c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</row>
    <row r="300" spans="1:50" ht="15.75" customHeight="1">
      <c r="A300" s="44"/>
      <c r="B300" s="74"/>
      <c r="C300" s="1"/>
      <c r="D300" s="8"/>
      <c r="E300" s="9"/>
      <c r="F300" s="13"/>
      <c r="G300" s="1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</row>
    <row r="301" spans="1:50" ht="15.75" customHeight="1">
      <c r="A301" s="44"/>
      <c r="B301" s="74"/>
      <c r="C301" s="1"/>
      <c r="D301" s="8" t="s">
        <v>293</v>
      </c>
      <c r="E301" s="9"/>
      <c r="F301" s="13"/>
      <c r="G301" s="1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</row>
    <row r="302" spans="1:50" ht="15.75" customHeight="1">
      <c r="A302" s="44"/>
      <c r="B302" s="74"/>
      <c r="C302" s="1"/>
      <c r="D302" s="8" t="s">
        <v>228</v>
      </c>
      <c r="E302" s="9">
        <v>1</v>
      </c>
      <c r="F302" s="13">
        <f ca="1">SUMIF($A:$B,D302,$B:$B)</f>
        <v>0</v>
      </c>
      <c r="G302" s="1">
        <f ca="1">E302*F302</f>
        <v>0</v>
      </c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</row>
    <row r="303" spans="1:50" ht="15.75" customHeight="1">
      <c r="A303" s="44"/>
      <c r="B303" s="74"/>
      <c r="C303" s="1"/>
      <c r="D303" s="8"/>
      <c r="E303" s="9"/>
      <c r="F303" s="13"/>
      <c r="G303" s="1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</row>
    <row r="304" spans="1:50" ht="15.75" customHeight="1">
      <c r="A304" s="44"/>
      <c r="B304" s="74"/>
      <c r="C304" s="1"/>
      <c r="D304" s="8" t="s">
        <v>218</v>
      </c>
      <c r="E304" s="9"/>
      <c r="F304" s="13"/>
      <c r="G304" s="1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</row>
    <row r="305" spans="1:50" ht="15.75" customHeight="1">
      <c r="A305" s="44"/>
      <c r="B305" s="74"/>
      <c r="C305" s="1"/>
      <c r="D305" s="8" t="s">
        <v>82</v>
      </c>
      <c r="E305" s="9">
        <v>0.25</v>
      </c>
      <c r="F305" s="13">
        <f t="shared" ref="F305:F308" ca="1" si="61">SUMIF($A:$B,D305,$B:$B)</f>
        <v>2</v>
      </c>
      <c r="G305" s="1">
        <f t="shared" ref="G305:G308" ca="1" si="62">E305*F305</f>
        <v>0.5</v>
      </c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</row>
    <row r="306" spans="1:50" ht="15.75" customHeight="1">
      <c r="A306" s="44"/>
      <c r="B306" s="74"/>
      <c r="C306" s="1"/>
      <c r="D306" s="8" t="s">
        <v>116</v>
      </c>
      <c r="E306" s="9">
        <v>0.125</v>
      </c>
      <c r="F306" s="13">
        <f t="shared" ca="1" si="61"/>
        <v>9</v>
      </c>
      <c r="G306" s="1">
        <f t="shared" ca="1" si="62"/>
        <v>1.125</v>
      </c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</row>
    <row r="307" spans="1:50" ht="15.75" customHeight="1">
      <c r="A307" s="44"/>
      <c r="B307" s="74"/>
      <c r="C307" s="1"/>
      <c r="D307" s="8" t="s">
        <v>150</v>
      </c>
      <c r="E307" s="9">
        <v>0.125</v>
      </c>
      <c r="F307" s="13">
        <f t="shared" ca="1" si="61"/>
        <v>24</v>
      </c>
      <c r="G307" s="1">
        <f t="shared" ca="1" si="62"/>
        <v>3</v>
      </c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</row>
    <row r="308" spans="1:50" ht="15.75" customHeight="1">
      <c r="A308" s="44"/>
      <c r="B308" s="74"/>
      <c r="C308" s="1"/>
      <c r="D308" s="8" t="s">
        <v>152</v>
      </c>
      <c r="E308" s="9">
        <v>0.125</v>
      </c>
      <c r="F308" s="13">
        <f t="shared" ca="1" si="61"/>
        <v>16</v>
      </c>
      <c r="G308" s="1">
        <f t="shared" ca="1" si="62"/>
        <v>2</v>
      </c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</row>
    <row r="309" spans="1:50" ht="15.75" customHeight="1">
      <c r="A309" s="44"/>
      <c r="B309" s="74"/>
      <c r="C309" s="1"/>
      <c r="D309" s="8"/>
      <c r="E309" s="9"/>
      <c r="F309" s="13"/>
      <c r="G309" s="1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</row>
    <row r="310" spans="1:50" ht="15.75" customHeight="1">
      <c r="A310" s="44"/>
      <c r="B310" s="74"/>
      <c r="C310" s="1"/>
      <c r="D310" s="8"/>
      <c r="E310" s="9"/>
      <c r="F310" s="13"/>
      <c r="G310" s="1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</row>
    <row r="311" spans="1:50" ht="15.75" customHeight="1">
      <c r="A311" s="44"/>
      <c r="B311" s="74"/>
      <c r="C311" s="1"/>
      <c r="D311" s="8" t="s">
        <v>294</v>
      </c>
      <c r="E311" s="9"/>
      <c r="F311" s="13"/>
      <c r="G311" s="1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</row>
    <row r="312" spans="1:50" ht="15.75" customHeight="1">
      <c r="A312" s="44"/>
      <c r="B312" s="74"/>
      <c r="C312" s="1"/>
      <c r="D312" s="8" t="s">
        <v>61</v>
      </c>
      <c r="E312" s="9">
        <v>0.25</v>
      </c>
      <c r="F312" s="13">
        <f t="shared" ref="F312:F334" ca="1" si="63">SUMIF($A:$B,D312,$B:$B)</f>
        <v>3</v>
      </c>
      <c r="G312" s="1">
        <f t="shared" ref="G312:G325" ca="1" si="64">E312*F312</f>
        <v>0.75</v>
      </c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</row>
    <row r="313" spans="1:50" ht="15.75" customHeight="1">
      <c r="A313" s="44"/>
      <c r="B313" s="74"/>
      <c r="C313" s="1"/>
      <c r="D313" s="1" t="s">
        <v>53</v>
      </c>
      <c r="E313" s="9">
        <v>0.25</v>
      </c>
      <c r="F313" s="13">
        <f t="shared" ca="1" si="63"/>
        <v>2</v>
      </c>
      <c r="G313" s="1">
        <f t="shared" ca="1" si="64"/>
        <v>0.5</v>
      </c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</row>
    <row r="314" spans="1:50" ht="15.75" customHeight="1">
      <c r="A314" s="44"/>
      <c r="B314" s="74"/>
      <c r="C314" s="1"/>
      <c r="D314" s="1" t="s">
        <v>113</v>
      </c>
      <c r="E314" s="9">
        <v>0.15</v>
      </c>
      <c r="F314" s="13">
        <f t="shared" ca="1" si="63"/>
        <v>1</v>
      </c>
      <c r="G314" s="1">
        <f t="shared" ca="1" si="64"/>
        <v>0.15</v>
      </c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</row>
    <row r="315" spans="1:50" ht="15.75" customHeight="1">
      <c r="A315" s="44"/>
      <c r="B315" s="74"/>
      <c r="C315" s="1"/>
      <c r="D315" s="8" t="s">
        <v>184</v>
      </c>
      <c r="E315" s="9">
        <v>0.25</v>
      </c>
      <c r="F315" s="13">
        <f t="shared" ca="1" si="63"/>
        <v>0</v>
      </c>
      <c r="G315" s="1">
        <f t="shared" ca="1" si="64"/>
        <v>0</v>
      </c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</row>
    <row r="316" spans="1:50" ht="15.75" customHeight="1">
      <c r="A316" s="44"/>
      <c r="B316" s="74"/>
      <c r="C316" s="1"/>
      <c r="D316" s="1" t="s">
        <v>214</v>
      </c>
      <c r="E316" s="9">
        <v>0.15</v>
      </c>
      <c r="F316" s="13">
        <f t="shared" ca="1" si="63"/>
        <v>3</v>
      </c>
      <c r="G316" s="1">
        <f t="shared" ca="1" si="64"/>
        <v>0.44999999999999996</v>
      </c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</row>
    <row r="317" spans="1:50" ht="15.75" customHeight="1">
      <c r="A317" s="44"/>
      <c r="B317" s="74"/>
      <c r="C317" s="1"/>
      <c r="D317" s="1" t="s">
        <v>162</v>
      </c>
      <c r="E317" s="9">
        <v>0.25</v>
      </c>
      <c r="F317" s="13">
        <f t="shared" ca="1" si="63"/>
        <v>0</v>
      </c>
      <c r="G317" s="1">
        <f t="shared" ca="1" si="64"/>
        <v>0</v>
      </c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</row>
    <row r="318" spans="1:50" ht="15.75" customHeight="1">
      <c r="A318" s="44"/>
      <c r="B318" s="74"/>
      <c r="C318" s="1"/>
      <c r="D318" s="1" t="s">
        <v>58</v>
      </c>
      <c r="E318" s="9">
        <v>0.25</v>
      </c>
      <c r="F318" s="13">
        <f t="shared" ca="1" si="63"/>
        <v>1</v>
      </c>
      <c r="G318" s="1">
        <f t="shared" ca="1" si="64"/>
        <v>0.25</v>
      </c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</row>
    <row r="319" spans="1:50" ht="15.75" customHeight="1">
      <c r="A319" s="44"/>
      <c r="B319" s="74"/>
      <c r="C319" s="1"/>
      <c r="D319" s="1" t="s">
        <v>67</v>
      </c>
      <c r="E319" s="9">
        <v>0.25</v>
      </c>
      <c r="F319" s="13">
        <f t="shared" ca="1" si="63"/>
        <v>4</v>
      </c>
      <c r="G319" s="1">
        <f t="shared" ca="1" si="64"/>
        <v>1</v>
      </c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</row>
    <row r="320" spans="1:50" ht="15.75" customHeight="1">
      <c r="A320" s="44"/>
      <c r="B320" s="74"/>
      <c r="C320" s="1"/>
      <c r="D320" s="1" t="s">
        <v>125</v>
      </c>
      <c r="E320" s="9">
        <v>0.15</v>
      </c>
      <c r="F320" s="13">
        <f t="shared" ca="1" si="63"/>
        <v>9</v>
      </c>
      <c r="G320" s="1">
        <f t="shared" ca="1" si="64"/>
        <v>1.3499999999999999</v>
      </c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</row>
    <row r="321" spans="1:50" ht="15.75" customHeight="1">
      <c r="A321" s="44"/>
      <c r="B321" s="74"/>
      <c r="C321" s="1"/>
      <c r="D321" s="1" t="s">
        <v>235</v>
      </c>
      <c r="E321" s="9">
        <v>0.25</v>
      </c>
      <c r="F321" s="13">
        <f t="shared" ca="1" si="63"/>
        <v>1</v>
      </c>
      <c r="G321" s="1">
        <f t="shared" ca="1" si="64"/>
        <v>0.25</v>
      </c>
      <c r="H321" s="3"/>
      <c r="I321" s="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</row>
    <row r="322" spans="1:50" ht="15.75" customHeight="1">
      <c r="A322" s="44"/>
      <c r="B322" s="74"/>
      <c r="C322" s="1"/>
      <c r="D322" s="1" t="s">
        <v>248</v>
      </c>
      <c r="E322" s="1">
        <v>0.1</v>
      </c>
      <c r="F322" s="13">
        <f t="shared" ca="1" si="63"/>
        <v>3</v>
      </c>
      <c r="G322" s="1">
        <f t="shared" ca="1" si="64"/>
        <v>0.30000000000000004</v>
      </c>
      <c r="H322" s="3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</row>
    <row r="323" spans="1:50" ht="15.75" customHeight="1">
      <c r="A323" s="44"/>
      <c r="B323" s="74"/>
      <c r="C323" s="1"/>
      <c r="D323" s="1" t="s">
        <v>164</v>
      </c>
      <c r="E323" s="1">
        <v>0.15</v>
      </c>
      <c r="F323" s="13">
        <f t="shared" ca="1" si="63"/>
        <v>22</v>
      </c>
      <c r="G323" s="1">
        <f t="shared" ca="1" si="64"/>
        <v>3.3</v>
      </c>
      <c r="H323" s="60"/>
      <c r="I323" s="6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</row>
    <row r="324" spans="1:50" ht="15.75" customHeight="1">
      <c r="A324" s="44"/>
      <c r="B324" s="74"/>
      <c r="C324" s="1"/>
      <c r="D324" s="8" t="s">
        <v>128</v>
      </c>
      <c r="E324" s="1">
        <v>0.15</v>
      </c>
      <c r="F324" s="13">
        <f t="shared" ca="1" si="63"/>
        <v>0</v>
      </c>
      <c r="G324" s="1">
        <f t="shared" ca="1" si="64"/>
        <v>0</v>
      </c>
      <c r="H324" s="3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</row>
    <row r="325" spans="1:50" ht="15.75" customHeight="1">
      <c r="A325" s="44"/>
      <c r="B325" s="74"/>
      <c r="C325" s="1"/>
      <c r="D325" s="1" t="s">
        <v>94</v>
      </c>
      <c r="E325" s="1">
        <v>0.25</v>
      </c>
      <c r="F325" s="13">
        <f t="shared" ca="1" si="63"/>
        <v>0</v>
      </c>
      <c r="G325" s="1">
        <f t="shared" ca="1" si="64"/>
        <v>0</v>
      </c>
      <c r="H325" s="3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</row>
    <row r="326" spans="1:50" ht="15.75" customHeight="1">
      <c r="A326" s="44"/>
      <c r="B326" s="74"/>
      <c r="C326" s="1"/>
      <c r="D326" s="8"/>
      <c r="E326" s="9"/>
      <c r="F326" s="13">
        <f t="shared" ca="1" si="63"/>
        <v>0</v>
      </c>
      <c r="G326" s="1"/>
      <c r="H326" s="3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</row>
    <row r="327" spans="1:50" ht="15.75" customHeight="1">
      <c r="A327" s="44"/>
      <c r="B327" s="74"/>
      <c r="C327" s="1"/>
      <c r="D327" s="8" t="s">
        <v>131</v>
      </c>
      <c r="E327" s="77">
        <v>0.15</v>
      </c>
      <c r="F327" s="13">
        <f t="shared" ca="1" si="63"/>
        <v>20</v>
      </c>
      <c r="G327" s="1">
        <f t="shared" ref="G327:G334" ca="1" si="65">E327*F327</f>
        <v>3</v>
      </c>
      <c r="H327" s="3"/>
      <c r="I327" s="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</row>
    <row r="328" spans="1:50" ht="15.75" customHeight="1">
      <c r="A328" s="44"/>
      <c r="B328" s="74"/>
      <c r="C328" s="1"/>
      <c r="D328" s="8" t="s">
        <v>70</v>
      </c>
      <c r="E328" s="77">
        <v>0.125</v>
      </c>
      <c r="F328" s="13">
        <f t="shared" ca="1" si="63"/>
        <v>0</v>
      </c>
      <c r="G328" s="1">
        <f t="shared" ca="1" si="65"/>
        <v>0</v>
      </c>
      <c r="H328" s="3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</row>
    <row r="329" spans="1:50" ht="15.75" customHeight="1">
      <c r="A329" s="44"/>
      <c r="B329" s="74"/>
      <c r="C329" s="1"/>
      <c r="D329" s="8" t="s">
        <v>146</v>
      </c>
      <c r="E329" s="77">
        <v>0.1</v>
      </c>
      <c r="F329" s="13">
        <f t="shared" ca="1" si="63"/>
        <v>3</v>
      </c>
      <c r="G329" s="1">
        <f t="shared" ca="1" si="65"/>
        <v>0.30000000000000004</v>
      </c>
      <c r="H329" s="3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</row>
    <row r="330" spans="1:50" ht="15.75" customHeight="1">
      <c r="A330" s="44"/>
      <c r="B330" s="74"/>
      <c r="C330" s="1"/>
      <c r="D330" s="8" t="s">
        <v>151</v>
      </c>
      <c r="E330" s="9">
        <v>7.4999999999999997E-2</v>
      </c>
      <c r="F330" s="8">
        <f t="shared" ca="1" si="63"/>
        <v>9</v>
      </c>
      <c r="G330" s="1">
        <f t="shared" ca="1" si="65"/>
        <v>0.67499999999999993</v>
      </c>
      <c r="H330" s="3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</row>
    <row r="331" spans="1:50" ht="15.75" customHeight="1">
      <c r="A331" s="44"/>
      <c r="B331" s="74"/>
      <c r="C331" s="1"/>
      <c r="D331" s="8" t="s">
        <v>63</v>
      </c>
      <c r="E331" s="9">
        <v>0.15</v>
      </c>
      <c r="F331" s="13">
        <f t="shared" ca="1" si="63"/>
        <v>3</v>
      </c>
      <c r="G331" s="1">
        <f t="shared" ca="1" si="65"/>
        <v>0.44999999999999996</v>
      </c>
      <c r="H331" s="3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</row>
    <row r="332" spans="1:50" ht="15.75" customHeight="1">
      <c r="A332" s="44"/>
      <c r="B332" s="74"/>
      <c r="C332" s="1"/>
      <c r="D332" s="8" t="s">
        <v>187</v>
      </c>
      <c r="E332" s="9">
        <v>0.15</v>
      </c>
      <c r="F332" s="8">
        <f t="shared" ca="1" si="63"/>
        <v>2</v>
      </c>
      <c r="G332" s="1">
        <f t="shared" ca="1" si="65"/>
        <v>0.3</v>
      </c>
      <c r="H332" s="3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</row>
    <row r="333" spans="1:50" ht="15.75" customHeight="1">
      <c r="A333" s="44"/>
      <c r="B333" s="74"/>
      <c r="C333" s="1"/>
      <c r="D333" s="8" t="s">
        <v>295</v>
      </c>
      <c r="E333" s="9">
        <v>0.15</v>
      </c>
      <c r="F333" s="13">
        <f t="shared" ca="1" si="63"/>
        <v>0</v>
      </c>
      <c r="G333" s="1">
        <f t="shared" ca="1" si="65"/>
        <v>0</v>
      </c>
      <c r="H333" s="3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</row>
    <row r="334" spans="1:50" ht="15.75" customHeight="1">
      <c r="A334" s="44"/>
      <c r="B334" s="74"/>
      <c r="C334" s="1"/>
      <c r="D334" s="8" t="s">
        <v>217</v>
      </c>
      <c r="E334" s="9">
        <v>7.4999999999999997E-2</v>
      </c>
      <c r="F334" s="13">
        <f t="shared" ca="1" si="63"/>
        <v>4</v>
      </c>
      <c r="G334" s="78">
        <f t="shared" ca="1" si="65"/>
        <v>0.3</v>
      </c>
      <c r="H334" s="3"/>
      <c r="I334" s="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</row>
    <row r="335" spans="1:50" ht="15.75" customHeight="1">
      <c r="A335" s="44"/>
      <c r="B335" s="74"/>
      <c r="C335" s="1"/>
      <c r="D335" s="8"/>
      <c r="E335" s="9"/>
      <c r="F335" s="13"/>
      <c r="G335" s="1"/>
      <c r="H335" s="3"/>
      <c r="I335" s="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</row>
    <row r="336" spans="1:50" ht="15.75" customHeight="1">
      <c r="A336" s="44"/>
      <c r="B336" s="74"/>
      <c r="C336" s="1"/>
      <c r="D336" s="8"/>
      <c r="E336" s="9"/>
      <c r="F336" s="13"/>
      <c r="G336" s="1"/>
      <c r="H336" s="3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</row>
    <row r="337" spans="1:50" ht="15.75" customHeight="1">
      <c r="A337" s="44"/>
      <c r="B337" s="74"/>
      <c r="C337" s="1"/>
      <c r="D337" s="8" t="s">
        <v>224</v>
      </c>
      <c r="E337" s="9"/>
      <c r="F337" s="13"/>
      <c r="G337" s="1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</row>
    <row r="338" spans="1:50" ht="15.75" customHeight="1">
      <c r="A338" s="44"/>
      <c r="B338" s="74"/>
      <c r="C338" s="1"/>
      <c r="D338" s="8"/>
      <c r="E338" s="9"/>
      <c r="F338" s="13"/>
      <c r="G338" s="1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</row>
    <row r="339" spans="1:50" ht="15.75" customHeight="1">
      <c r="A339" s="44"/>
      <c r="B339" s="74"/>
      <c r="C339" s="1"/>
      <c r="D339" s="8" t="s">
        <v>55</v>
      </c>
      <c r="E339" s="9">
        <v>0.25</v>
      </c>
      <c r="F339" s="13">
        <f t="shared" ref="F339:F343" ca="1" si="66">SUMIF($A:$B,D339,$B:$B)</f>
        <v>7</v>
      </c>
      <c r="G339" s="1">
        <f t="shared" ref="G339:G343" ca="1" si="67">E339*F339</f>
        <v>1.75</v>
      </c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</row>
    <row r="340" spans="1:50" ht="15.75" customHeight="1">
      <c r="A340" s="44"/>
      <c r="B340" s="74"/>
      <c r="C340" s="1"/>
      <c r="D340" s="8" t="s">
        <v>226</v>
      </c>
      <c r="E340" s="9">
        <v>0.04</v>
      </c>
      <c r="F340" s="13">
        <f t="shared" ca="1" si="66"/>
        <v>14</v>
      </c>
      <c r="G340" s="1">
        <f t="shared" ca="1" si="67"/>
        <v>0.56000000000000005</v>
      </c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</row>
    <row r="341" spans="1:50" ht="15.75" customHeight="1">
      <c r="A341" s="44"/>
      <c r="B341" s="74"/>
      <c r="C341" s="1"/>
      <c r="D341" s="8" t="s">
        <v>223</v>
      </c>
      <c r="E341" s="9">
        <v>0.04</v>
      </c>
      <c r="F341" s="13">
        <f t="shared" ca="1" si="66"/>
        <v>3</v>
      </c>
      <c r="G341" s="1">
        <f t="shared" ca="1" si="67"/>
        <v>0.12</v>
      </c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</row>
    <row r="342" spans="1:50" ht="15.75" customHeight="1">
      <c r="A342" s="44"/>
      <c r="B342" s="74"/>
      <c r="C342" s="1"/>
      <c r="D342" s="8" t="s">
        <v>256</v>
      </c>
      <c r="E342" s="9">
        <v>0.04</v>
      </c>
      <c r="F342" s="13">
        <f t="shared" ca="1" si="66"/>
        <v>1</v>
      </c>
      <c r="G342" s="1">
        <f t="shared" ca="1" si="67"/>
        <v>0.04</v>
      </c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</row>
    <row r="343" spans="1:50" ht="15.75" customHeight="1">
      <c r="A343" s="44"/>
      <c r="B343" s="74"/>
      <c r="C343" s="1"/>
      <c r="D343" s="8" t="s">
        <v>231</v>
      </c>
      <c r="E343" s="9">
        <v>0.04</v>
      </c>
      <c r="F343" s="13">
        <f t="shared" ca="1" si="66"/>
        <v>8</v>
      </c>
      <c r="G343" s="1">
        <f t="shared" ca="1" si="67"/>
        <v>0.32</v>
      </c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</row>
    <row r="344" spans="1:50" ht="15.75" customHeight="1">
      <c r="A344" s="44"/>
      <c r="B344" s="74"/>
      <c r="C344" s="1"/>
      <c r="D344" s="8"/>
      <c r="E344" s="9"/>
      <c r="F344" s="13"/>
      <c r="G344" s="1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</row>
    <row r="345" spans="1:50" ht="15.75" customHeight="1">
      <c r="A345" s="44"/>
      <c r="B345" s="74"/>
      <c r="C345" s="1"/>
      <c r="D345" s="8"/>
      <c r="E345" s="9"/>
      <c r="F345" s="13"/>
      <c r="G345" s="1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</row>
    <row r="346" spans="1:50" ht="15.75" customHeight="1">
      <c r="A346" s="44"/>
      <c r="B346" s="74"/>
      <c r="C346" s="1"/>
      <c r="D346" s="8" t="s">
        <v>29</v>
      </c>
      <c r="E346" s="9">
        <v>1</v>
      </c>
      <c r="F346" s="13">
        <f ca="1">SUMIF($A:$B,D346,$B:$B)</f>
        <v>2</v>
      </c>
      <c r="G346" s="1">
        <f ca="1">E346*F346</f>
        <v>2</v>
      </c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347" spans="1:50" ht="15.75" customHeight="1">
      <c r="A347" s="44"/>
      <c r="B347" s="74"/>
      <c r="C347" s="1"/>
      <c r="D347" s="8"/>
      <c r="E347" s="9"/>
      <c r="F347" s="13"/>
      <c r="G347" s="1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</row>
    <row r="348" spans="1:50" ht="15.75" customHeight="1">
      <c r="A348" s="44"/>
      <c r="B348" s="74"/>
      <c r="C348" s="1"/>
      <c r="D348" s="8" t="s">
        <v>44</v>
      </c>
      <c r="E348" s="9"/>
      <c r="F348" s="13"/>
      <c r="G348" s="1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</row>
    <row r="349" spans="1:50" ht="15.75" customHeight="1">
      <c r="A349" s="44"/>
      <c r="B349" s="74"/>
      <c r="C349" s="1"/>
      <c r="D349" s="8" t="s">
        <v>42</v>
      </c>
      <c r="E349" s="9">
        <v>8.0000000000000002E-3</v>
      </c>
      <c r="F349" s="13">
        <f t="shared" ref="F349:F351" ca="1" si="68">SUMIF($A:$B,D349,$B:$B)</f>
        <v>6</v>
      </c>
      <c r="G349" s="1">
        <f t="shared" ref="G349:G351" ca="1" si="69">E349*F349</f>
        <v>4.8000000000000001E-2</v>
      </c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</row>
    <row r="350" spans="1:50" ht="15.75" customHeight="1">
      <c r="A350" s="44"/>
      <c r="B350" s="74"/>
      <c r="C350" s="1"/>
      <c r="D350" s="8" t="s">
        <v>56</v>
      </c>
      <c r="E350" s="9">
        <v>8.0000000000000002E-3</v>
      </c>
      <c r="F350" s="13">
        <f t="shared" ca="1" si="68"/>
        <v>4</v>
      </c>
      <c r="G350" s="1">
        <f t="shared" ca="1" si="69"/>
        <v>3.2000000000000001E-2</v>
      </c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</row>
    <row r="351" spans="1:50" ht="15.75" customHeight="1">
      <c r="A351" s="44"/>
      <c r="B351" s="74"/>
      <c r="C351" s="1"/>
      <c r="D351" s="8" t="s">
        <v>296</v>
      </c>
      <c r="E351" s="9">
        <v>8.0000000000000002E-3</v>
      </c>
      <c r="F351" s="13">
        <f t="shared" ca="1" si="68"/>
        <v>1</v>
      </c>
      <c r="G351" s="1">
        <f t="shared" ca="1" si="69"/>
        <v>8.0000000000000002E-3</v>
      </c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</row>
    <row r="352" spans="1:50" ht="15.75" customHeight="1">
      <c r="A352" s="44"/>
      <c r="B352" s="74"/>
      <c r="C352" s="1"/>
      <c r="D352" s="8"/>
      <c r="E352" s="9"/>
      <c r="F352" s="13"/>
      <c r="G352" s="1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</row>
    <row r="353" spans="1:50" ht="15.75" customHeight="1">
      <c r="A353" s="44"/>
      <c r="B353" s="74"/>
      <c r="C353" s="1"/>
      <c r="D353" s="8" t="s">
        <v>46</v>
      </c>
      <c r="E353" s="9">
        <v>1</v>
      </c>
      <c r="F353" s="13">
        <f ca="1">SUMIF($A:$B,D353,$B:$B)</f>
        <v>2</v>
      </c>
      <c r="G353" s="1">
        <f ca="1">E353*F353</f>
        <v>2</v>
      </c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</row>
    <row r="354" spans="1:50" ht="15.75" customHeight="1">
      <c r="A354" s="44"/>
      <c r="B354" s="74"/>
      <c r="C354" s="1"/>
      <c r="D354" s="8"/>
      <c r="E354" s="9"/>
      <c r="F354" s="13"/>
      <c r="G354" s="1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</row>
    <row r="355" spans="1:50" ht="15.75" customHeight="1">
      <c r="A355" s="44"/>
      <c r="B355" s="74"/>
      <c r="C355" s="1"/>
      <c r="D355" s="8" t="s">
        <v>48</v>
      </c>
      <c r="E355" s="9">
        <v>1</v>
      </c>
      <c r="F355" s="13">
        <f t="shared" ref="F355:F379" ca="1" si="70">SUMIF($A:$B,D355,$B:$B)</f>
        <v>0</v>
      </c>
      <c r="G355" s="1">
        <f t="shared" ref="G355:G379" ca="1" si="71">E355*F355</f>
        <v>0</v>
      </c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</row>
    <row r="356" spans="1:50" ht="15.75" customHeight="1">
      <c r="A356" s="44"/>
      <c r="B356" s="74"/>
      <c r="C356" s="1"/>
      <c r="D356" s="8" t="s">
        <v>87</v>
      </c>
      <c r="E356" s="9">
        <v>0.3</v>
      </c>
      <c r="F356" s="13">
        <f t="shared" ca="1" si="70"/>
        <v>27</v>
      </c>
      <c r="G356" s="1">
        <f t="shared" ca="1" si="71"/>
        <v>8.1</v>
      </c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</row>
    <row r="357" spans="1:50" ht="15.75" customHeight="1">
      <c r="A357" s="44"/>
      <c r="B357" s="74"/>
      <c r="C357" s="1"/>
      <c r="D357" s="8" t="s">
        <v>69</v>
      </c>
      <c r="E357" s="75">
        <v>2</v>
      </c>
      <c r="F357" s="13">
        <f t="shared" ca="1" si="70"/>
        <v>0</v>
      </c>
      <c r="G357" s="1">
        <f t="shared" ca="1" si="71"/>
        <v>0</v>
      </c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</row>
    <row r="358" spans="1:50" ht="15.75" customHeight="1">
      <c r="A358" s="44"/>
      <c r="B358" s="74"/>
      <c r="C358" s="1"/>
      <c r="D358" s="8" t="s">
        <v>78</v>
      </c>
      <c r="E358" s="9">
        <v>0.9</v>
      </c>
      <c r="F358" s="8">
        <f t="shared" ca="1" si="70"/>
        <v>28</v>
      </c>
      <c r="G358" s="1">
        <f t="shared" ca="1" si="71"/>
        <v>25.2</v>
      </c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</row>
    <row r="359" spans="1:50" ht="15.75" customHeight="1">
      <c r="A359" s="44"/>
      <c r="B359" s="74"/>
      <c r="C359" s="1"/>
      <c r="D359" s="8" t="s">
        <v>52</v>
      </c>
      <c r="E359" s="9">
        <v>0.5</v>
      </c>
      <c r="F359" s="13">
        <f t="shared" ca="1" si="70"/>
        <v>4</v>
      </c>
      <c r="G359" s="1">
        <f t="shared" ca="1" si="71"/>
        <v>2</v>
      </c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</row>
    <row r="360" spans="1:50" ht="15.75" customHeight="1">
      <c r="A360" s="44"/>
      <c r="B360" s="74"/>
      <c r="C360" s="1"/>
      <c r="D360" s="8" t="s">
        <v>50</v>
      </c>
      <c r="E360" s="9">
        <v>5.0000000000000001E-3</v>
      </c>
      <c r="F360" s="13">
        <f t="shared" ca="1" si="70"/>
        <v>16</v>
      </c>
      <c r="G360" s="1">
        <f t="shared" ca="1" si="71"/>
        <v>0.08</v>
      </c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</row>
    <row r="361" spans="1:50" ht="15.75" customHeight="1">
      <c r="A361" s="44"/>
      <c r="B361" s="74"/>
      <c r="C361" s="1"/>
      <c r="D361" s="8" t="s">
        <v>54</v>
      </c>
      <c r="E361" s="9">
        <v>1</v>
      </c>
      <c r="F361" s="13">
        <f t="shared" ca="1" si="70"/>
        <v>0</v>
      </c>
      <c r="G361" s="1">
        <f t="shared" ca="1" si="71"/>
        <v>0</v>
      </c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</row>
    <row r="362" spans="1:50" ht="15.75" customHeight="1">
      <c r="A362" s="44"/>
      <c r="B362" s="74"/>
      <c r="C362" s="1"/>
      <c r="D362" s="8" t="s">
        <v>57</v>
      </c>
      <c r="E362" s="9">
        <v>1</v>
      </c>
      <c r="F362" s="13">
        <f t="shared" ca="1" si="70"/>
        <v>6</v>
      </c>
      <c r="G362" s="1">
        <f t="shared" ca="1" si="71"/>
        <v>6</v>
      </c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</row>
    <row r="363" spans="1:50" ht="15.75" customHeight="1">
      <c r="A363" s="44"/>
      <c r="B363" s="74"/>
      <c r="C363" s="1"/>
      <c r="D363" s="8" t="s">
        <v>59</v>
      </c>
      <c r="E363" s="9">
        <v>1</v>
      </c>
      <c r="F363" s="13">
        <f t="shared" ca="1" si="70"/>
        <v>10</v>
      </c>
      <c r="G363" s="1">
        <f t="shared" ca="1" si="71"/>
        <v>10</v>
      </c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</row>
    <row r="364" spans="1:50" ht="15.75" customHeight="1">
      <c r="A364" s="44"/>
      <c r="B364" s="74"/>
      <c r="C364" s="1"/>
      <c r="D364" s="8" t="s">
        <v>62</v>
      </c>
      <c r="E364" s="9">
        <v>1</v>
      </c>
      <c r="F364" s="13">
        <f t="shared" ca="1" si="70"/>
        <v>1</v>
      </c>
      <c r="G364" s="1">
        <f t="shared" ca="1" si="71"/>
        <v>1</v>
      </c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</row>
    <row r="365" spans="1:50" ht="15.75" customHeight="1">
      <c r="A365" s="44"/>
      <c r="B365" s="74"/>
      <c r="C365" s="1"/>
      <c r="D365" s="8" t="s">
        <v>64</v>
      </c>
      <c r="E365" s="9">
        <v>1</v>
      </c>
      <c r="F365" s="13">
        <f t="shared" ca="1" si="70"/>
        <v>1</v>
      </c>
      <c r="G365" s="1">
        <f t="shared" ca="1" si="71"/>
        <v>1</v>
      </c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</row>
    <row r="366" spans="1:50" ht="15.75" customHeight="1">
      <c r="A366" s="44"/>
      <c r="B366" s="74"/>
      <c r="C366" s="1"/>
      <c r="D366" s="8" t="s">
        <v>66</v>
      </c>
      <c r="E366" s="9">
        <v>1</v>
      </c>
      <c r="F366" s="8">
        <f t="shared" ca="1" si="70"/>
        <v>2</v>
      </c>
      <c r="G366" s="1">
        <f t="shared" ca="1" si="71"/>
        <v>2</v>
      </c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</row>
    <row r="367" spans="1:50" ht="15.75" customHeight="1">
      <c r="A367" s="44"/>
      <c r="B367" s="74"/>
      <c r="C367" s="1"/>
      <c r="D367" s="8" t="s">
        <v>72</v>
      </c>
      <c r="E367" s="9">
        <v>1</v>
      </c>
      <c r="F367" s="8">
        <f t="shared" ca="1" si="70"/>
        <v>23</v>
      </c>
      <c r="G367" s="1">
        <f t="shared" ca="1" si="71"/>
        <v>23</v>
      </c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</row>
    <row r="368" spans="1:50" ht="15.75" customHeight="1">
      <c r="A368" s="44"/>
      <c r="B368" s="74"/>
      <c r="C368" s="1"/>
      <c r="D368" s="8" t="s">
        <v>13</v>
      </c>
      <c r="E368" s="9">
        <v>1</v>
      </c>
      <c r="F368" s="13">
        <f t="shared" ca="1" si="70"/>
        <v>1</v>
      </c>
      <c r="G368" s="1">
        <f t="shared" ca="1" si="71"/>
        <v>1</v>
      </c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</row>
    <row r="369" spans="1:50" ht="15.75" customHeight="1">
      <c r="A369" s="44"/>
      <c r="B369" s="74"/>
      <c r="C369" s="1"/>
      <c r="D369" s="8" t="s">
        <v>74</v>
      </c>
      <c r="E369" s="9">
        <v>1</v>
      </c>
      <c r="F369" s="13">
        <f t="shared" ca="1" si="70"/>
        <v>1</v>
      </c>
      <c r="G369" s="1">
        <f t="shared" ca="1" si="71"/>
        <v>1</v>
      </c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</row>
    <row r="370" spans="1:50" ht="15.75" customHeight="1">
      <c r="A370" s="44"/>
      <c r="B370" s="74"/>
      <c r="C370" s="1"/>
      <c r="D370" s="8" t="s">
        <v>77</v>
      </c>
      <c r="E370" s="9">
        <v>1</v>
      </c>
      <c r="F370" s="13">
        <f t="shared" ca="1" si="70"/>
        <v>0</v>
      </c>
      <c r="G370" s="1">
        <f t="shared" ca="1" si="71"/>
        <v>0</v>
      </c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</row>
    <row r="371" spans="1:50" ht="15.75" customHeight="1">
      <c r="A371" s="44"/>
      <c r="B371" s="74"/>
      <c r="C371" s="1"/>
      <c r="D371" s="8" t="s">
        <v>80</v>
      </c>
      <c r="E371" s="9">
        <v>1</v>
      </c>
      <c r="F371" s="8">
        <f t="shared" ca="1" si="70"/>
        <v>0</v>
      </c>
      <c r="G371" s="1">
        <f t="shared" ca="1" si="71"/>
        <v>0</v>
      </c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</row>
    <row r="372" spans="1:50" ht="15.75" customHeight="1">
      <c r="A372" s="44"/>
      <c r="B372" s="74"/>
      <c r="C372" s="1"/>
      <c r="D372" s="8" t="s">
        <v>83</v>
      </c>
      <c r="E372" s="9">
        <v>1</v>
      </c>
      <c r="F372" s="8">
        <f t="shared" ca="1" si="70"/>
        <v>0</v>
      </c>
      <c r="G372" s="1">
        <f t="shared" ca="1" si="71"/>
        <v>0</v>
      </c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</row>
    <row r="373" spans="1:50" ht="15.75" customHeight="1">
      <c r="A373" s="44"/>
      <c r="B373" s="74"/>
      <c r="C373" s="1"/>
      <c r="D373" s="8" t="s">
        <v>86</v>
      </c>
      <c r="E373" s="9">
        <v>1</v>
      </c>
      <c r="F373" s="13">
        <f t="shared" ca="1" si="70"/>
        <v>0</v>
      </c>
      <c r="G373" s="1">
        <f t="shared" ca="1" si="71"/>
        <v>0</v>
      </c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</row>
    <row r="374" spans="1:50" ht="15.75" customHeight="1">
      <c r="A374" s="44"/>
      <c r="B374" s="74"/>
      <c r="C374" s="1"/>
      <c r="D374" s="8" t="s">
        <v>279</v>
      </c>
      <c r="E374" s="9">
        <v>2</v>
      </c>
      <c r="F374" s="13">
        <f t="shared" ca="1" si="70"/>
        <v>0</v>
      </c>
      <c r="G374" s="1">
        <f t="shared" ca="1" si="71"/>
        <v>0</v>
      </c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</row>
    <row r="375" spans="1:50" ht="15.75" customHeight="1">
      <c r="A375" s="44"/>
      <c r="B375" s="74"/>
      <c r="C375" s="1"/>
      <c r="D375" s="8" t="s">
        <v>91</v>
      </c>
      <c r="E375" s="9">
        <v>2</v>
      </c>
      <c r="F375" s="13">
        <f t="shared" ca="1" si="70"/>
        <v>0</v>
      </c>
      <c r="G375" s="1">
        <f t="shared" ca="1" si="71"/>
        <v>0</v>
      </c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</row>
    <row r="376" spans="1:50" ht="15.75" customHeight="1">
      <c r="A376" s="44"/>
      <c r="B376" s="74"/>
      <c r="C376" s="1"/>
      <c r="D376" s="8" t="s">
        <v>95</v>
      </c>
      <c r="E376" s="9">
        <v>1</v>
      </c>
      <c r="F376" s="13">
        <f t="shared" ca="1" si="70"/>
        <v>0</v>
      </c>
      <c r="G376" s="1">
        <f t="shared" ca="1" si="71"/>
        <v>0</v>
      </c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</row>
    <row r="377" spans="1:50" ht="15.75" customHeight="1">
      <c r="A377" s="44"/>
      <c r="B377" s="74"/>
      <c r="C377" s="1"/>
      <c r="D377" s="8" t="s">
        <v>97</v>
      </c>
      <c r="E377" s="9">
        <v>1</v>
      </c>
      <c r="F377" s="13">
        <f t="shared" ca="1" si="70"/>
        <v>0</v>
      </c>
      <c r="G377" s="1">
        <f t="shared" ca="1" si="71"/>
        <v>0</v>
      </c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</row>
    <row r="378" spans="1:50" ht="15.75" customHeight="1">
      <c r="A378" s="44"/>
      <c r="B378" s="74"/>
      <c r="C378" s="1"/>
      <c r="D378" s="8" t="s">
        <v>100</v>
      </c>
      <c r="E378" s="9">
        <v>1</v>
      </c>
      <c r="F378" s="13">
        <f t="shared" ca="1" si="70"/>
        <v>0</v>
      </c>
      <c r="G378" s="1">
        <f t="shared" ca="1" si="71"/>
        <v>0</v>
      </c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</row>
    <row r="379" spans="1:50" ht="15.75" customHeight="1">
      <c r="A379" s="44"/>
      <c r="B379" s="74"/>
      <c r="C379" s="1"/>
      <c r="D379" s="8" t="s">
        <v>103</v>
      </c>
      <c r="E379" s="9">
        <v>1</v>
      </c>
      <c r="F379" s="13">
        <f t="shared" ca="1" si="70"/>
        <v>0</v>
      </c>
      <c r="G379" s="1">
        <f t="shared" ca="1" si="71"/>
        <v>0</v>
      </c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</row>
    <row r="380" spans="1:50" ht="15.75" customHeight="1">
      <c r="A380" s="44"/>
      <c r="B380" s="74"/>
      <c r="C380" s="1"/>
      <c r="D380" s="8"/>
      <c r="E380" s="9"/>
      <c r="F380" s="13"/>
      <c r="G380" s="1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</row>
    <row r="381" spans="1:50" ht="15.75" customHeight="1">
      <c r="A381" s="44"/>
      <c r="B381" s="74"/>
      <c r="C381" s="1"/>
      <c r="D381" s="8" t="s">
        <v>106</v>
      </c>
      <c r="E381" s="9"/>
      <c r="F381" s="13"/>
      <c r="G381" s="1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</row>
    <row r="382" spans="1:50" ht="15.75" customHeight="1">
      <c r="A382" s="44"/>
      <c r="B382" s="74"/>
      <c r="C382" s="1"/>
      <c r="D382" s="8" t="s">
        <v>297</v>
      </c>
      <c r="E382" s="9">
        <v>5</v>
      </c>
      <c r="F382" s="13">
        <f t="shared" ref="F382:F387" ca="1" si="72">SUMIF($A:$B,D382,$B:$B)</f>
        <v>0</v>
      </c>
      <c r="G382" s="1">
        <f t="shared" ref="G382:G387" ca="1" si="73">E382*F382</f>
        <v>0</v>
      </c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</row>
    <row r="383" spans="1:50" ht="15.75" customHeight="1">
      <c r="A383" s="44"/>
      <c r="B383" s="74"/>
      <c r="C383" s="1"/>
      <c r="D383" s="8" t="s">
        <v>298</v>
      </c>
      <c r="E383" s="9">
        <v>5</v>
      </c>
      <c r="F383" s="13">
        <f t="shared" ca="1" si="72"/>
        <v>0</v>
      </c>
      <c r="G383" s="1">
        <f t="shared" ca="1" si="73"/>
        <v>0</v>
      </c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</row>
    <row r="384" spans="1:50" ht="15.75" customHeight="1">
      <c r="A384" s="44"/>
      <c r="B384" s="74"/>
      <c r="C384" s="1"/>
      <c r="D384" s="8" t="s">
        <v>299</v>
      </c>
      <c r="E384" s="9">
        <v>5</v>
      </c>
      <c r="F384" s="13">
        <f t="shared" ca="1" si="72"/>
        <v>0</v>
      </c>
      <c r="G384" s="1">
        <f t="shared" ca="1" si="73"/>
        <v>0</v>
      </c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</row>
    <row r="385" spans="1:50" ht="15.75" customHeight="1">
      <c r="A385" s="44"/>
      <c r="B385" s="74"/>
      <c r="C385" s="1"/>
      <c r="D385" s="8" t="s">
        <v>300</v>
      </c>
      <c r="E385" s="9">
        <v>5</v>
      </c>
      <c r="F385" s="8">
        <f t="shared" ca="1" si="72"/>
        <v>0</v>
      </c>
      <c r="G385" s="1">
        <f t="shared" ca="1" si="73"/>
        <v>0</v>
      </c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</row>
    <row r="386" spans="1:50" ht="15.75" customHeight="1">
      <c r="A386" s="44"/>
      <c r="B386" s="74"/>
      <c r="C386" s="1"/>
      <c r="D386" s="8" t="s">
        <v>93</v>
      </c>
      <c r="E386" s="9">
        <v>10</v>
      </c>
      <c r="F386" s="8">
        <f t="shared" ca="1" si="72"/>
        <v>0</v>
      </c>
      <c r="G386" s="1">
        <f t="shared" ca="1" si="73"/>
        <v>0</v>
      </c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</row>
    <row r="387" spans="1:50" ht="15.75" customHeight="1">
      <c r="A387" s="44"/>
      <c r="B387" s="74"/>
      <c r="C387" s="1"/>
      <c r="D387" s="8" t="s">
        <v>301</v>
      </c>
      <c r="E387" s="9">
        <v>10</v>
      </c>
      <c r="F387" s="8">
        <f t="shared" ca="1" si="72"/>
        <v>0</v>
      </c>
      <c r="G387" s="1">
        <f t="shared" ca="1" si="73"/>
        <v>0</v>
      </c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</row>
    <row r="388" spans="1:50" ht="15.75" customHeight="1">
      <c r="A388" s="44"/>
      <c r="B388" s="74"/>
      <c r="C388" s="1"/>
      <c r="D388" s="8"/>
      <c r="E388" s="9"/>
      <c r="F388" s="13"/>
      <c r="G388" s="1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</row>
    <row r="389" spans="1:50" ht="15.75" customHeight="1">
      <c r="A389" s="44"/>
      <c r="B389" s="74"/>
      <c r="C389" s="1"/>
      <c r="D389" s="8" t="s">
        <v>302</v>
      </c>
      <c r="E389" s="9"/>
      <c r="F389" s="13"/>
      <c r="G389" s="1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</row>
    <row r="390" spans="1:50" ht="15.75" customHeight="1">
      <c r="A390" s="44"/>
      <c r="B390" s="74"/>
      <c r="C390" s="1"/>
      <c r="D390" s="8" t="s">
        <v>303</v>
      </c>
      <c r="E390" s="9">
        <v>5</v>
      </c>
      <c r="F390" s="13">
        <f t="shared" ref="F390:F392" ca="1" si="74">SUMIF($A:$B,D390,$B:$B)</f>
        <v>0</v>
      </c>
      <c r="G390" s="1">
        <f t="shared" ref="G390:G392" ca="1" si="75">E390*F390</f>
        <v>0</v>
      </c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</row>
    <row r="391" spans="1:50" ht="15.75" customHeight="1">
      <c r="A391" s="44"/>
      <c r="B391" s="74"/>
      <c r="C391" s="1"/>
      <c r="D391" s="8" t="s">
        <v>304</v>
      </c>
      <c r="E391" s="9">
        <v>5</v>
      </c>
      <c r="F391" s="13">
        <f t="shared" ca="1" si="74"/>
        <v>0</v>
      </c>
      <c r="G391" s="1">
        <f t="shared" ca="1" si="75"/>
        <v>0</v>
      </c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</row>
    <row r="392" spans="1:50" ht="15.75" customHeight="1">
      <c r="A392" s="44"/>
      <c r="B392" s="74"/>
      <c r="C392" s="1"/>
      <c r="D392" s="8" t="s">
        <v>305</v>
      </c>
      <c r="E392" s="9">
        <v>10</v>
      </c>
      <c r="F392" s="8">
        <f t="shared" ca="1" si="74"/>
        <v>0</v>
      </c>
      <c r="G392" s="1">
        <f t="shared" ca="1" si="75"/>
        <v>0</v>
      </c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</row>
    <row r="393" spans="1:50" ht="15.75" customHeight="1">
      <c r="A393" s="44"/>
      <c r="B393" s="74"/>
      <c r="C393" s="1"/>
      <c r="D393" s="8"/>
      <c r="E393" s="9"/>
      <c r="F393" s="8"/>
      <c r="G393" s="1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</row>
    <row r="394" spans="1:50" ht="15.75" customHeight="1">
      <c r="A394" s="44"/>
      <c r="B394" s="74"/>
      <c r="C394" s="1"/>
      <c r="D394" s="8" t="s">
        <v>109</v>
      </c>
      <c r="E394" s="9"/>
      <c r="F394" s="8"/>
      <c r="G394" s="1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</row>
    <row r="395" spans="1:50" ht="15.75" customHeight="1">
      <c r="A395" s="44"/>
      <c r="B395" s="74"/>
      <c r="C395" s="1"/>
      <c r="D395" s="8" t="s">
        <v>303</v>
      </c>
      <c r="E395" s="9">
        <v>0.5</v>
      </c>
      <c r="F395" s="13">
        <f t="shared" ref="F395:F405" ca="1" si="76">SUMIF($A:$B,D395,$B:$B)</f>
        <v>0</v>
      </c>
      <c r="G395" s="1">
        <f t="shared" ref="G395:G405" ca="1" si="77">E395*F395</f>
        <v>0</v>
      </c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</row>
    <row r="396" spans="1:50" ht="15.75" customHeight="1">
      <c r="A396" s="44"/>
      <c r="B396" s="74"/>
      <c r="C396" s="1"/>
      <c r="D396" s="8" t="s">
        <v>261</v>
      </c>
      <c r="E396" s="9">
        <v>1.5</v>
      </c>
      <c r="F396" s="13">
        <f t="shared" ca="1" si="76"/>
        <v>0</v>
      </c>
      <c r="G396" s="1">
        <f t="shared" ca="1" si="77"/>
        <v>0</v>
      </c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</row>
    <row r="397" spans="1:50" ht="15.75" customHeight="1">
      <c r="A397" s="44"/>
      <c r="B397" s="74"/>
      <c r="C397" s="1"/>
      <c r="D397" s="8"/>
      <c r="E397" s="9">
        <v>3</v>
      </c>
      <c r="F397" s="13">
        <f t="shared" ca="1" si="76"/>
        <v>0</v>
      </c>
      <c r="G397" s="1">
        <f t="shared" ca="1" si="77"/>
        <v>0</v>
      </c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</row>
    <row r="398" spans="1:50" ht="15.75" customHeight="1">
      <c r="A398" s="44"/>
      <c r="B398" s="74"/>
      <c r="C398" s="1"/>
      <c r="D398" s="8" t="s">
        <v>259</v>
      </c>
      <c r="E398" s="9">
        <v>2.5</v>
      </c>
      <c r="F398" s="13">
        <f t="shared" ca="1" si="76"/>
        <v>0</v>
      </c>
      <c r="G398" s="1">
        <f t="shared" ca="1" si="77"/>
        <v>0</v>
      </c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</row>
    <row r="399" spans="1:50" ht="15.75" customHeight="1">
      <c r="A399" s="44"/>
      <c r="B399" s="74"/>
      <c r="C399" s="1"/>
      <c r="D399" s="8" t="s">
        <v>257</v>
      </c>
      <c r="E399" s="9">
        <v>2</v>
      </c>
      <c r="F399" s="13">
        <f t="shared" ca="1" si="76"/>
        <v>0</v>
      </c>
      <c r="G399" s="1">
        <f t="shared" ca="1" si="77"/>
        <v>0</v>
      </c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</row>
    <row r="400" spans="1:50" ht="15.75" customHeight="1">
      <c r="A400" s="44"/>
      <c r="B400" s="74"/>
      <c r="C400" s="1"/>
      <c r="D400" s="8" t="s">
        <v>306</v>
      </c>
      <c r="E400" s="9">
        <v>2</v>
      </c>
      <c r="F400" s="13">
        <f t="shared" ca="1" si="76"/>
        <v>0</v>
      </c>
      <c r="G400" s="1">
        <f t="shared" ca="1" si="77"/>
        <v>0</v>
      </c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</row>
    <row r="401" spans="1:50" ht="15.75" customHeight="1">
      <c r="A401" s="44"/>
      <c r="B401" s="74"/>
      <c r="C401" s="1"/>
      <c r="D401" s="8" t="s">
        <v>307</v>
      </c>
      <c r="E401" s="9">
        <v>2</v>
      </c>
      <c r="F401" s="13">
        <f t="shared" ca="1" si="76"/>
        <v>0</v>
      </c>
      <c r="G401" s="1">
        <f t="shared" ca="1" si="77"/>
        <v>0</v>
      </c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</row>
    <row r="402" spans="1:50" ht="15.75" customHeight="1">
      <c r="A402" s="44"/>
      <c r="B402" s="74"/>
      <c r="C402" s="1"/>
      <c r="D402" s="8"/>
      <c r="E402" s="9">
        <v>4</v>
      </c>
      <c r="F402" s="13">
        <f t="shared" ca="1" si="76"/>
        <v>0</v>
      </c>
      <c r="G402" s="1">
        <f t="shared" ca="1" si="77"/>
        <v>0</v>
      </c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</row>
    <row r="403" spans="1:50" ht="15.75" customHeight="1">
      <c r="A403" s="44"/>
      <c r="B403" s="74"/>
      <c r="C403" s="1"/>
      <c r="D403" s="8" t="s">
        <v>308</v>
      </c>
      <c r="E403" s="9">
        <v>3</v>
      </c>
      <c r="F403" s="13">
        <f t="shared" ca="1" si="76"/>
        <v>0</v>
      </c>
      <c r="G403" s="1">
        <f t="shared" ca="1" si="77"/>
        <v>0</v>
      </c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</row>
    <row r="404" spans="1:50" ht="15.75" customHeight="1">
      <c r="A404" s="44"/>
      <c r="B404" s="74"/>
      <c r="C404" s="1"/>
      <c r="D404" s="8"/>
      <c r="E404" s="9">
        <v>5</v>
      </c>
      <c r="F404" s="13">
        <f t="shared" ca="1" si="76"/>
        <v>0</v>
      </c>
      <c r="G404" s="1">
        <f t="shared" ca="1" si="77"/>
        <v>0</v>
      </c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</row>
    <row r="405" spans="1:50" ht="15.75" customHeight="1">
      <c r="A405" s="44"/>
      <c r="B405" s="74"/>
      <c r="C405" s="1"/>
      <c r="D405" s="8" t="s">
        <v>96</v>
      </c>
      <c r="E405" s="9">
        <v>1.5</v>
      </c>
      <c r="F405" s="13">
        <f t="shared" ca="1" si="76"/>
        <v>19</v>
      </c>
      <c r="G405" s="1">
        <f t="shared" ca="1" si="77"/>
        <v>28.5</v>
      </c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</row>
    <row r="406" spans="1:50" ht="15.75" customHeight="1">
      <c r="A406" s="44"/>
      <c r="B406" s="74"/>
      <c r="C406" s="1"/>
      <c r="D406" s="8"/>
      <c r="E406" s="9"/>
      <c r="F406" s="8"/>
      <c r="G406" s="1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</row>
    <row r="407" spans="1:50" ht="15.75" customHeight="1">
      <c r="A407" s="44"/>
      <c r="B407" s="74"/>
      <c r="C407" s="1"/>
      <c r="D407" s="8"/>
      <c r="E407" s="9"/>
      <c r="F407" s="8"/>
      <c r="G407" s="1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</row>
    <row r="408" spans="1:50" ht="15.75" customHeight="1">
      <c r="A408" s="44"/>
      <c r="B408" s="74"/>
      <c r="C408" s="1"/>
      <c r="D408" s="8" t="s">
        <v>112</v>
      </c>
      <c r="E408" s="9"/>
      <c r="F408" s="13"/>
      <c r="G408" s="1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</row>
    <row r="409" spans="1:50" ht="15.75" customHeight="1">
      <c r="A409" s="44"/>
      <c r="B409" s="74"/>
      <c r="C409" s="1"/>
      <c r="D409" s="8" t="s">
        <v>297</v>
      </c>
      <c r="E409" s="9">
        <v>1</v>
      </c>
      <c r="F409" s="13">
        <f t="shared" ref="F409:F412" ca="1" si="78">SUMIF($A:$B,D409,$B:$B)</f>
        <v>0</v>
      </c>
      <c r="G409" s="1">
        <f t="shared" ref="G409:G412" ca="1" si="79">E409*F409</f>
        <v>0</v>
      </c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</row>
    <row r="410" spans="1:50" ht="15.75" customHeight="1">
      <c r="A410" s="44"/>
      <c r="B410" s="74"/>
      <c r="C410" s="1"/>
      <c r="D410" s="8" t="s">
        <v>309</v>
      </c>
      <c r="E410" s="9">
        <v>2</v>
      </c>
      <c r="F410" s="8">
        <f t="shared" ca="1" si="78"/>
        <v>0</v>
      </c>
      <c r="G410" s="1">
        <f t="shared" ca="1" si="79"/>
        <v>0</v>
      </c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</row>
    <row r="411" spans="1:50" ht="15.75" customHeight="1">
      <c r="A411" s="44"/>
      <c r="B411" s="74"/>
      <c r="C411" s="1"/>
      <c r="D411" s="8"/>
      <c r="E411" s="9">
        <v>4</v>
      </c>
      <c r="F411" s="13">
        <f t="shared" ca="1" si="78"/>
        <v>0</v>
      </c>
      <c r="G411" s="1">
        <f t="shared" ca="1" si="79"/>
        <v>0</v>
      </c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</row>
    <row r="412" spans="1:50" ht="15.75" customHeight="1">
      <c r="A412" s="44"/>
      <c r="B412" s="74"/>
      <c r="C412" s="1"/>
      <c r="D412" s="8" t="s">
        <v>310</v>
      </c>
      <c r="E412" s="9">
        <v>2</v>
      </c>
      <c r="F412" s="8">
        <f t="shared" ca="1" si="78"/>
        <v>0</v>
      </c>
      <c r="G412" s="1">
        <f t="shared" ca="1" si="79"/>
        <v>0</v>
      </c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</row>
    <row r="413" spans="1:50" ht="15.75" customHeight="1">
      <c r="A413" s="44"/>
      <c r="B413" s="74"/>
      <c r="C413" s="1"/>
      <c r="D413" s="8"/>
      <c r="E413" s="9"/>
      <c r="F413" s="13"/>
      <c r="G413" s="1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</row>
    <row r="414" spans="1:50" ht="15.75" customHeight="1">
      <c r="A414" s="44"/>
      <c r="B414" s="74"/>
      <c r="C414" s="1"/>
      <c r="D414" s="8"/>
      <c r="E414" s="9"/>
      <c r="F414" s="13"/>
      <c r="G414" s="1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</row>
    <row r="415" spans="1:50" ht="15.75" customHeight="1">
      <c r="A415" s="44"/>
      <c r="B415" s="74"/>
      <c r="C415" s="1"/>
      <c r="D415" s="1" t="s">
        <v>114</v>
      </c>
      <c r="E415" s="1"/>
      <c r="F415" s="13"/>
      <c r="G415" s="1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</row>
    <row r="416" spans="1:50" ht="15.75" customHeight="1">
      <c r="A416" s="44"/>
      <c r="B416" s="74"/>
      <c r="C416" s="1"/>
      <c r="D416" s="1" t="s">
        <v>265</v>
      </c>
      <c r="E416" s="1">
        <v>1.5</v>
      </c>
      <c r="F416" s="1">
        <f t="shared" ref="F416:F426" ca="1" si="80">SUMIF($A:$B,D416,$B:$B)</f>
        <v>0</v>
      </c>
      <c r="G416" s="1">
        <f t="shared" ref="G416:G426" ca="1" si="81">E416*F416</f>
        <v>0</v>
      </c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</row>
    <row r="417" spans="1:50" ht="15.75" customHeight="1">
      <c r="A417" s="44"/>
      <c r="B417" s="74"/>
      <c r="C417" s="1"/>
      <c r="D417" s="1"/>
      <c r="E417" s="1">
        <v>3</v>
      </c>
      <c r="F417" s="1">
        <f t="shared" ca="1" si="80"/>
        <v>0</v>
      </c>
      <c r="G417" s="1">
        <f t="shared" ca="1" si="81"/>
        <v>0</v>
      </c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</row>
    <row r="418" spans="1:50" ht="15.75" customHeight="1">
      <c r="A418" s="44"/>
      <c r="B418" s="74"/>
      <c r="C418" s="1"/>
      <c r="D418" s="8" t="s">
        <v>311</v>
      </c>
      <c r="E418" s="9">
        <v>1.5</v>
      </c>
      <c r="F418" s="8">
        <f t="shared" ca="1" si="80"/>
        <v>0</v>
      </c>
      <c r="G418" s="1">
        <f t="shared" ca="1" si="81"/>
        <v>0</v>
      </c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</row>
    <row r="419" spans="1:50" ht="15.75" customHeight="1">
      <c r="A419" s="44"/>
      <c r="B419" s="74"/>
      <c r="C419" s="1"/>
      <c r="D419" s="8"/>
      <c r="E419" s="9">
        <v>3</v>
      </c>
      <c r="F419" s="13">
        <f t="shared" ca="1" si="80"/>
        <v>0</v>
      </c>
      <c r="G419" s="1">
        <f t="shared" ca="1" si="81"/>
        <v>0</v>
      </c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</row>
    <row r="420" spans="1:50" ht="15.75" customHeight="1">
      <c r="A420" s="44"/>
      <c r="B420" s="74"/>
      <c r="C420" s="1"/>
      <c r="D420" s="8" t="s">
        <v>263</v>
      </c>
      <c r="E420" s="9">
        <v>1.5</v>
      </c>
      <c r="F420" s="8">
        <f t="shared" ca="1" si="80"/>
        <v>0</v>
      </c>
      <c r="G420" s="1">
        <f t="shared" ca="1" si="81"/>
        <v>0</v>
      </c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</row>
    <row r="421" spans="1:50" ht="15.75" customHeight="1">
      <c r="A421" s="44"/>
      <c r="B421" s="74"/>
      <c r="C421" s="1"/>
      <c r="D421" s="8"/>
      <c r="E421" s="9">
        <v>3</v>
      </c>
      <c r="F421" s="8">
        <f t="shared" ca="1" si="80"/>
        <v>0</v>
      </c>
      <c r="G421" s="1">
        <f t="shared" ca="1" si="81"/>
        <v>0</v>
      </c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</row>
    <row r="422" spans="1:50" ht="15.75" customHeight="1">
      <c r="A422" s="44"/>
      <c r="B422" s="74"/>
      <c r="C422" s="1"/>
      <c r="D422" s="8" t="s">
        <v>312</v>
      </c>
      <c r="E422" s="9">
        <v>1.5</v>
      </c>
      <c r="F422" s="8">
        <f t="shared" ca="1" si="80"/>
        <v>0</v>
      </c>
      <c r="G422" s="1">
        <f t="shared" ca="1" si="81"/>
        <v>0</v>
      </c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</row>
    <row r="423" spans="1:50" ht="15.75" customHeight="1">
      <c r="A423" s="44"/>
      <c r="B423" s="74"/>
      <c r="C423" s="1"/>
      <c r="D423" s="8"/>
      <c r="E423" s="9">
        <v>5</v>
      </c>
      <c r="F423" s="13">
        <f t="shared" ca="1" si="80"/>
        <v>0</v>
      </c>
      <c r="G423" s="1">
        <f t="shared" ca="1" si="81"/>
        <v>0</v>
      </c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</row>
    <row r="424" spans="1:50" ht="15.75" customHeight="1">
      <c r="A424" s="44"/>
      <c r="B424" s="74"/>
      <c r="C424" s="1"/>
      <c r="D424" s="8" t="s">
        <v>268</v>
      </c>
      <c r="E424" s="9">
        <v>2</v>
      </c>
      <c r="F424" s="8">
        <f t="shared" ca="1" si="80"/>
        <v>0</v>
      </c>
      <c r="G424" s="1">
        <f t="shared" ca="1" si="81"/>
        <v>0</v>
      </c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</row>
    <row r="425" spans="1:50" ht="15.75" customHeight="1">
      <c r="A425" s="44"/>
      <c r="B425" s="74"/>
      <c r="C425" s="1"/>
      <c r="D425" s="8"/>
      <c r="E425" s="9">
        <v>4</v>
      </c>
      <c r="F425" s="8">
        <f t="shared" ca="1" si="80"/>
        <v>0</v>
      </c>
      <c r="G425" s="1">
        <f t="shared" ca="1" si="81"/>
        <v>0</v>
      </c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</row>
    <row r="426" spans="1:50" ht="15.75" customHeight="1">
      <c r="A426" s="44"/>
      <c r="B426" s="74"/>
      <c r="C426" s="1"/>
      <c r="D426" s="8"/>
      <c r="E426" s="9">
        <v>3</v>
      </c>
      <c r="F426" s="8">
        <f t="shared" ca="1" si="80"/>
        <v>0</v>
      </c>
      <c r="G426" s="1">
        <f t="shared" ca="1" si="81"/>
        <v>0</v>
      </c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</row>
    <row r="427" spans="1:50" ht="15.75" customHeight="1">
      <c r="A427" s="44"/>
      <c r="B427" s="74"/>
      <c r="C427" s="1"/>
      <c r="D427" s="8"/>
      <c r="E427" s="9"/>
      <c r="F427" s="8"/>
      <c r="G427" s="1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</row>
    <row r="428" spans="1:50" ht="15.75" customHeight="1">
      <c r="A428" s="44"/>
      <c r="B428" s="74"/>
      <c r="C428" s="1"/>
      <c r="D428" s="8" t="s">
        <v>117</v>
      </c>
      <c r="E428" s="9"/>
      <c r="F428" s="8"/>
      <c r="G428" s="1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</row>
    <row r="429" spans="1:50" ht="15.75" customHeight="1">
      <c r="A429" s="44"/>
      <c r="B429" s="74"/>
      <c r="C429" s="1"/>
      <c r="D429" s="8" t="s">
        <v>313</v>
      </c>
      <c r="E429" s="9">
        <v>2</v>
      </c>
      <c r="F429" s="8">
        <f t="shared" ref="F429:F430" ca="1" si="82">SUMIF($A:$B,D429,$B:$B)</f>
        <v>0</v>
      </c>
      <c r="G429" s="1">
        <f t="shared" ref="G429:G430" ca="1" si="83">E429*F429</f>
        <v>0</v>
      </c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</row>
    <row r="430" spans="1:50" ht="15.75" customHeight="1">
      <c r="A430" s="44"/>
      <c r="B430" s="74"/>
      <c r="C430" s="1"/>
      <c r="D430" s="8" t="s">
        <v>314</v>
      </c>
      <c r="E430" s="9">
        <v>2</v>
      </c>
      <c r="F430" s="8">
        <f t="shared" ca="1" si="82"/>
        <v>0</v>
      </c>
      <c r="G430" s="1">
        <f t="shared" ca="1" si="83"/>
        <v>0</v>
      </c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</row>
    <row r="431" spans="1:50" ht="15.75" customHeight="1">
      <c r="A431" s="44"/>
      <c r="B431" s="74"/>
      <c r="C431" s="1"/>
      <c r="D431" s="8"/>
      <c r="E431" s="9"/>
      <c r="F431" s="8"/>
      <c r="G431" s="1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</row>
    <row r="432" spans="1:50" ht="15.75" customHeight="1">
      <c r="A432" s="44"/>
      <c r="B432" s="74"/>
      <c r="C432" s="1"/>
      <c r="D432" s="8" t="s">
        <v>120</v>
      </c>
      <c r="E432" s="9">
        <v>2</v>
      </c>
      <c r="F432" s="8">
        <f ca="1">SUMIF($A:$B,D432,$B:$B)</f>
        <v>0</v>
      </c>
      <c r="G432" s="1">
        <f ca="1">E432*F432</f>
        <v>0</v>
      </c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</row>
    <row r="433" spans="1:50" ht="15.75" customHeight="1">
      <c r="A433" s="44"/>
      <c r="B433" s="74"/>
      <c r="C433" s="1"/>
      <c r="D433" s="8"/>
      <c r="E433" s="9"/>
      <c r="F433" s="8"/>
      <c r="G433" s="1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</row>
    <row r="434" spans="1:50" ht="15.75" customHeight="1">
      <c r="A434" s="44"/>
      <c r="B434" s="74"/>
      <c r="C434" s="1"/>
      <c r="D434" s="8" t="s">
        <v>123</v>
      </c>
      <c r="E434" s="9">
        <v>2</v>
      </c>
      <c r="F434" s="8">
        <f t="shared" ref="F434:F435" ca="1" si="84">SUMIF($A:$B,D434,$B:$B)</f>
        <v>0</v>
      </c>
      <c r="G434" s="1">
        <f t="shared" ref="G434:G435" ca="1" si="85">E434*F434</f>
        <v>0</v>
      </c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</row>
    <row r="435" spans="1:50" ht="15.75" customHeight="1">
      <c r="A435" s="44"/>
      <c r="B435" s="74"/>
      <c r="C435" s="1"/>
      <c r="D435" s="8" t="s">
        <v>315</v>
      </c>
      <c r="E435" s="9">
        <v>2</v>
      </c>
      <c r="F435" s="8">
        <f t="shared" ca="1" si="84"/>
        <v>0</v>
      </c>
      <c r="G435" s="1">
        <f t="shared" ca="1" si="85"/>
        <v>0</v>
      </c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</row>
    <row r="436" spans="1:50" ht="15.75" customHeight="1">
      <c r="A436" s="44"/>
      <c r="B436" s="74"/>
      <c r="C436" s="1"/>
      <c r="D436" s="8"/>
      <c r="E436" s="9"/>
      <c r="F436" s="8"/>
      <c r="G436" s="1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</row>
    <row r="437" spans="1:50" ht="15.75" customHeight="1">
      <c r="A437" s="44"/>
      <c r="B437" s="74"/>
      <c r="C437" s="1"/>
      <c r="D437" s="8"/>
      <c r="E437" s="9"/>
      <c r="F437" s="8"/>
      <c r="G437" s="1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</row>
    <row r="438" spans="1:50" ht="15.75" customHeight="1">
      <c r="A438" s="44"/>
      <c r="B438" s="74"/>
      <c r="C438" s="1"/>
      <c r="D438" s="8"/>
      <c r="E438" s="9"/>
      <c r="F438" s="8"/>
      <c r="G438" s="1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</row>
    <row r="439" spans="1:50" ht="15.75" customHeight="1">
      <c r="A439" s="44"/>
      <c r="B439" s="74"/>
      <c r="C439" s="1"/>
      <c r="D439" s="8" t="s">
        <v>126</v>
      </c>
      <c r="E439" s="9"/>
      <c r="F439" s="8"/>
      <c r="G439" s="1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</row>
    <row r="440" spans="1:50" ht="15.75" customHeight="1">
      <c r="A440" s="44"/>
      <c r="B440" s="74"/>
      <c r="C440" s="1"/>
      <c r="D440" s="8" t="s">
        <v>303</v>
      </c>
      <c r="E440" s="9">
        <v>1</v>
      </c>
      <c r="F440" s="8">
        <f ca="1">SUMIF($A:$B,D440,$B:$B)</f>
        <v>0</v>
      </c>
      <c r="G440" s="1">
        <f ca="1">E440*F440</f>
        <v>0</v>
      </c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</row>
    <row r="441" spans="1:50" ht="15.75" customHeight="1">
      <c r="A441" s="44"/>
      <c r="B441" s="74"/>
      <c r="C441" s="1"/>
      <c r="D441" s="8"/>
      <c r="E441" s="9"/>
      <c r="F441" s="8"/>
      <c r="G441" s="1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</row>
    <row r="442" spans="1:50" ht="15.75" customHeight="1">
      <c r="A442" s="44"/>
      <c r="B442" s="74"/>
      <c r="C442" s="1"/>
      <c r="D442" s="8"/>
      <c r="E442" s="9"/>
      <c r="F442" s="8"/>
      <c r="G442" s="1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</row>
    <row r="443" spans="1:50" ht="15.75" customHeight="1">
      <c r="A443" s="44"/>
      <c r="B443" s="74"/>
      <c r="C443" s="1"/>
      <c r="D443" s="8" t="s">
        <v>316</v>
      </c>
      <c r="E443" s="9"/>
      <c r="F443" s="8"/>
      <c r="G443" s="1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</row>
    <row r="444" spans="1:50" ht="15.75" customHeight="1">
      <c r="A444" s="44"/>
      <c r="B444" s="74"/>
      <c r="C444" s="1"/>
      <c r="D444" s="8" t="s">
        <v>298</v>
      </c>
      <c r="E444" s="9">
        <v>1</v>
      </c>
      <c r="F444" s="8">
        <f ca="1">SUMIF($A:$B,D444,$B:$B)</f>
        <v>0</v>
      </c>
      <c r="G444" s="1">
        <f ca="1">E444*F444</f>
        <v>0</v>
      </c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</row>
    <row r="445" spans="1:50" ht="15.75" customHeight="1">
      <c r="A445" s="44"/>
      <c r="B445" s="74"/>
      <c r="C445" s="1"/>
      <c r="D445" s="8"/>
      <c r="E445" s="9"/>
      <c r="F445" s="8"/>
      <c r="G445" s="1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</row>
    <row r="446" spans="1:50" ht="15.75" customHeight="1">
      <c r="A446" s="44"/>
      <c r="B446" s="74"/>
      <c r="C446" s="1"/>
      <c r="D446" s="8" t="s">
        <v>178</v>
      </c>
      <c r="E446" s="9">
        <v>1</v>
      </c>
      <c r="F446" s="8">
        <f ca="1">SUMIF($A:$B,D446,$B:$B)</f>
        <v>6</v>
      </c>
      <c r="G446" s="1">
        <f ca="1">E446*F446</f>
        <v>6</v>
      </c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</row>
    <row r="447" spans="1:50" ht="15.75" customHeight="1">
      <c r="A447" s="44"/>
      <c r="B447" s="74"/>
      <c r="C447" s="1"/>
      <c r="D447" s="8"/>
      <c r="E447" s="9"/>
      <c r="F447" s="8"/>
      <c r="G447" s="1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</row>
    <row r="448" spans="1:50" ht="15.75" customHeight="1">
      <c r="A448" s="44"/>
      <c r="B448" s="74"/>
      <c r="C448" s="1"/>
      <c r="D448" s="8" t="s">
        <v>317</v>
      </c>
      <c r="E448" s="9"/>
      <c r="F448" s="8"/>
      <c r="G448" s="1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</row>
    <row r="449" spans="1:50" ht="15.75" customHeight="1">
      <c r="A449" s="44"/>
      <c r="B449" s="74"/>
      <c r="C449" s="1"/>
      <c r="D449" s="8" t="s">
        <v>318</v>
      </c>
      <c r="E449" s="9">
        <v>1</v>
      </c>
      <c r="F449" s="8">
        <f t="shared" ref="F449:F450" ca="1" si="86">SUMIF($A:$B,D449,$B:$B)</f>
        <v>36</v>
      </c>
      <c r="G449" s="1">
        <f t="shared" ref="G449:G450" ca="1" si="87">E449*F449</f>
        <v>36</v>
      </c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15.75" customHeight="1">
      <c r="A450" s="44"/>
      <c r="B450" s="74"/>
      <c r="C450" s="1"/>
      <c r="D450" s="8" t="s">
        <v>84</v>
      </c>
      <c r="E450" s="9">
        <v>0.3</v>
      </c>
      <c r="F450" s="8">
        <f t="shared" ca="1" si="86"/>
        <v>12</v>
      </c>
      <c r="G450" s="1">
        <f t="shared" ca="1" si="87"/>
        <v>3.5999999999999996</v>
      </c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ht="15.75" customHeight="1">
      <c r="A451" s="44"/>
      <c r="B451" s="74"/>
      <c r="C451" s="1"/>
      <c r="D451" s="8"/>
      <c r="E451" s="9"/>
      <c r="F451" s="8"/>
      <c r="G451" s="1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</row>
    <row r="452" spans="1:50" ht="15.75" customHeight="1">
      <c r="A452" s="44"/>
      <c r="B452" s="74"/>
      <c r="C452" s="1"/>
      <c r="D452" s="8" t="s">
        <v>286</v>
      </c>
      <c r="E452" s="9"/>
      <c r="F452" s="8"/>
      <c r="G452" s="1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</row>
    <row r="453" spans="1:50" ht="15.75" customHeight="1">
      <c r="A453" s="44"/>
      <c r="B453" s="74"/>
      <c r="C453" s="1"/>
      <c r="D453" s="8" t="s">
        <v>159</v>
      </c>
      <c r="E453" s="9">
        <v>1</v>
      </c>
      <c r="F453" s="8">
        <f t="shared" ref="F453:F471" ca="1" si="88">SUMIF($A:$B,D453,$B:$B)</f>
        <v>10</v>
      </c>
      <c r="G453" s="1">
        <f t="shared" ref="G453:G471" ca="1" si="89">F453*E453</f>
        <v>10</v>
      </c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</row>
    <row r="454" spans="1:50" ht="15.75" customHeight="1">
      <c r="A454" s="44"/>
      <c r="B454" s="74"/>
      <c r="C454" s="1"/>
      <c r="D454" s="8" t="s">
        <v>156</v>
      </c>
      <c r="E454" s="9">
        <v>1</v>
      </c>
      <c r="F454" s="8">
        <f t="shared" ca="1" si="88"/>
        <v>5</v>
      </c>
      <c r="G454" s="1">
        <f t="shared" ca="1" si="89"/>
        <v>5</v>
      </c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</row>
    <row r="455" spans="1:50" ht="15.75" customHeight="1">
      <c r="A455" s="44"/>
      <c r="B455" s="74"/>
      <c r="C455" s="1"/>
      <c r="D455" s="8" t="s">
        <v>181</v>
      </c>
      <c r="E455" s="9">
        <v>2</v>
      </c>
      <c r="F455" s="8">
        <f t="shared" ca="1" si="88"/>
        <v>0</v>
      </c>
      <c r="G455" s="1">
        <f t="shared" ca="1" si="89"/>
        <v>0</v>
      </c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</row>
    <row r="456" spans="1:50" ht="15.75" customHeight="1">
      <c r="A456" s="44"/>
      <c r="B456" s="74"/>
      <c r="C456" s="1"/>
      <c r="D456" s="8" t="s">
        <v>232</v>
      </c>
      <c r="E456" s="9">
        <v>0.6</v>
      </c>
      <c r="F456" s="8">
        <f t="shared" ca="1" si="88"/>
        <v>9</v>
      </c>
      <c r="G456" s="1">
        <f t="shared" ca="1" si="89"/>
        <v>5.3999999999999995</v>
      </c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  <row r="457" spans="1:50" ht="15.75" customHeight="1">
      <c r="A457" s="44"/>
      <c r="B457" s="74"/>
      <c r="C457" s="1"/>
      <c r="D457" s="8" t="s">
        <v>146</v>
      </c>
      <c r="E457" s="9">
        <v>0.6</v>
      </c>
      <c r="F457" s="8">
        <f t="shared" ca="1" si="88"/>
        <v>3</v>
      </c>
      <c r="G457" s="1">
        <f t="shared" ca="1" si="89"/>
        <v>1.7999999999999998</v>
      </c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</row>
    <row r="458" spans="1:50" ht="15.75" customHeight="1">
      <c r="A458" s="44"/>
      <c r="B458" s="74"/>
      <c r="C458" s="1"/>
      <c r="D458" s="8" t="s">
        <v>160</v>
      </c>
      <c r="E458" s="9">
        <v>2</v>
      </c>
      <c r="F458" s="8">
        <f t="shared" ca="1" si="88"/>
        <v>0</v>
      </c>
      <c r="G458" s="1">
        <f t="shared" ca="1" si="89"/>
        <v>0</v>
      </c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</row>
    <row r="459" spans="1:50" ht="15.75" customHeight="1">
      <c r="A459" s="44"/>
      <c r="B459" s="74"/>
      <c r="C459" s="1"/>
      <c r="D459" s="8" t="s">
        <v>319</v>
      </c>
      <c r="E459" s="9">
        <v>1</v>
      </c>
      <c r="F459" s="8">
        <f t="shared" ca="1" si="88"/>
        <v>0</v>
      </c>
      <c r="G459" s="1">
        <f t="shared" ca="1" si="89"/>
        <v>0</v>
      </c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</row>
    <row r="460" spans="1:50" ht="15.75" customHeight="1">
      <c r="A460" s="44"/>
      <c r="B460" s="74"/>
      <c r="C460" s="1"/>
      <c r="D460" s="8" t="s">
        <v>209</v>
      </c>
      <c r="E460" s="9">
        <v>1</v>
      </c>
      <c r="F460" s="8">
        <f t="shared" ca="1" si="88"/>
        <v>1</v>
      </c>
      <c r="G460" s="1">
        <f t="shared" ca="1" si="89"/>
        <v>1</v>
      </c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</row>
    <row r="461" spans="1:50" ht="15.75" customHeight="1">
      <c r="A461" s="44"/>
      <c r="B461" s="74"/>
      <c r="C461" s="1"/>
      <c r="D461" s="8" t="s">
        <v>47</v>
      </c>
      <c r="E461" s="9">
        <v>2</v>
      </c>
      <c r="F461" s="8">
        <f t="shared" ca="1" si="88"/>
        <v>0</v>
      </c>
      <c r="G461" s="1">
        <f t="shared" ca="1" si="89"/>
        <v>0</v>
      </c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</row>
    <row r="462" spans="1:50" ht="15.75" customHeight="1">
      <c r="A462" s="44"/>
      <c r="B462" s="74"/>
      <c r="C462" s="1"/>
      <c r="D462" s="8" t="s">
        <v>49</v>
      </c>
      <c r="E462" s="9">
        <v>2</v>
      </c>
      <c r="F462" s="8">
        <f t="shared" ca="1" si="88"/>
        <v>1</v>
      </c>
      <c r="G462" s="1">
        <f t="shared" ca="1" si="89"/>
        <v>2</v>
      </c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</row>
    <row r="463" spans="1:50" ht="15.75" customHeight="1">
      <c r="A463" s="44"/>
      <c r="B463" s="74"/>
      <c r="C463" s="1"/>
      <c r="D463" s="8" t="s">
        <v>320</v>
      </c>
      <c r="E463" s="9">
        <v>1</v>
      </c>
      <c r="F463" s="8">
        <f t="shared" ca="1" si="88"/>
        <v>0</v>
      </c>
      <c r="G463" s="1">
        <f t="shared" ca="1" si="89"/>
        <v>0</v>
      </c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</row>
    <row r="464" spans="1:50" ht="15.75" customHeight="1">
      <c r="A464" s="44"/>
      <c r="B464" s="74"/>
      <c r="C464" s="1"/>
      <c r="D464" s="8" t="s">
        <v>51</v>
      </c>
      <c r="E464" s="9">
        <v>2</v>
      </c>
      <c r="F464" s="8">
        <f t="shared" ca="1" si="88"/>
        <v>2</v>
      </c>
      <c r="G464" s="1">
        <f t="shared" ca="1" si="89"/>
        <v>4</v>
      </c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</row>
    <row r="465" spans="1:50" ht="15.75" customHeight="1">
      <c r="A465" s="44"/>
      <c r="B465" s="74"/>
      <c r="C465" s="1"/>
      <c r="D465" s="8" t="s">
        <v>70</v>
      </c>
      <c r="E465" s="9">
        <v>1</v>
      </c>
      <c r="F465" s="8">
        <f t="shared" ca="1" si="88"/>
        <v>0</v>
      </c>
      <c r="G465" s="1">
        <f t="shared" ca="1" si="89"/>
        <v>0</v>
      </c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</row>
    <row r="466" spans="1:50" ht="15.75" customHeight="1">
      <c r="A466" s="44"/>
      <c r="B466" s="74"/>
      <c r="C466" s="1"/>
      <c r="D466" s="8" t="s">
        <v>321</v>
      </c>
      <c r="E466" s="9">
        <v>0.6</v>
      </c>
      <c r="F466" s="8">
        <f t="shared" ca="1" si="88"/>
        <v>0</v>
      </c>
      <c r="G466" s="1">
        <f t="shared" ca="1" si="89"/>
        <v>0</v>
      </c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</row>
    <row r="467" spans="1:50" ht="15.75" customHeight="1">
      <c r="A467" s="44"/>
      <c r="B467" s="74"/>
      <c r="C467" s="1"/>
      <c r="D467" s="8" t="s">
        <v>79</v>
      </c>
      <c r="E467" s="9">
        <v>2</v>
      </c>
      <c r="F467" s="8">
        <f t="shared" ca="1" si="88"/>
        <v>2</v>
      </c>
      <c r="G467" s="1">
        <f t="shared" ca="1" si="89"/>
        <v>4</v>
      </c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</row>
    <row r="468" spans="1:50" ht="15.75" customHeight="1">
      <c r="A468" s="44"/>
      <c r="B468" s="74"/>
      <c r="C468" s="1"/>
      <c r="D468" s="8" t="s">
        <v>322</v>
      </c>
      <c r="E468" s="9">
        <v>1</v>
      </c>
      <c r="F468" s="8">
        <f t="shared" ca="1" si="88"/>
        <v>0</v>
      </c>
      <c r="G468" s="1">
        <f t="shared" ca="1" si="89"/>
        <v>0</v>
      </c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</row>
    <row r="469" spans="1:50" ht="15.75" customHeight="1">
      <c r="A469" s="44"/>
      <c r="B469" s="74"/>
      <c r="C469" s="1"/>
      <c r="D469" s="8" t="s">
        <v>187</v>
      </c>
      <c r="E469" s="9">
        <v>1</v>
      </c>
      <c r="F469" s="8">
        <f t="shared" ca="1" si="88"/>
        <v>2</v>
      </c>
      <c r="G469" s="1">
        <f t="shared" ca="1" si="89"/>
        <v>2</v>
      </c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</row>
    <row r="470" spans="1:50" ht="15.75" customHeight="1">
      <c r="A470" s="44"/>
      <c r="B470" s="74"/>
      <c r="C470" s="1"/>
      <c r="D470" s="8" t="s">
        <v>323</v>
      </c>
      <c r="E470" s="9">
        <v>0.6</v>
      </c>
      <c r="F470" s="8">
        <f t="shared" ca="1" si="88"/>
        <v>0</v>
      </c>
      <c r="G470" s="1">
        <f t="shared" ca="1" si="89"/>
        <v>0</v>
      </c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</row>
    <row r="471" spans="1:50" ht="15.75" customHeight="1">
      <c r="A471" s="44"/>
      <c r="B471" s="74"/>
      <c r="C471" s="1"/>
      <c r="D471" s="8" t="s">
        <v>192</v>
      </c>
      <c r="E471" s="9">
        <v>1</v>
      </c>
      <c r="F471" s="8">
        <f t="shared" ca="1" si="88"/>
        <v>0</v>
      </c>
      <c r="G471" s="1">
        <f t="shared" ca="1" si="89"/>
        <v>0</v>
      </c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</row>
    <row r="472" spans="1:50" ht="15.75" customHeight="1">
      <c r="A472" s="44"/>
      <c r="B472" s="74"/>
      <c r="C472" s="1"/>
      <c r="D472" s="8"/>
      <c r="E472" s="9"/>
      <c r="F472" s="8"/>
      <c r="G472" s="1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</row>
    <row r="473" spans="1:50" ht="15.75" customHeight="1">
      <c r="A473" s="44"/>
      <c r="B473" s="74"/>
      <c r="C473" s="1"/>
      <c r="D473" s="8"/>
      <c r="E473" s="9"/>
      <c r="F473" s="8"/>
      <c r="G473" s="1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</row>
    <row r="474" spans="1:50" ht="15.75" customHeight="1">
      <c r="A474" s="44"/>
      <c r="B474" s="74"/>
      <c r="C474" s="1"/>
      <c r="D474" s="8"/>
      <c r="E474" s="9"/>
      <c r="F474" s="8"/>
      <c r="G474" s="1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</row>
    <row r="475" spans="1:50" ht="15.75" customHeight="1">
      <c r="A475" s="44"/>
      <c r="B475" s="74"/>
      <c r="C475" s="1"/>
      <c r="D475" s="8"/>
      <c r="E475" s="9"/>
      <c r="F475" s="8"/>
      <c r="G475" s="1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</row>
    <row r="476" spans="1:50" ht="15.75" customHeight="1">
      <c r="A476" s="44"/>
      <c r="B476" s="74"/>
      <c r="C476" s="1"/>
      <c r="D476" s="8"/>
      <c r="E476" s="9"/>
      <c r="F476" s="8"/>
      <c r="G476" s="1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</row>
    <row r="477" spans="1:50" ht="15.75" customHeight="1">
      <c r="A477" s="44"/>
      <c r="B477" s="74"/>
      <c r="C477" s="1"/>
      <c r="D477" s="8"/>
      <c r="E477" s="9"/>
      <c r="F477" s="8"/>
      <c r="G477" s="1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</row>
    <row r="478" spans="1:50" ht="15.75" customHeight="1">
      <c r="A478" s="44"/>
      <c r="B478" s="74"/>
      <c r="C478" s="1"/>
      <c r="D478" s="8"/>
      <c r="E478" s="9"/>
      <c r="F478" s="8"/>
      <c r="G478" s="1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</row>
    <row r="479" spans="1:50" ht="15.75" customHeight="1">
      <c r="A479" s="44"/>
      <c r="B479" s="74"/>
      <c r="C479" s="1"/>
      <c r="D479" s="8"/>
      <c r="E479" s="9"/>
      <c r="F479" s="8"/>
      <c r="G479" s="1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</row>
    <row r="480" spans="1:50" ht="15.75" customHeight="1">
      <c r="A480" s="44"/>
      <c r="B480" s="74"/>
      <c r="C480" s="1"/>
      <c r="D480" s="8"/>
      <c r="E480" s="9"/>
      <c r="F480" s="8"/>
      <c r="G480" s="1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</row>
    <row r="481" spans="1:50" ht="15.75" customHeight="1">
      <c r="A481" s="44"/>
      <c r="B481" s="74"/>
      <c r="C481" s="1"/>
      <c r="D481" s="8"/>
      <c r="E481" s="9"/>
      <c r="F481" s="8"/>
      <c r="G481" s="1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</row>
    <row r="482" spans="1:50" ht="15.75" customHeight="1">
      <c r="A482" s="44"/>
      <c r="B482" s="74"/>
      <c r="C482" s="1"/>
      <c r="D482" s="8"/>
      <c r="E482" s="9"/>
      <c r="F482" s="8"/>
      <c r="G482" s="1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</row>
    <row r="483" spans="1:50" ht="15.75" customHeight="1">
      <c r="A483" s="44"/>
      <c r="B483" s="74"/>
      <c r="C483" s="1"/>
      <c r="D483" s="8"/>
      <c r="E483" s="9"/>
      <c r="F483" s="8"/>
      <c r="G483" s="1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</row>
    <row r="484" spans="1:50" ht="15.75" customHeight="1">
      <c r="A484" s="44"/>
      <c r="B484" s="74"/>
      <c r="C484" s="1"/>
      <c r="D484" s="8"/>
      <c r="E484" s="9"/>
      <c r="F484" s="8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</row>
    <row r="485" spans="1:50" ht="15.75" customHeight="1">
      <c r="A485" s="44"/>
      <c r="B485" s="74"/>
      <c r="C485" s="1"/>
      <c r="D485" s="8"/>
      <c r="E485" s="9"/>
      <c r="F485" s="8"/>
      <c r="G485" s="1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</row>
    <row r="486" spans="1:50" ht="15.75" customHeight="1">
      <c r="A486" s="44"/>
      <c r="B486" s="74"/>
      <c r="C486" s="1"/>
      <c r="D486" s="8"/>
      <c r="E486" s="9"/>
      <c r="F486" s="8"/>
      <c r="G486" s="1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</row>
    <row r="487" spans="1:50" ht="15.75" customHeight="1">
      <c r="A487" s="44"/>
      <c r="B487" s="74"/>
      <c r="C487" s="1"/>
      <c r="D487" s="8"/>
      <c r="E487" s="9"/>
      <c r="F487" s="8"/>
      <c r="G487" s="1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</row>
    <row r="488" spans="1:50" ht="15.75" customHeight="1">
      <c r="A488" s="44"/>
      <c r="B488" s="74"/>
      <c r="C488" s="1"/>
      <c r="D488" s="8"/>
      <c r="E488" s="9"/>
      <c r="F488" s="8"/>
      <c r="G488" s="1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</row>
    <row r="489" spans="1:50" ht="15.75" customHeight="1">
      <c r="A489" s="44"/>
      <c r="B489" s="74"/>
      <c r="C489" s="1"/>
      <c r="D489" s="8"/>
      <c r="E489" s="9"/>
      <c r="F489" s="8"/>
      <c r="G489" s="1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</row>
    <row r="490" spans="1:50" ht="15.75" customHeight="1">
      <c r="A490" s="44"/>
      <c r="B490" s="74"/>
      <c r="C490" s="1"/>
      <c r="D490" s="8"/>
      <c r="E490" s="9"/>
      <c r="F490" s="8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</row>
    <row r="491" spans="1:50" ht="15.75" customHeight="1">
      <c r="A491" s="44"/>
      <c r="B491" s="74"/>
      <c r="C491" s="1"/>
      <c r="D491" s="8"/>
      <c r="E491" s="9"/>
      <c r="F491" s="8"/>
      <c r="G491" s="1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</row>
    <row r="492" spans="1:50" ht="15.75" customHeight="1">
      <c r="A492" s="44"/>
      <c r="B492" s="74"/>
      <c r="C492" s="1"/>
      <c r="D492" s="8"/>
      <c r="E492" s="9"/>
      <c r="F492" s="8"/>
      <c r="G492" s="1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</row>
    <row r="493" spans="1:50" ht="15.75" customHeight="1">
      <c r="A493" s="44"/>
      <c r="B493" s="74"/>
      <c r="C493" s="1"/>
      <c r="D493" s="8"/>
      <c r="E493" s="9"/>
      <c r="F493" s="8"/>
      <c r="G493" s="1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</row>
    <row r="494" spans="1:50" ht="15.75" customHeight="1">
      <c r="A494" s="44"/>
      <c r="B494" s="74"/>
      <c r="C494" s="1"/>
      <c r="D494" s="8"/>
      <c r="E494" s="9"/>
      <c r="F494" s="8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</row>
    <row r="495" spans="1:50" ht="15.75" customHeight="1">
      <c r="A495" s="44"/>
      <c r="B495" s="74"/>
      <c r="C495" s="1"/>
      <c r="D495" s="8"/>
      <c r="E495" s="9"/>
      <c r="F495" s="8"/>
      <c r="G495" s="1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</row>
    <row r="496" spans="1:50" ht="15.75" customHeight="1">
      <c r="A496" s="44"/>
      <c r="B496" s="74"/>
      <c r="C496" s="1"/>
      <c r="D496" s="8"/>
      <c r="E496" s="9"/>
      <c r="F496" s="8"/>
      <c r="G496" s="1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</row>
    <row r="497" spans="1:50" ht="15.75" customHeight="1">
      <c r="A497" s="44"/>
      <c r="B497" s="74"/>
      <c r="C497" s="1"/>
      <c r="D497" s="8"/>
      <c r="E497" s="9"/>
      <c r="F497" s="8"/>
      <c r="G497" s="1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</row>
    <row r="498" spans="1:50" ht="15.75" customHeight="1">
      <c r="A498" s="44"/>
      <c r="B498" s="74"/>
      <c r="C498" s="1"/>
      <c r="D498" s="8"/>
      <c r="E498" s="9"/>
      <c r="F498" s="8"/>
      <c r="G498" s="1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</row>
    <row r="499" spans="1:50" ht="15.75" customHeight="1">
      <c r="A499" s="44"/>
      <c r="B499" s="74"/>
      <c r="C499" s="1"/>
      <c r="D499" s="8"/>
      <c r="E499" s="9"/>
      <c r="F499" s="8"/>
      <c r="G499" s="1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</row>
    <row r="500" spans="1:50" ht="15.75" customHeight="1">
      <c r="A500" s="44"/>
      <c r="B500" s="74"/>
      <c r="C500" s="1"/>
      <c r="D500" s="8"/>
      <c r="E500" s="9"/>
      <c r="F500" s="8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</row>
    <row r="501" spans="1:50" ht="15.75" customHeight="1">
      <c r="A501" s="44"/>
      <c r="B501" s="74"/>
      <c r="C501" s="1"/>
      <c r="D501" s="8"/>
      <c r="E501" s="9"/>
      <c r="F501" s="8"/>
      <c r="G501" s="1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</row>
    <row r="502" spans="1:50" ht="15.75" customHeight="1">
      <c r="A502" s="44"/>
      <c r="B502" s="74"/>
      <c r="C502" s="1"/>
      <c r="D502" s="8"/>
      <c r="E502" s="9"/>
      <c r="F502" s="8"/>
      <c r="G502" s="1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</row>
    <row r="503" spans="1:50" ht="15.75" customHeight="1">
      <c r="A503" s="44"/>
      <c r="B503" s="74"/>
      <c r="C503" s="1"/>
      <c r="D503" s="8"/>
      <c r="E503" s="9"/>
      <c r="F503" s="8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</row>
    <row r="504" spans="1:50" ht="15.75" customHeight="1">
      <c r="A504" s="44"/>
      <c r="B504" s="74"/>
      <c r="C504" s="1"/>
      <c r="D504" s="8"/>
      <c r="E504" s="9"/>
      <c r="F504" s="8"/>
      <c r="G504" s="1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</row>
    <row r="505" spans="1:50" ht="15.75" customHeight="1">
      <c r="A505" s="44"/>
      <c r="B505" s="74"/>
      <c r="C505" s="1"/>
      <c r="D505" s="8"/>
      <c r="E505" s="9"/>
      <c r="F505" s="8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</row>
    <row r="506" spans="1:50" ht="15.75" customHeight="1">
      <c r="A506" s="44"/>
      <c r="B506" s="74"/>
      <c r="C506" s="1"/>
      <c r="D506" s="8"/>
      <c r="E506" s="9"/>
      <c r="F506" s="8"/>
      <c r="G506" s="1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</row>
    <row r="507" spans="1:50" ht="15.75" customHeight="1">
      <c r="A507" s="44"/>
      <c r="B507" s="74"/>
      <c r="C507" s="1"/>
      <c r="D507" s="8"/>
      <c r="E507" s="9"/>
      <c r="F507" s="8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</row>
    <row r="508" spans="1:50" ht="15.75" customHeight="1">
      <c r="A508" s="44"/>
      <c r="B508" s="74"/>
      <c r="C508" s="1"/>
      <c r="D508" s="8"/>
      <c r="E508" s="9"/>
      <c r="F508" s="8"/>
      <c r="G508" s="1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</row>
    <row r="509" spans="1:50" ht="15.75" customHeight="1">
      <c r="A509" s="44"/>
      <c r="B509" s="74"/>
      <c r="C509" s="1"/>
      <c r="D509" s="8"/>
      <c r="E509" s="9"/>
      <c r="F509" s="8"/>
      <c r="G509" s="1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</row>
    <row r="510" spans="1:50" ht="15.75" customHeight="1">
      <c r="A510" s="44"/>
      <c r="B510" s="74"/>
      <c r="C510" s="1"/>
      <c r="D510" s="8"/>
      <c r="E510" s="9"/>
      <c r="F510" s="8"/>
      <c r="G510" s="1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</row>
    <row r="511" spans="1:50" ht="15.75" customHeight="1">
      <c r="A511" s="44"/>
      <c r="B511" s="74"/>
      <c r="C511" s="1"/>
      <c r="D511" s="8"/>
      <c r="E511" s="9"/>
      <c r="F511" s="8"/>
      <c r="G511" s="1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</row>
    <row r="512" spans="1:50" ht="15.75" customHeight="1">
      <c r="A512" s="44"/>
      <c r="B512" s="74"/>
      <c r="C512" s="1"/>
      <c r="D512" s="8"/>
      <c r="E512" s="9"/>
      <c r="F512" s="8"/>
      <c r="G512" s="1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</row>
    <row r="513" spans="1:50" ht="15.75" customHeight="1">
      <c r="A513" s="44"/>
      <c r="B513" s="74"/>
      <c r="C513" s="1"/>
      <c r="D513" s="8"/>
      <c r="E513" s="9"/>
      <c r="F513" s="8"/>
      <c r="G513" s="1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</row>
    <row r="514" spans="1:50" ht="15.75" customHeight="1">
      <c r="A514" s="44"/>
      <c r="B514" s="74"/>
      <c r="C514" s="1"/>
      <c r="D514" s="8"/>
      <c r="E514" s="9"/>
      <c r="F514" s="8"/>
      <c r="G514" s="1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</row>
    <row r="515" spans="1:50" ht="15.75" customHeight="1">
      <c r="A515" s="44"/>
      <c r="B515" s="74"/>
      <c r="C515" s="1"/>
      <c r="D515" s="8"/>
      <c r="E515" s="9"/>
      <c r="F515" s="8"/>
      <c r="G515" s="1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</row>
    <row r="516" spans="1:50" ht="15.75" customHeight="1">
      <c r="A516" s="44"/>
      <c r="B516" s="74"/>
      <c r="C516" s="1"/>
      <c r="D516" s="8"/>
      <c r="E516" s="9"/>
      <c r="F516" s="8"/>
      <c r="G516" s="1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</row>
    <row r="517" spans="1:50" ht="15.75" customHeight="1">
      <c r="A517" s="44"/>
      <c r="B517" s="74"/>
      <c r="C517" s="1"/>
      <c r="D517" s="8"/>
      <c r="E517" s="9"/>
      <c r="F517" s="8"/>
      <c r="G517" s="1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</row>
    <row r="518" spans="1:50" ht="15.75" customHeight="1">
      <c r="A518" s="44"/>
      <c r="B518" s="74"/>
      <c r="C518" s="1"/>
      <c r="D518" s="1"/>
      <c r="E518" s="1"/>
      <c r="F518" s="1"/>
      <c r="G518" s="1"/>
      <c r="H518" s="3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</row>
    <row r="519" spans="1:50" ht="15.75" customHeight="1">
      <c r="A519" s="44"/>
      <c r="B519" s="74"/>
      <c r="C519" s="1"/>
      <c r="D519" s="1"/>
      <c r="E519" s="1"/>
      <c r="F519" s="1"/>
      <c r="G519" s="1"/>
      <c r="H519" s="3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</row>
    <row r="520" spans="1:50" ht="15.75" customHeight="1">
      <c r="A520" s="44"/>
      <c r="B520" s="74"/>
      <c r="C520" s="1"/>
      <c r="D520" s="1"/>
      <c r="E520" s="1"/>
      <c r="F520" s="1"/>
      <c r="G520" s="1"/>
      <c r="H520" s="3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</row>
    <row r="521" spans="1:50" ht="15.75" customHeight="1">
      <c r="A521" s="44"/>
      <c r="B521" s="74"/>
      <c r="C521" s="1"/>
      <c r="D521" s="1"/>
      <c r="E521" s="1"/>
      <c r="F521" s="1"/>
      <c r="G521" s="1"/>
      <c r="H521" s="3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</row>
    <row r="522" spans="1:50" ht="15.75" customHeight="1">
      <c r="A522" s="44"/>
      <c r="B522" s="74"/>
      <c r="C522" s="1"/>
      <c r="D522" s="1"/>
      <c r="E522" s="1"/>
      <c r="F522" s="1"/>
      <c r="G522" s="1"/>
      <c r="H522" s="3"/>
      <c r="I522" s="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</row>
    <row r="523" spans="1:50" ht="15.75" customHeight="1">
      <c r="A523" s="44"/>
      <c r="B523" s="74"/>
      <c r="C523" s="1"/>
      <c r="D523" s="1"/>
      <c r="E523" s="1"/>
      <c r="F523" s="1"/>
      <c r="G523" s="1"/>
      <c r="H523" s="3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</row>
    <row r="524" spans="1:50" ht="15.75" customHeight="1">
      <c r="A524" s="44"/>
      <c r="B524" s="74"/>
      <c r="C524" s="1"/>
      <c r="D524" s="1"/>
      <c r="E524" s="1"/>
      <c r="F524" s="1"/>
      <c r="G524" s="1"/>
      <c r="H524" s="3"/>
      <c r="I524" s="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</row>
    <row r="525" spans="1:50" ht="15.75" customHeight="1">
      <c r="A525" s="44"/>
      <c r="B525" s="74"/>
      <c r="C525" s="1"/>
      <c r="D525" s="1"/>
      <c r="E525" s="1"/>
      <c r="F525" s="1"/>
      <c r="G525" s="1"/>
      <c r="H525" s="3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</row>
    <row r="526" spans="1:50" ht="15.75" customHeight="1">
      <c r="A526" s="44"/>
      <c r="B526" s="74"/>
      <c r="C526" s="1"/>
      <c r="D526" s="1"/>
      <c r="E526" s="1"/>
      <c r="F526" s="1"/>
      <c r="G526" s="1"/>
      <c r="H526" s="3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</row>
    <row r="527" spans="1:50" ht="15.75" customHeight="1">
      <c r="A527" s="44"/>
      <c r="B527" s="74"/>
      <c r="C527" s="1"/>
      <c r="D527" s="1"/>
      <c r="E527" s="1"/>
      <c r="F527" s="1"/>
      <c r="G527" s="1"/>
      <c r="H527" s="3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</row>
    <row r="528" spans="1:50" ht="15.75" customHeight="1">
      <c r="A528" s="44"/>
      <c r="B528" s="74"/>
      <c r="C528" s="1"/>
      <c r="D528" s="1"/>
      <c r="E528" s="1"/>
      <c r="F528" s="1"/>
      <c r="G528" s="1"/>
      <c r="H528" s="3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</row>
    <row r="529" spans="1:50" ht="15.75" customHeight="1">
      <c r="A529" s="44"/>
      <c r="B529" s="7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</row>
    <row r="530" spans="1:50" ht="15.75" customHeight="1">
      <c r="A530" s="44"/>
      <c r="B530" s="7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</row>
    <row r="531" spans="1:50" ht="15.75" customHeight="1">
      <c r="A531" s="44"/>
      <c r="B531" s="7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</row>
    <row r="532" spans="1:50" ht="15.75" customHeight="1">
      <c r="A532" s="44"/>
      <c r="B532" s="7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</row>
    <row r="533" spans="1:50" ht="15.75" customHeight="1">
      <c r="A533" s="44"/>
      <c r="B533" s="7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</row>
    <row r="534" spans="1:50" ht="15.75" customHeight="1">
      <c r="A534" s="44"/>
      <c r="B534" s="7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</row>
    <row r="535" spans="1:50" ht="15.75" customHeight="1">
      <c r="A535" s="44"/>
      <c r="B535" s="7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</row>
    <row r="536" spans="1:50" ht="15.75" customHeight="1">
      <c r="A536" s="44"/>
      <c r="B536" s="7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</row>
    <row r="537" spans="1:50" ht="15.75" customHeight="1">
      <c r="A537" s="44"/>
      <c r="B537" s="7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</row>
    <row r="538" spans="1:50" ht="15.75" customHeight="1">
      <c r="A538" s="44"/>
      <c r="B538" s="7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</row>
    <row r="539" spans="1:50" ht="15.75" customHeight="1">
      <c r="A539" s="44"/>
      <c r="B539" s="7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</row>
    <row r="540" spans="1:50" ht="15.75" customHeight="1">
      <c r="A540" s="44"/>
      <c r="B540" s="7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</row>
    <row r="541" spans="1:50" ht="15.75" customHeight="1">
      <c r="A541" s="44"/>
      <c r="B541" s="7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</row>
    <row r="542" spans="1:50" ht="15.75" customHeight="1">
      <c r="A542" s="44"/>
      <c r="B542" s="7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</row>
    <row r="543" spans="1:50" ht="15.75" customHeight="1">
      <c r="A543" s="44"/>
      <c r="B543" s="7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</row>
    <row r="544" spans="1:50" ht="15.75" customHeight="1">
      <c r="A544" s="44"/>
      <c r="B544" s="7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</row>
    <row r="545" spans="1:50" ht="15.75" customHeight="1">
      <c r="A545" s="44"/>
      <c r="B545" s="7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</row>
    <row r="546" spans="1:50" ht="15.75" customHeight="1">
      <c r="A546" s="44"/>
      <c r="B546" s="7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</row>
    <row r="547" spans="1:50" ht="15.75" customHeight="1">
      <c r="A547" s="44"/>
      <c r="B547" s="7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</row>
    <row r="548" spans="1:50" ht="15.75" customHeight="1">
      <c r="A548" s="44"/>
      <c r="B548" s="7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</row>
    <row r="549" spans="1:50" ht="15.75" customHeight="1">
      <c r="A549" s="44"/>
      <c r="B549" s="7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</row>
    <row r="550" spans="1:50" ht="15.75" customHeight="1">
      <c r="A550" s="44"/>
      <c r="B550" s="7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</row>
    <row r="551" spans="1:50" ht="15.75" customHeight="1">
      <c r="A551" s="44"/>
      <c r="B551" s="7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</row>
    <row r="552" spans="1:50" ht="15.75" customHeight="1">
      <c r="A552" s="44"/>
      <c r="B552" s="7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</row>
    <row r="553" spans="1:50" ht="15.75" customHeight="1">
      <c r="A553" s="44"/>
      <c r="B553" s="7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</row>
    <row r="554" spans="1:50" ht="15.75" customHeight="1">
      <c r="A554" s="44"/>
      <c r="B554" s="7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</row>
    <row r="555" spans="1:50" ht="15.75" customHeight="1">
      <c r="A555" s="44"/>
      <c r="B555" s="7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</row>
    <row r="556" spans="1:50" ht="15.75" customHeight="1">
      <c r="A556" s="44"/>
      <c r="B556" s="7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</row>
    <row r="557" spans="1:50" ht="15.75" customHeight="1">
      <c r="A557" s="44"/>
      <c r="B557" s="7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</row>
    <row r="558" spans="1:50" ht="15.75" customHeight="1">
      <c r="A558" s="44"/>
      <c r="B558" s="7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</row>
    <row r="559" spans="1:50" ht="15.75" customHeight="1">
      <c r="A559" s="44"/>
      <c r="B559" s="7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</row>
    <row r="560" spans="1:50" ht="15.75" customHeight="1">
      <c r="A560" s="44"/>
      <c r="B560" s="7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</row>
    <row r="561" spans="1:50" ht="15.75" customHeight="1">
      <c r="A561" s="44"/>
      <c r="B561" s="7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</row>
    <row r="562" spans="1:50" ht="15.75" customHeight="1">
      <c r="A562" s="44"/>
      <c r="B562" s="7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</row>
    <row r="563" spans="1:50" ht="15.75" customHeight="1">
      <c r="A563" s="44"/>
      <c r="B563" s="7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</row>
    <row r="564" spans="1:50" ht="15.75" customHeight="1">
      <c r="A564" s="44"/>
      <c r="B564" s="7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</row>
    <row r="565" spans="1:50" ht="15.75" customHeight="1">
      <c r="A565" s="44"/>
      <c r="B565" s="7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</row>
    <row r="566" spans="1:50" ht="15.75" customHeight="1">
      <c r="A566" s="44"/>
      <c r="B566" s="7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</row>
    <row r="567" spans="1:50" ht="15.75" customHeight="1">
      <c r="A567" s="44"/>
      <c r="B567" s="7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</row>
    <row r="568" spans="1:50" ht="15.75" customHeight="1">
      <c r="A568" s="44"/>
      <c r="B568" s="7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</row>
    <row r="569" spans="1:50" ht="15.75" customHeight="1">
      <c r="A569" s="44"/>
      <c r="B569" s="7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</row>
    <row r="570" spans="1:50" ht="15.75" customHeight="1">
      <c r="A570" s="44"/>
      <c r="B570" s="7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</row>
    <row r="571" spans="1:50" ht="15.75" customHeight="1">
      <c r="A571" s="44"/>
      <c r="B571" s="7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</row>
    <row r="572" spans="1:50" ht="15.75" customHeight="1">
      <c r="A572" s="44"/>
      <c r="B572" s="7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</row>
    <row r="573" spans="1:50" ht="15.75" customHeight="1">
      <c r="A573" s="44"/>
      <c r="B573" s="7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</row>
    <row r="574" spans="1:50" ht="15.75" customHeight="1">
      <c r="A574" s="44"/>
      <c r="B574" s="7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</row>
    <row r="575" spans="1:50" ht="15.75" customHeight="1">
      <c r="A575" s="44"/>
      <c r="B575" s="7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</row>
    <row r="576" spans="1:50" ht="15.75" customHeight="1">
      <c r="A576" s="44"/>
      <c r="B576" s="7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</row>
    <row r="577" spans="1:50" ht="15.75" customHeight="1">
      <c r="A577" s="44"/>
      <c r="B577" s="7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</row>
    <row r="578" spans="1:50" ht="15.75" customHeight="1">
      <c r="A578" s="44"/>
      <c r="B578" s="7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</row>
    <row r="579" spans="1:50" ht="15.75" customHeight="1">
      <c r="A579" s="44"/>
      <c r="B579" s="7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</row>
    <row r="580" spans="1:50" ht="15.75" customHeight="1">
      <c r="A580" s="44"/>
      <c r="B580" s="7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</row>
    <row r="581" spans="1:50" ht="15.75" customHeight="1">
      <c r="A581" s="44"/>
      <c r="B581" s="7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</row>
    <row r="582" spans="1:50" ht="15.75" customHeight="1">
      <c r="A582" s="44"/>
      <c r="B582" s="7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</row>
    <row r="583" spans="1:50" ht="15.75" customHeight="1">
      <c r="A583" s="44"/>
      <c r="B583" s="7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</row>
    <row r="584" spans="1:50" ht="15.75" customHeight="1">
      <c r="A584" s="44"/>
      <c r="B584" s="7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</row>
    <row r="585" spans="1:50" ht="15.75" customHeight="1">
      <c r="A585" s="44"/>
      <c r="B585" s="7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</row>
    <row r="586" spans="1:50" ht="15.75" customHeight="1">
      <c r="A586" s="44"/>
      <c r="B586" s="7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</row>
    <row r="587" spans="1:50" ht="15.75" customHeight="1">
      <c r="A587" s="44"/>
      <c r="B587" s="7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</row>
    <row r="588" spans="1:50" ht="15.75" customHeight="1">
      <c r="A588" s="44"/>
      <c r="B588" s="7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</row>
    <row r="589" spans="1:50" ht="15.75" customHeight="1">
      <c r="A589" s="44"/>
      <c r="B589" s="7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</row>
    <row r="590" spans="1:50" ht="15.75" customHeight="1">
      <c r="A590" s="44"/>
      <c r="B590" s="7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</row>
    <row r="591" spans="1:50" ht="15.75" customHeight="1">
      <c r="A591" s="44"/>
      <c r="B591" s="7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</row>
    <row r="592" spans="1:50" ht="15.75" customHeight="1">
      <c r="A592" s="44"/>
      <c r="B592" s="7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</row>
    <row r="593" spans="1:50" ht="15.75" customHeight="1">
      <c r="A593" s="44"/>
      <c r="B593" s="7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</row>
    <row r="594" spans="1:50" ht="15.75" customHeight="1">
      <c r="A594" s="44"/>
      <c r="B594" s="7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</row>
    <row r="595" spans="1:50" ht="15.75" customHeight="1">
      <c r="A595" s="44"/>
      <c r="B595" s="7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</row>
    <row r="596" spans="1:50" ht="15.75" customHeight="1">
      <c r="A596" s="44"/>
      <c r="B596" s="7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</row>
    <row r="597" spans="1:50" ht="15.75" customHeight="1">
      <c r="A597" s="44"/>
      <c r="B597" s="7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</row>
    <row r="598" spans="1:50" ht="15.75" customHeight="1">
      <c r="A598" s="44"/>
      <c r="B598" s="7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</row>
    <row r="599" spans="1:50" ht="15.75" customHeight="1">
      <c r="A599" s="44"/>
      <c r="B599" s="7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</row>
    <row r="600" spans="1:50" ht="15.75" customHeight="1">
      <c r="A600" s="44"/>
      <c r="B600" s="7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</row>
    <row r="601" spans="1:50" ht="15.75" customHeight="1">
      <c r="A601" s="44"/>
      <c r="B601" s="7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</row>
    <row r="602" spans="1:50" ht="15.75" customHeight="1">
      <c r="A602" s="44"/>
      <c r="B602" s="7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</row>
    <row r="603" spans="1:50" ht="15.75" customHeight="1">
      <c r="A603" s="44"/>
      <c r="B603" s="7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</row>
    <row r="604" spans="1:50" ht="15.75" customHeight="1">
      <c r="A604" s="44"/>
      <c r="B604" s="7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</row>
    <row r="605" spans="1:50" ht="15.75" customHeight="1">
      <c r="A605" s="44"/>
      <c r="B605" s="7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</row>
    <row r="606" spans="1:50" ht="15.75" customHeight="1">
      <c r="A606" s="44"/>
      <c r="B606" s="7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</row>
    <row r="607" spans="1:50" ht="15.75" customHeight="1">
      <c r="A607" s="44"/>
      <c r="B607" s="7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</row>
    <row r="608" spans="1:50" ht="15.75" customHeight="1">
      <c r="A608" s="44"/>
      <c r="B608" s="7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</row>
    <row r="609" spans="1:50" ht="15.75" customHeight="1">
      <c r="A609" s="44"/>
      <c r="B609" s="7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</row>
    <row r="610" spans="1:50" ht="15.75" customHeight="1">
      <c r="A610" s="44"/>
      <c r="B610" s="7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</row>
    <row r="611" spans="1:50" ht="15.75" customHeight="1">
      <c r="A611" s="44"/>
      <c r="B611" s="7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</row>
    <row r="612" spans="1:50" ht="15.75" customHeight="1">
      <c r="A612" s="44"/>
      <c r="B612" s="7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</row>
    <row r="613" spans="1:50" ht="15.75" customHeight="1">
      <c r="A613" s="44"/>
      <c r="B613" s="7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</row>
    <row r="614" spans="1:50" ht="15.75" customHeight="1">
      <c r="A614" s="44"/>
      <c r="B614" s="7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</row>
    <row r="615" spans="1:50" ht="15.75" customHeight="1">
      <c r="A615" s="44"/>
      <c r="B615" s="7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</row>
    <row r="616" spans="1:50" ht="15.75" customHeight="1">
      <c r="A616" s="44"/>
      <c r="B616" s="7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</row>
    <row r="617" spans="1:50" ht="15.75" customHeight="1">
      <c r="A617" s="44"/>
      <c r="B617" s="7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</row>
    <row r="618" spans="1:50" ht="15.75" customHeight="1">
      <c r="A618" s="44"/>
      <c r="B618" s="7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</row>
    <row r="619" spans="1:50" ht="15.75" customHeight="1">
      <c r="A619" s="44"/>
      <c r="B619" s="7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</row>
    <row r="620" spans="1:50" ht="15.75" customHeight="1">
      <c r="A620" s="44"/>
      <c r="B620" s="7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</row>
    <row r="621" spans="1:50" ht="15.75" customHeight="1">
      <c r="A621" s="44"/>
      <c r="B621" s="7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</row>
    <row r="622" spans="1:50" ht="15.75" customHeight="1">
      <c r="A622" s="44"/>
      <c r="B622" s="7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</row>
    <row r="623" spans="1:50" ht="15.75" customHeight="1">
      <c r="A623" s="44"/>
      <c r="B623" s="7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</row>
    <row r="624" spans="1:50" ht="15.75" customHeight="1">
      <c r="A624" s="44"/>
      <c r="B624" s="7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</row>
    <row r="625" spans="1:50" ht="15.75" customHeight="1">
      <c r="A625" s="44"/>
      <c r="B625" s="7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</row>
    <row r="626" spans="1:50" ht="15.75" customHeight="1">
      <c r="A626" s="44"/>
      <c r="B626" s="7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</row>
    <row r="627" spans="1:50" ht="15.75" customHeight="1">
      <c r="A627" s="44"/>
      <c r="B627" s="7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</row>
    <row r="628" spans="1:50" ht="15.75" customHeight="1">
      <c r="A628" s="44"/>
      <c r="B628" s="7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</row>
    <row r="629" spans="1:50" ht="15.75" customHeight="1">
      <c r="A629" s="44"/>
      <c r="B629" s="7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</row>
    <row r="630" spans="1:50" ht="15.75" customHeight="1">
      <c r="A630" s="44"/>
      <c r="B630" s="7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</row>
    <row r="631" spans="1:50" ht="15.75" customHeight="1">
      <c r="A631" s="44"/>
      <c r="B631" s="7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</row>
    <row r="632" spans="1:50" ht="15.75" customHeight="1">
      <c r="A632" s="44"/>
      <c r="B632" s="7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</row>
    <row r="633" spans="1:50" ht="15.75" customHeight="1">
      <c r="A633" s="44"/>
      <c r="B633" s="7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</row>
    <row r="634" spans="1:50" ht="15.75" customHeight="1">
      <c r="A634" s="44"/>
      <c r="B634" s="7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</row>
    <row r="635" spans="1:50" ht="15.75" customHeight="1">
      <c r="A635" s="44"/>
      <c r="B635" s="7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</row>
    <row r="636" spans="1:50" ht="15.75" customHeight="1">
      <c r="A636" s="44"/>
      <c r="B636" s="7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</row>
    <row r="637" spans="1:50" ht="15.75" customHeight="1">
      <c r="A637" s="44"/>
      <c r="B637" s="7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</row>
    <row r="638" spans="1:50" ht="15.75" customHeight="1">
      <c r="A638" s="44"/>
      <c r="B638" s="7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</row>
    <row r="639" spans="1:50" ht="15.75" customHeight="1">
      <c r="A639" s="44"/>
      <c r="B639" s="7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</row>
    <row r="640" spans="1:50" ht="15.75" customHeight="1">
      <c r="A640" s="44"/>
      <c r="B640" s="7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</row>
    <row r="641" spans="1:50" ht="15.75" customHeight="1">
      <c r="A641" s="44"/>
      <c r="B641" s="7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</row>
    <row r="642" spans="1:50" ht="15.75" customHeight="1">
      <c r="A642" s="44"/>
      <c r="B642" s="7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</row>
    <row r="643" spans="1:50" ht="15.75" customHeight="1">
      <c r="A643" s="44"/>
      <c r="B643" s="7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</row>
    <row r="644" spans="1:50" ht="15.75" customHeight="1">
      <c r="A644" s="44"/>
      <c r="B644" s="7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</row>
    <row r="645" spans="1:50" ht="15.75" customHeight="1">
      <c r="A645" s="44"/>
      <c r="B645" s="7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</row>
    <row r="646" spans="1:50" ht="15.75" customHeight="1">
      <c r="A646" s="44"/>
      <c r="B646" s="7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</row>
    <row r="647" spans="1:50" ht="15.75" customHeight="1">
      <c r="A647" s="44"/>
      <c r="B647" s="7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</row>
    <row r="648" spans="1:50" ht="15.75" customHeight="1">
      <c r="A648" s="44"/>
      <c r="B648" s="7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</row>
    <row r="649" spans="1:50" ht="15.75" customHeight="1">
      <c r="A649" s="44"/>
      <c r="B649" s="7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</row>
    <row r="650" spans="1:50" ht="15.75" customHeight="1">
      <c r="A650" s="44"/>
      <c r="B650" s="7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</row>
    <row r="651" spans="1:50" ht="15.75" customHeight="1">
      <c r="A651" s="44"/>
      <c r="B651" s="7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</row>
    <row r="652" spans="1:50" ht="15.75" customHeight="1">
      <c r="A652" s="44"/>
      <c r="B652" s="7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</row>
    <row r="653" spans="1:50" ht="15.75" customHeight="1">
      <c r="A653" s="44"/>
      <c r="B653" s="7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</row>
    <row r="654" spans="1:50" ht="15.75" customHeight="1">
      <c r="A654" s="44"/>
      <c r="B654" s="7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</row>
    <row r="655" spans="1:50" ht="15.75" customHeight="1">
      <c r="A655" s="44"/>
      <c r="B655" s="7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</row>
    <row r="656" spans="1:50" ht="15.75" customHeight="1">
      <c r="A656" s="44"/>
      <c r="B656" s="7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</row>
    <row r="657" spans="1:50" ht="15.75" customHeight="1">
      <c r="A657" s="44"/>
      <c r="B657" s="7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</row>
    <row r="658" spans="1:50" ht="15.75" customHeight="1">
      <c r="A658" s="44"/>
      <c r="B658" s="7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</row>
    <row r="659" spans="1:50" ht="15.75" customHeight="1">
      <c r="A659" s="44"/>
      <c r="B659" s="7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</row>
    <row r="660" spans="1:50" ht="15.75" customHeight="1">
      <c r="A660" s="44"/>
      <c r="B660" s="7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</row>
    <row r="661" spans="1:50" ht="15.75" customHeight="1">
      <c r="A661" s="44"/>
      <c r="B661" s="7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</row>
    <row r="662" spans="1:50" ht="15.75" customHeight="1">
      <c r="A662" s="44"/>
      <c r="B662" s="7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</row>
    <row r="663" spans="1:50" ht="15.75" customHeight="1">
      <c r="A663" s="44"/>
      <c r="B663" s="7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</row>
    <row r="664" spans="1:50" ht="15.75" customHeight="1">
      <c r="A664" s="44"/>
      <c r="B664" s="7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</row>
    <row r="665" spans="1:50" ht="15.75" customHeight="1">
      <c r="A665" s="44"/>
      <c r="B665" s="7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</row>
    <row r="666" spans="1:50" ht="15.75" customHeight="1">
      <c r="A666" s="44"/>
      <c r="B666" s="7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</row>
    <row r="667" spans="1:50" ht="15.75" customHeight="1">
      <c r="A667" s="44"/>
      <c r="B667" s="7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</row>
    <row r="668" spans="1:50" ht="15.75" customHeight="1">
      <c r="A668" s="44"/>
      <c r="B668" s="7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</row>
    <row r="669" spans="1:50" ht="15.75" customHeight="1">
      <c r="A669" s="44"/>
      <c r="B669" s="7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</row>
    <row r="670" spans="1:50" ht="15.75" customHeight="1">
      <c r="A670" s="44"/>
      <c r="B670" s="7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</row>
    <row r="671" spans="1:50" ht="15.75" customHeight="1">
      <c r="A671" s="44"/>
      <c r="B671" s="7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</row>
  </sheetData>
  <mergeCells count="10">
    <mergeCell ref="O3:O4"/>
    <mergeCell ref="Q3:Q4"/>
    <mergeCell ref="R3:R4"/>
    <mergeCell ref="H3:H4"/>
    <mergeCell ref="M3:M4"/>
    <mergeCell ref="I3:I4"/>
    <mergeCell ref="J3:J4"/>
    <mergeCell ref="K3:K4"/>
    <mergeCell ref="L3:L4"/>
    <mergeCell ref="N3:N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SISTEMA</vt:lpstr>
      <vt:lpstr>BASE DE DATOS</vt:lpstr>
      <vt:lpstr>EJEMPLO</vt:lpstr>
      <vt:lpstr>MATRIZ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Almacen</dc:creator>
  <cp:lastModifiedBy>Verificador Acabados Lima4</cp:lastModifiedBy>
  <dcterms:created xsi:type="dcterms:W3CDTF">2015-11-01T19:33:09Z</dcterms:created>
  <dcterms:modified xsi:type="dcterms:W3CDTF">2019-10-26T16:17:10Z</dcterms:modified>
</cp:coreProperties>
</file>