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m\Downloads\"/>
    </mc:Choice>
  </mc:AlternateContent>
  <xr:revisionPtr revIDLastSave="0" documentId="13_ncr:1_{560A79C7-FB43-4A3E-9C66-4A5BCFE14594}" xr6:coauthVersionLast="45" xr6:coauthVersionMax="45" xr10:uidLastSave="{00000000-0000-0000-0000-000000000000}"/>
  <bookViews>
    <workbookView xWindow="-108" yWindow="-108" windowWidth="23256" windowHeight="12576" xr2:uid="{AD26455A-5117-443E-94F2-5B13BB187EEF}"/>
  </bookViews>
  <sheets>
    <sheet name="Hoja1" sheetId="1" r:id="rId1"/>
  </sheets>
  <definedNames>
    <definedName name="_xlchart.v1.0" hidden="1">Hoja1!$B$5</definedName>
    <definedName name="_xlchart.v1.1" hidden="1">Hoja1!$B$6</definedName>
    <definedName name="_xlchart.v1.2" hidden="1">Hoja1!$B$7</definedName>
    <definedName name="_xlchart.v1.3" hidden="1">Hoja1!$B$8</definedName>
    <definedName name="_xlchart.v1.4" hidden="1">Hoja1!$C$5:$D$5</definedName>
    <definedName name="_xlchart.v1.5" hidden="1">Hoja1!$C$6:$D$6</definedName>
    <definedName name="_xlchart.v1.6" hidden="1">Hoja1!$C$7:$D$7</definedName>
    <definedName name="_xlchart.v1.7" hidden="1">Hoja1!$C$8:$D$8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" l="1"/>
  <c r="R15" i="1"/>
  <c r="Q19" i="1"/>
  <c r="R21" i="1"/>
  <c r="Q24" i="1"/>
  <c r="R24" i="1"/>
  <c r="Q27" i="1"/>
  <c r="R27" i="1"/>
  <c r="Q30" i="1"/>
  <c r="Q31" i="1"/>
  <c r="R33" i="1"/>
  <c r="Q36" i="1"/>
  <c r="R36" i="1"/>
  <c r="P16" i="1"/>
  <c r="P18" i="1"/>
  <c r="P23" i="1"/>
  <c r="P24" i="1"/>
  <c r="P28" i="1"/>
  <c r="P30" i="1"/>
  <c r="P35" i="1"/>
  <c r="P36" i="1"/>
  <c r="L14" i="1"/>
  <c r="M14" i="1"/>
  <c r="P14" i="1" s="1"/>
  <c r="N14" i="1"/>
  <c r="L15" i="1"/>
  <c r="M15" i="1"/>
  <c r="P15" i="1" s="1"/>
  <c r="N15" i="1"/>
  <c r="L16" i="1"/>
  <c r="M16" i="1"/>
  <c r="Q16" i="1" s="1"/>
  <c r="N16" i="1"/>
  <c r="L17" i="1"/>
  <c r="M17" i="1"/>
  <c r="R17" i="1" s="1"/>
  <c r="N17" i="1"/>
  <c r="L18" i="1"/>
  <c r="M18" i="1"/>
  <c r="Q18" i="1" s="1"/>
  <c r="N18" i="1"/>
  <c r="L19" i="1"/>
  <c r="M19" i="1"/>
  <c r="P19" i="1" s="1"/>
  <c r="N19" i="1"/>
  <c r="L20" i="1"/>
  <c r="M20" i="1"/>
  <c r="P20" i="1" s="1"/>
  <c r="N20" i="1"/>
  <c r="L21" i="1"/>
  <c r="M21" i="1"/>
  <c r="P21" i="1" s="1"/>
  <c r="N21" i="1"/>
  <c r="L22" i="1"/>
  <c r="M22" i="1"/>
  <c r="Q22" i="1" s="1"/>
  <c r="N22" i="1"/>
  <c r="L23" i="1"/>
  <c r="M23" i="1"/>
  <c r="Q23" i="1" s="1"/>
  <c r="N23" i="1"/>
  <c r="L24" i="1"/>
  <c r="M24" i="1"/>
  <c r="N24" i="1"/>
  <c r="L25" i="1"/>
  <c r="M25" i="1"/>
  <c r="Q25" i="1" s="1"/>
  <c r="N25" i="1"/>
  <c r="L26" i="1"/>
  <c r="M26" i="1"/>
  <c r="P26" i="1" s="1"/>
  <c r="N26" i="1"/>
  <c r="L27" i="1"/>
  <c r="M27" i="1"/>
  <c r="P27" i="1" s="1"/>
  <c r="N27" i="1"/>
  <c r="L28" i="1"/>
  <c r="M28" i="1"/>
  <c r="Q28" i="1" s="1"/>
  <c r="N28" i="1"/>
  <c r="L29" i="1"/>
  <c r="M29" i="1"/>
  <c r="P29" i="1" s="1"/>
  <c r="N29" i="1"/>
  <c r="L30" i="1"/>
  <c r="M30" i="1"/>
  <c r="R30" i="1" s="1"/>
  <c r="N30" i="1"/>
  <c r="L31" i="1"/>
  <c r="M31" i="1"/>
  <c r="P31" i="1" s="1"/>
  <c r="N31" i="1"/>
  <c r="L32" i="1"/>
  <c r="M32" i="1"/>
  <c r="Q32" i="1" s="1"/>
  <c r="N32" i="1"/>
  <c r="L33" i="1"/>
  <c r="M33" i="1"/>
  <c r="P33" i="1" s="1"/>
  <c r="N33" i="1"/>
  <c r="L34" i="1"/>
  <c r="M34" i="1"/>
  <c r="Q34" i="1" s="1"/>
  <c r="N34" i="1"/>
  <c r="L35" i="1"/>
  <c r="M35" i="1"/>
  <c r="R35" i="1" s="1"/>
  <c r="N35" i="1"/>
  <c r="L36" i="1"/>
  <c r="M36" i="1"/>
  <c r="N36" i="1"/>
  <c r="L37" i="1"/>
  <c r="M37" i="1"/>
  <c r="P37" i="1" s="1"/>
  <c r="N37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14" i="1"/>
  <c r="J16" i="1"/>
  <c r="J17" i="1"/>
  <c r="J18" i="1"/>
  <c r="J19" i="1"/>
  <c r="J20" i="1"/>
  <c r="J15" i="1"/>
  <c r="P17" i="1" l="1"/>
  <c r="Q33" i="1"/>
  <c r="Q21" i="1"/>
  <c r="R32" i="1"/>
  <c r="R26" i="1"/>
  <c r="R20" i="1"/>
  <c r="R14" i="1"/>
  <c r="Q26" i="1"/>
  <c r="Q20" i="1"/>
  <c r="Q14" i="1"/>
  <c r="R37" i="1"/>
  <c r="R31" i="1"/>
  <c r="R25" i="1"/>
  <c r="R19" i="1"/>
  <c r="Q37" i="1"/>
  <c r="R18" i="1"/>
  <c r="P25" i="1"/>
  <c r="P22" i="1"/>
  <c r="R29" i="1"/>
  <c r="R23" i="1"/>
  <c r="Q35" i="1"/>
  <c r="Q29" i="1"/>
  <c r="Q17" i="1"/>
  <c r="P34" i="1"/>
  <c r="P32" i="1"/>
  <c r="R34" i="1"/>
  <c r="R28" i="1"/>
  <c r="R22" i="1"/>
  <c r="R16" i="1"/>
  <c r="J21" i="1"/>
  <c r="J22" i="1" l="1"/>
  <c r="J23" i="1" l="1"/>
  <c r="E5" i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  <c r="J24" i="1" l="1"/>
  <c r="J25" i="1" l="1"/>
  <c r="J26" i="1" l="1"/>
  <c r="J27" i="1" l="1"/>
  <c r="J28" i="1" l="1"/>
  <c r="J29" i="1" l="1"/>
  <c r="J30" i="1" l="1"/>
  <c r="J31" i="1" l="1"/>
  <c r="J32" i="1" l="1"/>
  <c r="J33" i="1" l="1"/>
  <c r="J34" i="1" l="1"/>
  <c r="J35" i="1" l="1"/>
  <c r="J36" i="1" l="1"/>
  <c r="J37" i="1" l="1"/>
  <c r="P38" i="1" l="1"/>
  <c r="Q38" i="1"/>
  <c r="S38" i="1" l="1"/>
</calcChain>
</file>

<file path=xl/sharedStrings.xml><?xml version="1.0" encoding="utf-8"?>
<sst xmlns="http://schemas.openxmlformats.org/spreadsheetml/2006/main" count="18" uniqueCount="10">
  <si>
    <t>P1</t>
  </si>
  <si>
    <t>P2</t>
  </si>
  <si>
    <t>P3</t>
  </si>
  <si>
    <t>P4</t>
  </si>
  <si>
    <t>1T</t>
  </si>
  <si>
    <t>2T</t>
  </si>
  <si>
    <t>3T</t>
  </si>
  <si>
    <t>Horas donde solo hay un trabajador</t>
  </si>
  <si>
    <t>Horas donde hay dos trabajadores juntos</t>
  </si>
  <si>
    <t>Horas donde hay tres trabajadores juntos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</si>
</sst>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hh]:mm"/>
    <numFmt numFmtId="165" formatCode=";;;"/>
    <numFmt numFmtId="167" formatCode="General&quot;T&quot;"/>
    <numFmt numFmtId="168" formatCode="General\ &quot;Horas/día&quot;"/>
    <numFmt numFmtId="180" formatCode="General;;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</fills>
  <borders count="1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2">
    <xf numFmtId="0" fontId="0" fillId="0" borderId="0" xfId="0"/>
    <xf numFmtId="20" fontId="0" fillId="0" borderId="0" xfId="0" applyNumberFormat="1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0" xfId="0" applyFont="1" applyBorder="1"/>
    <xf numFmtId="0" fontId="0" fillId="0" borderId="6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5" fontId="0" fillId="0" borderId="10" xfId="0" applyNumberFormat="1" applyFill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68" fontId="1" fillId="0" borderId="0" xfId="0" applyNumberFormat="1" applyFont="1"/>
    <xf numFmtId="180" fontId="0" fillId="0" borderId="10" xfId="0" applyNumberForma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</cx:f>
      </cx:numDim>
    </cx:data>
    <cx:data id="1">
      <cx:numDim type="val">
        <cx:f>_xlchart.v1.5</cx:f>
      </cx:numDim>
    </cx:data>
    <cx:data id="2">
      <cx:numDim type="val">
        <cx:f>_xlchart.v1.6</cx:f>
      </cx:numDim>
    </cx:data>
    <cx:data id="3">
      <cx:numDim type="val">
        <cx:f>_xlchart.v1.7</cx:f>
      </cx:numDim>
    </cx:data>
  </cx:chartData>
  <cx:chart>
    <cx:title pos="t" align="ctr" overlay="0"/>
    <cx:plotArea>
      <cx:plotAreaRegion>
        <cx:series layoutId="boxWhisker" uniqueId="{00000000-50D7-4644-B812-4823A46554D0}">
          <cx:tx>
            <cx:txData>
              <cx:f>_xlchart.v1.0</cx:f>
              <cx:v>P1</cx:v>
            </cx:txData>
          </cx:tx>
          <cx:dataId val="0"/>
          <cx:layoutPr>
            <cx:statistics quartileMethod="exclusive"/>
          </cx:layoutPr>
        </cx:series>
        <cx:series layoutId="boxWhisker" uniqueId="{00000001-50D7-4644-B812-4823A46554D0}">
          <cx:tx>
            <cx:txData>
              <cx:f>_xlchart.v1.1</cx:f>
              <cx:v>P2</cx:v>
            </cx:txData>
          </cx:tx>
          <cx:dataId val="1"/>
          <cx:layoutPr>
            <cx:statistics quartileMethod="exclusive"/>
          </cx:layoutPr>
        </cx:series>
        <cx:series layoutId="boxWhisker" uniqueId="{00000002-50D7-4644-B812-4823A46554D0}">
          <cx:tx>
            <cx:txData>
              <cx:f>_xlchart.v1.2</cx:f>
              <cx:v>P3</cx:v>
            </cx:txData>
          </cx:tx>
          <cx:dataId val="2"/>
          <cx:layoutPr>
            <cx:statistics quartileMethod="exclusive"/>
          </cx:layoutPr>
        </cx:series>
        <cx:series layoutId="boxWhisker" uniqueId="{00000003-50D7-4644-B812-4823A46554D0}">
          <cx:tx>
            <cx:txData>
              <cx:f>_xlchart.v1.3</cx:f>
              <cx:v>P4</cx:v>
            </cx:txData>
          </cx:tx>
          <cx:dataId val="3"/>
          <cx:layoutPr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606622</xdr:colOff>
      <xdr:row>0</xdr:row>
      <xdr:rowOff>161330</xdr:rowOff>
    </xdr:from>
    <xdr:to>
      <xdr:col>23</xdr:col>
      <xdr:colOff>723900</xdr:colOff>
      <xdr:row>18</xdr:row>
      <xdr:rowOff>121920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21DFB799-E563-401A-BF33-7D90A28F75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108762" y="161330"/>
              <a:ext cx="4079678" cy="32524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94486-DED5-45F5-BDFF-FB129D6152BE}">
  <dimension ref="B2:X40"/>
  <sheetViews>
    <sheetView showGridLines="0" tabSelected="1" zoomScaleNormal="100" workbookViewId="0">
      <selection activeCell="P14" sqref="P14"/>
    </sheetView>
  </sheetViews>
  <sheetFormatPr baseColWidth="10" defaultRowHeight="14.4" x14ac:dyDescent="0.3"/>
  <cols>
    <col min="2" max="8" width="7.44140625" customWidth="1"/>
    <col min="11" max="14" width="5.6640625" customWidth="1"/>
    <col min="15" max="15" width="3.109375" customWidth="1"/>
    <col min="16" max="18" width="8.6640625" customWidth="1"/>
    <col min="19" max="19" width="16.109375" customWidth="1"/>
  </cols>
  <sheetData>
    <row r="2" spans="2:18" x14ac:dyDescent="0.3">
      <c r="E2" s="3" t="s">
        <v>0</v>
      </c>
      <c r="F2" s="3" t="s">
        <v>1</v>
      </c>
      <c r="G2" s="3" t="s">
        <v>2</v>
      </c>
      <c r="H2" s="3" t="s">
        <v>3</v>
      </c>
    </row>
    <row r="3" spans="2:18" x14ac:dyDescent="0.3">
      <c r="D3" s="1"/>
      <c r="E3" s="2">
        <v>0.33333333333333331</v>
      </c>
      <c r="F3" s="2">
        <v>0.29166666666666669</v>
      </c>
      <c r="G3" s="2">
        <v>0.45833333333333331</v>
      </c>
      <c r="H3" s="2">
        <v>0.625</v>
      </c>
    </row>
    <row r="4" spans="2:18" x14ac:dyDescent="0.3">
      <c r="E4" s="2">
        <v>0.58333333333333337</v>
      </c>
      <c r="F4" s="2">
        <v>0.54166666666666663</v>
      </c>
      <c r="G4" s="2">
        <v>0.70833333333333337</v>
      </c>
      <c r="H4" s="2">
        <v>0.875</v>
      </c>
    </row>
    <row r="5" spans="2:18" x14ac:dyDescent="0.3">
      <c r="B5" s="3" t="s">
        <v>0</v>
      </c>
      <c r="C5" s="2">
        <v>0.33333333333333331</v>
      </c>
      <c r="D5" s="2">
        <v>0.58333333333333337</v>
      </c>
      <c r="E5" s="4" t="str">
        <f t="shared" ref="E5:H8" si="0">IF(E$2=$B5,"--",MOD((E$3&gt;E$4)*($D5-$C5)+($C5&gt;$D5)*(E$4-E$3)+SIGN(E$4-E$3)*(MEDIAN($D5,E$3,E$4)-MEDIAN($C5,E$3,E$4)),1))</f>
        <v>--</v>
      </c>
      <c r="F5" s="4">
        <f t="shared" si="0"/>
        <v>0.20833333333333331</v>
      </c>
      <c r="G5" s="4">
        <f t="shared" si="0"/>
        <v>0.12500000000000006</v>
      </c>
      <c r="H5" s="4">
        <f t="shared" si="0"/>
        <v>0</v>
      </c>
    </row>
    <row r="6" spans="2:18" x14ac:dyDescent="0.3">
      <c r="B6" s="3" t="s">
        <v>1</v>
      </c>
      <c r="C6" s="2">
        <v>0.29166666666666669</v>
      </c>
      <c r="D6" s="2">
        <v>0.54166666666666663</v>
      </c>
      <c r="E6" s="4">
        <f t="shared" si="0"/>
        <v>0.20833333333333331</v>
      </c>
      <c r="F6" s="4" t="str">
        <f t="shared" si="0"/>
        <v>--</v>
      </c>
      <c r="G6" s="4">
        <f t="shared" si="0"/>
        <v>8.3333333333333315E-2</v>
      </c>
      <c r="H6" s="4">
        <f t="shared" si="0"/>
        <v>0</v>
      </c>
    </row>
    <row r="7" spans="2:18" x14ac:dyDescent="0.3">
      <c r="B7" s="3" t="s">
        <v>2</v>
      </c>
      <c r="C7" s="2">
        <v>0.45833333333333331</v>
      </c>
      <c r="D7" s="2">
        <v>0.70833333333333337</v>
      </c>
      <c r="E7" s="4">
        <f t="shared" si="0"/>
        <v>0.12500000000000006</v>
      </c>
      <c r="F7" s="4">
        <f t="shared" si="0"/>
        <v>8.3333333333333315E-2</v>
      </c>
      <c r="G7" s="4" t="str">
        <f t="shared" si="0"/>
        <v>--</v>
      </c>
      <c r="H7" s="4">
        <f t="shared" si="0"/>
        <v>8.333333333333337E-2</v>
      </c>
    </row>
    <row r="8" spans="2:18" x14ac:dyDescent="0.3">
      <c r="B8" s="3" t="s">
        <v>3</v>
      </c>
      <c r="C8" s="2">
        <v>0.625</v>
      </c>
      <c r="D8" s="2">
        <v>0.875</v>
      </c>
      <c r="E8" s="4">
        <f t="shared" si="0"/>
        <v>0</v>
      </c>
      <c r="F8" s="4">
        <f t="shared" si="0"/>
        <v>0</v>
      </c>
      <c r="G8" s="4">
        <f t="shared" si="0"/>
        <v>8.333333333333337E-2</v>
      </c>
      <c r="H8" s="4" t="str">
        <f t="shared" si="0"/>
        <v>--</v>
      </c>
    </row>
    <row r="11" spans="2:18" x14ac:dyDescent="0.3">
      <c r="K11" s="2">
        <v>0.35416666666666669</v>
      </c>
      <c r="L11" s="2">
        <v>0.29166666666666669</v>
      </c>
      <c r="M11" s="2">
        <v>0.45833333333333331</v>
      </c>
      <c r="N11" s="2">
        <v>0.625</v>
      </c>
    </row>
    <row r="12" spans="2:18" x14ac:dyDescent="0.3">
      <c r="D12" s="1"/>
      <c r="K12" s="2">
        <v>0.58333333333333337</v>
      </c>
      <c r="L12" s="2">
        <v>0.54166666666666663</v>
      </c>
      <c r="M12" s="2">
        <v>0.67708333333333337</v>
      </c>
      <c r="N12" s="2">
        <v>0.875</v>
      </c>
    </row>
    <row r="13" spans="2:18" x14ac:dyDescent="0.3">
      <c r="K13" s="5" t="s">
        <v>0</v>
      </c>
      <c r="L13" s="5" t="s">
        <v>1</v>
      </c>
      <c r="M13" s="5" t="s">
        <v>2</v>
      </c>
      <c r="N13" s="5" t="s">
        <v>3</v>
      </c>
      <c r="P13" s="19">
        <v>1</v>
      </c>
      <c r="Q13" s="19">
        <v>2</v>
      </c>
      <c r="R13" s="19">
        <v>3</v>
      </c>
    </row>
    <row r="14" spans="2:18" x14ac:dyDescent="0.3">
      <c r="J14" s="2">
        <v>0</v>
      </c>
      <c r="K14" s="18">
        <f t="shared" ref="K14:N37" si="1">ROUND(24*MAX(,MIN(K$12,$J14+1/24)-MAX(K$11,$J14)),5)</f>
        <v>0</v>
      </c>
      <c r="L14" s="18">
        <f t="shared" si="1"/>
        <v>0</v>
      </c>
      <c r="M14" s="18">
        <f t="shared" si="1"/>
        <v>0</v>
      </c>
      <c r="N14" s="18">
        <f t="shared" si="1"/>
        <v>0</v>
      </c>
      <c r="P14" s="21">
        <f t="shared" ref="P14:R37" si="2">(COUNTIF($K14:$N14,"&gt;0")=P$13)*SUM($K14:$N14)</f>
        <v>0</v>
      </c>
      <c r="Q14" s="21">
        <f t="shared" si="2"/>
        <v>0</v>
      </c>
      <c r="R14" s="21">
        <f t="shared" si="2"/>
        <v>0</v>
      </c>
    </row>
    <row r="15" spans="2:18" x14ac:dyDescent="0.3">
      <c r="J15" s="2">
        <f>J14+TIME(1,0,0)</f>
        <v>4.1666666666666664E-2</v>
      </c>
      <c r="K15" s="18">
        <f t="shared" si="1"/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P15" s="21">
        <f t="shared" si="2"/>
        <v>0</v>
      </c>
      <c r="Q15" s="21">
        <f t="shared" si="2"/>
        <v>0</v>
      </c>
      <c r="R15" s="21">
        <f t="shared" si="2"/>
        <v>0</v>
      </c>
    </row>
    <row r="16" spans="2:18" x14ac:dyDescent="0.3">
      <c r="J16" s="2">
        <f t="shared" ref="J16:J37" si="3">J15+TIME(1,0,0)</f>
        <v>8.3333333333333329E-2</v>
      </c>
      <c r="K16" s="18">
        <f t="shared" si="1"/>
        <v>0</v>
      </c>
      <c r="L16" s="18">
        <f t="shared" si="1"/>
        <v>0</v>
      </c>
      <c r="M16" s="18">
        <f t="shared" si="1"/>
        <v>0</v>
      </c>
      <c r="N16" s="18">
        <f t="shared" si="1"/>
        <v>0</v>
      </c>
      <c r="P16" s="21">
        <f t="shared" si="2"/>
        <v>0</v>
      </c>
      <c r="Q16" s="21">
        <f t="shared" si="2"/>
        <v>0</v>
      </c>
      <c r="R16" s="21">
        <f t="shared" si="2"/>
        <v>0</v>
      </c>
    </row>
    <row r="17" spans="10:24" x14ac:dyDescent="0.3">
      <c r="J17" s="2">
        <f t="shared" si="3"/>
        <v>0.125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P17" s="21">
        <f t="shared" si="2"/>
        <v>0</v>
      </c>
      <c r="Q17" s="21">
        <f t="shared" si="2"/>
        <v>0</v>
      </c>
      <c r="R17" s="21">
        <f t="shared" si="2"/>
        <v>0</v>
      </c>
    </row>
    <row r="18" spans="10:24" x14ac:dyDescent="0.3">
      <c r="J18" s="2">
        <f t="shared" si="3"/>
        <v>0.16666666666666666</v>
      </c>
      <c r="K18" s="18">
        <f t="shared" si="1"/>
        <v>0</v>
      </c>
      <c r="L18" s="18">
        <f t="shared" si="1"/>
        <v>0</v>
      </c>
      <c r="M18" s="18">
        <f t="shared" si="1"/>
        <v>0</v>
      </c>
      <c r="N18" s="18">
        <f t="shared" si="1"/>
        <v>0</v>
      </c>
      <c r="P18" s="21">
        <f t="shared" si="2"/>
        <v>0</v>
      </c>
      <c r="Q18" s="21">
        <f t="shared" si="2"/>
        <v>0</v>
      </c>
      <c r="R18" s="21">
        <f t="shared" si="2"/>
        <v>0</v>
      </c>
    </row>
    <row r="19" spans="10:24" x14ac:dyDescent="0.3">
      <c r="J19" s="2">
        <f t="shared" si="3"/>
        <v>0.20833333333333331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P19" s="21">
        <f t="shared" si="2"/>
        <v>0</v>
      </c>
      <c r="Q19" s="21">
        <f t="shared" si="2"/>
        <v>0</v>
      </c>
      <c r="R19" s="21">
        <f t="shared" si="2"/>
        <v>0</v>
      </c>
    </row>
    <row r="20" spans="10:24" x14ac:dyDescent="0.3">
      <c r="J20" s="2">
        <f t="shared" si="3"/>
        <v>0.24999999999999997</v>
      </c>
      <c r="K20" s="18">
        <f t="shared" si="1"/>
        <v>0</v>
      </c>
      <c r="L20" s="18">
        <f t="shared" si="1"/>
        <v>0</v>
      </c>
      <c r="M20" s="18">
        <f t="shared" si="1"/>
        <v>0</v>
      </c>
      <c r="N20" s="18">
        <f t="shared" si="1"/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</row>
    <row r="21" spans="10:24" x14ac:dyDescent="0.3">
      <c r="J21" s="2">
        <f t="shared" si="3"/>
        <v>0.29166666666666663</v>
      </c>
      <c r="K21" s="18">
        <f t="shared" si="1"/>
        <v>0</v>
      </c>
      <c r="L21" s="18">
        <f t="shared" si="1"/>
        <v>1</v>
      </c>
      <c r="M21" s="18">
        <f t="shared" si="1"/>
        <v>0</v>
      </c>
      <c r="N21" s="18">
        <f t="shared" si="1"/>
        <v>0</v>
      </c>
      <c r="P21" s="21">
        <f t="shared" si="2"/>
        <v>1</v>
      </c>
      <c r="Q21" s="21">
        <f t="shared" si="2"/>
        <v>0</v>
      </c>
      <c r="R21" s="21">
        <f t="shared" si="2"/>
        <v>0</v>
      </c>
    </row>
    <row r="22" spans="10:24" x14ac:dyDescent="0.3">
      <c r="J22" s="2">
        <f t="shared" si="3"/>
        <v>0.33333333333333331</v>
      </c>
      <c r="K22" s="18">
        <f t="shared" si="1"/>
        <v>0.5</v>
      </c>
      <c r="L22" s="18">
        <f t="shared" si="1"/>
        <v>1</v>
      </c>
      <c r="M22" s="18">
        <f t="shared" si="1"/>
        <v>0</v>
      </c>
      <c r="N22" s="18">
        <f t="shared" si="1"/>
        <v>0</v>
      </c>
      <c r="P22" s="21">
        <f t="shared" si="2"/>
        <v>0</v>
      </c>
      <c r="Q22" s="21">
        <f t="shared" si="2"/>
        <v>1.5</v>
      </c>
      <c r="R22" s="21">
        <f t="shared" si="2"/>
        <v>0</v>
      </c>
      <c r="T22" s="7"/>
      <c r="U22" s="8"/>
      <c r="V22" s="8"/>
      <c r="W22" s="8"/>
      <c r="X22" s="9"/>
    </row>
    <row r="23" spans="10:24" x14ac:dyDescent="0.3">
      <c r="J23" s="2">
        <f t="shared" si="3"/>
        <v>0.375</v>
      </c>
      <c r="K23" s="18">
        <f t="shared" si="1"/>
        <v>1</v>
      </c>
      <c r="L23" s="18">
        <f t="shared" si="1"/>
        <v>1</v>
      </c>
      <c r="M23" s="18">
        <f t="shared" si="1"/>
        <v>0</v>
      </c>
      <c r="N23" s="18">
        <f t="shared" si="1"/>
        <v>0</v>
      </c>
      <c r="P23" s="21">
        <f t="shared" si="2"/>
        <v>0</v>
      </c>
      <c r="Q23" s="21">
        <f t="shared" si="2"/>
        <v>2</v>
      </c>
      <c r="R23" s="21">
        <f t="shared" si="2"/>
        <v>0</v>
      </c>
      <c r="T23" s="10" t="s">
        <v>4</v>
      </c>
      <c r="U23" s="11" t="s">
        <v>7</v>
      </c>
      <c r="V23" s="11"/>
      <c r="W23" s="11"/>
      <c r="X23" s="12"/>
    </row>
    <row r="24" spans="10:24" x14ac:dyDescent="0.3">
      <c r="J24" s="2">
        <f t="shared" si="3"/>
        <v>0.41666666666666669</v>
      </c>
      <c r="K24" s="18">
        <f t="shared" si="1"/>
        <v>1</v>
      </c>
      <c r="L24" s="18">
        <f t="shared" si="1"/>
        <v>1</v>
      </c>
      <c r="M24" s="18">
        <f t="shared" si="1"/>
        <v>0</v>
      </c>
      <c r="N24" s="18">
        <f t="shared" si="1"/>
        <v>0</v>
      </c>
      <c r="P24" s="21">
        <f t="shared" si="2"/>
        <v>0</v>
      </c>
      <c r="Q24" s="21">
        <f t="shared" si="2"/>
        <v>2</v>
      </c>
      <c r="R24" s="21">
        <f t="shared" si="2"/>
        <v>0</v>
      </c>
      <c r="T24" s="10" t="s">
        <v>5</v>
      </c>
      <c r="U24" s="11" t="s">
        <v>8</v>
      </c>
      <c r="V24" s="11"/>
      <c r="W24" s="11"/>
      <c r="X24" s="12"/>
    </row>
    <row r="25" spans="10:24" x14ac:dyDescent="0.3">
      <c r="J25" s="2">
        <f t="shared" si="3"/>
        <v>0.45833333333333337</v>
      </c>
      <c r="K25" s="18">
        <f t="shared" si="1"/>
        <v>1</v>
      </c>
      <c r="L25" s="18">
        <f t="shared" si="1"/>
        <v>1</v>
      </c>
      <c r="M25" s="18">
        <f t="shared" si="1"/>
        <v>1</v>
      </c>
      <c r="N25" s="18">
        <f t="shared" si="1"/>
        <v>0</v>
      </c>
      <c r="P25" s="21">
        <f t="shared" si="2"/>
        <v>0</v>
      </c>
      <c r="Q25" s="21">
        <f t="shared" si="2"/>
        <v>0</v>
      </c>
      <c r="R25" s="21">
        <f t="shared" si="2"/>
        <v>3</v>
      </c>
      <c r="T25" s="10" t="s">
        <v>6</v>
      </c>
      <c r="U25" s="11" t="s">
        <v>9</v>
      </c>
      <c r="V25" s="11"/>
      <c r="W25" s="11"/>
      <c r="X25" s="12"/>
    </row>
    <row r="26" spans="10:24" x14ac:dyDescent="0.3">
      <c r="J26" s="2">
        <f t="shared" si="3"/>
        <v>0.5</v>
      </c>
      <c r="K26" s="18">
        <f t="shared" si="1"/>
        <v>1</v>
      </c>
      <c r="L26" s="18">
        <f t="shared" si="1"/>
        <v>1</v>
      </c>
      <c r="M26" s="18">
        <f t="shared" si="1"/>
        <v>1</v>
      </c>
      <c r="N26" s="18">
        <f t="shared" si="1"/>
        <v>0</v>
      </c>
      <c r="P26" s="21">
        <f t="shared" si="2"/>
        <v>0</v>
      </c>
      <c r="Q26" s="21">
        <f t="shared" si="2"/>
        <v>0</v>
      </c>
      <c r="R26" s="21">
        <f t="shared" si="2"/>
        <v>3</v>
      </c>
      <c r="T26" s="13"/>
      <c r="U26" s="14"/>
      <c r="V26" s="14"/>
      <c r="W26" s="14"/>
      <c r="X26" s="12"/>
    </row>
    <row r="27" spans="10:24" x14ac:dyDescent="0.3">
      <c r="J27" s="2">
        <f t="shared" si="3"/>
        <v>0.54166666666666663</v>
      </c>
      <c r="K27" s="18">
        <f t="shared" si="1"/>
        <v>1</v>
      </c>
      <c r="L27" s="18">
        <f t="shared" si="1"/>
        <v>0</v>
      </c>
      <c r="M27" s="18">
        <f t="shared" si="1"/>
        <v>1</v>
      </c>
      <c r="N27" s="18">
        <f t="shared" si="1"/>
        <v>0</v>
      </c>
      <c r="P27" s="21">
        <f t="shared" si="2"/>
        <v>0</v>
      </c>
      <c r="Q27" s="21">
        <f t="shared" si="2"/>
        <v>2</v>
      </c>
      <c r="R27" s="21">
        <f t="shared" si="2"/>
        <v>0</v>
      </c>
      <c r="T27" s="15"/>
      <c r="U27" s="16"/>
      <c r="V27" s="16"/>
      <c r="W27" s="16"/>
      <c r="X27" s="17"/>
    </row>
    <row r="28" spans="10:24" x14ac:dyDescent="0.3">
      <c r="J28" s="2">
        <f t="shared" si="3"/>
        <v>0.58333333333333326</v>
      </c>
      <c r="K28" s="18">
        <f t="shared" si="1"/>
        <v>0</v>
      </c>
      <c r="L28" s="18">
        <f t="shared" si="1"/>
        <v>0</v>
      </c>
      <c r="M28" s="18">
        <f t="shared" si="1"/>
        <v>1</v>
      </c>
      <c r="N28" s="18">
        <f t="shared" si="1"/>
        <v>0</v>
      </c>
      <c r="P28" s="21">
        <f t="shared" si="2"/>
        <v>1</v>
      </c>
      <c r="Q28" s="21">
        <f t="shared" si="2"/>
        <v>0</v>
      </c>
      <c r="R28" s="21">
        <f t="shared" si="2"/>
        <v>0</v>
      </c>
    </row>
    <row r="29" spans="10:24" x14ac:dyDescent="0.3">
      <c r="J29" s="2">
        <f t="shared" si="3"/>
        <v>0.62499999999999989</v>
      </c>
      <c r="K29" s="18">
        <f t="shared" si="1"/>
        <v>0</v>
      </c>
      <c r="L29" s="18">
        <f t="shared" si="1"/>
        <v>0</v>
      </c>
      <c r="M29" s="18">
        <f t="shared" si="1"/>
        <v>1</v>
      </c>
      <c r="N29" s="18">
        <f t="shared" si="1"/>
        <v>1</v>
      </c>
      <c r="P29" s="21">
        <f t="shared" si="2"/>
        <v>0</v>
      </c>
      <c r="Q29" s="21">
        <f t="shared" si="2"/>
        <v>2</v>
      </c>
      <c r="R29" s="21">
        <f t="shared" si="2"/>
        <v>0</v>
      </c>
    </row>
    <row r="30" spans="10:24" x14ac:dyDescent="0.3">
      <c r="J30" s="2">
        <f t="shared" si="3"/>
        <v>0.66666666666666652</v>
      </c>
      <c r="K30" s="18">
        <f t="shared" si="1"/>
        <v>0</v>
      </c>
      <c r="L30" s="18">
        <f t="shared" si="1"/>
        <v>0</v>
      </c>
      <c r="M30" s="18">
        <f t="shared" si="1"/>
        <v>0.25</v>
      </c>
      <c r="N30" s="18">
        <f t="shared" si="1"/>
        <v>1</v>
      </c>
      <c r="P30" s="21">
        <f t="shared" si="2"/>
        <v>0</v>
      </c>
      <c r="Q30" s="21">
        <f t="shared" si="2"/>
        <v>1.25</v>
      </c>
      <c r="R30" s="21">
        <f t="shared" si="2"/>
        <v>0</v>
      </c>
    </row>
    <row r="31" spans="10:24" x14ac:dyDescent="0.3">
      <c r="J31" s="2">
        <f t="shared" si="3"/>
        <v>0.70833333333333315</v>
      </c>
      <c r="K31" s="18">
        <f t="shared" si="1"/>
        <v>0</v>
      </c>
      <c r="L31" s="18">
        <f t="shared" si="1"/>
        <v>0</v>
      </c>
      <c r="M31" s="18">
        <f t="shared" si="1"/>
        <v>0</v>
      </c>
      <c r="N31" s="18">
        <f t="shared" si="1"/>
        <v>1</v>
      </c>
      <c r="P31" s="21">
        <f t="shared" si="2"/>
        <v>1</v>
      </c>
      <c r="Q31" s="21">
        <f t="shared" si="2"/>
        <v>0</v>
      </c>
      <c r="R31" s="21">
        <f t="shared" si="2"/>
        <v>0</v>
      </c>
    </row>
    <row r="32" spans="10:24" x14ac:dyDescent="0.3">
      <c r="J32" s="2">
        <f t="shared" si="3"/>
        <v>0.74999999999999978</v>
      </c>
      <c r="K32" s="18">
        <f t="shared" si="1"/>
        <v>0</v>
      </c>
      <c r="L32" s="18">
        <f t="shared" si="1"/>
        <v>0</v>
      </c>
      <c r="M32" s="18">
        <f t="shared" si="1"/>
        <v>0</v>
      </c>
      <c r="N32" s="18">
        <f t="shared" si="1"/>
        <v>1</v>
      </c>
      <c r="P32" s="21">
        <f t="shared" si="2"/>
        <v>1</v>
      </c>
      <c r="Q32" s="21">
        <f t="shared" si="2"/>
        <v>0</v>
      </c>
      <c r="R32" s="21">
        <f t="shared" si="2"/>
        <v>0</v>
      </c>
    </row>
    <row r="33" spans="2:19" x14ac:dyDescent="0.3">
      <c r="J33" s="2">
        <f t="shared" si="3"/>
        <v>0.79166666666666641</v>
      </c>
      <c r="K33" s="18">
        <f t="shared" si="1"/>
        <v>0</v>
      </c>
      <c r="L33" s="18">
        <f t="shared" si="1"/>
        <v>0</v>
      </c>
      <c r="M33" s="18">
        <f t="shared" si="1"/>
        <v>0</v>
      </c>
      <c r="N33" s="18">
        <f t="shared" si="1"/>
        <v>1</v>
      </c>
      <c r="P33" s="21">
        <f t="shared" si="2"/>
        <v>1</v>
      </c>
      <c r="Q33" s="21">
        <f t="shared" si="2"/>
        <v>0</v>
      </c>
      <c r="R33" s="21">
        <f t="shared" si="2"/>
        <v>0</v>
      </c>
    </row>
    <row r="34" spans="2:19" x14ac:dyDescent="0.3">
      <c r="J34" s="2">
        <f t="shared" si="3"/>
        <v>0.83333333333333304</v>
      </c>
      <c r="K34" s="18">
        <f t="shared" si="1"/>
        <v>0</v>
      </c>
      <c r="L34" s="18">
        <f t="shared" si="1"/>
        <v>0</v>
      </c>
      <c r="M34" s="18">
        <f t="shared" si="1"/>
        <v>0</v>
      </c>
      <c r="N34" s="18">
        <f t="shared" si="1"/>
        <v>1</v>
      </c>
      <c r="P34" s="21">
        <f t="shared" si="2"/>
        <v>1</v>
      </c>
      <c r="Q34" s="21">
        <f t="shared" si="2"/>
        <v>0</v>
      </c>
      <c r="R34" s="21">
        <f t="shared" si="2"/>
        <v>0</v>
      </c>
    </row>
    <row r="35" spans="2:19" x14ac:dyDescent="0.3">
      <c r="J35" s="2">
        <f t="shared" si="3"/>
        <v>0.87499999999999967</v>
      </c>
      <c r="K35" s="18">
        <f t="shared" si="1"/>
        <v>0</v>
      </c>
      <c r="L35" s="18">
        <f t="shared" si="1"/>
        <v>0</v>
      </c>
      <c r="M35" s="18">
        <f t="shared" si="1"/>
        <v>0</v>
      </c>
      <c r="N35" s="18">
        <f t="shared" si="1"/>
        <v>0</v>
      </c>
      <c r="P35" s="21">
        <f t="shared" si="2"/>
        <v>0</v>
      </c>
      <c r="Q35" s="21">
        <f t="shared" si="2"/>
        <v>0</v>
      </c>
      <c r="R35" s="21">
        <f t="shared" si="2"/>
        <v>0</v>
      </c>
    </row>
    <row r="36" spans="2:19" x14ac:dyDescent="0.3">
      <c r="J36" s="2">
        <f t="shared" si="3"/>
        <v>0.9166666666666663</v>
      </c>
      <c r="K36" s="18">
        <f t="shared" si="1"/>
        <v>0</v>
      </c>
      <c r="L36" s="18">
        <f t="shared" si="1"/>
        <v>0</v>
      </c>
      <c r="M36" s="18">
        <f t="shared" si="1"/>
        <v>0</v>
      </c>
      <c r="N36" s="18">
        <f t="shared" si="1"/>
        <v>0</v>
      </c>
      <c r="P36" s="21">
        <f t="shared" si="2"/>
        <v>0</v>
      </c>
      <c r="Q36" s="21">
        <f t="shared" si="2"/>
        <v>0</v>
      </c>
      <c r="R36" s="21">
        <f t="shared" si="2"/>
        <v>0</v>
      </c>
    </row>
    <row r="37" spans="2:19" x14ac:dyDescent="0.3">
      <c r="J37" s="2">
        <f t="shared" si="3"/>
        <v>0.95833333333333293</v>
      </c>
      <c r="K37" s="18">
        <f t="shared" si="1"/>
        <v>0</v>
      </c>
      <c r="L37" s="18">
        <f t="shared" si="1"/>
        <v>0</v>
      </c>
      <c r="M37" s="18">
        <f t="shared" si="1"/>
        <v>0</v>
      </c>
      <c r="N37" s="18">
        <f t="shared" si="1"/>
        <v>0</v>
      </c>
      <c r="P37" s="21">
        <f t="shared" si="2"/>
        <v>0</v>
      </c>
      <c r="Q37" s="21">
        <f t="shared" si="2"/>
        <v>0</v>
      </c>
      <c r="R37" s="21">
        <f t="shared" si="2"/>
        <v>0</v>
      </c>
    </row>
    <row r="38" spans="2:19" x14ac:dyDescent="0.3">
      <c r="P38" s="5">
        <f>SUM(P14:P37)</f>
        <v>6</v>
      </c>
      <c r="Q38" s="5">
        <f t="shared" ref="Q38:R38" si="4">SUM(Q14:Q37)</f>
        <v>10.75</v>
      </c>
      <c r="R38" s="5">
        <v>1</v>
      </c>
      <c r="S38" s="20">
        <f>SUM(P38:R38)</f>
        <v>17.75</v>
      </c>
    </row>
    <row r="39" spans="2:19" x14ac:dyDescent="0.3">
      <c r="B39" s="2"/>
    </row>
    <row r="40" spans="2:19" x14ac:dyDescent="0.3">
      <c r="R40" s="6"/>
      <c r="S40" s="6"/>
    </row>
  </sheetData>
  <phoneticPr fontId="2" type="noConversion"/>
  <conditionalFormatting sqref="K14:N37">
    <cfRule type="expression" dxfId="2" priority="2">
      <formula>K14</formula>
    </cfRule>
  </conditionalFormatting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2020-01-14T01:21:01Z</dcterms:created>
  <dcterms:modified xsi:type="dcterms:W3CDTF">2020-01-14T23:45:42Z</dcterms:modified>
</cp:coreProperties>
</file>