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ben\Desktop\"/>
    </mc:Choice>
  </mc:AlternateContent>
  <xr:revisionPtr revIDLastSave="0" documentId="8_{1D28CC63-5E8D-4D10-9FE6-3DE295D932ED}" xr6:coauthVersionLast="45" xr6:coauthVersionMax="45" xr10:uidLastSave="{00000000-0000-0000-0000-000000000000}"/>
  <bookViews>
    <workbookView xWindow="-120" yWindow="-120" windowWidth="20730" windowHeight="11160" xr2:uid="{6D5D9D9E-87CA-4A4B-A2B8-108E8FC883F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2" i="1" l="1"/>
  <c r="F12" i="1"/>
  <c r="E12" i="1"/>
  <c r="K11" i="1"/>
  <c r="F11" i="1"/>
  <c r="E11" i="1"/>
  <c r="K10" i="1"/>
  <c r="F10" i="1"/>
  <c r="E10" i="1"/>
  <c r="K9" i="1"/>
  <c r="F9" i="1"/>
  <c r="E9" i="1"/>
  <c r="K8" i="1"/>
  <c r="G8" i="1"/>
  <c r="F8" i="1"/>
  <c r="G6" i="1" s="1"/>
  <c r="E8" i="1"/>
  <c r="K7" i="1"/>
  <c r="F7" i="1"/>
  <c r="E7" i="1"/>
  <c r="M6" i="1"/>
  <c r="L6" i="1"/>
  <c r="L7" i="1" s="1"/>
  <c r="K6" i="1"/>
  <c r="E6" i="1"/>
  <c r="G10" i="1" l="1"/>
  <c r="L8" i="1"/>
  <c r="M7" i="1"/>
  <c r="N8" i="1"/>
  <c r="M8" i="1" l="1"/>
  <c r="L9" i="1"/>
  <c r="L10" i="1" l="1"/>
  <c r="M9" i="1"/>
  <c r="M10" i="1" l="1"/>
  <c r="L11" i="1"/>
  <c r="L12" i="1" l="1"/>
  <c r="M12" i="1" s="1"/>
  <c r="M11" i="1"/>
  <c r="N6" i="1" l="1"/>
  <c r="N10" i="1" s="1"/>
</calcChain>
</file>

<file path=xl/sharedStrings.xml><?xml version="1.0" encoding="utf-8"?>
<sst xmlns="http://schemas.openxmlformats.org/spreadsheetml/2006/main" count="17" uniqueCount="13">
  <si>
    <t>inicio</t>
  </si>
  <si>
    <t>fin</t>
  </si>
  <si>
    <t>duracion</t>
  </si>
  <si>
    <t>horas perdidas</t>
  </si>
  <si>
    <t>sum de hs perdidas</t>
  </si>
  <si>
    <t>nuevo inicio</t>
  </si>
  <si>
    <t>horas</t>
  </si>
  <si>
    <t>sum hs trabajadas</t>
  </si>
  <si>
    <t>min max</t>
  </si>
  <si>
    <t>horas trabajadas</t>
  </si>
  <si>
    <t>hs perdidas</t>
  </si>
  <si>
    <t>Formula 1</t>
  </si>
  <si>
    <t>Formula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</si>
</sst>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20" fontId="0" fillId="0" borderId="0" xfId="0" applyNumberFormat="1"/>
    <xf numFmtId="0" fontId="0" fillId="2" borderId="0" xfId="0" applyFill="1"/>
    <xf numFmtId="21" fontId="0" fillId="0" borderId="0" xfId="0" applyNumberFormat="1" applyAlignment="1">
      <alignment vertical="center"/>
    </xf>
    <xf numFmtId="0" fontId="0" fillId="3" borderId="0" xfId="0" applyFill="1"/>
    <xf numFmtId="46" fontId="1" fillId="0" borderId="1" xfId="0" applyNumberFormat="1" applyFont="1" applyBorder="1" applyAlignment="1">
      <alignment horizontal="center"/>
    </xf>
    <xf numFmtId="20" fontId="0" fillId="2" borderId="0" xfId="0" applyNumberFormat="1" applyFill="1"/>
    <xf numFmtId="46" fontId="0" fillId="3" borderId="0" xfId="0" applyNumberFormat="1" applyFill="1"/>
    <xf numFmtId="46" fontId="1" fillId="4" borderId="1" xfId="0" applyNumberFormat="1" applyFont="1" applyFill="1" applyBorder="1" applyAlignment="1">
      <alignment horizontal="center"/>
    </xf>
    <xf numFmtId="0" fontId="0" fillId="5" borderId="0" xfId="0" applyFill="1"/>
    <xf numFmtId="46" fontId="0" fillId="5" borderId="0" xfId="0" applyNumberFormat="1" applyFill="1"/>
    <xf numFmtId="46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F05D1-7C66-4291-8778-C2982E87F5FB}">
  <dimension ref="C2:N12"/>
  <sheetViews>
    <sheetView tabSelected="1" workbookViewId="0">
      <selection activeCell="M16" sqref="M16"/>
    </sheetView>
  </sheetViews>
  <sheetFormatPr baseColWidth="10" defaultRowHeight="15" x14ac:dyDescent="0.25"/>
  <cols>
    <col min="6" max="6" width="14.85546875" customWidth="1"/>
    <col min="7" max="7" width="18.42578125" customWidth="1"/>
    <col min="13" max="13" width="13.7109375" customWidth="1"/>
    <col min="14" max="14" width="16" customWidth="1"/>
  </cols>
  <sheetData>
    <row r="2" spans="3:14" x14ac:dyDescent="0.25">
      <c r="E2" t="s">
        <v>11</v>
      </c>
      <c r="L2" t="s">
        <v>12</v>
      </c>
    </row>
    <row r="5" spans="3:14" x14ac:dyDescent="0.25">
      <c r="C5" t="s">
        <v>0</v>
      </c>
      <c r="D5" t="s">
        <v>1</v>
      </c>
      <c r="E5" t="s">
        <v>2</v>
      </c>
      <c r="F5" s="1" t="s">
        <v>3</v>
      </c>
      <c r="G5" s="2" t="s">
        <v>4</v>
      </c>
      <c r="I5" t="s">
        <v>0</v>
      </c>
      <c r="J5" t="s">
        <v>1</v>
      </c>
      <c r="K5" t="s">
        <v>2</v>
      </c>
      <c r="L5" s="3" t="s">
        <v>5</v>
      </c>
      <c r="M5" s="3" t="s">
        <v>6</v>
      </c>
      <c r="N5" s="4" t="s">
        <v>7</v>
      </c>
    </row>
    <row r="6" spans="3:14" x14ac:dyDescent="0.25">
      <c r="C6" s="5">
        <v>0.31944444444444448</v>
      </c>
      <c r="D6" s="5">
        <v>0.37152777777777773</v>
      </c>
      <c r="E6" s="5">
        <f t="shared" ref="E6:E12" si="0">+D6-C6</f>
        <v>5.2083333333333259E-2</v>
      </c>
      <c r="F6" s="1">
        <v>0</v>
      </c>
      <c r="G6" s="6">
        <f>SUM(F6:F12)</f>
        <v>2.430555555555558E-2</v>
      </c>
      <c r="I6" s="5">
        <v>0.31944444444444448</v>
      </c>
      <c r="J6" s="5">
        <v>0.37152777777777773</v>
      </c>
      <c r="K6" s="5">
        <f t="shared" ref="K6:K12" si="1">+J6-I6</f>
        <v>5.2083333333333259E-2</v>
      </c>
      <c r="L6" s="3">
        <f>MAX(MAX(I6, J5), L5)</f>
        <v>0.31944444444444448</v>
      </c>
      <c r="M6" s="3">
        <f t="shared" ref="M6:M13" si="2">IF(J6 &gt;= L6, J6-L6, 0)</f>
        <v>5.2083333333333259E-2</v>
      </c>
      <c r="N6" s="7">
        <f>SUM(M6:M12)</f>
        <v>0.38888888888888873</v>
      </c>
    </row>
    <row r="7" spans="3:14" x14ac:dyDescent="0.25">
      <c r="C7" s="8">
        <v>0.375</v>
      </c>
      <c r="D7" s="8">
        <v>0.45833333333333331</v>
      </c>
      <c r="E7" s="8">
        <f t="shared" si="0"/>
        <v>8.3333333333333315E-2</v>
      </c>
      <c r="F7" s="1">
        <f t="shared" ref="F7:F13" si="3">IF(C7&gt;=D6,+C7-D6,0)</f>
        <v>3.4722222222222654E-3</v>
      </c>
      <c r="G7" s="9" t="s">
        <v>8</v>
      </c>
      <c r="I7" s="8">
        <v>0.375</v>
      </c>
      <c r="J7" s="8">
        <v>0.45833333333333331</v>
      </c>
      <c r="K7" s="8">
        <f t="shared" si="1"/>
        <v>8.3333333333333315E-2</v>
      </c>
      <c r="L7" s="3">
        <f>MAX(MAX(I7, J6), L6)</f>
        <v>0.375</v>
      </c>
      <c r="M7" s="3">
        <f t="shared" si="2"/>
        <v>8.3333333333333315E-2</v>
      </c>
      <c r="N7" s="9" t="s">
        <v>8</v>
      </c>
    </row>
    <row r="8" spans="3:14" x14ac:dyDescent="0.25">
      <c r="C8" s="5">
        <v>0.40972222222222227</v>
      </c>
      <c r="D8" s="5">
        <v>0.43055555555555558</v>
      </c>
      <c r="E8" s="5">
        <f t="shared" si="0"/>
        <v>2.0833333333333315E-2</v>
      </c>
      <c r="F8" s="1">
        <f t="shared" si="3"/>
        <v>0</v>
      </c>
      <c r="G8" s="10">
        <f>MAX(C6:D12)-MIN(C6:D12)</f>
        <v>0.39236111111111099</v>
      </c>
      <c r="I8" s="5">
        <v>0.40972222222222227</v>
      </c>
      <c r="J8" s="5">
        <v>0.43055555555555558</v>
      </c>
      <c r="K8" s="5">
        <f t="shared" si="1"/>
        <v>2.0833333333333315E-2</v>
      </c>
      <c r="L8" s="3">
        <f>MAX(MAX(I8, J7), L7)</f>
        <v>0.45833333333333331</v>
      </c>
      <c r="M8" s="3">
        <f>IF(J8 &gt;= L8, J8-L8, 0)</f>
        <v>0</v>
      </c>
      <c r="N8" s="10">
        <f>G8</f>
        <v>0.39236111111111099</v>
      </c>
    </row>
    <row r="9" spans="3:14" x14ac:dyDescent="0.25">
      <c r="C9" s="8">
        <v>0.4513888888888889</v>
      </c>
      <c r="D9" s="8">
        <v>0.47916666666666669</v>
      </c>
      <c r="E9" s="8">
        <f t="shared" si="0"/>
        <v>2.777777777777779E-2</v>
      </c>
      <c r="F9" s="1">
        <f>IF(C9&gt;=D8,+C9-D8,0)</f>
        <v>2.0833333333333315E-2</v>
      </c>
      <c r="G9" s="4" t="s">
        <v>9</v>
      </c>
      <c r="I9" s="8">
        <v>0.4513888888888889</v>
      </c>
      <c r="J9" s="8">
        <v>0.47916666666666669</v>
      </c>
      <c r="K9" s="8">
        <f t="shared" si="1"/>
        <v>2.777777777777779E-2</v>
      </c>
      <c r="L9" s="3">
        <f t="shared" ref="L9:L12" si="4">MAX(MAX(I9, J8), L8)</f>
        <v>0.45833333333333331</v>
      </c>
      <c r="M9" s="3">
        <f t="shared" si="2"/>
        <v>2.083333333333337E-2</v>
      </c>
      <c r="N9" s="2" t="s">
        <v>10</v>
      </c>
    </row>
    <row r="10" spans="3:14" x14ac:dyDescent="0.25">
      <c r="C10" s="5">
        <v>0.46527777777777773</v>
      </c>
      <c r="D10" s="5">
        <v>0.70833333333333337</v>
      </c>
      <c r="E10" s="5">
        <f t="shared" si="0"/>
        <v>0.24305555555555564</v>
      </c>
      <c r="F10" s="1">
        <f t="shared" si="3"/>
        <v>0</v>
      </c>
      <c r="G10" s="7">
        <f>G8-G6</f>
        <v>0.36805555555555541</v>
      </c>
      <c r="I10" s="5">
        <v>0.46527777777777773</v>
      </c>
      <c r="J10" s="5">
        <v>0.70833333333333337</v>
      </c>
      <c r="K10" s="5">
        <f t="shared" si="1"/>
        <v>0.24305555555555564</v>
      </c>
      <c r="L10" s="3">
        <f t="shared" si="4"/>
        <v>0.47916666666666669</v>
      </c>
      <c r="M10" s="3">
        <f t="shared" si="2"/>
        <v>0.22916666666666669</v>
      </c>
      <c r="N10" s="11">
        <f>N8-N6</f>
        <v>3.4722222222222654E-3</v>
      </c>
    </row>
    <row r="11" spans="3:14" x14ac:dyDescent="0.25">
      <c r="C11" s="8">
        <v>0.49305555555555558</v>
      </c>
      <c r="D11" s="8">
        <v>0.70486111111111116</v>
      </c>
      <c r="E11" s="8">
        <f t="shared" si="0"/>
        <v>0.21180555555555558</v>
      </c>
      <c r="F11" s="1">
        <f t="shared" si="3"/>
        <v>0</v>
      </c>
      <c r="I11" s="8">
        <v>0.49305555555555558</v>
      </c>
      <c r="J11" s="8">
        <v>0.70486111111111116</v>
      </c>
      <c r="K11" s="8">
        <f t="shared" si="1"/>
        <v>0.21180555555555558</v>
      </c>
      <c r="L11" s="3">
        <f t="shared" si="4"/>
        <v>0.70833333333333337</v>
      </c>
      <c r="M11" s="3">
        <f t="shared" si="2"/>
        <v>0</v>
      </c>
    </row>
    <row r="12" spans="3:14" x14ac:dyDescent="0.25">
      <c r="C12" s="5">
        <v>0.52430555555555558</v>
      </c>
      <c r="D12" s="5">
        <v>0.71180555555555547</v>
      </c>
      <c r="E12" s="5">
        <f t="shared" si="0"/>
        <v>0.18749999999999989</v>
      </c>
      <c r="F12" s="1">
        <f t="shared" si="3"/>
        <v>0</v>
      </c>
      <c r="I12" s="5">
        <v>0.52430555555555558</v>
      </c>
      <c r="J12" s="5">
        <v>0.71180555555555547</v>
      </c>
      <c r="K12" s="5">
        <f t="shared" si="1"/>
        <v>0.18749999999999989</v>
      </c>
      <c r="L12" s="3">
        <f t="shared" si="4"/>
        <v>0.70833333333333337</v>
      </c>
      <c r="M12" s="3">
        <f t="shared" si="2"/>
        <v>3.4722222222220989E-3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</dc:creator>
  <cp:lastModifiedBy>Ruben</cp:lastModifiedBy>
  <dcterms:created xsi:type="dcterms:W3CDTF">2020-03-18T17:58:02Z</dcterms:created>
  <dcterms:modified xsi:type="dcterms:W3CDTF">2020-03-18T17:59:21Z</dcterms:modified>
</cp:coreProperties>
</file>