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bajo\Desktop\"/>
    </mc:Choice>
  </mc:AlternateContent>
  <bookViews>
    <workbookView xWindow="0" yWindow="0" windowWidth="20370" windowHeight="6450"/>
  </bookViews>
  <sheets>
    <sheet name="PLANILLA" sheetId="1" r:id="rId1"/>
    <sheet name="BAS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  <c r="D4" i="1"/>
  <c r="D6" i="1"/>
  <c r="D8" i="1"/>
  <c r="D10" i="1"/>
  <c r="D12" i="1"/>
  <c r="D3" i="1"/>
  <c r="D5" i="1"/>
  <c r="D7" i="1"/>
  <c r="D9" i="1"/>
  <c r="D11" i="1"/>
  <c r="D2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<sst xmlns="http://schemas.openxmlformats.org/spreadsheetml/2006/main" count="28" uniqueCount="26">
  <si>
    <t>CUPO LDC</t>
  </si>
  <si>
    <t>Producto</t>
  </si>
  <si>
    <t>001CV208005471</t>
  </si>
  <si>
    <t>001CV209003148</t>
  </si>
  <si>
    <t>001CV205002289</t>
  </si>
  <si>
    <t>FOSFATO DIAMONICO</t>
  </si>
  <si>
    <t>001CV208005494</t>
  </si>
  <si>
    <t>UREA GRANULADA</t>
  </si>
  <si>
    <t>001CV205002280</t>
  </si>
  <si>
    <t>001CV329000227</t>
  </si>
  <si>
    <t>001CX209000394</t>
  </si>
  <si>
    <t>001CX209000401</t>
  </si>
  <si>
    <t>001CX208000624</t>
  </si>
  <si>
    <t>001CX204000332</t>
  </si>
  <si>
    <t>FOSFATO MONOAMONICO</t>
  </si>
  <si>
    <t>PRODUCTO</t>
  </si>
  <si>
    <t>SUPER FOSFATO SIMPLE</t>
  </si>
  <si>
    <t>SUPER FOSFATO TRIPLE</t>
  </si>
  <si>
    <t>SULFATO DE AMONIO</t>
  </si>
  <si>
    <t>MEZCLA</t>
  </si>
  <si>
    <t>CLORURO DE POTACIO</t>
  </si>
  <si>
    <t xml:space="preserve">MAP 10 50 </t>
  </si>
  <si>
    <t>UREA PROTEGIDA</t>
  </si>
  <si>
    <t>MACROZIC</t>
  </si>
  <si>
    <t xml:space="preserve">EXTRACION </t>
  </si>
  <si>
    <t>CODIGO ALFANUMERICO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</si>
</sst>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 tint="4.9989318521683403E-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5">
    <dxf>
      <alignment horizontal="center" textRotation="0" wrapText="0" indent="0" justifyLastLine="0" shrinkToFit="0" readingOrder="0"/>
    </dxf>
    <dxf>
      <fill>
        <patternFill patternType="solid">
          <fgColor indexed="64"/>
          <bgColor theme="3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3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3" tint="0.79998168889431442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 tint="4.9989318521683403E-2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a2" displayName="Tabla2" ref="A1:D12" totalsRowShown="0">
  <autoFilter ref="A1:D12"/>
  <tableColumns count="4">
    <tableColumn id="1" name="EXTRACION ">
      <calculatedColumnFormula>MID(B2,6,3)</calculatedColumnFormula>
    </tableColumn>
    <tableColumn id="2" name="CODIGO ALFANUMERICO"/>
    <tableColumn id="3" name="CUPO LDC"/>
    <tableColumn id="4" name="Producto" dataDxfId="0">
      <calculatedColumnFormula>INDIRECT("BASE!B"&amp;MATCH(A2,BASE!A:A,0))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BASE" displayName="BASE" ref="A1:B12" totalsRowShown="0" headerRowDxfId="4" dataDxfId="3">
  <autoFilter ref="A1:B12"/>
  <tableColumns count="2">
    <tableColumn id="1" name="EXTRACION " dataDxfId="2"/>
    <tableColumn id="2" name="PRODUCTO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2" sqref="D2"/>
    </sheetView>
  </sheetViews>
  <sheetFormatPr baseColWidth="10" defaultRowHeight="15" x14ac:dyDescent="0.25"/>
  <cols>
    <col min="1" max="1" width="15.5703125" customWidth="1"/>
    <col min="2" max="2" width="19" customWidth="1"/>
    <col min="3" max="3" width="12" customWidth="1"/>
    <col min="4" max="4" width="31.42578125" customWidth="1"/>
  </cols>
  <sheetData>
    <row r="1" spans="1:4" x14ac:dyDescent="0.25">
      <c r="A1" t="s">
        <v>24</v>
      </c>
      <c r="B1" t="s">
        <v>25</v>
      </c>
      <c r="C1" t="s">
        <v>0</v>
      </c>
      <c r="D1" s="4" t="s">
        <v>1</v>
      </c>
    </row>
    <row r="2" spans="1:4" x14ac:dyDescent="0.25">
      <c r="A2" t="str">
        <f t="shared" ref="A2:A12" si="0">MID(B2,6,3)</f>
        <v>208</v>
      </c>
      <c r="B2" t="s">
        <v>2</v>
      </c>
      <c r="D2" s="5" t="e">
        <f ca="1">INDIRECT("BASE!B"&amp;MATCH(A2,BASE!A:A,0))</f>
        <v>#N/A</v>
      </c>
    </row>
    <row r="3" spans="1:4" x14ac:dyDescent="0.25">
      <c r="A3" t="str">
        <f t="shared" si="0"/>
        <v>209</v>
      </c>
      <c r="B3" t="s">
        <v>3</v>
      </c>
      <c r="D3" s="5" t="e">
        <f ca="1">INDIRECT("BASE!B"&amp;MATCH(A3,BASE!A:A,0))</f>
        <v>#N/A</v>
      </c>
    </row>
    <row r="4" spans="1:4" x14ac:dyDescent="0.25">
      <c r="A4" t="str">
        <f t="shared" si="0"/>
        <v>205</v>
      </c>
      <c r="B4" t="s">
        <v>4</v>
      </c>
      <c r="D4" s="5" t="e">
        <f ca="1">INDIRECT("BASE!B"&amp;MATCH(A4,BASE!A:A,0))</f>
        <v>#N/A</v>
      </c>
    </row>
    <row r="5" spans="1:4" x14ac:dyDescent="0.25">
      <c r="A5" t="str">
        <f t="shared" si="0"/>
        <v>208</v>
      </c>
      <c r="B5" t="s">
        <v>6</v>
      </c>
      <c r="D5" s="5" t="e">
        <f ca="1">INDIRECT("BASE!B"&amp;MATCH(A5,BASE!A:A,0))</f>
        <v>#N/A</v>
      </c>
    </row>
    <row r="6" spans="1:4" x14ac:dyDescent="0.25">
      <c r="A6" t="str">
        <f t="shared" si="0"/>
        <v>205</v>
      </c>
      <c r="B6" t="s">
        <v>8</v>
      </c>
      <c r="D6" s="5" t="e">
        <f ca="1">INDIRECT("BASE!B"&amp;MATCH(A6,BASE!A:A,0))</f>
        <v>#N/A</v>
      </c>
    </row>
    <row r="7" spans="1:4" x14ac:dyDescent="0.25">
      <c r="A7" t="str">
        <f t="shared" si="0"/>
        <v>329</v>
      </c>
      <c r="B7" t="s">
        <v>9</v>
      </c>
      <c r="D7" s="5" t="e">
        <f ca="1">INDIRECT("BASE!B"&amp;MATCH(A7,BASE!A:A,0))</f>
        <v>#N/A</v>
      </c>
    </row>
    <row r="8" spans="1:4" x14ac:dyDescent="0.25">
      <c r="A8" t="str">
        <f t="shared" si="0"/>
        <v>209</v>
      </c>
      <c r="B8" t="s">
        <v>10</v>
      </c>
      <c r="D8" s="5" t="e">
        <f ca="1">INDIRECT("BASE!B"&amp;MATCH(A8,BASE!A:A,0))</f>
        <v>#N/A</v>
      </c>
    </row>
    <row r="9" spans="1:4" x14ac:dyDescent="0.25">
      <c r="A9" t="str">
        <f t="shared" si="0"/>
        <v>209</v>
      </c>
      <c r="B9" t="s">
        <v>10</v>
      </c>
      <c r="D9" s="5" t="e">
        <f ca="1">INDIRECT("BASE!B"&amp;MATCH(A9,BASE!A:A,0))</f>
        <v>#N/A</v>
      </c>
    </row>
    <row r="10" spans="1:4" x14ac:dyDescent="0.25">
      <c r="A10" t="str">
        <f t="shared" si="0"/>
        <v>209</v>
      </c>
      <c r="B10" t="s">
        <v>11</v>
      </c>
      <c r="D10" s="5" t="e">
        <f ca="1">INDIRECT("BASE!B"&amp;MATCH(A10,BASE!A:A,0))</f>
        <v>#N/A</v>
      </c>
    </row>
    <row r="11" spans="1:4" x14ac:dyDescent="0.25">
      <c r="A11" t="str">
        <f t="shared" si="0"/>
        <v>208</v>
      </c>
      <c r="B11" t="s">
        <v>12</v>
      </c>
      <c r="D11" s="5" t="e">
        <f ca="1">INDIRECT("BASE!B"&amp;MATCH(A11,BASE!A:A,0))</f>
        <v>#N/A</v>
      </c>
    </row>
    <row r="12" spans="1:4" x14ac:dyDescent="0.25">
      <c r="A12" t="str">
        <f t="shared" si="0"/>
        <v>204</v>
      </c>
      <c r="B12" t="s">
        <v>13</v>
      </c>
      <c r="D12" s="5" t="e">
        <f ca="1">INDIRECT("BASE!B"&amp;MATCH(A12,BASE!A:A,0))</f>
        <v>#N/A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F7" sqref="F7"/>
    </sheetView>
  </sheetViews>
  <sheetFormatPr baseColWidth="10" defaultRowHeight="15" x14ac:dyDescent="0.25"/>
  <cols>
    <col min="1" max="1" width="14.140625" customWidth="1"/>
    <col min="2" max="2" width="31.140625" customWidth="1"/>
  </cols>
  <sheetData>
    <row r="1" spans="1:2" x14ac:dyDescent="0.25">
      <c r="A1" s="1" t="s">
        <v>24</v>
      </c>
      <c r="B1" s="2" t="s">
        <v>15</v>
      </c>
    </row>
    <row r="2" spans="1:2" x14ac:dyDescent="0.25">
      <c r="A2" s="3">
        <v>204</v>
      </c>
      <c r="B2" s="3" t="s">
        <v>14</v>
      </c>
    </row>
    <row r="3" spans="1:2" x14ac:dyDescent="0.25">
      <c r="A3" s="3">
        <v>205</v>
      </c>
      <c r="B3" s="3" t="s">
        <v>5</v>
      </c>
    </row>
    <row r="4" spans="1:2" x14ac:dyDescent="0.25">
      <c r="A4" s="3">
        <v>203</v>
      </c>
      <c r="B4" s="3" t="s">
        <v>16</v>
      </c>
    </row>
    <row r="5" spans="1:2" x14ac:dyDescent="0.25">
      <c r="A5" s="3">
        <v>202</v>
      </c>
      <c r="B5" s="3" t="s">
        <v>17</v>
      </c>
    </row>
    <row r="6" spans="1:2" x14ac:dyDescent="0.25">
      <c r="A6" s="3">
        <v>208</v>
      </c>
      <c r="B6" s="3" t="s">
        <v>7</v>
      </c>
    </row>
    <row r="7" spans="1:2" x14ac:dyDescent="0.25">
      <c r="A7" s="3">
        <v>212</v>
      </c>
      <c r="B7" s="3" t="s">
        <v>18</v>
      </c>
    </row>
    <row r="8" spans="1:2" x14ac:dyDescent="0.25">
      <c r="A8" s="3">
        <v>209</v>
      </c>
      <c r="B8" s="3" t="s">
        <v>19</v>
      </c>
    </row>
    <row r="9" spans="1:2" x14ac:dyDescent="0.25">
      <c r="A9" s="3">
        <v>213</v>
      </c>
      <c r="B9" s="3" t="s">
        <v>20</v>
      </c>
    </row>
    <row r="10" spans="1:2" x14ac:dyDescent="0.25">
      <c r="A10" s="3">
        <v>329</v>
      </c>
      <c r="B10" s="3" t="s">
        <v>21</v>
      </c>
    </row>
    <row r="11" spans="1:2" x14ac:dyDescent="0.25">
      <c r="A11" s="3">
        <v>593</v>
      </c>
      <c r="B11" s="3" t="s">
        <v>22</v>
      </c>
    </row>
    <row r="12" spans="1:2" x14ac:dyDescent="0.25">
      <c r="A12" s="3">
        <v>594</v>
      </c>
      <c r="B12" s="3" t="s">
        <v>23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trabajo</cp:lastModifiedBy>
  <dcterms:created xsi:type="dcterms:W3CDTF">2020-05-07T12:30:44Z</dcterms:created>
  <dcterms:modified xsi:type="dcterms:W3CDTF">2020-05-07T13:07:43Z</dcterms:modified>
</cp:coreProperties>
</file>